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120" yWindow="-120" windowWidth="24240" windowHeight="13740" tabRatio="861" firstSheet="2" activeTab="2"/>
  </bookViews>
  <sheets>
    <sheet name="foxz" sheetId="144" state="veryHidden" r:id="rId1"/>
    <sheet name="Kangatang" sheetId="159" state="veryHidden" r:id="rId2"/>
    <sheet name="Tổng" sheetId="154" r:id="rId3"/>
    <sheet name="NSĐP" sheetId="156" state="hidden" r:id="rId4"/>
    <sheet name="NSTW" sheetId="157" state="hidden" r:id="rId5"/>
    <sheet name="2b" sheetId="152" state="hidden" r:id="rId6"/>
    <sheet name="2c" sheetId="151" state="hidden" r:id="rId7"/>
    <sheet name="MTQG" sheetId="158" state="hidden" r:id="rId8"/>
    <sheet name="CKGN" sheetId="149"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0051" localSheetId="5">#REF!</definedName>
    <definedName name="\0051" localSheetId="6">#REF!</definedName>
    <definedName name="\0051" localSheetId="8">#REF!</definedName>
    <definedName name="\0051" localSheetId="7">#REF!</definedName>
    <definedName name="\0051" localSheetId="3">#REF!</definedName>
    <definedName name="\0051" localSheetId="4">#REF!</definedName>
    <definedName name="\0051" localSheetId="2">#REF!</definedName>
    <definedName name="\0051">#REF!</definedName>
    <definedName name="\0061" localSheetId="5">#REF!</definedName>
    <definedName name="\0061" localSheetId="6">#REF!</definedName>
    <definedName name="\0061" localSheetId="8">#REF!</definedName>
    <definedName name="\0061" localSheetId="7">#REF!</definedName>
    <definedName name="\0061" localSheetId="3">#REF!</definedName>
    <definedName name="\0061" localSheetId="4">#REF!</definedName>
    <definedName name="\0061" localSheetId="2">#REF!</definedName>
    <definedName name="\0061">#REF!</definedName>
    <definedName name="\0061a" localSheetId="5">#REF!</definedName>
    <definedName name="\0061a" localSheetId="6">#REF!</definedName>
    <definedName name="\0061a" localSheetId="8">#REF!</definedName>
    <definedName name="\0061a" localSheetId="7">#REF!</definedName>
    <definedName name="\0061a" localSheetId="3">#REF!</definedName>
    <definedName name="\0061a" localSheetId="4">#REF!</definedName>
    <definedName name="\0061a" localSheetId="2">#REF!</definedName>
    <definedName name="\0061a">#REF!</definedName>
    <definedName name="\0062a" localSheetId="5">#REF!</definedName>
    <definedName name="\0062a" localSheetId="6">#REF!</definedName>
    <definedName name="\0062a" localSheetId="8">#REF!</definedName>
    <definedName name="\0062a" localSheetId="7">#REF!</definedName>
    <definedName name="\0062a" localSheetId="3">#REF!</definedName>
    <definedName name="\0062a" localSheetId="4">#REF!</definedName>
    <definedName name="\0062a" localSheetId="2">#REF!</definedName>
    <definedName name="\0062a">#REF!</definedName>
    <definedName name="\0062b" localSheetId="5">#REF!</definedName>
    <definedName name="\0062b" localSheetId="6">#REF!</definedName>
    <definedName name="\0062b" localSheetId="8">#REF!</definedName>
    <definedName name="\0062b" localSheetId="7">#REF!</definedName>
    <definedName name="\0062b" localSheetId="3">#REF!</definedName>
    <definedName name="\0062b" localSheetId="4">#REF!</definedName>
    <definedName name="\0062b" localSheetId="2">#REF!</definedName>
    <definedName name="\0062b">#REF!</definedName>
    <definedName name="\0062c" localSheetId="5">#REF!</definedName>
    <definedName name="\0062c" localSheetId="6">#REF!</definedName>
    <definedName name="\0062c" localSheetId="8">#REF!</definedName>
    <definedName name="\0062c" localSheetId="7">#REF!</definedName>
    <definedName name="\0062c" localSheetId="3">#REF!</definedName>
    <definedName name="\0062c" localSheetId="4">#REF!</definedName>
    <definedName name="\0062c" localSheetId="2">#REF!</definedName>
    <definedName name="\0062c">#REF!</definedName>
    <definedName name="\0063" localSheetId="5">#REF!</definedName>
    <definedName name="\0063" localSheetId="6">#REF!</definedName>
    <definedName name="\0063" localSheetId="8">#REF!</definedName>
    <definedName name="\0063" localSheetId="7">#REF!</definedName>
    <definedName name="\0063" localSheetId="3">#REF!</definedName>
    <definedName name="\0063" localSheetId="4">#REF!</definedName>
    <definedName name="\0063" localSheetId="2">#REF!</definedName>
    <definedName name="\0063">#REF!</definedName>
    <definedName name="\0063a" localSheetId="5">#REF!</definedName>
    <definedName name="\0063a" localSheetId="6">#REF!</definedName>
    <definedName name="\0063a" localSheetId="8">#REF!</definedName>
    <definedName name="\0063a" localSheetId="7">#REF!</definedName>
    <definedName name="\0063a" localSheetId="3">#REF!</definedName>
    <definedName name="\0063a" localSheetId="4">#REF!</definedName>
    <definedName name="\0063a" localSheetId="2">#REF!</definedName>
    <definedName name="\0063a">#REF!</definedName>
    <definedName name="\0064" localSheetId="5">#REF!</definedName>
    <definedName name="\0064" localSheetId="6">#REF!</definedName>
    <definedName name="\0064" localSheetId="8">#REF!</definedName>
    <definedName name="\0064" localSheetId="7">#REF!</definedName>
    <definedName name="\0064" localSheetId="3">#REF!</definedName>
    <definedName name="\0064" localSheetId="4">#REF!</definedName>
    <definedName name="\0064" localSheetId="2">#REF!</definedName>
    <definedName name="\0064">#REF!</definedName>
    <definedName name="\0081" localSheetId="5">#REF!</definedName>
    <definedName name="\0081" localSheetId="6">#REF!</definedName>
    <definedName name="\0081" localSheetId="8">#REF!</definedName>
    <definedName name="\0081" localSheetId="7">#REF!</definedName>
    <definedName name="\0081" localSheetId="3">#REF!</definedName>
    <definedName name="\0081" localSheetId="4">#REF!</definedName>
    <definedName name="\0081" localSheetId="2">#REF!</definedName>
    <definedName name="\0081">#REF!</definedName>
    <definedName name="\0082" localSheetId="5">#REF!</definedName>
    <definedName name="\0082" localSheetId="6">#REF!</definedName>
    <definedName name="\0082" localSheetId="8">#REF!</definedName>
    <definedName name="\0082" localSheetId="7">#REF!</definedName>
    <definedName name="\0082" localSheetId="3">#REF!</definedName>
    <definedName name="\0082" localSheetId="4">#REF!</definedName>
    <definedName name="\0082" localSheetId="2">#REF!</definedName>
    <definedName name="\0082">#REF!</definedName>
    <definedName name="\010" localSheetId="5">#REF!</definedName>
    <definedName name="\010" localSheetId="6">#REF!</definedName>
    <definedName name="\010" localSheetId="8">#REF!</definedName>
    <definedName name="\010" localSheetId="7">#REF!</definedName>
    <definedName name="\010" localSheetId="3">#REF!</definedName>
    <definedName name="\010" localSheetId="4">#REF!</definedName>
    <definedName name="\010" localSheetId="2">#REF!</definedName>
    <definedName name="\010">#REF!</definedName>
    <definedName name="\4001a" localSheetId="5">#REF!</definedName>
    <definedName name="\4001a" localSheetId="6">#REF!</definedName>
    <definedName name="\4001a" localSheetId="8">#REF!</definedName>
    <definedName name="\4001a" localSheetId="7">#REF!</definedName>
    <definedName name="\4001a" localSheetId="3">#REF!</definedName>
    <definedName name="\4001a" localSheetId="4">#REF!</definedName>
    <definedName name="\4001a" localSheetId="2">#REF!</definedName>
    <definedName name="\4001a">#REF!</definedName>
    <definedName name="\4001b" localSheetId="5">#REF!</definedName>
    <definedName name="\4001b" localSheetId="6">#REF!</definedName>
    <definedName name="\4001b" localSheetId="8">#REF!</definedName>
    <definedName name="\4001b" localSheetId="7">#REF!</definedName>
    <definedName name="\4001b" localSheetId="3">#REF!</definedName>
    <definedName name="\4001b" localSheetId="4">#REF!</definedName>
    <definedName name="\4001b" localSheetId="2">#REF!</definedName>
    <definedName name="\4001b">#REF!</definedName>
    <definedName name="\4002a" localSheetId="5">#REF!</definedName>
    <definedName name="\4002a" localSheetId="6">#REF!</definedName>
    <definedName name="\4002a" localSheetId="8">#REF!</definedName>
    <definedName name="\4002a" localSheetId="7">#REF!</definedName>
    <definedName name="\4002a" localSheetId="3">#REF!</definedName>
    <definedName name="\4002a" localSheetId="4">#REF!</definedName>
    <definedName name="\4002a" localSheetId="2">#REF!</definedName>
    <definedName name="\4002a">#REF!</definedName>
    <definedName name="\4002b" localSheetId="5">#REF!</definedName>
    <definedName name="\4002b" localSheetId="6">#REF!</definedName>
    <definedName name="\4002b" localSheetId="8">#REF!</definedName>
    <definedName name="\4002b" localSheetId="7">#REF!</definedName>
    <definedName name="\4002b" localSheetId="3">#REF!</definedName>
    <definedName name="\4002b" localSheetId="4">#REF!</definedName>
    <definedName name="\4002b" localSheetId="2">#REF!</definedName>
    <definedName name="\4002b">#REF!</definedName>
    <definedName name="\4003a" localSheetId="5">#REF!</definedName>
    <definedName name="\4003a" localSheetId="6">#REF!</definedName>
    <definedName name="\4003a" localSheetId="8">#REF!</definedName>
    <definedName name="\4003a" localSheetId="7">#REF!</definedName>
    <definedName name="\4003a" localSheetId="3">#REF!</definedName>
    <definedName name="\4003a" localSheetId="4">#REF!</definedName>
    <definedName name="\4003a" localSheetId="2">#REF!</definedName>
    <definedName name="\4003a">#REF!</definedName>
    <definedName name="\4003b" localSheetId="5">#REF!</definedName>
    <definedName name="\4003b" localSheetId="6">#REF!</definedName>
    <definedName name="\4003b" localSheetId="8">#REF!</definedName>
    <definedName name="\4003b" localSheetId="7">#REF!</definedName>
    <definedName name="\4003b" localSheetId="3">#REF!</definedName>
    <definedName name="\4003b" localSheetId="4">#REF!</definedName>
    <definedName name="\4003b" localSheetId="2">#REF!</definedName>
    <definedName name="\4003b">#REF!</definedName>
    <definedName name="\4004" localSheetId="5">#REF!</definedName>
    <definedName name="\4004" localSheetId="6">#REF!</definedName>
    <definedName name="\4004" localSheetId="8">#REF!</definedName>
    <definedName name="\4004" localSheetId="7">#REF!</definedName>
    <definedName name="\4004" localSheetId="3">#REF!</definedName>
    <definedName name="\4004" localSheetId="4">#REF!</definedName>
    <definedName name="\4004" localSheetId="2">#REF!</definedName>
    <definedName name="\4004">#REF!</definedName>
    <definedName name="\4005" localSheetId="5">#REF!</definedName>
    <definedName name="\4005" localSheetId="6">#REF!</definedName>
    <definedName name="\4005" localSheetId="8">#REF!</definedName>
    <definedName name="\4005" localSheetId="7">#REF!</definedName>
    <definedName name="\4005" localSheetId="3">#REF!</definedName>
    <definedName name="\4005" localSheetId="4">#REF!</definedName>
    <definedName name="\4005" localSheetId="2">#REF!</definedName>
    <definedName name="\4005">#REF!</definedName>
    <definedName name="\4006" localSheetId="5">#REF!</definedName>
    <definedName name="\4006" localSheetId="6">#REF!</definedName>
    <definedName name="\4006" localSheetId="8">#REF!</definedName>
    <definedName name="\4006" localSheetId="7">#REF!</definedName>
    <definedName name="\4006" localSheetId="3">#REF!</definedName>
    <definedName name="\4006" localSheetId="4">#REF!</definedName>
    <definedName name="\4006" localSheetId="2">#REF!</definedName>
    <definedName name="\4006">#REF!</definedName>
    <definedName name="\4007" localSheetId="5">#REF!</definedName>
    <definedName name="\4007" localSheetId="6">#REF!</definedName>
    <definedName name="\4007" localSheetId="8">#REF!</definedName>
    <definedName name="\4007" localSheetId="7">#REF!</definedName>
    <definedName name="\4007" localSheetId="3">#REF!</definedName>
    <definedName name="\4007" localSheetId="4">#REF!</definedName>
    <definedName name="\4007" localSheetId="2">#REF!</definedName>
    <definedName name="\4007">#REF!</definedName>
    <definedName name="\4013" localSheetId="5">#REF!</definedName>
    <definedName name="\4013" localSheetId="6">#REF!</definedName>
    <definedName name="\4013" localSheetId="8">#REF!</definedName>
    <definedName name="\4013" localSheetId="7">#REF!</definedName>
    <definedName name="\4013" localSheetId="3">#REF!</definedName>
    <definedName name="\4013" localSheetId="4">#REF!</definedName>
    <definedName name="\4013" localSheetId="2">#REF!</definedName>
    <definedName name="\4013">#REF!</definedName>
    <definedName name="\4041" localSheetId="5">#REF!</definedName>
    <definedName name="\4041" localSheetId="6">#REF!</definedName>
    <definedName name="\4041" localSheetId="8">#REF!</definedName>
    <definedName name="\4041" localSheetId="7">#REF!</definedName>
    <definedName name="\4041" localSheetId="3">#REF!</definedName>
    <definedName name="\4041" localSheetId="4">#REF!</definedName>
    <definedName name="\4041" localSheetId="2">#REF!</definedName>
    <definedName name="\4041">#REF!</definedName>
    <definedName name="\4042" localSheetId="5">#REF!</definedName>
    <definedName name="\4042" localSheetId="6">#REF!</definedName>
    <definedName name="\4042" localSheetId="8">#REF!</definedName>
    <definedName name="\4042" localSheetId="7">#REF!</definedName>
    <definedName name="\4042" localSheetId="3">#REF!</definedName>
    <definedName name="\4042" localSheetId="4">#REF!</definedName>
    <definedName name="\4042" localSheetId="2">#REF!</definedName>
    <definedName name="\4042">#REF!</definedName>
    <definedName name="\4043" localSheetId="5">#REF!</definedName>
    <definedName name="\4043" localSheetId="6">#REF!</definedName>
    <definedName name="\4043" localSheetId="8">#REF!</definedName>
    <definedName name="\4043" localSheetId="7">#REF!</definedName>
    <definedName name="\4043" localSheetId="3">#REF!</definedName>
    <definedName name="\4043" localSheetId="4">#REF!</definedName>
    <definedName name="\4043" localSheetId="2">#REF!</definedName>
    <definedName name="\4043">#REF!</definedName>
    <definedName name="\4044" localSheetId="5">#REF!</definedName>
    <definedName name="\4044" localSheetId="6">#REF!</definedName>
    <definedName name="\4044" localSheetId="8">#REF!</definedName>
    <definedName name="\4044" localSheetId="7">#REF!</definedName>
    <definedName name="\4044" localSheetId="3">#REF!</definedName>
    <definedName name="\4044" localSheetId="4">#REF!</definedName>
    <definedName name="\4044" localSheetId="2">#REF!</definedName>
    <definedName name="\4044">#REF!</definedName>
    <definedName name="\4051" localSheetId="5">#REF!</definedName>
    <definedName name="\4051" localSheetId="6">#REF!</definedName>
    <definedName name="\4051" localSheetId="8">#REF!</definedName>
    <definedName name="\4051" localSheetId="7">#REF!</definedName>
    <definedName name="\4051" localSheetId="3">#REF!</definedName>
    <definedName name="\4051" localSheetId="4">#REF!</definedName>
    <definedName name="\4051" localSheetId="2">#REF!</definedName>
    <definedName name="\4051">#REF!</definedName>
    <definedName name="\4052" localSheetId="5">#REF!</definedName>
    <definedName name="\4052" localSheetId="6">#REF!</definedName>
    <definedName name="\4052" localSheetId="8">#REF!</definedName>
    <definedName name="\4052" localSheetId="7">#REF!</definedName>
    <definedName name="\4052" localSheetId="3">#REF!</definedName>
    <definedName name="\4052" localSheetId="4">#REF!</definedName>
    <definedName name="\4052" localSheetId="2">#REF!</definedName>
    <definedName name="\4052">#REF!</definedName>
    <definedName name="\4053" localSheetId="5">#REF!</definedName>
    <definedName name="\4053" localSheetId="6">#REF!</definedName>
    <definedName name="\4053" localSheetId="8">#REF!</definedName>
    <definedName name="\4053" localSheetId="7">#REF!</definedName>
    <definedName name="\4053" localSheetId="3">#REF!</definedName>
    <definedName name="\4053" localSheetId="4">#REF!</definedName>
    <definedName name="\4053" localSheetId="2">#REF!</definedName>
    <definedName name="\4053">#REF!</definedName>
    <definedName name="\4054" localSheetId="5">#REF!</definedName>
    <definedName name="\4054" localSheetId="6">#REF!</definedName>
    <definedName name="\4054" localSheetId="8">#REF!</definedName>
    <definedName name="\4054" localSheetId="7">#REF!</definedName>
    <definedName name="\4054" localSheetId="3">#REF!</definedName>
    <definedName name="\4054" localSheetId="4">#REF!</definedName>
    <definedName name="\4054" localSheetId="2">#REF!</definedName>
    <definedName name="\4054">#REF!</definedName>
    <definedName name="\4055" localSheetId="5">#REF!</definedName>
    <definedName name="\4055" localSheetId="6">#REF!</definedName>
    <definedName name="\4055" localSheetId="8">#REF!</definedName>
    <definedName name="\4055" localSheetId="7">#REF!</definedName>
    <definedName name="\4055" localSheetId="3">#REF!</definedName>
    <definedName name="\4055" localSheetId="4">#REF!</definedName>
    <definedName name="\4055" localSheetId="2">#REF!</definedName>
    <definedName name="\4055">#REF!</definedName>
    <definedName name="\4056" localSheetId="5">#REF!</definedName>
    <definedName name="\4056" localSheetId="6">#REF!</definedName>
    <definedName name="\4056" localSheetId="8">#REF!</definedName>
    <definedName name="\4056" localSheetId="7">#REF!</definedName>
    <definedName name="\4056" localSheetId="3">#REF!</definedName>
    <definedName name="\4056" localSheetId="4">#REF!</definedName>
    <definedName name="\4056" localSheetId="2">#REF!</definedName>
    <definedName name="\4056">#REF!</definedName>
    <definedName name="\4057" localSheetId="5">#REF!</definedName>
    <definedName name="\4057" localSheetId="6">#REF!</definedName>
    <definedName name="\4057" localSheetId="8">#REF!</definedName>
    <definedName name="\4057" localSheetId="7">#REF!</definedName>
    <definedName name="\4057" localSheetId="3">#REF!</definedName>
    <definedName name="\4057" localSheetId="4">#REF!</definedName>
    <definedName name="\4057" localSheetId="2">#REF!</definedName>
    <definedName name="\4057">#REF!</definedName>
    <definedName name="\4061" localSheetId="5">#REF!</definedName>
    <definedName name="\4061" localSheetId="6">#REF!</definedName>
    <definedName name="\4061" localSheetId="8">#REF!</definedName>
    <definedName name="\4061" localSheetId="7">#REF!</definedName>
    <definedName name="\4061" localSheetId="3">#REF!</definedName>
    <definedName name="\4061" localSheetId="4">#REF!</definedName>
    <definedName name="\4061" localSheetId="2">#REF!</definedName>
    <definedName name="\4061">#REF!</definedName>
    <definedName name="\4062" localSheetId="5">#REF!</definedName>
    <definedName name="\4062" localSheetId="6">#REF!</definedName>
    <definedName name="\4062" localSheetId="8">#REF!</definedName>
    <definedName name="\4062" localSheetId="7">#REF!</definedName>
    <definedName name="\4062" localSheetId="3">#REF!</definedName>
    <definedName name="\4062" localSheetId="4">#REF!</definedName>
    <definedName name="\4062" localSheetId="2">#REF!</definedName>
    <definedName name="\4062">#REF!</definedName>
    <definedName name="\4063" localSheetId="5">#REF!</definedName>
    <definedName name="\4063" localSheetId="6">#REF!</definedName>
    <definedName name="\4063" localSheetId="8">#REF!</definedName>
    <definedName name="\4063" localSheetId="7">#REF!</definedName>
    <definedName name="\4063" localSheetId="3">#REF!</definedName>
    <definedName name="\4063" localSheetId="4">#REF!</definedName>
    <definedName name="\4063" localSheetId="2">#REF!</definedName>
    <definedName name="\4063">#REF!</definedName>
    <definedName name="\4064" localSheetId="5">#REF!</definedName>
    <definedName name="\4064" localSheetId="6">#REF!</definedName>
    <definedName name="\4064" localSheetId="8">#REF!</definedName>
    <definedName name="\4064" localSheetId="7">#REF!</definedName>
    <definedName name="\4064" localSheetId="3">#REF!</definedName>
    <definedName name="\4064" localSheetId="4">#REF!</definedName>
    <definedName name="\4064" localSheetId="2">#REF!</definedName>
    <definedName name="\4064">#REF!</definedName>
    <definedName name="\4065" localSheetId="5">#REF!</definedName>
    <definedName name="\4065" localSheetId="6">#REF!</definedName>
    <definedName name="\4065" localSheetId="8">#REF!</definedName>
    <definedName name="\4065" localSheetId="7">#REF!</definedName>
    <definedName name="\4065" localSheetId="3">#REF!</definedName>
    <definedName name="\4065" localSheetId="4">#REF!</definedName>
    <definedName name="\4065" localSheetId="2">#REF!</definedName>
    <definedName name="\4065">#REF!</definedName>
    <definedName name="\4066" localSheetId="5">#REF!</definedName>
    <definedName name="\4066" localSheetId="6">#REF!</definedName>
    <definedName name="\4066" localSheetId="8">#REF!</definedName>
    <definedName name="\4066" localSheetId="7">#REF!</definedName>
    <definedName name="\4066" localSheetId="3">#REF!</definedName>
    <definedName name="\4066" localSheetId="4">#REF!</definedName>
    <definedName name="\4066" localSheetId="2">#REF!</definedName>
    <definedName name="\4066">#REF!</definedName>
    <definedName name="\4071" localSheetId="5">#REF!</definedName>
    <definedName name="\4071" localSheetId="6">#REF!</definedName>
    <definedName name="\4071" localSheetId="8">#REF!</definedName>
    <definedName name="\4071" localSheetId="7">#REF!</definedName>
    <definedName name="\4071" localSheetId="3">#REF!</definedName>
    <definedName name="\4071" localSheetId="4">#REF!</definedName>
    <definedName name="\4071" localSheetId="2">#REF!</definedName>
    <definedName name="\4071">#REF!</definedName>
    <definedName name="\4072" localSheetId="5">#REF!</definedName>
    <definedName name="\4072" localSheetId="6">#REF!</definedName>
    <definedName name="\4072" localSheetId="8">#REF!</definedName>
    <definedName name="\4072" localSheetId="7">#REF!</definedName>
    <definedName name="\4072" localSheetId="3">#REF!</definedName>
    <definedName name="\4072" localSheetId="4">#REF!</definedName>
    <definedName name="\4072" localSheetId="2">#REF!</definedName>
    <definedName name="\4072">#REF!</definedName>
    <definedName name="\4073" localSheetId="5">#REF!</definedName>
    <definedName name="\4073" localSheetId="6">#REF!</definedName>
    <definedName name="\4073" localSheetId="8">#REF!</definedName>
    <definedName name="\4073" localSheetId="7">#REF!</definedName>
    <definedName name="\4073" localSheetId="3">#REF!</definedName>
    <definedName name="\4073" localSheetId="4">#REF!</definedName>
    <definedName name="\4073" localSheetId="2">#REF!</definedName>
    <definedName name="\4073">#REF!</definedName>
    <definedName name="\4074" localSheetId="5">#REF!</definedName>
    <definedName name="\4074" localSheetId="6">#REF!</definedName>
    <definedName name="\4074" localSheetId="8">#REF!</definedName>
    <definedName name="\4074" localSheetId="7">#REF!</definedName>
    <definedName name="\4074" localSheetId="3">#REF!</definedName>
    <definedName name="\4074" localSheetId="4">#REF!</definedName>
    <definedName name="\4074" localSheetId="2">#REF!</definedName>
    <definedName name="\4074">#REF!</definedName>
    <definedName name="\4075" localSheetId="5">#REF!</definedName>
    <definedName name="\4075" localSheetId="6">#REF!</definedName>
    <definedName name="\4075" localSheetId="8">#REF!</definedName>
    <definedName name="\4075" localSheetId="7">#REF!</definedName>
    <definedName name="\4075" localSheetId="3">#REF!</definedName>
    <definedName name="\4075" localSheetId="4">#REF!</definedName>
    <definedName name="\4075" localSheetId="2">#REF!</definedName>
    <definedName name="\4075">#REF!</definedName>
    <definedName name="\4076" localSheetId="5">#REF!</definedName>
    <definedName name="\4076" localSheetId="6">#REF!</definedName>
    <definedName name="\4076" localSheetId="8">#REF!</definedName>
    <definedName name="\4076" localSheetId="7">#REF!</definedName>
    <definedName name="\4076" localSheetId="3">#REF!</definedName>
    <definedName name="\4076" localSheetId="4">#REF!</definedName>
    <definedName name="\4076" localSheetId="2">#REF!</definedName>
    <definedName name="\4076">#REF!</definedName>
    <definedName name="\5001" localSheetId="5">#REF!</definedName>
    <definedName name="\5001" localSheetId="6">#REF!</definedName>
    <definedName name="\5001" localSheetId="8">#REF!</definedName>
    <definedName name="\5001" localSheetId="7">#REF!</definedName>
    <definedName name="\5001" localSheetId="3">#REF!</definedName>
    <definedName name="\5001" localSheetId="4">#REF!</definedName>
    <definedName name="\5001" localSheetId="2">#REF!</definedName>
    <definedName name="\5001">#REF!</definedName>
    <definedName name="\50010a" localSheetId="5">#REF!</definedName>
    <definedName name="\50010a" localSheetId="6">#REF!</definedName>
    <definedName name="\50010a" localSheetId="8">#REF!</definedName>
    <definedName name="\50010a" localSheetId="7">#REF!</definedName>
    <definedName name="\50010a" localSheetId="3">#REF!</definedName>
    <definedName name="\50010a" localSheetId="4">#REF!</definedName>
    <definedName name="\50010a" localSheetId="2">#REF!</definedName>
    <definedName name="\50010a">#REF!</definedName>
    <definedName name="\50010b" localSheetId="5">#REF!</definedName>
    <definedName name="\50010b" localSheetId="6">#REF!</definedName>
    <definedName name="\50010b" localSheetId="8">#REF!</definedName>
    <definedName name="\50010b" localSheetId="7">#REF!</definedName>
    <definedName name="\50010b" localSheetId="3">#REF!</definedName>
    <definedName name="\50010b" localSheetId="4">#REF!</definedName>
    <definedName name="\50010b" localSheetId="2">#REF!</definedName>
    <definedName name="\50010b">#REF!</definedName>
    <definedName name="\50011a" localSheetId="5">#REF!</definedName>
    <definedName name="\50011a" localSheetId="6">#REF!</definedName>
    <definedName name="\50011a" localSheetId="8">#REF!</definedName>
    <definedName name="\50011a" localSheetId="7">#REF!</definedName>
    <definedName name="\50011a" localSheetId="3">#REF!</definedName>
    <definedName name="\50011a" localSheetId="4">#REF!</definedName>
    <definedName name="\50011a" localSheetId="2">#REF!</definedName>
    <definedName name="\50011a">#REF!</definedName>
    <definedName name="\50011b" localSheetId="5">#REF!</definedName>
    <definedName name="\50011b" localSheetId="6">#REF!</definedName>
    <definedName name="\50011b" localSheetId="8">#REF!</definedName>
    <definedName name="\50011b" localSheetId="7">#REF!</definedName>
    <definedName name="\50011b" localSheetId="3">#REF!</definedName>
    <definedName name="\50011b" localSheetId="4">#REF!</definedName>
    <definedName name="\50011b" localSheetId="2">#REF!</definedName>
    <definedName name="\50011b">#REF!</definedName>
    <definedName name="\50011c" localSheetId="5">#REF!</definedName>
    <definedName name="\50011c" localSheetId="6">#REF!</definedName>
    <definedName name="\50011c" localSheetId="8">#REF!</definedName>
    <definedName name="\50011c" localSheetId="7">#REF!</definedName>
    <definedName name="\50011c" localSheetId="3">#REF!</definedName>
    <definedName name="\50011c" localSheetId="4">#REF!</definedName>
    <definedName name="\50011c" localSheetId="2">#REF!</definedName>
    <definedName name="\50011c">#REF!</definedName>
    <definedName name="\5002" localSheetId="5">#REF!</definedName>
    <definedName name="\5002" localSheetId="6">#REF!</definedName>
    <definedName name="\5002" localSheetId="8">#REF!</definedName>
    <definedName name="\5002" localSheetId="7">#REF!</definedName>
    <definedName name="\5002" localSheetId="3">#REF!</definedName>
    <definedName name="\5002" localSheetId="4">#REF!</definedName>
    <definedName name="\5002" localSheetId="2">#REF!</definedName>
    <definedName name="\5002">#REF!</definedName>
    <definedName name="\5003a" localSheetId="5">#REF!</definedName>
    <definedName name="\5003a" localSheetId="6">#REF!</definedName>
    <definedName name="\5003a" localSheetId="8">#REF!</definedName>
    <definedName name="\5003a" localSheetId="7">#REF!</definedName>
    <definedName name="\5003a" localSheetId="3">#REF!</definedName>
    <definedName name="\5003a" localSheetId="4">#REF!</definedName>
    <definedName name="\5003a" localSheetId="2">#REF!</definedName>
    <definedName name="\5003a">#REF!</definedName>
    <definedName name="\5003b" localSheetId="5">#REF!</definedName>
    <definedName name="\5003b" localSheetId="6">#REF!</definedName>
    <definedName name="\5003b" localSheetId="8">#REF!</definedName>
    <definedName name="\5003b" localSheetId="7">#REF!</definedName>
    <definedName name="\5003b" localSheetId="3">#REF!</definedName>
    <definedName name="\5003b" localSheetId="4">#REF!</definedName>
    <definedName name="\5003b" localSheetId="2">#REF!</definedName>
    <definedName name="\5003b">#REF!</definedName>
    <definedName name="\5004a" localSheetId="5">#REF!</definedName>
    <definedName name="\5004a" localSheetId="6">#REF!</definedName>
    <definedName name="\5004a" localSheetId="8">#REF!</definedName>
    <definedName name="\5004a" localSheetId="7">#REF!</definedName>
    <definedName name="\5004a" localSheetId="3">#REF!</definedName>
    <definedName name="\5004a" localSheetId="4">#REF!</definedName>
    <definedName name="\5004a" localSheetId="2">#REF!</definedName>
    <definedName name="\5004a">#REF!</definedName>
    <definedName name="\5004b" localSheetId="5">#REF!</definedName>
    <definedName name="\5004b" localSheetId="6">#REF!</definedName>
    <definedName name="\5004b" localSheetId="8">#REF!</definedName>
    <definedName name="\5004b" localSheetId="7">#REF!</definedName>
    <definedName name="\5004b" localSheetId="3">#REF!</definedName>
    <definedName name="\5004b" localSheetId="4">#REF!</definedName>
    <definedName name="\5004b" localSheetId="2">#REF!</definedName>
    <definedName name="\5004b">#REF!</definedName>
    <definedName name="\5004c" localSheetId="5">#REF!</definedName>
    <definedName name="\5004c" localSheetId="6">#REF!</definedName>
    <definedName name="\5004c" localSheetId="8">#REF!</definedName>
    <definedName name="\5004c" localSheetId="7">#REF!</definedName>
    <definedName name="\5004c" localSheetId="3">#REF!</definedName>
    <definedName name="\5004c" localSheetId="4">#REF!</definedName>
    <definedName name="\5004c" localSheetId="2">#REF!</definedName>
    <definedName name="\5004c">#REF!</definedName>
    <definedName name="\5004d" localSheetId="5">#REF!</definedName>
    <definedName name="\5004d" localSheetId="6">#REF!</definedName>
    <definedName name="\5004d" localSheetId="8">#REF!</definedName>
    <definedName name="\5004d" localSheetId="7">#REF!</definedName>
    <definedName name="\5004d" localSheetId="3">#REF!</definedName>
    <definedName name="\5004d" localSheetId="4">#REF!</definedName>
    <definedName name="\5004d" localSheetId="2">#REF!</definedName>
    <definedName name="\5004d">#REF!</definedName>
    <definedName name="\5004e" localSheetId="5">#REF!</definedName>
    <definedName name="\5004e" localSheetId="6">#REF!</definedName>
    <definedName name="\5004e" localSheetId="8">#REF!</definedName>
    <definedName name="\5004e" localSheetId="7">#REF!</definedName>
    <definedName name="\5004e" localSheetId="3">#REF!</definedName>
    <definedName name="\5004e" localSheetId="4">#REF!</definedName>
    <definedName name="\5004e" localSheetId="2">#REF!</definedName>
    <definedName name="\5004e">#REF!</definedName>
    <definedName name="\5004f" localSheetId="5">#REF!</definedName>
    <definedName name="\5004f" localSheetId="6">#REF!</definedName>
    <definedName name="\5004f" localSheetId="8">#REF!</definedName>
    <definedName name="\5004f" localSheetId="7">#REF!</definedName>
    <definedName name="\5004f" localSheetId="3">#REF!</definedName>
    <definedName name="\5004f" localSheetId="4">#REF!</definedName>
    <definedName name="\5004f" localSheetId="2">#REF!</definedName>
    <definedName name="\5004f">#REF!</definedName>
    <definedName name="\5004g" localSheetId="5">#REF!</definedName>
    <definedName name="\5004g" localSheetId="6">#REF!</definedName>
    <definedName name="\5004g" localSheetId="8">#REF!</definedName>
    <definedName name="\5004g" localSheetId="7">#REF!</definedName>
    <definedName name="\5004g" localSheetId="3">#REF!</definedName>
    <definedName name="\5004g" localSheetId="4">#REF!</definedName>
    <definedName name="\5004g" localSheetId="2">#REF!</definedName>
    <definedName name="\5004g">#REF!</definedName>
    <definedName name="\5005a" localSheetId="5">#REF!</definedName>
    <definedName name="\5005a" localSheetId="6">#REF!</definedName>
    <definedName name="\5005a" localSheetId="8">#REF!</definedName>
    <definedName name="\5005a" localSheetId="7">#REF!</definedName>
    <definedName name="\5005a" localSheetId="3">#REF!</definedName>
    <definedName name="\5005a" localSheetId="4">#REF!</definedName>
    <definedName name="\5005a" localSheetId="2">#REF!</definedName>
    <definedName name="\5005a">#REF!</definedName>
    <definedName name="\5005b" localSheetId="5">#REF!</definedName>
    <definedName name="\5005b" localSheetId="6">#REF!</definedName>
    <definedName name="\5005b" localSheetId="8">#REF!</definedName>
    <definedName name="\5005b" localSheetId="7">#REF!</definedName>
    <definedName name="\5005b" localSheetId="3">#REF!</definedName>
    <definedName name="\5005b" localSheetId="4">#REF!</definedName>
    <definedName name="\5005b" localSheetId="2">#REF!</definedName>
    <definedName name="\5005b">#REF!</definedName>
    <definedName name="\5005c" localSheetId="5">#REF!</definedName>
    <definedName name="\5005c" localSheetId="6">#REF!</definedName>
    <definedName name="\5005c" localSheetId="8">#REF!</definedName>
    <definedName name="\5005c" localSheetId="7">#REF!</definedName>
    <definedName name="\5005c" localSheetId="3">#REF!</definedName>
    <definedName name="\5005c" localSheetId="4">#REF!</definedName>
    <definedName name="\5005c" localSheetId="2">#REF!</definedName>
    <definedName name="\5005c">#REF!</definedName>
    <definedName name="\5006" localSheetId="5">#REF!</definedName>
    <definedName name="\5006" localSheetId="6">#REF!</definedName>
    <definedName name="\5006" localSheetId="8">#REF!</definedName>
    <definedName name="\5006" localSheetId="7">#REF!</definedName>
    <definedName name="\5006" localSheetId="3">#REF!</definedName>
    <definedName name="\5006" localSheetId="4">#REF!</definedName>
    <definedName name="\5006" localSheetId="2">#REF!</definedName>
    <definedName name="\5006">#REF!</definedName>
    <definedName name="\5007" localSheetId="5">#REF!</definedName>
    <definedName name="\5007" localSheetId="6">#REF!</definedName>
    <definedName name="\5007" localSheetId="8">#REF!</definedName>
    <definedName name="\5007" localSheetId="7">#REF!</definedName>
    <definedName name="\5007" localSheetId="3">#REF!</definedName>
    <definedName name="\5007" localSheetId="4">#REF!</definedName>
    <definedName name="\5007" localSheetId="2">#REF!</definedName>
    <definedName name="\5007">#REF!</definedName>
    <definedName name="\5008a" localSheetId="5">#REF!</definedName>
    <definedName name="\5008a" localSheetId="6">#REF!</definedName>
    <definedName name="\5008a" localSheetId="8">#REF!</definedName>
    <definedName name="\5008a" localSheetId="7">#REF!</definedName>
    <definedName name="\5008a" localSheetId="3">#REF!</definedName>
    <definedName name="\5008a" localSheetId="4">#REF!</definedName>
    <definedName name="\5008a" localSheetId="2">#REF!</definedName>
    <definedName name="\5008a">#REF!</definedName>
    <definedName name="\5008b" localSheetId="5">#REF!</definedName>
    <definedName name="\5008b" localSheetId="6">#REF!</definedName>
    <definedName name="\5008b" localSheetId="8">#REF!</definedName>
    <definedName name="\5008b" localSheetId="7">#REF!</definedName>
    <definedName name="\5008b" localSheetId="3">#REF!</definedName>
    <definedName name="\5008b" localSheetId="4">#REF!</definedName>
    <definedName name="\5008b" localSheetId="2">#REF!</definedName>
    <definedName name="\5008b">#REF!</definedName>
    <definedName name="\5009" localSheetId="5">#REF!</definedName>
    <definedName name="\5009" localSheetId="6">#REF!</definedName>
    <definedName name="\5009" localSheetId="8">#REF!</definedName>
    <definedName name="\5009" localSheetId="7">#REF!</definedName>
    <definedName name="\5009" localSheetId="3">#REF!</definedName>
    <definedName name="\5009" localSheetId="4">#REF!</definedName>
    <definedName name="\5009" localSheetId="2">#REF!</definedName>
    <definedName name="\5009">#REF!</definedName>
    <definedName name="\5021" localSheetId="5">#REF!</definedName>
    <definedName name="\5021" localSheetId="6">#REF!</definedName>
    <definedName name="\5021" localSheetId="8">#REF!</definedName>
    <definedName name="\5021" localSheetId="7">#REF!</definedName>
    <definedName name="\5021" localSheetId="3">#REF!</definedName>
    <definedName name="\5021" localSheetId="4">#REF!</definedName>
    <definedName name="\5021" localSheetId="2">#REF!</definedName>
    <definedName name="\5021">#REF!</definedName>
    <definedName name="\5022" localSheetId="5">#REF!</definedName>
    <definedName name="\5022" localSheetId="6">#REF!</definedName>
    <definedName name="\5022" localSheetId="8">#REF!</definedName>
    <definedName name="\5022" localSheetId="7">#REF!</definedName>
    <definedName name="\5022" localSheetId="3">#REF!</definedName>
    <definedName name="\5022" localSheetId="4">#REF!</definedName>
    <definedName name="\5022" localSheetId="2">#REF!</definedName>
    <definedName name="\5022">#REF!</definedName>
    <definedName name="\5023" localSheetId="5">#REF!</definedName>
    <definedName name="\5023" localSheetId="6">#REF!</definedName>
    <definedName name="\5023" localSheetId="8">#REF!</definedName>
    <definedName name="\5023" localSheetId="7">#REF!</definedName>
    <definedName name="\5023" localSheetId="3">#REF!</definedName>
    <definedName name="\5023" localSheetId="4">#REF!</definedName>
    <definedName name="\5023" localSheetId="2">#REF!</definedName>
    <definedName name="\5023">#REF!</definedName>
    <definedName name="\5041" localSheetId="5">#REF!</definedName>
    <definedName name="\5041" localSheetId="6">#REF!</definedName>
    <definedName name="\5041" localSheetId="8">#REF!</definedName>
    <definedName name="\5041" localSheetId="7">#REF!</definedName>
    <definedName name="\5041" localSheetId="3">#REF!</definedName>
    <definedName name="\5041" localSheetId="4">#REF!</definedName>
    <definedName name="\5041" localSheetId="2">#REF!</definedName>
    <definedName name="\5041">#REF!</definedName>
    <definedName name="\5045" localSheetId="5">#REF!</definedName>
    <definedName name="\5045" localSheetId="6">#REF!</definedName>
    <definedName name="\5045" localSheetId="8">#REF!</definedName>
    <definedName name="\5045" localSheetId="7">#REF!</definedName>
    <definedName name="\5045" localSheetId="3">#REF!</definedName>
    <definedName name="\5045" localSheetId="4">#REF!</definedName>
    <definedName name="\5045" localSheetId="2">#REF!</definedName>
    <definedName name="\5045">#REF!</definedName>
    <definedName name="\505" localSheetId="5">#REF!</definedName>
    <definedName name="\505" localSheetId="6">#REF!</definedName>
    <definedName name="\505" localSheetId="8">#REF!</definedName>
    <definedName name="\505" localSheetId="7">#REF!</definedName>
    <definedName name="\505" localSheetId="3">#REF!</definedName>
    <definedName name="\505" localSheetId="4">#REF!</definedName>
    <definedName name="\505" localSheetId="2">#REF!</definedName>
    <definedName name="\505">#REF!</definedName>
    <definedName name="\506" localSheetId="5">#REF!</definedName>
    <definedName name="\506" localSheetId="6">#REF!</definedName>
    <definedName name="\506" localSheetId="8">#REF!</definedName>
    <definedName name="\506" localSheetId="7">#REF!</definedName>
    <definedName name="\506" localSheetId="3">#REF!</definedName>
    <definedName name="\506" localSheetId="4">#REF!</definedName>
    <definedName name="\506" localSheetId="2">#REF!</definedName>
    <definedName name="\506">#REF!</definedName>
    <definedName name="\5081" localSheetId="5">#REF!</definedName>
    <definedName name="\5081" localSheetId="6">#REF!</definedName>
    <definedName name="\5081" localSheetId="8">#REF!</definedName>
    <definedName name="\5081" localSheetId="7">#REF!</definedName>
    <definedName name="\5081" localSheetId="3">#REF!</definedName>
    <definedName name="\5081" localSheetId="4">#REF!</definedName>
    <definedName name="\5081" localSheetId="2">#REF!</definedName>
    <definedName name="\5081">#REF!</definedName>
    <definedName name="\5082" localSheetId="5">#REF!</definedName>
    <definedName name="\5082" localSheetId="6">#REF!</definedName>
    <definedName name="\5082" localSheetId="8">#REF!</definedName>
    <definedName name="\5082" localSheetId="7">#REF!</definedName>
    <definedName name="\5082" localSheetId="3">#REF!</definedName>
    <definedName name="\5082" localSheetId="4">#REF!</definedName>
    <definedName name="\5082" localSheetId="2">#REF!</definedName>
    <definedName name="\5082">#REF!</definedName>
    <definedName name="\6001a" localSheetId="5">#REF!</definedName>
    <definedName name="\6001a" localSheetId="6">#REF!</definedName>
    <definedName name="\6001a" localSheetId="8">#REF!</definedName>
    <definedName name="\6001a" localSheetId="7">#REF!</definedName>
    <definedName name="\6001a" localSheetId="3">#REF!</definedName>
    <definedName name="\6001a" localSheetId="4">#REF!</definedName>
    <definedName name="\6001a" localSheetId="2">#REF!</definedName>
    <definedName name="\6001a">#REF!</definedName>
    <definedName name="\6001b" localSheetId="5">#REF!</definedName>
    <definedName name="\6001b" localSheetId="6">#REF!</definedName>
    <definedName name="\6001b" localSheetId="8">#REF!</definedName>
    <definedName name="\6001b" localSheetId="7">#REF!</definedName>
    <definedName name="\6001b" localSheetId="3">#REF!</definedName>
    <definedName name="\6001b" localSheetId="4">#REF!</definedName>
    <definedName name="\6001b" localSheetId="2">#REF!</definedName>
    <definedName name="\6001b">#REF!</definedName>
    <definedName name="\6001c" localSheetId="5">#REF!</definedName>
    <definedName name="\6001c" localSheetId="6">#REF!</definedName>
    <definedName name="\6001c" localSheetId="8">#REF!</definedName>
    <definedName name="\6001c" localSheetId="7">#REF!</definedName>
    <definedName name="\6001c" localSheetId="3">#REF!</definedName>
    <definedName name="\6001c" localSheetId="4">#REF!</definedName>
    <definedName name="\6001c" localSheetId="2">#REF!</definedName>
    <definedName name="\6001c">#REF!</definedName>
    <definedName name="\6002" localSheetId="5">#REF!</definedName>
    <definedName name="\6002" localSheetId="6">#REF!</definedName>
    <definedName name="\6002" localSheetId="8">#REF!</definedName>
    <definedName name="\6002" localSheetId="7">#REF!</definedName>
    <definedName name="\6002" localSheetId="3">#REF!</definedName>
    <definedName name="\6002" localSheetId="4">#REF!</definedName>
    <definedName name="\6002" localSheetId="2">#REF!</definedName>
    <definedName name="\6002">#REF!</definedName>
    <definedName name="\6003" localSheetId="5">#REF!</definedName>
    <definedName name="\6003" localSheetId="6">#REF!</definedName>
    <definedName name="\6003" localSheetId="8">#REF!</definedName>
    <definedName name="\6003" localSheetId="7">#REF!</definedName>
    <definedName name="\6003" localSheetId="3">#REF!</definedName>
    <definedName name="\6003" localSheetId="4">#REF!</definedName>
    <definedName name="\6003" localSheetId="2">#REF!</definedName>
    <definedName name="\6003">#REF!</definedName>
    <definedName name="\6004" localSheetId="5">#REF!</definedName>
    <definedName name="\6004" localSheetId="6">#REF!</definedName>
    <definedName name="\6004" localSheetId="8">#REF!</definedName>
    <definedName name="\6004" localSheetId="7">#REF!</definedName>
    <definedName name="\6004" localSheetId="3">#REF!</definedName>
    <definedName name="\6004" localSheetId="4">#REF!</definedName>
    <definedName name="\6004" localSheetId="2">#REF!</definedName>
    <definedName name="\6004">#REF!</definedName>
    <definedName name="\6012" localSheetId="5">#REF!</definedName>
    <definedName name="\6012" localSheetId="6">#REF!</definedName>
    <definedName name="\6012" localSheetId="8">#REF!</definedName>
    <definedName name="\6012" localSheetId="7">#REF!</definedName>
    <definedName name="\6012" localSheetId="3">#REF!</definedName>
    <definedName name="\6012" localSheetId="4">#REF!</definedName>
    <definedName name="\6012" localSheetId="2">#REF!</definedName>
    <definedName name="\6012">#REF!</definedName>
    <definedName name="\6021" localSheetId="5">#REF!</definedName>
    <definedName name="\6021" localSheetId="6">#REF!</definedName>
    <definedName name="\6021" localSheetId="8">#REF!</definedName>
    <definedName name="\6021" localSheetId="7">#REF!</definedName>
    <definedName name="\6021" localSheetId="3">#REF!</definedName>
    <definedName name="\6021" localSheetId="4">#REF!</definedName>
    <definedName name="\6021" localSheetId="2">#REF!</definedName>
    <definedName name="\6021">#REF!</definedName>
    <definedName name="\6051" localSheetId="5">#REF!</definedName>
    <definedName name="\6051" localSheetId="6">#REF!</definedName>
    <definedName name="\6051" localSheetId="8">#REF!</definedName>
    <definedName name="\6051" localSheetId="7">#REF!</definedName>
    <definedName name="\6051" localSheetId="3">#REF!</definedName>
    <definedName name="\6051" localSheetId="4">#REF!</definedName>
    <definedName name="\6051" localSheetId="2">#REF!</definedName>
    <definedName name="\6051">#REF!</definedName>
    <definedName name="\6052" localSheetId="5">#REF!</definedName>
    <definedName name="\6052" localSheetId="6">#REF!</definedName>
    <definedName name="\6052" localSheetId="8">#REF!</definedName>
    <definedName name="\6052" localSheetId="7">#REF!</definedName>
    <definedName name="\6052" localSheetId="3">#REF!</definedName>
    <definedName name="\6052" localSheetId="4">#REF!</definedName>
    <definedName name="\6052" localSheetId="2">#REF!</definedName>
    <definedName name="\6052">#REF!</definedName>
    <definedName name="\6053" localSheetId="5">#REF!</definedName>
    <definedName name="\6053" localSheetId="6">#REF!</definedName>
    <definedName name="\6053" localSheetId="8">#REF!</definedName>
    <definedName name="\6053" localSheetId="7">#REF!</definedName>
    <definedName name="\6053" localSheetId="3">#REF!</definedName>
    <definedName name="\6053" localSheetId="4">#REF!</definedName>
    <definedName name="\6053" localSheetId="2">#REF!</definedName>
    <definedName name="\6053">#REF!</definedName>
    <definedName name="\6055" localSheetId="5">#REF!</definedName>
    <definedName name="\6055" localSheetId="6">#REF!</definedName>
    <definedName name="\6055" localSheetId="8">#REF!</definedName>
    <definedName name="\6055" localSheetId="7">#REF!</definedName>
    <definedName name="\6055" localSheetId="3">#REF!</definedName>
    <definedName name="\6055" localSheetId="4">#REF!</definedName>
    <definedName name="\6055" localSheetId="2">#REF!</definedName>
    <definedName name="\6055">#REF!</definedName>
    <definedName name="\6061" localSheetId="5">#REF!</definedName>
    <definedName name="\6061" localSheetId="6">#REF!</definedName>
    <definedName name="\6061" localSheetId="8">#REF!</definedName>
    <definedName name="\6061" localSheetId="7">#REF!</definedName>
    <definedName name="\6061" localSheetId="3">#REF!</definedName>
    <definedName name="\6061" localSheetId="4">#REF!</definedName>
    <definedName name="\6061" localSheetId="2">#REF!</definedName>
    <definedName name="\6061">#REF!</definedName>
    <definedName name="\6101" localSheetId="5">#REF!</definedName>
    <definedName name="\6101" localSheetId="6">#REF!</definedName>
    <definedName name="\6101" localSheetId="8">#REF!</definedName>
    <definedName name="\6101" localSheetId="7">#REF!</definedName>
    <definedName name="\6101" localSheetId="3">#REF!</definedName>
    <definedName name="\6101" localSheetId="4">#REF!</definedName>
    <definedName name="\6101" localSheetId="2">#REF!</definedName>
    <definedName name="\6101">#REF!</definedName>
    <definedName name="\6102" localSheetId="5">#REF!</definedName>
    <definedName name="\6102" localSheetId="6">#REF!</definedName>
    <definedName name="\6102" localSheetId="8">#REF!</definedName>
    <definedName name="\6102" localSheetId="7">#REF!</definedName>
    <definedName name="\6102" localSheetId="3">#REF!</definedName>
    <definedName name="\6102" localSheetId="4">#REF!</definedName>
    <definedName name="\6102" localSheetId="2">#REF!</definedName>
    <definedName name="\6102">#REF!</definedName>
    <definedName name="\6121" localSheetId="5">#REF!</definedName>
    <definedName name="\6121" localSheetId="6">#REF!</definedName>
    <definedName name="\6121" localSheetId="8">#REF!</definedName>
    <definedName name="\6121" localSheetId="7">#REF!</definedName>
    <definedName name="\6121" localSheetId="3">#REF!</definedName>
    <definedName name="\6121" localSheetId="4">#REF!</definedName>
    <definedName name="\6121" localSheetId="2">#REF!</definedName>
    <definedName name="\6121">#REF!</definedName>
    <definedName name="\6122" localSheetId="5">#REF!</definedName>
    <definedName name="\6122" localSheetId="6">#REF!</definedName>
    <definedName name="\6122" localSheetId="8">#REF!</definedName>
    <definedName name="\6122" localSheetId="7">#REF!</definedName>
    <definedName name="\6122" localSheetId="3">#REF!</definedName>
    <definedName name="\6122" localSheetId="4">#REF!</definedName>
    <definedName name="\6122" localSheetId="2">#REF!</definedName>
    <definedName name="\6122">#REF!</definedName>
    <definedName name="\6123" localSheetId="5">#REF!</definedName>
    <definedName name="\6123" localSheetId="6">#REF!</definedName>
    <definedName name="\6123" localSheetId="8">#REF!</definedName>
    <definedName name="\6123" localSheetId="7">#REF!</definedName>
    <definedName name="\6123" localSheetId="3">#REF!</definedName>
    <definedName name="\6123" localSheetId="4">#REF!</definedName>
    <definedName name="\6123" localSheetId="2">#REF!</definedName>
    <definedName name="\6123">#REF!</definedName>
    <definedName name="\6125" localSheetId="5">#REF!</definedName>
    <definedName name="\6125" localSheetId="6">#REF!</definedName>
    <definedName name="\6125" localSheetId="8">#REF!</definedName>
    <definedName name="\6125" localSheetId="7">#REF!</definedName>
    <definedName name="\6125" localSheetId="3">#REF!</definedName>
    <definedName name="\6125" localSheetId="4">#REF!</definedName>
    <definedName name="\6125" localSheetId="2">#REF!</definedName>
    <definedName name="\6125">#REF!</definedName>
    <definedName name="\T" localSheetId="5">#REF!</definedName>
    <definedName name="\T" localSheetId="6">#REF!</definedName>
    <definedName name="\T" localSheetId="8">#REF!</definedName>
    <definedName name="\T" localSheetId="7">#REF!</definedName>
    <definedName name="\T" localSheetId="3">#REF!</definedName>
    <definedName name="\T" localSheetId="4">#REF!</definedName>
    <definedName name="\T" localSheetId="2">#REF!</definedName>
    <definedName name="\T">#REF!</definedName>
    <definedName name="_">"#N/A"</definedName>
    <definedName name="_____________a1">{"'Sheet1'!$L$16"}</definedName>
    <definedName name="_____________ban2" hidden="1">{"'Sheet1'!$L$16"}</definedName>
    <definedName name="_____________h1" hidden="1">{"'Sheet1'!$L$16"}</definedName>
    <definedName name="_____________hu1" hidden="1">{"'Sheet1'!$L$16"}</definedName>
    <definedName name="_____________hu2" hidden="1">{"'Sheet1'!$L$16"}</definedName>
    <definedName name="_____________hu5" hidden="1">{"'Sheet1'!$L$16"}</definedName>
    <definedName name="_____________hu6" hidden="1">{"'Sheet1'!$L$16"}</definedName>
    <definedName name="_____________M36" hidden="1">{"'Sheet1'!$L$16"}</definedName>
    <definedName name="_____________PA3" hidden="1">{"'Sheet1'!$L$16"}</definedName>
    <definedName name="____________NSO2" hidden="1">{"'Sheet1'!$L$16"}</definedName>
    <definedName name="___________a1" localSheetId="5">{"'Sheet1'!$L$16"}</definedName>
    <definedName name="___________a1" localSheetId="6">{"'Sheet1'!$L$16"}</definedName>
    <definedName name="___________a1" localSheetId="8">{"'Sheet1'!$L$16"}</definedName>
    <definedName name="___________a1" localSheetId="7">{"'Sheet1'!$L$16"}</definedName>
    <definedName name="___________a1" localSheetId="3">{"'Sheet1'!$L$16"}</definedName>
    <definedName name="___________a1" localSheetId="4">{"'Sheet1'!$L$16"}</definedName>
    <definedName name="___________a1" localSheetId="2">{"'Sheet1'!$L$16"}</definedName>
    <definedName name="___________a1">{"'Sheet1'!$L$16"}</definedName>
    <definedName name="___________a129"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ban2" localSheetId="5" hidden="1">{"'Sheet1'!$L$16"}</definedName>
    <definedName name="___________ban2" localSheetId="6" hidden="1">{"'Sheet1'!$L$16"}</definedName>
    <definedName name="___________ban2" localSheetId="8" hidden="1">{"'Sheet1'!$L$16"}</definedName>
    <definedName name="___________ban2" localSheetId="7" hidden="1">{"'Sheet1'!$L$16"}</definedName>
    <definedName name="___________ban2" localSheetId="3" hidden="1">{"'Sheet1'!$L$16"}</definedName>
    <definedName name="___________ban2" localSheetId="4" hidden="1">{"'Sheet1'!$L$16"}</definedName>
    <definedName name="___________ban2" localSheetId="2" hidden="1">{"'Sheet1'!$L$16"}</definedName>
    <definedName name="___________ban2" hidden="1">{"'Sheet1'!$L$16"}</definedName>
    <definedName name="___________chk1" localSheetId="5">#REF!</definedName>
    <definedName name="___________chk1" localSheetId="6">#REF!</definedName>
    <definedName name="___________chk1" localSheetId="8">#REF!</definedName>
    <definedName name="___________chk1" localSheetId="7">#REF!</definedName>
    <definedName name="___________chk1" localSheetId="3">#REF!</definedName>
    <definedName name="___________chk1" localSheetId="4">#REF!</definedName>
    <definedName name="___________chk1" localSheetId="2">#REF!</definedName>
    <definedName name="___________chk1">#REF!</definedName>
    <definedName name="___________f5" hidden="1">{"'Sheet1'!$L$16"}</definedName>
    <definedName name="___________Goi8" hidden="1">{"'Sheet1'!$L$16"}</definedName>
    <definedName name="___________h1" localSheetId="5" hidden="1">{"'Sheet1'!$L$16"}</definedName>
    <definedName name="___________h1" localSheetId="6" hidden="1">{"'Sheet1'!$L$16"}</definedName>
    <definedName name="___________h1" localSheetId="8" hidden="1">{"'Sheet1'!$L$16"}</definedName>
    <definedName name="___________h1" localSheetId="7" hidden="1">{"'Sheet1'!$L$16"}</definedName>
    <definedName name="___________h1" localSheetId="3" hidden="1">{"'Sheet1'!$L$16"}</definedName>
    <definedName name="___________h1" localSheetId="4" hidden="1">{"'Sheet1'!$L$16"}</definedName>
    <definedName name="___________h1" localSheetId="2" hidden="1">{"'Sheet1'!$L$16"}</definedName>
    <definedName name="___________h1" hidden="1">{"'Sheet1'!$L$16"}</definedName>
    <definedName name="___________hsm2">1.1289</definedName>
    <definedName name="___________hu1" localSheetId="5" hidden="1">{"'Sheet1'!$L$16"}</definedName>
    <definedName name="___________hu1" localSheetId="6" hidden="1">{"'Sheet1'!$L$16"}</definedName>
    <definedName name="___________hu1" localSheetId="8" hidden="1">{"'Sheet1'!$L$16"}</definedName>
    <definedName name="___________hu1" localSheetId="7" hidden="1">{"'Sheet1'!$L$16"}</definedName>
    <definedName name="___________hu1" localSheetId="3" hidden="1">{"'Sheet1'!$L$16"}</definedName>
    <definedName name="___________hu1" localSheetId="4" hidden="1">{"'Sheet1'!$L$16"}</definedName>
    <definedName name="___________hu1" localSheetId="2" hidden="1">{"'Sheet1'!$L$16"}</definedName>
    <definedName name="___________hu1" hidden="1">{"'Sheet1'!$L$16"}</definedName>
    <definedName name="___________hu2" localSheetId="5" hidden="1">{"'Sheet1'!$L$16"}</definedName>
    <definedName name="___________hu2" localSheetId="6" hidden="1">{"'Sheet1'!$L$16"}</definedName>
    <definedName name="___________hu2" localSheetId="8" hidden="1">{"'Sheet1'!$L$16"}</definedName>
    <definedName name="___________hu2" localSheetId="7" hidden="1">{"'Sheet1'!$L$16"}</definedName>
    <definedName name="___________hu2" localSheetId="3" hidden="1">{"'Sheet1'!$L$16"}</definedName>
    <definedName name="___________hu2" localSheetId="4" hidden="1">{"'Sheet1'!$L$16"}</definedName>
    <definedName name="___________hu2" localSheetId="2" hidden="1">{"'Sheet1'!$L$16"}</definedName>
    <definedName name="___________hu2" hidden="1">{"'Sheet1'!$L$16"}</definedName>
    <definedName name="___________hu5" localSheetId="5" hidden="1">{"'Sheet1'!$L$16"}</definedName>
    <definedName name="___________hu5" localSheetId="6" hidden="1">{"'Sheet1'!$L$16"}</definedName>
    <definedName name="___________hu5" localSheetId="8" hidden="1">{"'Sheet1'!$L$16"}</definedName>
    <definedName name="___________hu5" localSheetId="7" hidden="1">{"'Sheet1'!$L$16"}</definedName>
    <definedName name="___________hu5" localSheetId="3" hidden="1">{"'Sheet1'!$L$16"}</definedName>
    <definedName name="___________hu5" localSheetId="4" hidden="1">{"'Sheet1'!$L$16"}</definedName>
    <definedName name="___________hu5" localSheetId="2" hidden="1">{"'Sheet1'!$L$16"}</definedName>
    <definedName name="___________hu5" hidden="1">{"'Sheet1'!$L$16"}</definedName>
    <definedName name="___________hu6" localSheetId="5" hidden="1">{"'Sheet1'!$L$16"}</definedName>
    <definedName name="___________hu6" localSheetId="6" hidden="1">{"'Sheet1'!$L$16"}</definedName>
    <definedName name="___________hu6" localSheetId="8" hidden="1">{"'Sheet1'!$L$16"}</definedName>
    <definedName name="___________hu6" localSheetId="7" hidden="1">{"'Sheet1'!$L$16"}</definedName>
    <definedName name="___________hu6" localSheetId="3" hidden="1">{"'Sheet1'!$L$16"}</definedName>
    <definedName name="___________hu6" localSheetId="4" hidden="1">{"'Sheet1'!$L$16"}</definedName>
    <definedName name="___________hu6" localSheetId="2" hidden="1">{"'Sheet1'!$L$16"}</definedName>
    <definedName name="___________hu6" hidden="1">{"'Sheet1'!$L$16"}</definedName>
    <definedName name="___________KH08" hidden="1">{#N/A,#N/A,FALSE,"Chi tiÆt"}</definedName>
    <definedName name="___________km03" hidden="1">{"'Sheet1'!$L$16"}</definedName>
    <definedName name="___________Lan1" hidden="1">{"'Sheet1'!$L$16"}</definedName>
    <definedName name="___________LAN3" hidden="1">{"'Sheet1'!$L$16"}</definedName>
    <definedName name="___________M36" localSheetId="5" hidden="1">{"'Sheet1'!$L$16"}</definedName>
    <definedName name="___________M36" localSheetId="6" hidden="1">{"'Sheet1'!$L$16"}</definedName>
    <definedName name="___________M36" localSheetId="8" hidden="1">{"'Sheet1'!$L$16"}</definedName>
    <definedName name="___________M36" localSheetId="7" hidden="1">{"'Sheet1'!$L$16"}</definedName>
    <definedName name="___________M36" localSheetId="3" hidden="1">{"'Sheet1'!$L$16"}</definedName>
    <definedName name="___________M36" localSheetId="4" hidden="1">{"'Sheet1'!$L$16"}</definedName>
    <definedName name="___________M36" localSheetId="2" hidden="1">{"'Sheet1'!$L$16"}</definedName>
    <definedName name="___________M36" hidden="1">{"'Sheet1'!$L$16"}</definedName>
    <definedName name="___________PA3" localSheetId="5" hidden="1">{"'Sheet1'!$L$16"}</definedName>
    <definedName name="___________PA3" localSheetId="6" hidden="1">{"'Sheet1'!$L$16"}</definedName>
    <definedName name="___________PA3" localSheetId="8" hidden="1">{"'Sheet1'!$L$16"}</definedName>
    <definedName name="___________PA3" localSheetId="7" hidden="1">{"'Sheet1'!$L$16"}</definedName>
    <definedName name="___________PA3" localSheetId="3" hidden="1">{"'Sheet1'!$L$16"}</definedName>
    <definedName name="___________PA3" localSheetId="4" hidden="1">{"'Sheet1'!$L$16"}</definedName>
    <definedName name="___________PA3" localSheetId="2" hidden="1">{"'Sheet1'!$L$16"}</definedName>
    <definedName name="___________PA3" hidden="1">{"'Sheet1'!$L$16"}</definedName>
    <definedName name="___________phu2" hidden="1">{"'Sheet1'!$L$16"}</definedName>
    <definedName name="___________Tru21" hidden="1">{"'Sheet1'!$L$16"}</definedName>
    <definedName name="__________a1">{"'Sheet1'!$L$16"}</definedName>
    <definedName name="__________atn1" localSheetId="5">#REF!</definedName>
    <definedName name="__________atn1" localSheetId="6">#REF!</definedName>
    <definedName name="__________atn1" localSheetId="8">#REF!</definedName>
    <definedName name="__________atn1" localSheetId="7">#REF!</definedName>
    <definedName name="__________atn1" localSheetId="3">#REF!</definedName>
    <definedName name="__________atn1" localSheetId="4">#REF!</definedName>
    <definedName name="__________atn1" localSheetId="2">#REF!</definedName>
    <definedName name="__________atn1">#REF!</definedName>
    <definedName name="__________atn10" localSheetId="5">#REF!</definedName>
    <definedName name="__________atn10" localSheetId="6">#REF!</definedName>
    <definedName name="__________atn10" localSheetId="8">#REF!</definedName>
    <definedName name="__________atn10" localSheetId="7">#REF!</definedName>
    <definedName name="__________atn10" localSheetId="3">#REF!</definedName>
    <definedName name="__________atn10" localSheetId="4">#REF!</definedName>
    <definedName name="__________atn10" localSheetId="2">#REF!</definedName>
    <definedName name="__________atn10">#REF!</definedName>
    <definedName name="__________atn2" localSheetId="5">#REF!</definedName>
    <definedName name="__________atn2" localSheetId="6">#REF!</definedName>
    <definedName name="__________atn2" localSheetId="8">#REF!</definedName>
    <definedName name="__________atn2" localSheetId="7">#REF!</definedName>
    <definedName name="__________atn2" localSheetId="3">#REF!</definedName>
    <definedName name="__________atn2" localSheetId="4">#REF!</definedName>
    <definedName name="__________atn2" localSheetId="2">#REF!</definedName>
    <definedName name="__________atn2">#REF!</definedName>
    <definedName name="__________atn3" localSheetId="5">#REF!</definedName>
    <definedName name="__________atn3" localSheetId="6">#REF!</definedName>
    <definedName name="__________atn3" localSheetId="8">#REF!</definedName>
    <definedName name="__________atn3" localSheetId="7">#REF!</definedName>
    <definedName name="__________atn3" localSheetId="3">#REF!</definedName>
    <definedName name="__________atn3" localSheetId="4">#REF!</definedName>
    <definedName name="__________atn3" localSheetId="2">#REF!</definedName>
    <definedName name="__________atn3">#REF!</definedName>
    <definedName name="__________atn4" localSheetId="5">#REF!</definedName>
    <definedName name="__________atn4" localSheetId="6">#REF!</definedName>
    <definedName name="__________atn4" localSheetId="8">#REF!</definedName>
    <definedName name="__________atn4" localSheetId="7">#REF!</definedName>
    <definedName name="__________atn4" localSheetId="3">#REF!</definedName>
    <definedName name="__________atn4" localSheetId="4">#REF!</definedName>
    <definedName name="__________atn4" localSheetId="2">#REF!</definedName>
    <definedName name="__________atn4">#REF!</definedName>
    <definedName name="__________atn5" localSheetId="5">#REF!</definedName>
    <definedName name="__________atn5" localSheetId="6">#REF!</definedName>
    <definedName name="__________atn5" localSheetId="8">#REF!</definedName>
    <definedName name="__________atn5" localSheetId="7">#REF!</definedName>
    <definedName name="__________atn5" localSheetId="3">#REF!</definedName>
    <definedName name="__________atn5" localSheetId="4">#REF!</definedName>
    <definedName name="__________atn5" localSheetId="2">#REF!</definedName>
    <definedName name="__________atn5">#REF!</definedName>
    <definedName name="__________atn6" localSheetId="5">#REF!</definedName>
    <definedName name="__________atn6" localSheetId="6">#REF!</definedName>
    <definedName name="__________atn6" localSheetId="8">#REF!</definedName>
    <definedName name="__________atn6" localSheetId="7">#REF!</definedName>
    <definedName name="__________atn6" localSheetId="3">#REF!</definedName>
    <definedName name="__________atn6" localSheetId="4">#REF!</definedName>
    <definedName name="__________atn6" localSheetId="2">#REF!</definedName>
    <definedName name="__________atn6">#REF!</definedName>
    <definedName name="__________atn7" localSheetId="5">#REF!</definedName>
    <definedName name="__________atn7" localSheetId="6">#REF!</definedName>
    <definedName name="__________atn7" localSheetId="8">#REF!</definedName>
    <definedName name="__________atn7" localSheetId="7">#REF!</definedName>
    <definedName name="__________atn7" localSheetId="3">#REF!</definedName>
    <definedName name="__________atn7" localSheetId="4">#REF!</definedName>
    <definedName name="__________atn7" localSheetId="2">#REF!</definedName>
    <definedName name="__________atn7">#REF!</definedName>
    <definedName name="__________atn8" localSheetId="5">#REF!</definedName>
    <definedName name="__________atn8" localSheetId="6">#REF!</definedName>
    <definedName name="__________atn8" localSheetId="8">#REF!</definedName>
    <definedName name="__________atn8" localSheetId="7">#REF!</definedName>
    <definedName name="__________atn8" localSheetId="3">#REF!</definedName>
    <definedName name="__________atn8" localSheetId="4">#REF!</definedName>
    <definedName name="__________atn8" localSheetId="2">#REF!</definedName>
    <definedName name="__________atn8">#REF!</definedName>
    <definedName name="__________atn9" localSheetId="5">#REF!</definedName>
    <definedName name="__________atn9" localSheetId="6">#REF!</definedName>
    <definedName name="__________atn9" localSheetId="8">#REF!</definedName>
    <definedName name="__________atn9" localSheetId="7">#REF!</definedName>
    <definedName name="__________atn9" localSheetId="3">#REF!</definedName>
    <definedName name="__________atn9" localSheetId="4">#REF!</definedName>
    <definedName name="__________atn9" localSheetId="2">#REF!</definedName>
    <definedName name="__________atn9">#REF!</definedName>
    <definedName name="__________b100000" localSheetId="5">#REF!</definedName>
    <definedName name="__________b100000" localSheetId="6">#REF!</definedName>
    <definedName name="__________b100000" localSheetId="8">#REF!</definedName>
    <definedName name="__________b100000" localSheetId="7">#REF!</definedName>
    <definedName name="__________b100000" localSheetId="3">#REF!</definedName>
    <definedName name="__________b100000" localSheetId="4">#REF!</definedName>
    <definedName name="__________b100000" localSheetId="2">#REF!</definedName>
    <definedName name="__________b100000">#REF!</definedName>
    <definedName name="__________B72172" localSheetId="5">#REF!</definedName>
    <definedName name="__________B72172" localSheetId="6">#REF!</definedName>
    <definedName name="__________B72172" localSheetId="8">#REF!</definedName>
    <definedName name="__________B72172" localSheetId="7">#REF!</definedName>
    <definedName name="__________B72172" localSheetId="3">#REF!</definedName>
    <definedName name="__________B72172" localSheetId="4">#REF!</definedName>
    <definedName name="__________B72172" localSheetId="2">#REF!</definedName>
    <definedName name="__________B72172">#REF!</definedName>
    <definedName name="__________B86000" localSheetId="5">#REF!</definedName>
    <definedName name="__________B86000" localSheetId="6">#REF!</definedName>
    <definedName name="__________B86000" localSheetId="8">#REF!</definedName>
    <definedName name="__________B86000" localSheetId="7">#REF!</definedName>
    <definedName name="__________B86000" localSheetId="3">#REF!</definedName>
    <definedName name="__________B86000" localSheetId="4">#REF!</definedName>
    <definedName name="__________B86000" localSheetId="2">#REF!</definedName>
    <definedName name="__________B86000">#REF!</definedName>
    <definedName name="__________bac3">12413</definedName>
    <definedName name="__________bac4">13529</definedName>
    <definedName name="__________bac5">15483</definedName>
    <definedName name="__________ban2" hidden="1">{"'Sheet1'!$L$16"}</definedName>
    <definedName name="__________ben10" localSheetId="5">#REF!</definedName>
    <definedName name="__________ben10" localSheetId="6">#REF!</definedName>
    <definedName name="__________ben10" localSheetId="8">#REF!</definedName>
    <definedName name="__________ben10" localSheetId="7">#REF!</definedName>
    <definedName name="__________ben10" localSheetId="3">#REF!</definedName>
    <definedName name="__________ben10" localSheetId="4">#REF!</definedName>
    <definedName name="__________ben10" localSheetId="2">#REF!</definedName>
    <definedName name="__________ben10">#REF!</definedName>
    <definedName name="__________ben12" localSheetId="5">#REF!</definedName>
    <definedName name="__________ben12" localSheetId="6">#REF!</definedName>
    <definedName name="__________ben12" localSheetId="8">#REF!</definedName>
    <definedName name="__________ben12" localSheetId="7">#REF!</definedName>
    <definedName name="__________ben12" localSheetId="3">#REF!</definedName>
    <definedName name="__________ben12" localSheetId="4">#REF!</definedName>
    <definedName name="__________ben12" localSheetId="2">#REF!</definedName>
    <definedName name="__________ben12">#REF!</definedName>
    <definedName name="__________boi1" localSheetId="5">#REF!</definedName>
    <definedName name="__________boi1" localSheetId="6">#REF!</definedName>
    <definedName name="__________boi1" localSheetId="8">#REF!</definedName>
    <definedName name="__________boi1" localSheetId="7">#REF!</definedName>
    <definedName name="__________boi1" localSheetId="3">#REF!</definedName>
    <definedName name="__________boi1" localSheetId="4">#REF!</definedName>
    <definedName name="__________boi1" localSheetId="2">#REF!</definedName>
    <definedName name="__________boi1">#REF!</definedName>
    <definedName name="__________boi2" localSheetId="5">#REF!</definedName>
    <definedName name="__________boi2" localSheetId="6">#REF!</definedName>
    <definedName name="__________boi2" localSheetId="8">#REF!</definedName>
    <definedName name="__________boi2" localSheetId="7">#REF!</definedName>
    <definedName name="__________boi2" localSheetId="3">#REF!</definedName>
    <definedName name="__________boi2" localSheetId="4">#REF!</definedName>
    <definedName name="__________boi2" localSheetId="2">#REF!</definedName>
    <definedName name="__________boi2">#REF!</definedName>
    <definedName name="__________boi3" localSheetId="5">#REF!</definedName>
    <definedName name="__________boi3" localSheetId="6">#REF!</definedName>
    <definedName name="__________boi3" localSheetId="8">#REF!</definedName>
    <definedName name="__________boi3" localSheetId="7">#REF!</definedName>
    <definedName name="__________boi3" localSheetId="3">#REF!</definedName>
    <definedName name="__________boi3" localSheetId="4">#REF!</definedName>
    <definedName name="__________boi3" localSheetId="2">#REF!</definedName>
    <definedName name="__________boi3">#REF!</definedName>
    <definedName name="__________boi4" localSheetId="5">#REF!</definedName>
    <definedName name="__________boi4" localSheetId="6">#REF!</definedName>
    <definedName name="__________boi4" localSheetId="8">#REF!</definedName>
    <definedName name="__________boi4" localSheetId="7">#REF!</definedName>
    <definedName name="__________boi4" localSheetId="3">#REF!</definedName>
    <definedName name="__________boi4" localSheetId="4">#REF!</definedName>
    <definedName name="__________boi4" localSheetId="2">#REF!</definedName>
    <definedName name="__________boi4">#REF!</definedName>
    <definedName name="__________btc20" localSheetId="5">#REF!</definedName>
    <definedName name="__________btc20" localSheetId="6">#REF!</definedName>
    <definedName name="__________btc20" localSheetId="8">#REF!</definedName>
    <definedName name="__________btc20" localSheetId="7">#REF!</definedName>
    <definedName name="__________btc20" localSheetId="3">#REF!</definedName>
    <definedName name="__________btc20" localSheetId="4">#REF!</definedName>
    <definedName name="__________btc20" localSheetId="2">#REF!</definedName>
    <definedName name="__________btc20">#REF!</definedName>
    <definedName name="__________btc30" localSheetId="5">#REF!</definedName>
    <definedName name="__________btc30" localSheetId="6">#REF!</definedName>
    <definedName name="__________btc30" localSheetId="8">#REF!</definedName>
    <definedName name="__________btc30" localSheetId="7">#REF!</definedName>
    <definedName name="__________btc30" localSheetId="3">#REF!</definedName>
    <definedName name="__________btc30" localSheetId="4">#REF!</definedName>
    <definedName name="__________btc30" localSheetId="2">#REF!</definedName>
    <definedName name="__________btc30">#REF!</definedName>
    <definedName name="__________btc35" localSheetId="5">#REF!</definedName>
    <definedName name="__________btc35" localSheetId="6">#REF!</definedName>
    <definedName name="__________btc35" localSheetId="8">#REF!</definedName>
    <definedName name="__________btc35" localSheetId="7">#REF!</definedName>
    <definedName name="__________btc35" localSheetId="3">#REF!</definedName>
    <definedName name="__________btc35" localSheetId="4">#REF!</definedName>
    <definedName name="__________btc35" localSheetId="2">#REF!</definedName>
    <definedName name="__________btc35">#REF!</definedName>
    <definedName name="__________btm10" localSheetId="5">#REF!</definedName>
    <definedName name="__________btm10" localSheetId="6">#REF!</definedName>
    <definedName name="__________btm10" localSheetId="8">#REF!</definedName>
    <definedName name="__________btm10" localSheetId="7">#REF!</definedName>
    <definedName name="__________btm10" localSheetId="3">#REF!</definedName>
    <definedName name="__________btm10" localSheetId="4">#REF!</definedName>
    <definedName name="__________btm10" localSheetId="2">#REF!</definedName>
    <definedName name="__________btm10">#REF!</definedName>
    <definedName name="__________btm100" localSheetId="5">#REF!</definedName>
    <definedName name="__________btm100" localSheetId="6">#REF!</definedName>
    <definedName name="__________btm100" localSheetId="8">#REF!</definedName>
    <definedName name="__________btm100" localSheetId="7">#REF!</definedName>
    <definedName name="__________btm100" localSheetId="3">#REF!</definedName>
    <definedName name="__________btm100" localSheetId="4">#REF!</definedName>
    <definedName name="__________btm100" localSheetId="2">#REF!</definedName>
    <definedName name="__________btm100">#REF!</definedName>
    <definedName name="__________BTM150" localSheetId="5">#REF!</definedName>
    <definedName name="__________BTM150" localSheetId="6">#REF!</definedName>
    <definedName name="__________BTM150" localSheetId="8">#REF!</definedName>
    <definedName name="__________BTM150" localSheetId="7">#REF!</definedName>
    <definedName name="__________BTM150" localSheetId="3">#REF!</definedName>
    <definedName name="__________BTM150" localSheetId="4">#REF!</definedName>
    <definedName name="__________BTM150" localSheetId="2">#REF!</definedName>
    <definedName name="__________BTM150">#REF!</definedName>
    <definedName name="__________btm200" localSheetId="5">#REF!</definedName>
    <definedName name="__________btm200" localSheetId="6">#REF!</definedName>
    <definedName name="__________btm200" localSheetId="8">#REF!</definedName>
    <definedName name="__________btm200" localSheetId="7">#REF!</definedName>
    <definedName name="__________btm200" localSheetId="3">#REF!</definedName>
    <definedName name="__________btm200" localSheetId="4">#REF!</definedName>
    <definedName name="__________btm200" localSheetId="2">#REF!</definedName>
    <definedName name="__________btm200">#REF!</definedName>
    <definedName name="__________BTM250" localSheetId="5">#REF!</definedName>
    <definedName name="__________BTM250" localSheetId="6">#REF!</definedName>
    <definedName name="__________BTM250" localSheetId="8">#REF!</definedName>
    <definedName name="__________BTM250" localSheetId="7">#REF!</definedName>
    <definedName name="__________BTM250" localSheetId="3">#REF!</definedName>
    <definedName name="__________BTM250" localSheetId="4">#REF!</definedName>
    <definedName name="__________BTM250" localSheetId="2">#REF!</definedName>
    <definedName name="__________BTM250">#REF!</definedName>
    <definedName name="__________btm300" localSheetId="5">#REF!</definedName>
    <definedName name="__________btm300" localSheetId="6">#REF!</definedName>
    <definedName name="__________btm300" localSheetId="8">#REF!</definedName>
    <definedName name="__________btm300" localSheetId="7">#REF!</definedName>
    <definedName name="__________btm300" localSheetId="3">#REF!</definedName>
    <definedName name="__________btm300" localSheetId="4">#REF!</definedName>
    <definedName name="__________btm300" localSheetId="2">#REF!</definedName>
    <definedName name="__________btm300">#REF!</definedName>
    <definedName name="__________BTM50" localSheetId="5">#REF!</definedName>
    <definedName name="__________BTM50" localSheetId="6">#REF!</definedName>
    <definedName name="__________BTM50" localSheetId="8">#REF!</definedName>
    <definedName name="__________BTM50" localSheetId="7">#REF!</definedName>
    <definedName name="__________BTM50" localSheetId="3">#REF!</definedName>
    <definedName name="__________BTM50" localSheetId="4">#REF!</definedName>
    <definedName name="__________BTM50" localSheetId="2">#REF!</definedName>
    <definedName name="__________BTM50">#REF!</definedName>
    <definedName name="__________cao1" localSheetId="5">#REF!</definedName>
    <definedName name="__________cao1" localSheetId="6">#REF!</definedName>
    <definedName name="__________cao1" localSheetId="8">#REF!</definedName>
    <definedName name="__________cao1" localSheetId="7">#REF!</definedName>
    <definedName name="__________cao1" localSheetId="3">#REF!</definedName>
    <definedName name="__________cao1" localSheetId="4">#REF!</definedName>
    <definedName name="__________cao1" localSheetId="2">#REF!</definedName>
    <definedName name="__________cao1">#REF!</definedName>
    <definedName name="__________cao2" localSheetId="5">#REF!</definedName>
    <definedName name="__________cao2" localSheetId="6">#REF!</definedName>
    <definedName name="__________cao2" localSheetId="8">#REF!</definedName>
    <definedName name="__________cao2" localSheetId="7">#REF!</definedName>
    <definedName name="__________cao2" localSheetId="3">#REF!</definedName>
    <definedName name="__________cao2" localSheetId="4">#REF!</definedName>
    <definedName name="__________cao2" localSheetId="2">#REF!</definedName>
    <definedName name="__________cao2">#REF!</definedName>
    <definedName name="__________cao3" localSheetId="5">#REF!</definedName>
    <definedName name="__________cao3" localSheetId="6">#REF!</definedName>
    <definedName name="__________cao3" localSheetId="8">#REF!</definedName>
    <definedName name="__________cao3" localSheetId="7">#REF!</definedName>
    <definedName name="__________cao3" localSheetId="3">#REF!</definedName>
    <definedName name="__________cao3" localSheetId="4">#REF!</definedName>
    <definedName name="__________cao3" localSheetId="2">#REF!</definedName>
    <definedName name="__________cao3">#REF!</definedName>
    <definedName name="__________cao4" localSheetId="5">#REF!</definedName>
    <definedName name="__________cao4" localSheetId="6">#REF!</definedName>
    <definedName name="__________cao4" localSheetId="8">#REF!</definedName>
    <definedName name="__________cao4" localSheetId="7">#REF!</definedName>
    <definedName name="__________cao4" localSheetId="3">#REF!</definedName>
    <definedName name="__________cao4" localSheetId="4">#REF!</definedName>
    <definedName name="__________cao4" localSheetId="2">#REF!</definedName>
    <definedName name="__________cao4">#REF!</definedName>
    <definedName name="__________cao5" localSheetId="5">#REF!</definedName>
    <definedName name="__________cao5" localSheetId="6">#REF!</definedName>
    <definedName name="__________cao5" localSheetId="8">#REF!</definedName>
    <definedName name="__________cao5" localSheetId="7">#REF!</definedName>
    <definedName name="__________cao5" localSheetId="3">#REF!</definedName>
    <definedName name="__________cao5" localSheetId="4">#REF!</definedName>
    <definedName name="__________cao5" localSheetId="2">#REF!</definedName>
    <definedName name="__________cao5">#REF!</definedName>
    <definedName name="__________cao6" localSheetId="5">#REF!</definedName>
    <definedName name="__________cao6" localSheetId="6">#REF!</definedName>
    <definedName name="__________cao6" localSheetId="8">#REF!</definedName>
    <definedName name="__________cao6" localSheetId="7">#REF!</definedName>
    <definedName name="__________cao6" localSheetId="3">#REF!</definedName>
    <definedName name="__________cao6" localSheetId="4">#REF!</definedName>
    <definedName name="__________cao6" localSheetId="2">#REF!</definedName>
    <definedName name="__________cao6">#REF!</definedName>
    <definedName name="__________cau10" localSheetId="5">#REF!</definedName>
    <definedName name="__________cau10" localSheetId="6">#REF!</definedName>
    <definedName name="__________cau10" localSheetId="8">#REF!</definedName>
    <definedName name="__________cau10" localSheetId="7">#REF!</definedName>
    <definedName name="__________cau10" localSheetId="3">#REF!</definedName>
    <definedName name="__________cau10" localSheetId="4">#REF!</definedName>
    <definedName name="__________cau10" localSheetId="2">#REF!</definedName>
    <definedName name="__________cau10">#REF!</definedName>
    <definedName name="__________cau16" localSheetId="5">#REF!</definedName>
    <definedName name="__________cau16" localSheetId="6">#REF!</definedName>
    <definedName name="__________cau16" localSheetId="8">#REF!</definedName>
    <definedName name="__________cau16" localSheetId="7">#REF!</definedName>
    <definedName name="__________cau16" localSheetId="3">#REF!</definedName>
    <definedName name="__________cau16" localSheetId="4">#REF!</definedName>
    <definedName name="__________cau16" localSheetId="2">#REF!</definedName>
    <definedName name="__________cau16">#REF!</definedName>
    <definedName name="__________Cau2" localSheetId="5">#REF!</definedName>
    <definedName name="__________Cau2" localSheetId="6">#REF!</definedName>
    <definedName name="__________Cau2" localSheetId="8">#REF!</definedName>
    <definedName name="__________Cau2" localSheetId="7">#REF!</definedName>
    <definedName name="__________Cau2" localSheetId="3">#REF!</definedName>
    <definedName name="__________Cau2" localSheetId="4">#REF!</definedName>
    <definedName name="__________Cau2" localSheetId="2">#REF!</definedName>
    <definedName name="__________Cau2">#REF!</definedName>
    <definedName name="__________cau25" localSheetId="5">#REF!</definedName>
    <definedName name="__________cau25" localSheetId="6">#REF!</definedName>
    <definedName name="__________cau25" localSheetId="8">#REF!</definedName>
    <definedName name="__________cau25" localSheetId="7">#REF!</definedName>
    <definedName name="__________cau25" localSheetId="3">#REF!</definedName>
    <definedName name="__________cau25" localSheetId="4">#REF!</definedName>
    <definedName name="__________cau25" localSheetId="2">#REF!</definedName>
    <definedName name="__________cau25">#REF!</definedName>
    <definedName name="__________cau40" localSheetId="5">#REF!</definedName>
    <definedName name="__________cau40" localSheetId="6">#REF!</definedName>
    <definedName name="__________cau40" localSheetId="8">#REF!</definedName>
    <definedName name="__________cau40" localSheetId="7">#REF!</definedName>
    <definedName name="__________cau40" localSheetId="3">#REF!</definedName>
    <definedName name="__________cau40" localSheetId="4">#REF!</definedName>
    <definedName name="__________cau40" localSheetId="2">#REF!</definedName>
    <definedName name="__________cau40">#REF!</definedName>
    <definedName name="__________cau50" localSheetId="5">#REF!</definedName>
    <definedName name="__________cau50" localSheetId="6">#REF!</definedName>
    <definedName name="__________cau50" localSheetId="8">#REF!</definedName>
    <definedName name="__________cau50" localSheetId="7">#REF!</definedName>
    <definedName name="__________cau50" localSheetId="3">#REF!</definedName>
    <definedName name="__________cau50" localSheetId="4">#REF!</definedName>
    <definedName name="__________cau50" localSheetId="2">#REF!</definedName>
    <definedName name="__________cau50">#REF!</definedName>
    <definedName name="__________cau60" localSheetId="5">#REF!</definedName>
    <definedName name="__________cau60" localSheetId="6">#REF!</definedName>
    <definedName name="__________cau60" localSheetId="8">#REF!</definedName>
    <definedName name="__________cau60" localSheetId="7">#REF!</definedName>
    <definedName name="__________cau60" localSheetId="3">#REF!</definedName>
    <definedName name="__________cau60" localSheetId="4">#REF!</definedName>
    <definedName name="__________cau60" localSheetId="2">#REF!</definedName>
    <definedName name="__________cau60">#REF!</definedName>
    <definedName name="__________cau63" localSheetId="5">#REF!</definedName>
    <definedName name="__________cau63" localSheetId="6">#REF!</definedName>
    <definedName name="__________cau63" localSheetId="8">#REF!</definedName>
    <definedName name="__________cau63" localSheetId="7">#REF!</definedName>
    <definedName name="__________cau63" localSheetId="3">#REF!</definedName>
    <definedName name="__________cau63" localSheetId="4">#REF!</definedName>
    <definedName name="__________cau63" localSheetId="2">#REF!</definedName>
    <definedName name="__________cau63">#REF!</definedName>
    <definedName name="__________cau7" localSheetId="5">#REF!</definedName>
    <definedName name="__________cau7" localSheetId="6">#REF!</definedName>
    <definedName name="__________cau7" localSheetId="8">#REF!</definedName>
    <definedName name="__________cau7" localSheetId="7">#REF!</definedName>
    <definedName name="__________cau7" localSheetId="3">#REF!</definedName>
    <definedName name="__________cau7" localSheetId="4">#REF!</definedName>
    <definedName name="__________cau7" localSheetId="2">#REF!</definedName>
    <definedName name="__________cau7">#REF!</definedName>
    <definedName name="__________chk1" localSheetId="5">#REF!</definedName>
    <definedName name="__________chk1" localSheetId="6">#REF!</definedName>
    <definedName name="__________chk1" localSheetId="8">#REF!</definedName>
    <definedName name="__________chk1" localSheetId="7">#REF!</definedName>
    <definedName name="__________chk1" localSheetId="3">#REF!</definedName>
    <definedName name="__________chk1" localSheetId="4">#REF!</definedName>
    <definedName name="__________chk1" localSheetId="2">#REF!</definedName>
    <definedName name="__________chk1">#REF!</definedName>
    <definedName name="__________ckn12" localSheetId="5">#REF!</definedName>
    <definedName name="__________ckn12" localSheetId="6">#REF!</definedName>
    <definedName name="__________ckn12" localSheetId="8">#REF!</definedName>
    <definedName name="__________ckn12" localSheetId="7">#REF!</definedName>
    <definedName name="__________ckn12" localSheetId="3">#REF!</definedName>
    <definedName name="__________ckn12" localSheetId="4">#REF!</definedName>
    <definedName name="__________ckn12" localSheetId="2">#REF!</definedName>
    <definedName name="__________ckn12">#REF!</definedName>
    <definedName name="__________CON1" localSheetId="5">#REF!</definedName>
    <definedName name="__________CON1" localSheetId="6">#REF!</definedName>
    <definedName name="__________CON1" localSheetId="8">#REF!</definedName>
    <definedName name="__________CON1" localSheetId="7">#REF!</definedName>
    <definedName name="__________CON1" localSheetId="3">#REF!</definedName>
    <definedName name="__________CON1" localSheetId="4">#REF!</definedName>
    <definedName name="__________CON1" localSheetId="2">#REF!</definedName>
    <definedName name="__________CON1">#REF!</definedName>
    <definedName name="__________CON2" localSheetId="5">#REF!</definedName>
    <definedName name="__________CON2" localSheetId="6">#REF!</definedName>
    <definedName name="__________CON2" localSheetId="8">#REF!</definedName>
    <definedName name="__________CON2" localSheetId="7">#REF!</definedName>
    <definedName name="__________CON2" localSheetId="3">#REF!</definedName>
    <definedName name="__________CON2" localSheetId="4">#REF!</definedName>
    <definedName name="__________CON2" localSheetId="2">#REF!</definedName>
    <definedName name="__________CON2">#REF!</definedName>
    <definedName name="__________cpd1" localSheetId="5">#REF!</definedName>
    <definedName name="__________cpd1" localSheetId="6">#REF!</definedName>
    <definedName name="__________cpd1" localSheetId="8">#REF!</definedName>
    <definedName name="__________cpd1" localSheetId="7">#REF!</definedName>
    <definedName name="__________cpd1" localSheetId="3">#REF!</definedName>
    <definedName name="__________cpd1" localSheetId="4">#REF!</definedName>
    <definedName name="__________cpd1" localSheetId="2">#REF!</definedName>
    <definedName name="__________cpd1">#REF!</definedName>
    <definedName name="__________cpd2" localSheetId="5">#REF!</definedName>
    <definedName name="__________cpd2" localSheetId="6">#REF!</definedName>
    <definedName name="__________cpd2" localSheetId="8">#REF!</definedName>
    <definedName name="__________cpd2" localSheetId="7">#REF!</definedName>
    <definedName name="__________cpd2" localSheetId="3">#REF!</definedName>
    <definedName name="__________cpd2" localSheetId="4">#REF!</definedName>
    <definedName name="__________cpd2" localSheetId="2">#REF!</definedName>
    <definedName name="__________cpd2">#REF!</definedName>
    <definedName name="__________cs805" localSheetId="5">#REF!</definedName>
    <definedName name="__________cs805" localSheetId="6">#REF!</definedName>
    <definedName name="__________cs805" localSheetId="8">#REF!</definedName>
    <definedName name="__________cs805" localSheetId="7">#REF!</definedName>
    <definedName name="__________cs805" localSheetId="3">#REF!</definedName>
    <definedName name="__________cs805" localSheetId="4">#REF!</definedName>
    <definedName name="__________cs805" localSheetId="2">#REF!</definedName>
    <definedName name="__________cs805">#REF!</definedName>
    <definedName name="__________dai1" localSheetId="5">#REF!</definedName>
    <definedName name="__________dai1" localSheetId="6">#REF!</definedName>
    <definedName name="__________dai1" localSheetId="8">#REF!</definedName>
    <definedName name="__________dai1" localSheetId="7">#REF!</definedName>
    <definedName name="__________dai1" localSheetId="3">#REF!</definedName>
    <definedName name="__________dai1" localSheetId="4">#REF!</definedName>
    <definedName name="__________dai1" localSheetId="2">#REF!</definedName>
    <definedName name="__________dai1">#REF!</definedName>
    <definedName name="__________dai2" localSheetId="5">#REF!</definedName>
    <definedName name="__________dai2" localSheetId="6">#REF!</definedName>
    <definedName name="__________dai2" localSheetId="8">#REF!</definedName>
    <definedName name="__________dai2" localSheetId="7">#REF!</definedName>
    <definedName name="__________dai2" localSheetId="3">#REF!</definedName>
    <definedName name="__________dai2" localSheetId="4">#REF!</definedName>
    <definedName name="__________dai2" localSheetId="2">#REF!</definedName>
    <definedName name="__________dai2">#REF!</definedName>
    <definedName name="__________dai3" localSheetId="5">#REF!</definedName>
    <definedName name="__________dai3" localSheetId="6">#REF!</definedName>
    <definedName name="__________dai3" localSheetId="8">#REF!</definedName>
    <definedName name="__________dai3" localSheetId="7">#REF!</definedName>
    <definedName name="__________dai3" localSheetId="3">#REF!</definedName>
    <definedName name="__________dai3" localSheetId="4">#REF!</definedName>
    <definedName name="__________dai3" localSheetId="2">#REF!</definedName>
    <definedName name="__________dai3">#REF!</definedName>
    <definedName name="__________dai4" localSheetId="5">#REF!</definedName>
    <definedName name="__________dai4" localSheetId="6">#REF!</definedName>
    <definedName name="__________dai4" localSheetId="8">#REF!</definedName>
    <definedName name="__________dai4" localSheetId="7">#REF!</definedName>
    <definedName name="__________dai4" localSheetId="3">#REF!</definedName>
    <definedName name="__________dai4" localSheetId="4">#REF!</definedName>
    <definedName name="__________dai4" localSheetId="2">#REF!</definedName>
    <definedName name="__________dai4">#REF!</definedName>
    <definedName name="__________dai5" localSheetId="5">#REF!</definedName>
    <definedName name="__________dai5" localSheetId="6">#REF!</definedName>
    <definedName name="__________dai5" localSheetId="8">#REF!</definedName>
    <definedName name="__________dai5" localSheetId="7">#REF!</definedName>
    <definedName name="__________dai5" localSheetId="3">#REF!</definedName>
    <definedName name="__________dai5" localSheetId="4">#REF!</definedName>
    <definedName name="__________dai5" localSheetId="2">#REF!</definedName>
    <definedName name="__________dai5">#REF!</definedName>
    <definedName name="__________dai6" localSheetId="5">#REF!</definedName>
    <definedName name="__________dai6" localSheetId="6">#REF!</definedName>
    <definedName name="__________dai6" localSheetId="8">#REF!</definedName>
    <definedName name="__________dai6" localSheetId="7">#REF!</definedName>
    <definedName name="__________dai6" localSheetId="3">#REF!</definedName>
    <definedName name="__________dai6" localSheetId="4">#REF!</definedName>
    <definedName name="__________dai6" localSheetId="2">#REF!</definedName>
    <definedName name="__________dai6">#REF!</definedName>
    <definedName name="__________dan1" localSheetId="5">#REF!</definedName>
    <definedName name="__________dan1" localSheetId="6">#REF!</definedName>
    <definedName name="__________dan1" localSheetId="8">#REF!</definedName>
    <definedName name="__________dan1" localSheetId="7">#REF!</definedName>
    <definedName name="__________dan1" localSheetId="3">#REF!</definedName>
    <definedName name="__________dan1" localSheetId="4">#REF!</definedName>
    <definedName name="__________dan1" localSheetId="2">#REF!</definedName>
    <definedName name="__________dan1">#REF!</definedName>
    <definedName name="__________dan2" localSheetId="5">#REF!</definedName>
    <definedName name="__________dan2" localSheetId="6">#REF!</definedName>
    <definedName name="__________dan2" localSheetId="8">#REF!</definedName>
    <definedName name="__________dan2" localSheetId="7">#REF!</definedName>
    <definedName name="__________dan2" localSheetId="3">#REF!</definedName>
    <definedName name="__________dan2" localSheetId="4">#REF!</definedName>
    <definedName name="__________dan2" localSheetId="2">#REF!</definedName>
    <definedName name="__________dan2">#REF!</definedName>
    <definedName name="__________ddn400" localSheetId="5">#REF!</definedName>
    <definedName name="__________ddn400" localSheetId="6">#REF!</definedName>
    <definedName name="__________ddn400" localSheetId="8">#REF!</definedName>
    <definedName name="__________ddn400" localSheetId="7">#REF!</definedName>
    <definedName name="__________ddn400" localSheetId="3">#REF!</definedName>
    <definedName name="__________ddn400" localSheetId="4">#REF!</definedName>
    <definedName name="__________ddn400" localSheetId="2">#REF!</definedName>
    <definedName name="__________ddn400">#REF!</definedName>
    <definedName name="__________ddn600" localSheetId="5">#REF!</definedName>
    <definedName name="__________ddn600" localSheetId="6">#REF!</definedName>
    <definedName name="__________ddn600" localSheetId="8">#REF!</definedName>
    <definedName name="__________ddn600" localSheetId="7">#REF!</definedName>
    <definedName name="__________ddn600" localSheetId="3">#REF!</definedName>
    <definedName name="__________ddn600" localSheetId="4">#REF!</definedName>
    <definedName name="__________ddn600" localSheetId="2">#REF!</definedName>
    <definedName name="__________ddn600">#REF!</definedName>
    <definedName name="__________deo1" localSheetId="5">#REF!</definedName>
    <definedName name="__________deo1" localSheetId="6">#REF!</definedName>
    <definedName name="__________deo1" localSheetId="8">#REF!</definedName>
    <definedName name="__________deo1" localSheetId="7">#REF!</definedName>
    <definedName name="__________deo1" localSheetId="3">#REF!</definedName>
    <definedName name="__________deo1" localSheetId="4">#REF!</definedName>
    <definedName name="__________deo1" localSheetId="2">#REF!</definedName>
    <definedName name="__________deo1">#REF!</definedName>
    <definedName name="__________deo10" localSheetId="5">#REF!</definedName>
    <definedName name="__________deo10" localSheetId="6">#REF!</definedName>
    <definedName name="__________deo10" localSheetId="8">#REF!</definedName>
    <definedName name="__________deo10" localSheetId="7">#REF!</definedName>
    <definedName name="__________deo10" localSheetId="3">#REF!</definedName>
    <definedName name="__________deo10" localSheetId="4">#REF!</definedName>
    <definedName name="__________deo10" localSheetId="2">#REF!</definedName>
    <definedName name="__________deo10">#REF!</definedName>
    <definedName name="__________deo2" localSheetId="5">#REF!</definedName>
    <definedName name="__________deo2" localSheetId="6">#REF!</definedName>
    <definedName name="__________deo2" localSheetId="8">#REF!</definedName>
    <definedName name="__________deo2" localSheetId="7">#REF!</definedName>
    <definedName name="__________deo2" localSheetId="3">#REF!</definedName>
    <definedName name="__________deo2" localSheetId="4">#REF!</definedName>
    <definedName name="__________deo2" localSheetId="2">#REF!</definedName>
    <definedName name="__________deo2">#REF!</definedName>
    <definedName name="__________deo3" localSheetId="5">#REF!</definedName>
    <definedName name="__________deo3" localSheetId="6">#REF!</definedName>
    <definedName name="__________deo3" localSheetId="8">#REF!</definedName>
    <definedName name="__________deo3" localSheetId="7">#REF!</definedName>
    <definedName name="__________deo3" localSheetId="3">#REF!</definedName>
    <definedName name="__________deo3" localSheetId="4">#REF!</definedName>
    <definedName name="__________deo3" localSheetId="2">#REF!</definedName>
    <definedName name="__________deo3">#REF!</definedName>
    <definedName name="__________deo4" localSheetId="5">#REF!</definedName>
    <definedName name="__________deo4" localSheetId="6">#REF!</definedName>
    <definedName name="__________deo4" localSheetId="8">#REF!</definedName>
    <definedName name="__________deo4" localSheetId="7">#REF!</definedName>
    <definedName name="__________deo4" localSheetId="3">#REF!</definedName>
    <definedName name="__________deo4" localSheetId="4">#REF!</definedName>
    <definedName name="__________deo4" localSheetId="2">#REF!</definedName>
    <definedName name="__________deo4">#REF!</definedName>
    <definedName name="__________deo5" localSheetId="5">#REF!</definedName>
    <definedName name="__________deo5" localSheetId="6">#REF!</definedName>
    <definedName name="__________deo5" localSheetId="8">#REF!</definedName>
    <definedName name="__________deo5" localSheetId="7">#REF!</definedName>
    <definedName name="__________deo5" localSheetId="3">#REF!</definedName>
    <definedName name="__________deo5" localSheetId="4">#REF!</definedName>
    <definedName name="__________deo5" localSheetId="2">#REF!</definedName>
    <definedName name="__________deo5">#REF!</definedName>
    <definedName name="__________deo6" localSheetId="5">#REF!</definedName>
    <definedName name="__________deo6" localSheetId="6">#REF!</definedName>
    <definedName name="__________deo6" localSheetId="8">#REF!</definedName>
    <definedName name="__________deo6" localSheetId="7">#REF!</definedName>
    <definedName name="__________deo6" localSheetId="3">#REF!</definedName>
    <definedName name="__________deo6" localSheetId="4">#REF!</definedName>
    <definedName name="__________deo6" localSheetId="2">#REF!</definedName>
    <definedName name="__________deo6">#REF!</definedName>
    <definedName name="__________deo7" localSheetId="5">#REF!</definedName>
    <definedName name="__________deo7" localSheetId="6">#REF!</definedName>
    <definedName name="__________deo7" localSheetId="8">#REF!</definedName>
    <definedName name="__________deo7" localSheetId="7">#REF!</definedName>
    <definedName name="__________deo7" localSheetId="3">#REF!</definedName>
    <definedName name="__________deo7" localSheetId="4">#REF!</definedName>
    <definedName name="__________deo7" localSheetId="2">#REF!</definedName>
    <definedName name="__________deo7">#REF!</definedName>
    <definedName name="__________deo8" localSheetId="5">#REF!</definedName>
    <definedName name="__________deo8" localSheetId="6">#REF!</definedName>
    <definedName name="__________deo8" localSheetId="8">#REF!</definedName>
    <definedName name="__________deo8" localSheetId="7">#REF!</definedName>
    <definedName name="__________deo8" localSheetId="3">#REF!</definedName>
    <definedName name="__________deo8" localSheetId="4">#REF!</definedName>
    <definedName name="__________deo8" localSheetId="2">#REF!</definedName>
    <definedName name="__________deo8">#REF!</definedName>
    <definedName name="__________deo9" localSheetId="5">#REF!</definedName>
    <definedName name="__________deo9" localSheetId="6">#REF!</definedName>
    <definedName name="__________deo9" localSheetId="8">#REF!</definedName>
    <definedName name="__________deo9" localSheetId="7">#REF!</definedName>
    <definedName name="__________deo9" localSheetId="3">#REF!</definedName>
    <definedName name="__________deo9" localSheetId="4">#REF!</definedName>
    <definedName name="__________deo9" localSheetId="2">#REF!</definedName>
    <definedName name="__________deo9">#REF!</definedName>
    <definedName name="__________E99999" localSheetId="5">#REF!</definedName>
    <definedName name="__________E99999" localSheetId="6">#REF!</definedName>
    <definedName name="__________E99999" localSheetId="8">#REF!</definedName>
    <definedName name="__________E99999" localSheetId="7">#REF!</definedName>
    <definedName name="__________E99999" localSheetId="3">#REF!</definedName>
    <definedName name="__________E99999" localSheetId="4">#REF!</definedName>
    <definedName name="__________E99999" localSheetId="2">#REF!</definedName>
    <definedName name="__________E99999">#REF!</definedName>
    <definedName name="__________GFE28" localSheetId="5">#REF!</definedName>
    <definedName name="__________GFE28" localSheetId="6">#REF!</definedName>
    <definedName name="__________GFE28" localSheetId="8">#REF!</definedName>
    <definedName name="__________GFE28" localSheetId="7">#REF!</definedName>
    <definedName name="__________GFE28" localSheetId="3">#REF!</definedName>
    <definedName name="__________GFE28" localSheetId="4">#REF!</definedName>
    <definedName name="__________GFE28" localSheetId="2">#REF!</definedName>
    <definedName name="__________GFE28">#REF!</definedName>
    <definedName name="__________gon4" localSheetId="5">#REF!</definedName>
    <definedName name="__________gon4" localSheetId="6">#REF!</definedName>
    <definedName name="__________gon4" localSheetId="8">#REF!</definedName>
    <definedName name="__________gon4" localSheetId="7">#REF!</definedName>
    <definedName name="__________gon4" localSheetId="3">#REF!</definedName>
    <definedName name="__________gon4" localSheetId="4">#REF!</definedName>
    <definedName name="__________gon4" localSheetId="2">#REF!</definedName>
    <definedName name="__________gon4">#REF!</definedName>
    <definedName name="__________h1" hidden="1">{"'Sheet1'!$L$16"}</definedName>
    <definedName name="__________hom2" localSheetId="5">#REF!</definedName>
    <definedName name="__________hom2" localSheetId="6">#REF!</definedName>
    <definedName name="__________hom2" localSheetId="8">#REF!</definedName>
    <definedName name="__________hom2" localSheetId="7">#REF!</definedName>
    <definedName name="__________hom2" localSheetId="3">#REF!</definedName>
    <definedName name="__________hom2" localSheetId="4">#REF!</definedName>
    <definedName name="__________hom2" localSheetId="2">#REF!</definedName>
    <definedName name="__________hom2">#REF!</definedName>
    <definedName name="__________hsm2">1.1289</definedName>
    <definedName name="__________hu1" hidden="1">{"'Sheet1'!$L$16"}</definedName>
    <definedName name="__________hu2" hidden="1">{"'Sheet1'!$L$16"}</definedName>
    <definedName name="__________hu5" hidden="1">{"'Sheet1'!$L$16"}</definedName>
    <definedName name="__________hu6" hidden="1">{"'Sheet1'!$L$16"}</definedName>
    <definedName name="__________khu7" localSheetId="5">#REF!</definedName>
    <definedName name="__________khu7" localSheetId="6">#REF!</definedName>
    <definedName name="__________khu7" localSheetId="8">#REF!</definedName>
    <definedName name="__________khu7" localSheetId="7">#REF!</definedName>
    <definedName name="__________khu7" localSheetId="3">#REF!</definedName>
    <definedName name="__________khu7" localSheetId="4">#REF!</definedName>
    <definedName name="__________khu7" localSheetId="2">#REF!</definedName>
    <definedName name="__________khu7">#REF!</definedName>
    <definedName name="__________kl1" localSheetId="5">#REF!</definedName>
    <definedName name="__________kl1" localSheetId="6">#REF!</definedName>
    <definedName name="__________kl1" localSheetId="8">#REF!</definedName>
    <definedName name="__________kl1" localSheetId="7">#REF!</definedName>
    <definedName name="__________kl1" localSheetId="3">#REF!</definedName>
    <definedName name="__________kl1" localSheetId="4">#REF!</definedName>
    <definedName name="__________kl1" localSheetId="2">#REF!</definedName>
    <definedName name="__________kl1">#REF!</definedName>
    <definedName name="__________KM188" localSheetId="5">#REF!</definedName>
    <definedName name="__________KM188" localSheetId="6">#REF!</definedName>
    <definedName name="__________KM188" localSheetId="8">#REF!</definedName>
    <definedName name="__________KM188" localSheetId="7">#REF!</definedName>
    <definedName name="__________KM188" localSheetId="3">#REF!</definedName>
    <definedName name="__________KM188" localSheetId="4">#REF!</definedName>
    <definedName name="__________KM188" localSheetId="2">#REF!</definedName>
    <definedName name="__________KM188">#REF!</definedName>
    <definedName name="__________km189" localSheetId="5">#REF!</definedName>
    <definedName name="__________km189" localSheetId="6">#REF!</definedName>
    <definedName name="__________km189" localSheetId="8">#REF!</definedName>
    <definedName name="__________km189" localSheetId="7">#REF!</definedName>
    <definedName name="__________km189" localSheetId="3">#REF!</definedName>
    <definedName name="__________km189" localSheetId="4">#REF!</definedName>
    <definedName name="__________km189" localSheetId="2">#REF!</definedName>
    <definedName name="__________km189">#REF!</definedName>
    <definedName name="__________km190" localSheetId="5">#REF!</definedName>
    <definedName name="__________km190" localSheetId="6">#REF!</definedName>
    <definedName name="__________km190" localSheetId="8">#REF!</definedName>
    <definedName name="__________km190" localSheetId="7">#REF!</definedName>
    <definedName name="__________km190" localSheetId="3">#REF!</definedName>
    <definedName name="__________km190" localSheetId="4">#REF!</definedName>
    <definedName name="__________km190" localSheetId="2">#REF!</definedName>
    <definedName name="__________km190">#REF!</definedName>
    <definedName name="__________km191" localSheetId="5">#REF!</definedName>
    <definedName name="__________km191" localSheetId="6">#REF!</definedName>
    <definedName name="__________km191" localSheetId="8">#REF!</definedName>
    <definedName name="__________km191" localSheetId="7">#REF!</definedName>
    <definedName name="__________km191" localSheetId="3">#REF!</definedName>
    <definedName name="__________km191" localSheetId="4">#REF!</definedName>
    <definedName name="__________km191" localSheetId="2">#REF!</definedName>
    <definedName name="__________km191">#REF!</definedName>
    <definedName name="__________km192" localSheetId="5">#REF!</definedName>
    <definedName name="__________km192" localSheetId="6">#REF!</definedName>
    <definedName name="__________km192" localSheetId="8">#REF!</definedName>
    <definedName name="__________km192" localSheetId="7">#REF!</definedName>
    <definedName name="__________km192" localSheetId="3">#REF!</definedName>
    <definedName name="__________km192" localSheetId="4">#REF!</definedName>
    <definedName name="__________km192" localSheetId="2">#REF!</definedName>
    <definedName name="__________km192">#REF!</definedName>
    <definedName name="__________km193" localSheetId="5">#REF!</definedName>
    <definedName name="__________km193" localSheetId="6">#REF!</definedName>
    <definedName name="__________km193" localSheetId="8">#REF!</definedName>
    <definedName name="__________km193" localSheetId="7">#REF!</definedName>
    <definedName name="__________km193" localSheetId="3">#REF!</definedName>
    <definedName name="__________km193" localSheetId="4">#REF!</definedName>
    <definedName name="__________km193" localSheetId="2">#REF!</definedName>
    <definedName name="__________km193">#REF!</definedName>
    <definedName name="__________km194" localSheetId="5">#REF!</definedName>
    <definedName name="__________km194" localSheetId="6">#REF!</definedName>
    <definedName name="__________km194" localSheetId="8">#REF!</definedName>
    <definedName name="__________km194" localSheetId="7">#REF!</definedName>
    <definedName name="__________km194" localSheetId="3">#REF!</definedName>
    <definedName name="__________km194" localSheetId="4">#REF!</definedName>
    <definedName name="__________km194" localSheetId="2">#REF!</definedName>
    <definedName name="__________km194">#REF!</definedName>
    <definedName name="__________km195" localSheetId="5">#REF!</definedName>
    <definedName name="__________km195" localSheetId="6">#REF!</definedName>
    <definedName name="__________km195" localSheetId="8">#REF!</definedName>
    <definedName name="__________km195" localSheetId="7">#REF!</definedName>
    <definedName name="__________km195" localSheetId="3">#REF!</definedName>
    <definedName name="__________km195" localSheetId="4">#REF!</definedName>
    <definedName name="__________km195" localSheetId="2">#REF!</definedName>
    <definedName name="__________km195">#REF!</definedName>
    <definedName name="__________km196" localSheetId="5">#REF!</definedName>
    <definedName name="__________km196" localSheetId="6">#REF!</definedName>
    <definedName name="__________km196" localSheetId="8">#REF!</definedName>
    <definedName name="__________km196" localSheetId="7">#REF!</definedName>
    <definedName name="__________km196" localSheetId="3">#REF!</definedName>
    <definedName name="__________km196" localSheetId="4">#REF!</definedName>
    <definedName name="__________km196" localSheetId="2">#REF!</definedName>
    <definedName name="__________km196">#REF!</definedName>
    <definedName name="__________km197" localSheetId="5">#REF!</definedName>
    <definedName name="__________km197" localSheetId="6">#REF!</definedName>
    <definedName name="__________km197" localSheetId="8">#REF!</definedName>
    <definedName name="__________km197" localSheetId="7">#REF!</definedName>
    <definedName name="__________km197" localSheetId="3">#REF!</definedName>
    <definedName name="__________km197" localSheetId="4">#REF!</definedName>
    <definedName name="__________km197" localSheetId="2">#REF!</definedName>
    <definedName name="__________km197">#REF!</definedName>
    <definedName name="__________km198" localSheetId="5">#REF!</definedName>
    <definedName name="__________km198" localSheetId="6">#REF!</definedName>
    <definedName name="__________km198" localSheetId="8">#REF!</definedName>
    <definedName name="__________km198" localSheetId="7">#REF!</definedName>
    <definedName name="__________km198" localSheetId="3">#REF!</definedName>
    <definedName name="__________km198" localSheetId="4">#REF!</definedName>
    <definedName name="__________km198" localSheetId="2">#REF!</definedName>
    <definedName name="__________km198">#REF!</definedName>
    <definedName name="__________Km36" localSheetId="5">#REF!</definedName>
    <definedName name="__________Km36" localSheetId="6">#REF!</definedName>
    <definedName name="__________Km36" localSheetId="8">#REF!</definedName>
    <definedName name="__________Km36" localSheetId="7">#REF!</definedName>
    <definedName name="__________Km36" localSheetId="3">#REF!</definedName>
    <definedName name="__________Km36" localSheetId="4">#REF!</definedName>
    <definedName name="__________Km36" localSheetId="2">#REF!</definedName>
    <definedName name="__________Km36">#REF!</definedName>
    <definedName name="__________kn12" localSheetId="5">#REF!</definedName>
    <definedName name="__________kn12" localSheetId="6">#REF!</definedName>
    <definedName name="__________kn12" localSheetId="8">#REF!</definedName>
    <definedName name="__________kn12" localSheetId="7">#REF!</definedName>
    <definedName name="__________kn12" localSheetId="3">#REF!</definedName>
    <definedName name="__________kn12" localSheetId="4">#REF!</definedName>
    <definedName name="__________kn12" localSheetId="2">#REF!</definedName>
    <definedName name="__________kn12">#REF!</definedName>
    <definedName name="__________Knc36" localSheetId="5">#REF!</definedName>
    <definedName name="__________Knc36" localSheetId="6">#REF!</definedName>
    <definedName name="__________Knc36" localSheetId="8">#REF!</definedName>
    <definedName name="__________Knc36" localSheetId="7">#REF!</definedName>
    <definedName name="__________Knc36" localSheetId="3">#REF!</definedName>
    <definedName name="__________Knc36" localSheetId="4">#REF!</definedName>
    <definedName name="__________Knc36" localSheetId="2">#REF!</definedName>
    <definedName name="__________Knc36">#REF!</definedName>
    <definedName name="__________Knc57" localSheetId="5">#REF!</definedName>
    <definedName name="__________Knc57" localSheetId="6">#REF!</definedName>
    <definedName name="__________Knc57" localSheetId="8">#REF!</definedName>
    <definedName name="__________Knc57" localSheetId="7">#REF!</definedName>
    <definedName name="__________Knc57" localSheetId="3">#REF!</definedName>
    <definedName name="__________Knc57" localSheetId="4">#REF!</definedName>
    <definedName name="__________Knc57" localSheetId="2">#REF!</definedName>
    <definedName name="__________Knc57">#REF!</definedName>
    <definedName name="__________Kvl36" localSheetId="5">#REF!</definedName>
    <definedName name="__________Kvl36" localSheetId="6">#REF!</definedName>
    <definedName name="__________Kvl36" localSheetId="8">#REF!</definedName>
    <definedName name="__________Kvl36" localSheetId="7">#REF!</definedName>
    <definedName name="__________Kvl36" localSheetId="3">#REF!</definedName>
    <definedName name="__________Kvl36" localSheetId="4">#REF!</definedName>
    <definedName name="__________Kvl36" localSheetId="2">#REF!</definedName>
    <definedName name="__________Kvl36">#REF!</definedName>
    <definedName name="__________lap1" localSheetId="5">#REF!</definedName>
    <definedName name="__________lap1" localSheetId="6">#REF!</definedName>
    <definedName name="__________lap1" localSheetId="8">#REF!</definedName>
    <definedName name="__________lap1" localSheetId="7">#REF!</definedName>
    <definedName name="__________lap1" localSheetId="3">#REF!</definedName>
    <definedName name="__________lap1" localSheetId="4">#REF!</definedName>
    <definedName name="__________lap1" localSheetId="2">#REF!</definedName>
    <definedName name="__________lap1">#REF!</definedName>
    <definedName name="__________lap2" localSheetId="5">#REF!</definedName>
    <definedName name="__________lap2" localSheetId="6">#REF!</definedName>
    <definedName name="__________lap2" localSheetId="8">#REF!</definedName>
    <definedName name="__________lap2" localSheetId="7">#REF!</definedName>
    <definedName name="__________lap2" localSheetId="3">#REF!</definedName>
    <definedName name="__________lap2" localSheetId="4">#REF!</definedName>
    <definedName name="__________lap2" localSheetId="2">#REF!</definedName>
    <definedName name="__________lap2">#REF!</definedName>
    <definedName name="__________lu8" localSheetId="5">#REF!</definedName>
    <definedName name="__________lu8" localSheetId="6">#REF!</definedName>
    <definedName name="__________lu8" localSheetId="8">#REF!</definedName>
    <definedName name="__________lu8" localSheetId="7">#REF!</definedName>
    <definedName name="__________lu8" localSheetId="3">#REF!</definedName>
    <definedName name="__________lu8" localSheetId="4">#REF!</definedName>
    <definedName name="__________lu8" localSheetId="2">#REF!</definedName>
    <definedName name="__________lu8">#REF!</definedName>
    <definedName name="__________M36" hidden="1">{"'Sheet1'!$L$16"}</definedName>
    <definedName name="__________MAC12" localSheetId="5">#REF!</definedName>
    <definedName name="__________MAC12" localSheetId="6">#REF!</definedName>
    <definedName name="__________MAC12" localSheetId="8">#REF!</definedName>
    <definedName name="__________MAC12" localSheetId="7">#REF!</definedName>
    <definedName name="__________MAC12" localSheetId="3">#REF!</definedName>
    <definedName name="__________MAC12" localSheetId="4">#REF!</definedName>
    <definedName name="__________MAC12" localSheetId="2">#REF!</definedName>
    <definedName name="__________MAC12">#REF!</definedName>
    <definedName name="__________MAC46" localSheetId="5">#REF!</definedName>
    <definedName name="__________MAC46" localSheetId="6">#REF!</definedName>
    <definedName name="__________MAC46" localSheetId="8">#REF!</definedName>
    <definedName name="__________MAC46" localSheetId="7">#REF!</definedName>
    <definedName name="__________MAC46" localSheetId="3">#REF!</definedName>
    <definedName name="__________MAC46" localSheetId="4">#REF!</definedName>
    <definedName name="__________MAC46" localSheetId="2">#REF!</definedName>
    <definedName name="__________MAC46">#REF!</definedName>
    <definedName name="__________MB1" localSheetId="5">#REF!</definedName>
    <definedName name="__________MB1" localSheetId="6">#REF!</definedName>
    <definedName name="__________MB1" localSheetId="8">#REF!</definedName>
    <definedName name="__________MB1" localSheetId="7">#REF!</definedName>
    <definedName name="__________MB1" localSheetId="3">#REF!</definedName>
    <definedName name="__________MB1" localSheetId="4">#REF!</definedName>
    <definedName name="__________MB1" localSheetId="2">#REF!</definedName>
    <definedName name="__________MB1">#REF!</definedName>
    <definedName name="__________MB2" localSheetId="5">#REF!</definedName>
    <definedName name="__________MB2" localSheetId="6">#REF!</definedName>
    <definedName name="__________MB2" localSheetId="8">#REF!</definedName>
    <definedName name="__________MB2" localSheetId="7">#REF!</definedName>
    <definedName name="__________MB2" localSheetId="3">#REF!</definedName>
    <definedName name="__________MB2" localSheetId="4">#REF!</definedName>
    <definedName name="__________MB2" localSheetId="2">#REF!</definedName>
    <definedName name="__________MB2">#REF!</definedName>
    <definedName name="__________mix6" localSheetId="5">#REF!</definedName>
    <definedName name="__________mix6" localSheetId="6">#REF!</definedName>
    <definedName name="__________mix6" localSheetId="8">#REF!</definedName>
    <definedName name="__________mix6" localSheetId="7">#REF!</definedName>
    <definedName name="__________mix6" localSheetId="3">#REF!</definedName>
    <definedName name="__________mix6" localSheetId="4">#REF!</definedName>
    <definedName name="__________mix6" localSheetId="2">#REF!</definedName>
    <definedName name="__________mix6">#REF!</definedName>
    <definedName name="__________MN1" localSheetId="5">#REF!</definedName>
    <definedName name="__________MN1" localSheetId="6">#REF!</definedName>
    <definedName name="__________MN1" localSheetId="8">#REF!</definedName>
    <definedName name="__________MN1" localSheetId="7">#REF!</definedName>
    <definedName name="__________MN1" localSheetId="3">#REF!</definedName>
    <definedName name="__________MN1" localSheetId="4">#REF!</definedName>
    <definedName name="__________MN1" localSheetId="2">#REF!</definedName>
    <definedName name="__________MN1">#REF!</definedName>
    <definedName name="__________MN2" localSheetId="5">#REF!</definedName>
    <definedName name="__________MN2" localSheetId="6">#REF!</definedName>
    <definedName name="__________MN2" localSheetId="8">#REF!</definedName>
    <definedName name="__________MN2" localSheetId="7">#REF!</definedName>
    <definedName name="__________MN2" localSheetId="3">#REF!</definedName>
    <definedName name="__________MN2" localSheetId="4">#REF!</definedName>
    <definedName name="__________MN2" localSheetId="2">#REF!</definedName>
    <definedName name="__________MN2">#REF!</definedName>
    <definedName name="__________MT1" localSheetId="5">#REF!</definedName>
    <definedName name="__________MT1" localSheetId="6">#REF!</definedName>
    <definedName name="__________MT1" localSheetId="8">#REF!</definedName>
    <definedName name="__________MT1" localSheetId="7">#REF!</definedName>
    <definedName name="__________MT1" localSheetId="3">#REF!</definedName>
    <definedName name="__________MT1" localSheetId="4">#REF!</definedName>
    <definedName name="__________MT1" localSheetId="2">#REF!</definedName>
    <definedName name="__________MT1">#REF!</definedName>
    <definedName name="__________MT2" localSheetId="5">#REF!</definedName>
    <definedName name="__________MT2" localSheetId="6">#REF!</definedName>
    <definedName name="__________MT2" localSheetId="8">#REF!</definedName>
    <definedName name="__________MT2" localSheetId="7">#REF!</definedName>
    <definedName name="__________MT2" localSheetId="3">#REF!</definedName>
    <definedName name="__________MT2" localSheetId="4">#REF!</definedName>
    <definedName name="__________MT2" localSheetId="2">#REF!</definedName>
    <definedName name="__________MT2">#REF!</definedName>
    <definedName name="__________mtc3" localSheetId="5">#REF!</definedName>
    <definedName name="__________mtc3" localSheetId="6">#REF!</definedName>
    <definedName name="__________mtc3" localSheetId="8">#REF!</definedName>
    <definedName name="__________mtc3" localSheetId="7">#REF!</definedName>
    <definedName name="__________mtc3" localSheetId="3">#REF!</definedName>
    <definedName name="__________mtc3" localSheetId="4">#REF!</definedName>
    <definedName name="__________mtc3" localSheetId="2">#REF!</definedName>
    <definedName name="__________mtc3">#REF!</definedName>
    <definedName name="__________NC100" localSheetId="5">#REF!</definedName>
    <definedName name="__________NC100" localSheetId="6">#REF!</definedName>
    <definedName name="__________NC100" localSheetId="8">#REF!</definedName>
    <definedName name="__________NC100" localSheetId="7">#REF!</definedName>
    <definedName name="__________NC100" localSheetId="3">#REF!</definedName>
    <definedName name="__________NC100" localSheetId="4">#REF!</definedName>
    <definedName name="__________NC100" localSheetId="2">#REF!</definedName>
    <definedName name="__________NC100">#REF!</definedName>
    <definedName name="__________nc151" localSheetId="5">#REF!</definedName>
    <definedName name="__________nc151" localSheetId="6">#REF!</definedName>
    <definedName name="__________nc151" localSheetId="8">#REF!</definedName>
    <definedName name="__________nc151" localSheetId="7">#REF!</definedName>
    <definedName name="__________nc151" localSheetId="3">#REF!</definedName>
    <definedName name="__________nc151" localSheetId="4">#REF!</definedName>
    <definedName name="__________nc151" localSheetId="2">#REF!</definedName>
    <definedName name="__________nc151">#REF!</definedName>
    <definedName name="__________nc6" localSheetId="5">#REF!</definedName>
    <definedName name="__________nc6" localSheetId="6">#REF!</definedName>
    <definedName name="__________nc6" localSheetId="8">#REF!</definedName>
    <definedName name="__________nc6" localSheetId="7">#REF!</definedName>
    <definedName name="__________nc6" localSheetId="3">#REF!</definedName>
    <definedName name="__________nc6" localSheetId="4">#REF!</definedName>
    <definedName name="__________nc6" localSheetId="2">#REF!</definedName>
    <definedName name="__________nc6">#REF!</definedName>
    <definedName name="__________nc7" localSheetId="5">#REF!</definedName>
    <definedName name="__________nc7" localSheetId="6">#REF!</definedName>
    <definedName name="__________nc7" localSheetId="8">#REF!</definedName>
    <definedName name="__________nc7" localSheetId="7">#REF!</definedName>
    <definedName name="__________nc7" localSheetId="3">#REF!</definedName>
    <definedName name="__________nc7" localSheetId="4">#REF!</definedName>
    <definedName name="__________nc7" localSheetId="2">#REF!</definedName>
    <definedName name="__________nc7">#REF!</definedName>
    <definedName name="__________NCL100" localSheetId="5">#REF!</definedName>
    <definedName name="__________NCL100" localSheetId="6">#REF!</definedName>
    <definedName name="__________NCL100" localSheetId="8">#REF!</definedName>
    <definedName name="__________NCL100" localSheetId="7">#REF!</definedName>
    <definedName name="__________NCL100" localSheetId="3">#REF!</definedName>
    <definedName name="__________NCL100" localSheetId="4">#REF!</definedName>
    <definedName name="__________NCL100" localSheetId="2">#REF!</definedName>
    <definedName name="__________NCL100">#REF!</definedName>
    <definedName name="__________NCL200" localSheetId="5">#REF!</definedName>
    <definedName name="__________NCL200" localSheetId="6">#REF!</definedName>
    <definedName name="__________NCL200" localSheetId="8">#REF!</definedName>
    <definedName name="__________NCL200" localSheetId="7">#REF!</definedName>
    <definedName name="__________NCL200" localSheetId="3">#REF!</definedName>
    <definedName name="__________NCL200" localSheetId="4">#REF!</definedName>
    <definedName name="__________NCL200" localSheetId="2">#REF!</definedName>
    <definedName name="__________NCL200">#REF!</definedName>
    <definedName name="__________NCL250" localSheetId="5">#REF!</definedName>
    <definedName name="__________NCL250" localSheetId="6">#REF!</definedName>
    <definedName name="__________NCL250" localSheetId="8">#REF!</definedName>
    <definedName name="__________NCL250" localSheetId="7">#REF!</definedName>
    <definedName name="__________NCL250" localSheetId="3">#REF!</definedName>
    <definedName name="__________NCL250" localSheetId="4">#REF!</definedName>
    <definedName name="__________NCL250" localSheetId="2">#REF!</definedName>
    <definedName name="__________NCL250">#REF!</definedName>
    <definedName name="__________nd1" localSheetId="5">#REF!</definedName>
    <definedName name="__________nd1" localSheetId="6">#REF!</definedName>
    <definedName name="__________nd1" localSheetId="8">#REF!</definedName>
    <definedName name="__________nd1" localSheetId="7">#REF!</definedName>
    <definedName name="__________nd1" localSheetId="3">#REF!</definedName>
    <definedName name="__________nd1" localSheetId="4">#REF!</definedName>
    <definedName name="__________nd1" localSheetId="2">#REF!</definedName>
    <definedName name="__________nd1">#REF!</definedName>
    <definedName name="__________NET2" localSheetId="5">#REF!</definedName>
    <definedName name="__________NET2" localSheetId="6">#REF!</definedName>
    <definedName name="__________NET2" localSheetId="8">#REF!</definedName>
    <definedName name="__________NET2" localSheetId="7">#REF!</definedName>
    <definedName name="__________NET2" localSheetId="3">#REF!</definedName>
    <definedName name="__________NET2" localSheetId="4">#REF!</definedName>
    <definedName name="__________NET2" localSheetId="2">#REF!</definedName>
    <definedName name="__________NET2">#REF!</definedName>
    <definedName name="__________nh1" localSheetId="5">#REF!</definedName>
    <definedName name="__________nh1" localSheetId="6">#REF!</definedName>
    <definedName name="__________nh1" localSheetId="8">#REF!</definedName>
    <definedName name="__________nh1" localSheetId="7">#REF!</definedName>
    <definedName name="__________nh1" localSheetId="3">#REF!</definedName>
    <definedName name="__________nh1" localSheetId="4">#REF!</definedName>
    <definedName name="__________nh1" localSheetId="2">#REF!</definedName>
    <definedName name="__________nh1">#REF!</definedName>
    <definedName name="__________nin190" localSheetId="5">#REF!</definedName>
    <definedName name="__________nin190" localSheetId="6">#REF!</definedName>
    <definedName name="__________nin190" localSheetId="8">#REF!</definedName>
    <definedName name="__________nin190" localSheetId="7">#REF!</definedName>
    <definedName name="__________nin190" localSheetId="3">#REF!</definedName>
    <definedName name="__________nin190" localSheetId="4">#REF!</definedName>
    <definedName name="__________nin190" localSheetId="2">#REF!</definedName>
    <definedName name="__________nin190">#REF!</definedName>
    <definedName name="__________NSO2" localSheetId="5" hidden="1">{"'Sheet1'!$L$16"}</definedName>
    <definedName name="__________NSO2" localSheetId="6" hidden="1">{"'Sheet1'!$L$16"}</definedName>
    <definedName name="__________NSO2" localSheetId="8" hidden="1">{"'Sheet1'!$L$16"}</definedName>
    <definedName name="__________NSO2" localSheetId="7" hidden="1">{"'Sheet1'!$L$16"}</definedName>
    <definedName name="__________NSO2" localSheetId="3" hidden="1">{"'Sheet1'!$L$16"}</definedName>
    <definedName name="__________NSO2" localSheetId="4" hidden="1">{"'Sheet1'!$L$16"}</definedName>
    <definedName name="__________NSO2" localSheetId="2" hidden="1">{"'Sheet1'!$L$16"}</definedName>
    <definedName name="__________NSO2" hidden="1">{"'Sheet1'!$L$16"}</definedName>
    <definedName name="__________oto12" localSheetId="5">#REF!</definedName>
    <definedName name="__________oto12" localSheetId="6">#REF!</definedName>
    <definedName name="__________oto12" localSheetId="8">#REF!</definedName>
    <definedName name="__________oto12" localSheetId="7">#REF!</definedName>
    <definedName name="__________oto12" localSheetId="3">#REF!</definedName>
    <definedName name="__________oto12" localSheetId="4">#REF!</definedName>
    <definedName name="__________oto12" localSheetId="2">#REF!</definedName>
    <definedName name="__________oto12">#REF!</definedName>
    <definedName name="__________oto5" localSheetId="5">#REF!</definedName>
    <definedName name="__________oto5" localSheetId="6">#REF!</definedName>
    <definedName name="__________oto5" localSheetId="8">#REF!</definedName>
    <definedName name="__________oto5" localSheetId="7">#REF!</definedName>
    <definedName name="__________oto5" localSheetId="3">#REF!</definedName>
    <definedName name="__________oto5" localSheetId="4">#REF!</definedName>
    <definedName name="__________oto5" localSheetId="2">#REF!</definedName>
    <definedName name="__________oto5">#REF!</definedName>
    <definedName name="__________oto7" localSheetId="5">#REF!</definedName>
    <definedName name="__________oto7" localSheetId="6">#REF!</definedName>
    <definedName name="__________oto7" localSheetId="8">#REF!</definedName>
    <definedName name="__________oto7" localSheetId="7">#REF!</definedName>
    <definedName name="__________oto7" localSheetId="3">#REF!</definedName>
    <definedName name="__________oto7" localSheetId="4">#REF!</definedName>
    <definedName name="__________oto7" localSheetId="2">#REF!</definedName>
    <definedName name="__________oto7">#REF!</definedName>
    <definedName name="__________PA1" hidden="1">{"'Sheet1'!$L$16"}</definedName>
    <definedName name="__________PA3" hidden="1">{"'Sheet1'!$L$16"}</definedName>
    <definedName name="__________phi10" localSheetId="5">#REF!</definedName>
    <definedName name="__________phi10" localSheetId="6">#REF!</definedName>
    <definedName name="__________phi10" localSheetId="8">#REF!</definedName>
    <definedName name="__________phi10" localSheetId="7">#REF!</definedName>
    <definedName name="__________phi10" localSheetId="3">#REF!</definedName>
    <definedName name="__________phi10" localSheetId="4">#REF!</definedName>
    <definedName name="__________phi10" localSheetId="2">#REF!</definedName>
    <definedName name="__________phi10">#REF!</definedName>
    <definedName name="__________phi12" localSheetId="5">#REF!</definedName>
    <definedName name="__________phi12" localSheetId="6">#REF!</definedName>
    <definedName name="__________phi12" localSheetId="8">#REF!</definedName>
    <definedName name="__________phi12" localSheetId="7">#REF!</definedName>
    <definedName name="__________phi12" localSheetId="3">#REF!</definedName>
    <definedName name="__________phi12" localSheetId="4">#REF!</definedName>
    <definedName name="__________phi12" localSheetId="2">#REF!</definedName>
    <definedName name="__________phi12">#REF!</definedName>
    <definedName name="__________phi14" localSheetId="5">#REF!</definedName>
    <definedName name="__________phi14" localSheetId="6">#REF!</definedName>
    <definedName name="__________phi14" localSheetId="8">#REF!</definedName>
    <definedName name="__________phi14" localSheetId="7">#REF!</definedName>
    <definedName name="__________phi14" localSheetId="3">#REF!</definedName>
    <definedName name="__________phi14" localSheetId="4">#REF!</definedName>
    <definedName name="__________phi14" localSheetId="2">#REF!</definedName>
    <definedName name="__________phi14">#REF!</definedName>
    <definedName name="__________phi16" localSheetId="5">#REF!</definedName>
    <definedName name="__________phi16" localSheetId="6">#REF!</definedName>
    <definedName name="__________phi16" localSheetId="8">#REF!</definedName>
    <definedName name="__________phi16" localSheetId="7">#REF!</definedName>
    <definedName name="__________phi16" localSheetId="3">#REF!</definedName>
    <definedName name="__________phi16" localSheetId="4">#REF!</definedName>
    <definedName name="__________phi16" localSheetId="2">#REF!</definedName>
    <definedName name="__________phi16">#REF!</definedName>
    <definedName name="__________phi18" localSheetId="5">#REF!</definedName>
    <definedName name="__________phi18" localSheetId="6">#REF!</definedName>
    <definedName name="__________phi18" localSheetId="8">#REF!</definedName>
    <definedName name="__________phi18" localSheetId="7">#REF!</definedName>
    <definedName name="__________phi18" localSheetId="3">#REF!</definedName>
    <definedName name="__________phi18" localSheetId="4">#REF!</definedName>
    <definedName name="__________phi18" localSheetId="2">#REF!</definedName>
    <definedName name="__________phi18">#REF!</definedName>
    <definedName name="__________phi20" localSheetId="5">#REF!</definedName>
    <definedName name="__________phi20" localSheetId="6">#REF!</definedName>
    <definedName name="__________phi20" localSheetId="8">#REF!</definedName>
    <definedName name="__________phi20" localSheetId="7">#REF!</definedName>
    <definedName name="__________phi20" localSheetId="3">#REF!</definedName>
    <definedName name="__________phi20" localSheetId="4">#REF!</definedName>
    <definedName name="__________phi20" localSheetId="2">#REF!</definedName>
    <definedName name="__________phi20">#REF!</definedName>
    <definedName name="__________phi22" localSheetId="5">#REF!</definedName>
    <definedName name="__________phi22" localSheetId="6">#REF!</definedName>
    <definedName name="__________phi22" localSheetId="8">#REF!</definedName>
    <definedName name="__________phi22" localSheetId="7">#REF!</definedName>
    <definedName name="__________phi22" localSheetId="3">#REF!</definedName>
    <definedName name="__________phi22" localSheetId="4">#REF!</definedName>
    <definedName name="__________phi22" localSheetId="2">#REF!</definedName>
    <definedName name="__________phi22">#REF!</definedName>
    <definedName name="__________phi25" localSheetId="5">#REF!</definedName>
    <definedName name="__________phi25" localSheetId="6">#REF!</definedName>
    <definedName name="__________phi25" localSheetId="8">#REF!</definedName>
    <definedName name="__________phi25" localSheetId="7">#REF!</definedName>
    <definedName name="__________phi25" localSheetId="3">#REF!</definedName>
    <definedName name="__________phi25" localSheetId="4">#REF!</definedName>
    <definedName name="__________phi25" localSheetId="2">#REF!</definedName>
    <definedName name="__________phi25">#REF!</definedName>
    <definedName name="__________phi28" localSheetId="5">#REF!</definedName>
    <definedName name="__________phi28" localSheetId="6">#REF!</definedName>
    <definedName name="__________phi28" localSheetId="8">#REF!</definedName>
    <definedName name="__________phi28" localSheetId="7">#REF!</definedName>
    <definedName name="__________phi28" localSheetId="3">#REF!</definedName>
    <definedName name="__________phi28" localSheetId="4">#REF!</definedName>
    <definedName name="__________phi28" localSheetId="2">#REF!</definedName>
    <definedName name="__________phi28">#REF!</definedName>
    <definedName name="__________phi6" localSheetId="5">#REF!</definedName>
    <definedName name="__________phi6" localSheetId="6">#REF!</definedName>
    <definedName name="__________phi6" localSheetId="8">#REF!</definedName>
    <definedName name="__________phi6" localSheetId="7">#REF!</definedName>
    <definedName name="__________phi6" localSheetId="3">#REF!</definedName>
    <definedName name="__________phi6" localSheetId="4">#REF!</definedName>
    <definedName name="__________phi6" localSheetId="2">#REF!</definedName>
    <definedName name="__________phi6">#REF!</definedName>
    <definedName name="__________phi8" localSheetId="5">#REF!</definedName>
    <definedName name="__________phi8" localSheetId="6">#REF!</definedName>
    <definedName name="__________phi8" localSheetId="8">#REF!</definedName>
    <definedName name="__________phi8" localSheetId="7">#REF!</definedName>
    <definedName name="__________phi8" localSheetId="3">#REF!</definedName>
    <definedName name="__________phi8" localSheetId="4">#REF!</definedName>
    <definedName name="__________phi8" localSheetId="2">#REF!</definedName>
    <definedName name="__________phi8">#REF!</definedName>
    <definedName name="__________rai100" localSheetId="5">#REF!</definedName>
    <definedName name="__________rai100" localSheetId="6">#REF!</definedName>
    <definedName name="__________rai100" localSheetId="8">#REF!</definedName>
    <definedName name="__________rai100" localSheetId="7">#REF!</definedName>
    <definedName name="__________rai100" localSheetId="3">#REF!</definedName>
    <definedName name="__________rai100" localSheetId="4">#REF!</definedName>
    <definedName name="__________rai100" localSheetId="2">#REF!</definedName>
    <definedName name="__________rai100">#REF!</definedName>
    <definedName name="__________rai20" localSheetId="5">#REF!</definedName>
    <definedName name="__________rai20" localSheetId="6">#REF!</definedName>
    <definedName name="__________rai20" localSheetId="8">#REF!</definedName>
    <definedName name="__________rai20" localSheetId="7">#REF!</definedName>
    <definedName name="__________rai20" localSheetId="3">#REF!</definedName>
    <definedName name="__________rai20" localSheetId="4">#REF!</definedName>
    <definedName name="__________rai20" localSheetId="2">#REF!</definedName>
    <definedName name="__________rai20">#REF!</definedName>
    <definedName name="__________RHH1" localSheetId="5">#REF!</definedName>
    <definedName name="__________RHH1" localSheetId="6">#REF!</definedName>
    <definedName name="__________RHH1" localSheetId="8">#REF!</definedName>
    <definedName name="__________RHH1" localSheetId="7">#REF!</definedName>
    <definedName name="__________RHH1" localSheetId="3">#REF!</definedName>
    <definedName name="__________RHH1" localSheetId="4">#REF!</definedName>
    <definedName name="__________RHH1" localSheetId="2">#REF!</definedName>
    <definedName name="__________RHH1">#REF!</definedName>
    <definedName name="__________RHH10" localSheetId="5">#REF!</definedName>
    <definedName name="__________RHH10" localSheetId="6">#REF!</definedName>
    <definedName name="__________RHH10" localSheetId="8">#REF!</definedName>
    <definedName name="__________RHH10" localSheetId="7">#REF!</definedName>
    <definedName name="__________RHH10" localSheetId="3">#REF!</definedName>
    <definedName name="__________RHH10" localSheetId="4">#REF!</definedName>
    <definedName name="__________RHH10" localSheetId="2">#REF!</definedName>
    <definedName name="__________RHH10">#REF!</definedName>
    <definedName name="__________RHP1" localSheetId="5">#REF!</definedName>
    <definedName name="__________RHP1" localSheetId="6">#REF!</definedName>
    <definedName name="__________RHP1" localSheetId="8">#REF!</definedName>
    <definedName name="__________RHP1" localSheetId="7">#REF!</definedName>
    <definedName name="__________RHP1" localSheetId="3">#REF!</definedName>
    <definedName name="__________RHP1" localSheetId="4">#REF!</definedName>
    <definedName name="__________RHP1" localSheetId="2">#REF!</definedName>
    <definedName name="__________RHP1">#REF!</definedName>
    <definedName name="__________RHP10" localSheetId="5">#REF!</definedName>
    <definedName name="__________RHP10" localSheetId="6">#REF!</definedName>
    <definedName name="__________RHP10" localSheetId="8">#REF!</definedName>
    <definedName name="__________RHP10" localSheetId="7">#REF!</definedName>
    <definedName name="__________RHP10" localSheetId="3">#REF!</definedName>
    <definedName name="__________RHP10" localSheetId="4">#REF!</definedName>
    <definedName name="__________RHP10" localSheetId="2">#REF!</definedName>
    <definedName name="__________RHP10">#REF!</definedName>
    <definedName name="__________RI1" localSheetId="5">#REF!</definedName>
    <definedName name="__________RI1" localSheetId="6">#REF!</definedName>
    <definedName name="__________RI1" localSheetId="8">#REF!</definedName>
    <definedName name="__________RI1" localSheetId="7">#REF!</definedName>
    <definedName name="__________RI1" localSheetId="3">#REF!</definedName>
    <definedName name="__________RI1" localSheetId="4">#REF!</definedName>
    <definedName name="__________RI1" localSheetId="2">#REF!</definedName>
    <definedName name="__________RI1">#REF!</definedName>
    <definedName name="__________RI10" localSheetId="5">#REF!</definedName>
    <definedName name="__________RI10" localSheetId="6">#REF!</definedName>
    <definedName name="__________RI10" localSheetId="8">#REF!</definedName>
    <definedName name="__________RI10" localSheetId="7">#REF!</definedName>
    <definedName name="__________RI10" localSheetId="3">#REF!</definedName>
    <definedName name="__________RI10" localSheetId="4">#REF!</definedName>
    <definedName name="__________RI10" localSheetId="2">#REF!</definedName>
    <definedName name="__________RI10">#REF!</definedName>
    <definedName name="__________RII1" localSheetId="5">#REF!</definedName>
    <definedName name="__________RII1" localSheetId="6">#REF!</definedName>
    <definedName name="__________RII1" localSheetId="8">#REF!</definedName>
    <definedName name="__________RII1" localSheetId="7">#REF!</definedName>
    <definedName name="__________RII1" localSheetId="3">#REF!</definedName>
    <definedName name="__________RII1" localSheetId="4">#REF!</definedName>
    <definedName name="__________RII1" localSheetId="2">#REF!</definedName>
    <definedName name="__________RII1">#REF!</definedName>
    <definedName name="__________RII10" localSheetId="5">#REF!</definedName>
    <definedName name="__________RII10" localSheetId="6">#REF!</definedName>
    <definedName name="__________RII10" localSheetId="8">#REF!</definedName>
    <definedName name="__________RII10" localSheetId="7">#REF!</definedName>
    <definedName name="__________RII10" localSheetId="3">#REF!</definedName>
    <definedName name="__________RII10" localSheetId="4">#REF!</definedName>
    <definedName name="__________RII10" localSheetId="2">#REF!</definedName>
    <definedName name="__________RII10">#REF!</definedName>
    <definedName name="__________RIP1" localSheetId="5">#REF!</definedName>
    <definedName name="__________RIP1" localSheetId="6">#REF!</definedName>
    <definedName name="__________RIP1" localSheetId="8">#REF!</definedName>
    <definedName name="__________RIP1" localSheetId="7">#REF!</definedName>
    <definedName name="__________RIP1" localSheetId="3">#REF!</definedName>
    <definedName name="__________RIP1" localSheetId="4">#REF!</definedName>
    <definedName name="__________RIP1" localSheetId="2">#REF!</definedName>
    <definedName name="__________RIP1">#REF!</definedName>
    <definedName name="__________RIP10" localSheetId="5">#REF!</definedName>
    <definedName name="__________RIP10" localSheetId="6">#REF!</definedName>
    <definedName name="__________RIP10" localSheetId="8">#REF!</definedName>
    <definedName name="__________RIP10" localSheetId="7">#REF!</definedName>
    <definedName name="__________RIP10" localSheetId="3">#REF!</definedName>
    <definedName name="__________RIP10" localSheetId="4">#REF!</definedName>
    <definedName name="__________RIP10" localSheetId="2">#REF!</definedName>
    <definedName name="__________RIP10">#REF!</definedName>
    <definedName name="__________san108" localSheetId="5">#REF!</definedName>
    <definedName name="__________san108" localSheetId="6">#REF!</definedName>
    <definedName name="__________san108" localSheetId="8">#REF!</definedName>
    <definedName name="__________san108" localSheetId="7">#REF!</definedName>
    <definedName name="__________san108" localSheetId="3">#REF!</definedName>
    <definedName name="__________san108" localSheetId="4">#REF!</definedName>
    <definedName name="__________san108" localSheetId="2">#REF!</definedName>
    <definedName name="__________san108">#REF!</definedName>
    <definedName name="__________Sat27" localSheetId="5">#REF!</definedName>
    <definedName name="__________Sat27" localSheetId="6">#REF!</definedName>
    <definedName name="__________Sat27" localSheetId="8">#REF!</definedName>
    <definedName name="__________Sat27" localSheetId="7">#REF!</definedName>
    <definedName name="__________Sat27" localSheetId="3">#REF!</definedName>
    <definedName name="__________Sat27" localSheetId="4">#REF!</definedName>
    <definedName name="__________Sat27" localSheetId="2">#REF!</definedName>
    <definedName name="__________Sat27">#REF!</definedName>
    <definedName name="__________Sat6" localSheetId="5">#REF!</definedName>
    <definedName name="__________Sat6" localSheetId="6">#REF!</definedName>
    <definedName name="__________Sat6" localSheetId="8">#REF!</definedName>
    <definedName name="__________Sat6" localSheetId="7">#REF!</definedName>
    <definedName name="__________Sat6" localSheetId="3">#REF!</definedName>
    <definedName name="__________Sat6" localSheetId="4">#REF!</definedName>
    <definedName name="__________Sat6" localSheetId="2">#REF!</definedName>
    <definedName name="__________Sat6">#REF!</definedName>
    <definedName name="__________sc1" localSheetId="5">#REF!</definedName>
    <definedName name="__________sc1" localSheetId="6">#REF!</definedName>
    <definedName name="__________sc1" localSheetId="8">#REF!</definedName>
    <definedName name="__________sc1" localSheetId="7">#REF!</definedName>
    <definedName name="__________sc1" localSheetId="3">#REF!</definedName>
    <definedName name="__________sc1" localSheetId="4">#REF!</definedName>
    <definedName name="__________sc1" localSheetId="2">#REF!</definedName>
    <definedName name="__________sc1">#REF!</definedName>
    <definedName name="__________SC2" localSheetId="5">#REF!</definedName>
    <definedName name="__________SC2" localSheetId="6">#REF!</definedName>
    <definedName name="__________SC2" localSheetId="8">#REF!</definedName>
    <definedName name="__________SC2" localSheetId="7">#REF!</definedName>
    <definedName name="__________SC2" localSheetId="3">#REF!</definedName>
    <definedName name="__________SC2" localSheetId="4">#REF!</definedName>
    <definedName name="__________SC2" localSheetId="2">#REF!</definedName>
    <definedName name="__________SC2">#REF!</definedName>
    <definedName name="__________sc3" localSheetId="5">#REF!</definedName>
    <definedName name="__________sc3" localSheetId="6">#REF!</definedName>
    <definedName name="__________sc3" localSheetId="8">#REF!</definedName>
    <definedName name="__________sc3" localSheetId="7">#REF!</definedName>
    <definedName name="__________sc3" localSheetId="3">#REF!</definedName>
    <definedName name="__________sc3" localSheetId="4">#REF!</definedName>
    <definedName name="__________sc3" localSheetId="2">#REF!</definedName>
    <definedName name="__________sc3">#REF!</definedName>
    <definedName name="__________sl2" localSheetId="5">#REF!</definedName>
    <definedName name="__________sl2" localSheetId="6">#REF!</definedName>
    <definedName name="__________sl2" localSheetId="8">#REF!</definedName>
    <definedName name="__________sl2" localSheetId="7">#REF!</definedName>
    <definedName name="__________sl2" localSheetId="3">#REF!</definedName>
    <definedName name="__________sl2" localSheetId="4">#REF!</definedName>
    <definedName name="__________sl2" localSheetId="2">#REF!</definedName>
    <definedName name="__________sl2">#REF!</definedName>
    <definedName name="__________slg1" localSheetId="5">#REF!</definedName>
    <definedName name="__________slg1" localSheetId="6">#REF!</definedName>
    <definedName name="__________slg1" localSheetId="8">#REF!</definedName>
    <definedName name="__________slg1" localSheetId="7">#REF!</definedName>
    <definedName name="__________slg1" localSheetId="3">#REF!</definedName>
    <definedName name="__________slg1" localSheetId="4">#REF!</definedName>
    <definedName name="__________slg1" localSheetId="2">#REF!</definedName>
    <definedName name="__________slg1">#REF!</definedName>
    <definedName name="__________slg2" localSheetId="5">#REF!</definedName>
    <definedName name="__________slg2" localSheetId="6">#REF!</definedName>
    <definedName name="__________slg2" localSheetId="8">#REF!</definedName>
    <definedName name="__________slg2" localSheetId="7">#REF!</definedName>
    <definedName name="__________slg2" localSheetId="3">#REF!</definedName>
    <definedName name="__________slg2" localSheetId="4">#REF!</definedName>
    <definedName name="__________slg2" localSheetId="2">#REF!</definedName>
    <definedName name="__________slg2">#REF!</definedName>
    <definedName name="__________slg3" localSheetId="5">#REF!</definedName>
    <definedName name="__________slg3" localSheetId="6">#REF!</definedName>
    <definedName name="__________slg3" localSheetId="8">#REF!</definedName>
    <definedName name="__________slg3" localSheetId="7">#REF!</definedName>
    <definedName name="__________slg3" localSheetId="3">#REF!</definedName>
    <definedName name="__________slg3" localSheetId="4">#REF!</definedName>
    <definedName name="__________slg3" localSheetId="2">#REF!</definedName>
    <definedName name="__________slg3">#REF!</definedName>
    <definedName name="__________slg4" localSheetId="5">#REF!</definedName>
    <definedName name="__________slg4" localSheetId="6">#REF!</definedName>
    <definedName name="__________slg4" localSheetId="8">#REF!</definedName>
    <definedName name="__________slg4" localSheetId="7">#REF!</definedName>
    <definedName name="__________slg4" localSheetId="3">#REF!</definedName>
    <definedName name="__________slg4" localSheetId="4">#REF!</definedName>
    <definedName name="__________slg4" localSheetId="2">#REF!</definedName>
    <definedName name="__________slg4">#REF!</definedName>
    <definedName name="__________slg5" localSheetId="5">#REF!</definedName>
    <definedName name="__________slg5" localSheetId="6">#REF!</definedName>
    <definedName name="__________slg5" localSheetId="8">#REF!</definedName>
    <definedName name="__________slg5" localSheetId="7">#REF!</definedName>
    <definedName name="__________slg5" localSheetId="3">#REF!</definedName>
    <definedName name="__________slg5" localSheetId="4">#REF!</definedName>
    <definedName name="__________slg5" localSheetId="2">#REF!</definedName>
    <definedName name="__________slg5">#REF!</definedName>
    <definedName name="__________slg6" localSheetId="5">#REF!</definedName>
    <definedName name="__________slg6" localSheetId="6">#REF!</definedName>
    <definedName name="__________slg6" localSheetId="8">#REF!</definedName>
    <definedName name="__________slg6" localSheetId="7">#REF!</definedName>
    <definedName name="__________slg6" localSheetId="3">#REF!</definedName>
    <definedName name="__________slg6" localSheetId="4">#REF!</definedName>
    <definedName name="__________slg6" localSheetId="2">#REF!</definedName>
    <definedName name="__________slg6">#REF!</definedName>
    <definedName name="__________SN3" localSheetId="5">#REF!</definedName>
    <definedName name="__________SN3" localSheetId="6">#REF!</definedName>
    <definedName name="__________SN3" localSheetId="8">#REF!</definedName>
    <definedName name="__________SN3" localSheetId="7">#REF!</definedName>
    <definedName name="__________SN3" localSheetId="3">#REF!</definedName>
    <definedName name="__________SN3" localSheetId="4">#REF!</definedName>
    <definedName name="__________SN3" localSheetId="2">#REF!</definedName>
    <definedName name="__________SN3">#REF!</definedName>
    <definedName name="__________STD0898" localSheetId="5">#REF!</definedName>
    <definedName name="__________STD0898" localSheetId="6">#REF!</definedName>
    <definedName name="__________STD0898" localSheetId="8">#REF!</definedName>
    <definedName name="__________STD0898" localSheetId="7">#REF!</definedName>
    <definedName name="__________STD0898" localSheetId="3">#REF!</definedName>
    <definedName name="__________STD0898" localSheetId="4">#REF!</definedName>
    <definedName name="__________STD0898" localSheetId="2">#REF!</definedName>
    <definedName name="__________STD0898">#REF!</definedName>
    <definedName name="__________sua20" localSheetId="5">#REF!</definedName>
    <definedName name="__________sua20" localSheetId="6">#REF!</definedName>
    <definedName name="__________sua20" localSheetId="8">#REF!</definedName>
    <definedName name="__________sua20" localSheetId="7">#REF!</definedName>
    <definedName name="__________sua20" localSheetId="3">#REF!</definedName>
    <definedName name="__________sua20" localSheetId="4">#REF!</definedName>
    <definedName name="__________sua20" localSheetId="2">#REF!</definedName>
    <definedName name="__________sua20">#REF!</definedName>
    <definedName name="__________sua30" localSheetId="5">#REF!</definedName>
    <definedName name="__________sua30" localSheetId="6">#REF!</definedName>
    <definedName name="__________sua30" localSheetId="8">#REF!</definedName>
    <definedName name="__________sua30" localSheetId="7">#REF!</definedName>
    <definedName name="__________sua30" localSheetId="3">#REF!</definedName>
    <definedName name="__________sua30" localSheetId="4">#REF!</definedName>
    <definedName name="__________sua30" localSheetId="2">#REF!</definedName>
    <definedName name="__________sua30">#REF!</definedName>
    <definedName name="__________Tru21" localSheetId="5" hidden="1">{"'Sheet1'!$L$16"}</definedName>
    <definedName name="__________Tru21" localSheetId="6" hidden="1">{"'Sheet1'!$L$16"}</definedName>
    <definedName name="__________Tru21" localSheetId="8" hidden="1">{"'Sheet1'!$L$16"}</definedName>
    <definedName name="__________Tru21" localSheetId="7" hidden="1">{"'Sheet1'!$L$16"}</definedName>
    <definedName name="__________Tru21" localSheetId="3" hidden="1">{"'Sheet1'!$L$16"}</definedName>
    <definedName name="__________Tru21" localSheetId="4" hidden="1">{"'Sheet1'!$L$16"}</definedName>
    <definedName name="__________Tru21" localSheetId="2" hidden="1">{"'Sheet1'!$L$16"}</definedName>
    <definedName name="__________Tru21" hidden="1">{"'Sheet1'!$L$16"}</definedName>
    <definedName name="_________a1" localSheetId="5">{"'Sheet1'!$L$16"}</definedName>
    <definedName name="_________a1" localSheetId="6">{"'Sheet1'!$L$16"}</definedName>
    <definedName name="_________a1" localSheetId="8">{"'Sheet1'!$L$16"}</definedName>
    <definedName name="_________a1" localSheetId="7">{"'Sheet1'!$L$16"}</definedName>
    <definedName name="_________a1" localSheetId="3">{"'Sheet1'!$L$16"}</definedName>
    <definedName name="_________a1" localSheetId="4">{"'Sheet1'!$L$16"}</definedName>
    <definedName name="_________a1" localSheetId="2">{"'Sheet1'!$L$16"}</definedName>
    <definedName name="_________a1">{"'Sheet1'!$L$16"}</definedName>
    <definedName name="_________a129" localSheetId="5" hidden="1">{"Offgrid",#N/A,FALSE,"OFFGRID";"Region",#N/A,FALSE,"REGION";"Offgrid -2",#N/A,FALSE,"OFFGRID";"WTP",#N/A,FALSE,"WTP";"WTP -2",#N/A,FALSE,"WTP";"Project",#N/A,FALSE,"PROJECT";"Summary -2",#N/A,FALSE,"SUMMARY"}</definedName>
    <definedName name="_________a129" localSheetId="6" hidden="1">{"Offgrid",#N/A,FALSE,"OFFGRID";"Region",#N/A,FALSE,"REGION";"Offgrid -2",#N/A,FALSE,"OFFGRID";"WTP",#N/A,FALSE,"WTP";"WTP -2",#N/A,FALSE,"WTP";"Project",#N/A,FALSE,"PROJECT";"Summary -2",#N/A,FALSE,"SUMMARY"}</definedName>
    <definedName name="_________a129" localSheetId="8" hidden="1">{"Offgrid",#N/A,FALSE,"OFFGRID";"Region",#N/A,FALSE,"REGION";"Offgrid -2",#N/A,FALSE,"OFFGRID";"WTP",#N/A,FALSE,"WTP";"WTP -2",#N/A,FALSE,"WTP";"Project",#N/A,FALSE,"PROJECT";"Summary -2",#N/A,FALSE,"SUMMARY"}</definedName>
    <definedName name="_________a129" localSheetId="7" hidden="1">{"Offgrid",#N/A,FALSE,"OFFGRID";"Region",#N/A,FALSE,"REGION";"Offgrid -2",#N/A,FALSE,"OFFGRID";"WTP",#N/A,FALSE,"WTP";"WTP -2",#N/A,FALSE,"WTP";"Project",#N/A,FALSE,"PROJECT";"Summary -2",#N/A,FALSE,"SUMMARY"}</definedName>
    <definedName name="_________a129" localSheetId="3" hidden="1">{"Offgrid",#N/A,FALSE,"OFFGRID";"Region",#N/A,FALSE,"REGION";"Offgrid -2",#N/A,FALSE,"OFFGRID";"WTP",#N/A,FALSE,"WTP";"WTP -2",#N/A,FALSE,"WTP";"Project",#N/A,FALSE,"PROJECT";"Summary -2",#N/A,FALSE,"SUMMARY"}</definedName>
    <definedName name="_________a129" localSheetId="4" hidden="1">{"Offgrid",#N/A,FALSE,"OFFGRID";"Region",#N/A,FALSE,"REGION";"Offgrid -2",#N/A,FALSE,"OFFGRID";"WTP",#N/A,FALSE,"WTP";"WTP -2",#N/A,FALSE,"WTP";"Project",#N/A,FALSE,"PROJECT";"Summary -2",#N/A,FALSE,"SUMMARY"}</definedName>
    <definedName name="_________a129" localSheetId="2"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5" hidden="1">{"Offgrid",#N/A,FALSE,"OFFGRID";"Region",#N/A,FALSE,"REGION";"Offgrid -2",#N/A,FALSE,"OFFGRID";"WTP",#N/A,FALSE,"WTP";"WTP -2",#N/A,FALSE,"WTP";"Project",#N/A,FALSE,"PROJECT";"Summary -2",#N/A,FALSE,"SUMMARY"}</definedName>
    <definedName name="_________a130" localSheetId="6" hidden="1">{"Offgrid",#N/A,FALSE,"OFFGRID";"Region",#N/A,FALSE,"REGION";"Offgrid -2",#N/A,FALSE,"OFFGRID";"WTP",#N/A,FALSE,"WTP";"WTP -2",#N/A,FALSE,"WTP";"Project",#N/A,FALSE,"PROJECT";"Summary -2",#N/A,FALSE,"SUMMARY"}</definedName>
    <definedName name="_________a130" localSheetId="8" hidden="1">{"Offgrid",#N/A,FALSE,"OFFGRID";"Region",#N/A,FALSE,"REGION";"Offgrid -2",#N/A,FALSE,"OFFGRID";"WTP",#N/A,FALSE,"WTP";"WTP -2",#N/A,FALSE,"WTP";"Project",#N/A,FALSE,"PROJECT";"Summary -2",#N/A,FALSE,"SUMMARY"}</definedName>
    <definedName name="_________a130" localSheetId="7" hidden="1">{"Offgrid",#N/A,FALSE,"OFFGRID";"Region",#N/A,FALSE,"REGION";"Offgrid -2",#N/A,FALSE,"OFFGRID";"WTP",#N/A,FALSE,"WTP";"WTP -2",#N/A,FALSE,"WTP";"Project",#N/A,FALSE,"PROJECT";"Summary -2",#N/A,FALSE,"SUMMARY"}</definedName>
    <definedName name="_________a130" localSheetId="3" hidden="1">{"Offgrid",#N/A,FALSE,"OFFGRID";"Region",#N/A,FALSE,"REGION";"Offgrid -2",#N/A,FALSE,"OFFGRID";"WTP",#N/A,FALSE,"WTP";"WTP -2",#N/A,FALSE,"WTP";"Project",#N/A,FALSE,"PROJECT";"Summary -2",#N/A,FALSE,"SUMMARY"}</definedName>
    <definedName name="_________a130" localSheetId="4" hidden="1">{"Offgrid",#N/A,FALSE,"OFFGRID";"Region",#N/A,FALSE,"REGION";"Offgrid -2",#N/A,FALSE,"OFFGRID";"WTP",#N/A,FALSE,"WTP";"WTP -2",#N/A,FALSE,"WTP";"Project",#N/A,FALSE,"PROJECT";"Summary -2",#N/A,FALSE,"SUMMARY"}</definedName>
    <definedName name="_________a130" localSheetId="2"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atn1" localSheetId="5">#REF!</definedName>
    <definedName name="_________atn1" localSheetId="6">#REF!</definedName>
    <definedName name="_________atn1" localSheetId="8">#REF!</definedName>
    <definedName name="_________atn1" localSheetId="7">#REF!</definedName>
    <definedName name="_________atn1" localSheetId="3">#REF!</definedName>
    <definedName name="_________atn1" localSheetId="4">#REF!</definedName>
    <definedName name="_________atn1" localSheetId="2">#REF!</definedName>
    <definedName name="_________atn1">#REF!</definedName>
    <definedName name="_________atn10" localSheetId="5">#REF!</definedName>
    <definedName name="_________atn10" localSheetId="6">#REF!</definedName>
    <definedName name="_________atn10" localSheetId="8">#REF!</definedName>
    <definedName name="_________atn10" localSheetId="7">#REF!</definedName>
    <definedName name="_________atn10" localSheetId="3">#REF!</definedName>
    <definedName name="_________atn10" localSheetId="4">#REF!</definedName>
    <definedName name="_________atn10" localSheetId="2">#REF!</definedName>
    <definedName name="_________atn10">#REF!</definedName>
    <definedName name="_________atn2" localSheetId="5">#REF!</definedName>
    <definedName name="_________atn2" localSheetId="6">#REF!</definedName>
    <definedName name="_________atn2" localSheetId="8">#REF!</definedName>
    <definedName name="_________atn2" localSheetId="7">#REF!</definedName>
    <definedName name="_________atn2" localSheetId="3">#REF!</definedName>
    <definedName name="_________atn2" localSheetId="4">#REF!</definedName>
    <definedName name="_________atn2" localSheetId="2">#REF!</definedName>
    <definedName name="_________atn2">#REF!</definedName>
    <definedName name="_________atn3" localSheetId="5">#REF!</definedName>
    <definedName name="_________atn3" localSheetId="6">#REF!</definedName>
    <definedName name="_________atn3" localSheetId="8">#REF!</definedName>
    <definedName name="_________atn3" localSheetId="7">#REF!</definedName>
    <definedName name="_________atn3" localSheetId="3">#REF!</definedName>
    <definedName name="_________atn3" localSheetId="4">#REF!</definedName>
    <definedName name="_________atn3" localSheetId="2">#REF!</definedName>
    <definedName name="_________atn3">#REF!</definedName>
    <definedName name="_________atn4" localSheetId="5">#REF!</definedName>
    <definedName name="_________atn4" localSheetId="6">#REF!</definedName>
    <definedName name="_________atn4" localSheetId="8">#REF!</definedName>
    <definedName name="_________atn4" localSheetId="7">#REF!</definedName>
    <definedName name="_________atn4" localSheetId="3">#REF!</definedName>
    <definedName name="_________atn4" localSheetId="4">#REF!</definedName>
    <definedName name="_________atn4" localSheetId="2">#REF!</definedName>
    <definedName name="_________atn4">#REF!</definedName>
    <definedName name="_________atn5" localSheetId="5">#REF!</definedName>
    <definedName name="_________atn5" localSheetId="6">#REF!</definedName>
    <definedName name="_________atn5" localSheetId="8">#REF!</definedName>
    <definedName name="_________atn5" localSheetId="7">#REF!</definedName>
    <definedName name="_________atn5" localSheetId="3">#REF!</definedName>
    <definedName name="_________atn5" localSheetId="4">#REF!</definedName>
    <definedName name="_________atn5" localSheetId="2">#REF!</definedName>
    <definedName name="_________atn5">#REF!</definedName>
    <definedName name="_________atn6" localSheetId="5">#REF!</definedName>
    <definedName name="_________atn6" localSheetId="6">#REF!</definedName>
    <definedName name="_________atn6" localSheetId="8">#REF!</definedName>
    <definedName name="_________atn6" localSheetId="7">#REF!</definedName>
    <definedName name="_________atn6" localSheetId="3">#REF!</definedName>
    <definedName name="_________atn6" localSheetId="4">#REF!</definedName>
    <definedName name="_________atn6" localSheetId="2">#REF!</definedName>
    <definedName name="_________atn6">#REF!</definedName>
    <definedName name="_________atn7" localSheetId="5">#REF!</definedName>
    <definedName name="_________atn7" localSheetId="6">#REF!</definedName>
    <definedName name="_________atn7" localSheetId="8">#REF!</definedName>
    <definedName name="_________atn7" localSheetId="7">#REF!</definedName>
    <definedName name="_________atn7" localSheetId="3">#REF!</definedName>
    <definedName name="_________atn7" localSheetId="4">#REF!</definedName>
    <definedName name="_________atn7" localSheetId="2">#REF!</definedName>
    <definedName name="_________atn7">#REF!</definedName>
    <definedName name="_________atn8" localSheetId="5">#REF!</definedName>
    <definedName name="_________atn8" localSheetId="6">#REF!</definedName>
    <definedName name="_________atn8" localSheetId="8">#REF!</definedName>
    <definedName name="_________atn8" localSheetId="7">#REF!</definedName>
    <definedName name="_________atn8" localSheetId="3">#REF!</definedName>
    <definedName name="_________atn8" localSheetId="4">#REF!</definedName>
    <definedName name="_________atn8" localSheetId="2">#REF!</definedName>
    <definedName name="_________atn8">#REF!</definedName>
    <definedName name="_________atn9" localSheetId="5">#REF!</definedName>
    <definedName name="_________atn9" localSheetId="6">#REF!</definedName>
    <definedName name="_________atn9" localSheetId="8">#REF!</definedName>
    <definedName name="_________atn9" localSheetId="7">#REF!</definedName>
    <definedName name="_________atn9" localSheetId="3">#REF!</definedName>
    <definedName name="_________atn9" localSheetId="4">#REF!</definedName>
    <definedName name="_________atn9" localSheetId="2">#REF!</definedName>
    <definedName name="_________atn9">#REF!</definedName>
    <definedName name="_________b100000" localSheetId="5">#REF!</definedName>
    <definedName name="_________b100000" localSheetId="6">#REF!</definedName>
    <definedName name="_________b100000" localSheetId="8">#REF!</definedName>
    <definedName name="_________b100000" localSheetId="7">#REF!</definedName>
    <definedName name="_________b100000" localSheetId="3">#REF!</definedName>
    <definedName name="_________b100000" localSheetId="4">#REF!</definedName>
    <definedName name="_________b100000" localSheetId="2">#REF!</definedName>
    <definedName name="_________b100000">#REF!</definedName>
    <definedName name="_________B72172" localSheetId="5">#REF!</definedName>
    <definedName name="_________B72172" localSheetId="6">#REF!</definedName>
    <definedName name="_________B72172" localSheetId="8">#REF!</definedName>
    <definedName name="_________B72172" localSheetId="7">#REF!</definedName>
    <definedName name="_________B72172" localSheetId="3">#REF!</definedName>
    <definedName name="_________B72172" localSheetId="4">#REF!</definedName>
    <definedName name="_________B72172" localSheetId="2">#REF!</definedName>
    <definedName name="_________B72172">#REF!</definedName>
    <definedName name="_________B86000" localSheetId="5">#REF!</definedName>
    <definedName name="_________B86000" localSheetId="6">#REF!</definedName>
    <definedName name="_________B86000" localSheetId="8">#REF!</definedName>
    <definedName name="_________B86000" localSheetId="7">#REF!</definedName>
    <definedName name="_________B86000" localSheetId="3">#REF!</definedName>
    <definedName name="_________B86000" localSheetId="4">#REF!</definedName>
    <definedName name="_________B86000" localSheetId="2">#REF!</definedName>
    <definedName name="_________B86000">#REF!</definedName>
    <definedName name="_________bac3">12413</definedName>
    <definedName name="_________bac4">13529</definedName>
    <definedName name="_________bac5">15483</definedName>
    <definedName name="_________ban2" localSheetId="5" hidden="1">{"'Sheet1'!$L$16"}</definedName>
    <definedName name="_________ban2" localSheetId="6" hidden="1">{"'Sheet1'!$L$16"}</definedName>
    <definedName name="_________ban2" localSheetId="8" hidden="1">{"'Sheet1'!$L$16"}</definedName>
    <definedName name="_________ban2" localSheetId="7" hidden="1">{"'Sheet1'!$L$16"}</definedName>
    <definedName name="_________ban2" localSheetId="3" hidden="1">{"'Sheet1'!$L$16"}</definedName>
    <definedName name="_________ban2" localSheetId="4" hidden="1">{"'Sheet1'!$L$16"}</definedName>
    <definedName name="_________ban2" localSheetId="2" hidden="1">{"'Sheet1'!$L$16"}</definedName>
    <definedName name="_________ban2" hidden="1">{"'Sheet1'!$L$16"}</definedName>
    <definedName name="_________ben10" localSheetId="5">#REF!</definedName>
    <definedName name="_________ben10" localSheetId="6">#REF!</definedName>
    <definedName name="_________ben10" localSheetId="8">#REF!</definedName>
    <definedName name="_________ben10" localSheetId="7">#REF!</definedName>
    <definedName name="_________ben10" localSheetId="3">#REF!</definedName>
    <definedName name="_________ben10" localSheetId="4">#REF!</definedName>
    <definedName name="_________ben10" localSheetId="2">#REF!</definedName>
    <definedName name="_________ben10">#REF!</definedName>
    <definedName name="_________ben12" localSheetId="5">#REF!</definedName>
    <definedName name="_________ben12" localSheetId="6">#REF!</definedName>
    <definedName name="_________ben12" localSheetId="8">#REF!</definedName>
    <definedName name="_________ben12" localSheetId="7">#REF!</definedName>
    <definedName name="_________ben12" localSheetId="3">#REF!</definedName>
    <definedName name="_________ben12" localSheetId="4">#REF!</definedName>
    <definedName name="_________ben12" localSheetId="2">#REF!</definedName>
    <definedName name="_________ben12">#REF!</definedName>
    <definedName name="_________boi1" localSheetId="5">#REF!</definedName>
    <definedName name="_________boi1" localSheetId="6">#REF!</definedName>
    <definedName name="_________boi1" localSheetId="8">#REF!</definedName>
    <definedName name="_________boi1" localSheetId="7">#REF!</definedName>
    <definedName name="_________boi1" localSheetId="3">#REF!</definedName>
    <definedName name="_________boi1" localSheetId="4">#REF!</definedName>
    <definedName name="_________boi1" localSheetId="2">#REF!</definedName>
    <definedName name="_________boi1">#REF!</definedName>
    <definedName name="_________boi2" localSheetId="5">#REF!</definedName>
    <definedName name="_________boi2" localSheetId="6">#REF!</definedName>
    <definedName name="_________boi2" localSheetId="8">#REF!</definedName>
    <definedName name="_________boi2" localSheetId="7">#REF!</definedName>
    <definedName name="_________boi2" localSheetId="3">#REF!</definedName>
    <definedName name="_________boi2" localSheetId="4">#REF!</definedName>
    <definedName name="_________boi2" localSheetId="2">#REF!</definedName>
    <definedName name="_________boi2">#REF!</definedName>
    <definedName name="_________boi3" localSheetId="5">#REF!</definedName>
    <definedName name="_________boi3" localSheetId="6">#REF!</definedName>
    <definedName name="_________boi3" localSheetId="8">#REF!</definedName>
    <definedName name="_________boi3" localSheetId="7">#REF!</definedName>
    <definedName name="_________boi3" localSheetId="3">#REF!</definedName>
    <definedName name="_________boi3" localSheetId="4">#REF!</definedName>
    <definedName name="_________boi3" localSheetId="2">#REF!</definedName>
    <definedName name="_________boi3">#REF!</definedName>
    <definedName name="_________boi4" localSheetId="5">#REF!</definedName>
    <definedName name="_________boi4" localSheetId="6">#REF!</definedName>
    <definedName name="_________boi4" localSheetId="8">#REF!</definedName>
    <definedName name="_________boi4" localSheetId="7">#REF!</definedName>
    <definedName name="_________boi4" localSheetId="3">#REF!</definedName>
    <definedName name="_________boi4" localSheetId="4">#REF!</definedName>
    <definedName name="_________boi4" localSheetId="2">#REF!</definedName>
    <definedName name="_________boi4">#REF!</definedName>
    <definedName name="_________btc20" localSheetId="5">#REF!</definedName>
    <definedName name="_________btc20" localSheetId="6">#REF!</definedName>
    <definedName name="_________btc20" localSheetId="8">#REF!</definedName>
    <definedName name="_________btc20" localSheetId="7">#REF!</definedName>
    <definedName name="_________btc20" localSheetId="3">#REF!</definedName>
    <definedName name="_________btc20" localSheetId="4">#REF!</definedName>
    <definedName name="_________btc20" localSheetId="2">#REF!</definedName>
    <definedName name="_________btc20">#REF!</definedName>
    <definedName name="_________btc30" localSheetId="5">#REF!</definedName>
    <definedName name="_________btc30" localSheetId="6">#REF!</definedName>
    <definedName name="_________btc30" localSheetId="8">#REF!</definedName>
    <definedName name="_________btc30" localSheetId="7">#REF!</definedName>
    <definedName name="_________btc30" localSheetId="3">#REF!</definedName>
    <definedName name="_________btc30" localSheetId="4">#REF!</definedName>
    <definedName name="_________btc30" localSheetId="2">#REF!</definedName>
    <definedName name="_________btc30">#REF!</definedName>
    <definedName name="_________btc35" localSheetId="5">#REF!</definedName>
    <definedName name="_________btc35" localSheetId="6">#REF!</definedName>
    <definedName name="_________btc35" localSheetId="8">#REF!</definedName>
    <definedName name="_________btc35" localSheetId="7">#REF!</definedName>
    <definedName name="_________btc35" localSheetId="3">#REF!</definedName>
    <definedName name="_________btc35" localSheetId="4">#REF!</definedName>
    <definedName name="_________btc35" localSheetId="2">#REF!</definedName>
    <definedName name="_________btc35">#REF!</definedName>
    <definedName name="_________btm10" localSheetId="5">#REF!</definedName>
    <definedName name="_________btm10" localSheetId="6">#REF!</definedName>
    <definedName name="_________btm10" localSheetId="8">#REF!</definedName>
    <definedName name="_________btm10" localSheetId="7">#REF!</definedName>
    <definedName name="_________btm10" localSheetId="3">#REF!</definedName>
    <definedName name="_________btm10" localSheetId="4">#REF!</definedName>
    <definedName name="_________btm10" localSheetId="2">#REF!</definedName>
    <definedName name="_________btm10">#REF!</definedName>
    <definedName name="_________btm100" localSheetId="5">#REF!</definedName>
    <definedName name="_________btm100" localSheetId="6">#REF!</definedName>
    <definedName name="_________btm100" localSheetId="8">#REF!</definedName>
    <definedName name="_________btm100" localSheetId="7">#REF!</definedName>
    <definedName name="_________btm100" localSheetId="3">#REF!</definedName>
    <definedName name="_________btm100" localSheetId="4">#REF!</definedName>
    <definedName name="_________btm100" localSheetId="2">#REF!</definedName>
    <definedName name="_________btm100">#REF!</definedName>
    <definedName name="_________BTM150" localSheetId="5">#REF!</definedName>
    <definedName name="_________BTM150" localSheetId="6">#REF!</definedName>
    <definedName name="_________BTM150" localSheetId="8">#REF!</definedName>
    <definedName name="_________BTM150" localSheetId="7">#REF!</definedName>
    <definedName name="_________BTM150" localSheetId="3">#REF!</definedName>
    <definedName name="_________BTM150" localSheetId="4">#REF!</definedName>
    <definedName name="_________BTM150" localSheetId="2">#REF!</definedName>
    <definedName name="_________BTM150">#REF!</definedName>
    <definedName name="_________btm200" localSheetId="5">#REF!</definedName>
    <definedName name="_________btm200" localSheetId="6">#REF!</definedName>
    <definedName name="_________btm200" localSheetId="8">#REF!</definedName>
    <definedName name="_________btm200" localSheetId="7">#REF!</definedName>
    <definedName name="_________btm200" localSheetId="3">#REF!</definedName>
    <definedName name="_________btm200" localSheetId="4">#REF!</definedName>
    <definedName name="_________btm200" localSheetId="2">#REF!</definedName>
    <definedName name="_________btm200">#REF!</definedName>
    <definedName name="_________BTM250" localSheetId="5">#REF!</definedName>
    <definedName name="_________BTM250" localSheetId="6">#REF!</definedName>
    <definedName name="_________BTM250" localSheetId="8">#REF!</definedName>
    <definedName name="_________BTM250" localSheetId="7">#REF!</definedName>
    <definedName name="_________BTM250" localSheetId="3">#REF!</definedName>
    <definedName name="_________BTM250" localSheetId="4">#REF!</definedName>
    <definedName name="_________BTM250" localSheetId="2">#REF!</definedName>
    <definedName name="_________BTM250">#REF!</definedName>
    <definedName name="_________btm300" localSheetId="5">#REF!</definedName>
    <definedName name="_________btm300" localSheetId="6">#REF!</definedName>
    <definedName name="_________btm300" localSheetId="8">#REF!</definedName>
    <definedName name="_________btm300" localSheetId="7">#REF!</definedName>
    <definedName name="_________btm300" localSheetId="3">#REF!</definedName>
    <definedName name="_________btm300" localSheetId="4">#REF!</definedName>
    <definedName name="_________btm300" localSheetId="2">#REF!</definedName>
    <definedName name="_________btm300">#REF!</definedName>
    <definedName name="_________BTM50" localSheetId="5">#REF!</definedName>
    <definedName name="_________BTM50" localSheetId="6">#REF!</definedName>
    <definedName name="_________BTM50" localSheetId="8">#REF!</definedName>
    <definedName name="_________BTM50" localSheetId="7">#REF!</definedName>
    <definedName name="_________BTM50" localSheetId="3">#REF!</definedName>
    <definedName name="_________BTM50" localSheetId="4">#REF!</definedName>
    <definedName name="_________BTM50" localSheetId="2">#REF!</definedName>
    <definedName name="_________BTM50">#REF!</definedName>
    <definedName name="_________cao1" localSheetId="5">#REF!</definedName>
    <definedName name="_________cao1" localSheetId="6">#REF!</definedName>
    <definedName name="_________cao1" localSheetId="8">#REF!</definedName>
    <definedName name="_________cao1" localSheetId="7">#REF!</definedName>
    <definedName name="_________cao1" localSheetId="3">#REF!</definedName>
    <definedName name="_________cao1" localSheetId="4">#REF!</definedName>
    <definedName name="_________cao1" localSheetId="2">#REF!</definedName>
    <definedName name="_________cao1">#REF!</definedName>
    <definedName name="_________cao2" localSheetId="5">#REF!</definedName>
    <definedName name="_________cao2" localSheetId="6">#REF!</definedName>
    <definedName name="_________cao2" localSheetId="8">#REF!</definedName>
    <definedName name="_________cao2" localSheetId="7">#REF!</definedName>
    <definedName name="_________cao2" localSheetId="3">#REF!</definedName>
    <definedName name="_________cao2" localSheetId="4">#REF!</definedName>
    <definedName name="_________cao2" localSheetId="2">#REF!</definedName>
    <definedName name="_________cao2">#REF!</definedName>
    <definedName name="_________cao3" localSheetId="5">#REF!</definedName>
    <definedName name="_________cao3" localSheetId="6">#REF!</definedName>
    <definedName name="_________cao3" localSheetId="8">#REF!</definedName>
    <definedName name="_________cao3" localSheetId="7">#REF!</definedName>
    <definedName name="_________cao3" localSheetId="3">#REF!</definedName>
    <definedName name="_________cao3" localSheetId="4">#REF!</definedName>
    <definedName name="_________cao3" localSheetId="2">#REF!</definedName>
    <definedName name="_________cao3">#REF!</definedName>
    <definedName name="_________cao4" localSheetId="5">#REF!</definedName>
    <definedName name="_________cao4" localSheetId="6">#REF!</definedName>
    <definedName name="_________cao4" localSheetId="8">#REF!</definedName>
    <definedName name="_________cao4" localSheetId="7">#REF!</definedName>
    <definedName name="_________cao4" localSheetId="3">#REF!</definedName>
    <definedName name="_________cao4" localSheetId="4">#REF!</definedName>
    <definedName name="_________cao4" localSheetId="2">#REF!</definedName>
    <definedName name="_________cao4">#REF!</definedName>
    <definedName name="_________cao5" localSheetId="5">#REF!</definedName>
    <definedName name="_________cao5" localSheetId="6">#REF!</definedName>
    <definedName name="_________cao5" localSheetId="8">#REF!</definedName>
    <definedName name="_________cao5" localSheetId="7">#REF!</definedName>
    <definedName name="_________cao5" localSheetId="3">#REF!</definedName>
    <definedName name="_________cao5" localSheetId="4">#REF!</definedName>
    <definedName name="_________cao5" localSheetId="2">#REF!</definedName>
    <definedName name="_________cao5">#REF!</definedName>
    <definedName name="_________cao6" localSheetId="5">#REF!</definedName>
    <definedName name="_________cao6" localSheetId="6">#REF!</definedName>
    <definedName name="_________cao6" localSheetId="8">#REF!</definedName>
    <definedName name="_________cao6" localSheetId="7">#REF!</definedName>
    <definedName name="_________cao6" localSheetId="3">#REF!</definedName>
    <definedName name="_________cao6" localSheetId="4">#REF!</definedName>
    <definedName name="_________cao6" localSheetId="2">#REF!</definedName>
    <definedName name="_________cao6">#REF!</definedName>
    <definedName name="_________cau10" localSheetId="5">#REF!</definedName>
    <definedName name="_________cau10" localSheetId="6">#REF!</definedName>
    <definedName name="_________cau10" localSheetId="8">#REF!</definedName>
    <definedName name="_________cau10" localSheetId="7">#REF!</definedName>
    <definedName name="_________cau10" localSheetId="3">#REF!</definedName>
    <definedName name="_________cau10" localSheetId="4">#REF!</definedName>
    <definedName name="_________cau10" localSheetId="2">#REF!</definedName>
    <definedName name="_________cau10">#REF!</definedName>
    <definedName name="_________cau16" localSheetId="5">#REF!</definedName>
    <definedName name="_________cau16" localSheetId="6">#REF!</definedName>
    <definedName name="_________cau16" localSheetId="8">#REF!</definedName>
    <definedName name="_________cau16" localSheetId="7">#REF!</definedName>
    <definedName name="_________cau16" localSheetId="3">#REF!</definedName>
    <definedName name="_________cau16" localSheetId="4">#REF!</definedName>
    <definedName name="_________cau16" localSheetId="2">#REF!</definedName>
    <definedName name="_________cau16">#REF!</definedName>
    <definedName name="_________Cau2" localSheetId="5">#REF!</definedName>
    <definedName name="_________Cau2" localSheetId="6">#REF!</definedName>
    <definedName name="_________Cau2" localSheetId="8">#REF!</definedName>
    <definedName name="_________Cau2" localSheetId="7">#REF!</definedName>
    <definedName name="_________Cau2" localSheetId="3">#REF!</definedName>
    <definedName name="_________Cau2" localSheetId="4">#REF!</definedName>
    <definedName name="_________Cau2" localSheetId="2">#REF!</definedName>
    <definedName name="_________Cau2">#REF!</definedName>
    <definedName name="_________cau25" localSheetId="5">#REF!</definedName>
    <definedName name="_________cau25" localSheetId="6">#REF!</definedName>
    <definedName name="_________cau25" localSheetId="8">#REF!</definedName>
    <definedName name="_________cau25" localSheetId="7">#REF!</definedName>
    <definedName name="_________cau25" localSheetId="3">#REF!</definedName>
    <definedName name="_________cau25" localSheetId="4">#REF!</definedName>
    <definedName name="_________cau25" localSheetId="2">#REF!</definedName>
    <definedName name="_________cau25">#REF!</definedName>
    <definedName name="_________cau40" localSheetId="5">#REF!</definedName>
    <definedName name="_________cau40" localSheetId="6">#REF!</definedName>
    <definedName name="_________cau40" localSheetId="8">#REF!</definedName>
    <definedName name="_________cau40" localSheetId="7">#REF!</definedName>
    <definedName name="_________cau40" localSheetId="3">#REF!</definedName>
    <definedName name="_________cau40" localSheetId="4">#REF!</definedName>
    <definedName name="_________cau40" localSheetId="2">#REF!</definedName>
    <definedName name="_________cau40">#REF!</definedName>
    <definedName name="_________cau50" localSheetId="5">#REF!</definedName>
    <definedName name="_________cau50" localSheetId="6">#REF!</definedName>
    <definedName name="_________cau50" localSheetId="8">#REF!</definedName>
    <definedName name="_________cau50" localSheetId="7">#REF!</definedName>
    <definedName name="_________cau50" localSheetId="3">#REF!</definedName>
    <definedName name="_________cau50" localSheetId="4">#REF!</definedName>
    <definedName name="_________cau50" localSheetId="2">#REF!</definedName>
    <definedName name="_________cau50">#REF!</definedName>
    <definedName name="_________cau60" localSheetId="5">#REF!</definedName>
    <definedName name="_________cau60" localSheetId="6">#REF!</definedName>
    <definedName name="_________cau60" localSheetId="8">#REF!</definedName>
    <definedName name="_________cau60" localSheetId="7">#REF!</definedName>
    <definedName name="_________cau60" localSheetId="3">#REF!</definedName>
    <definedName name="_________cau60" localSheetId="4">#REF!</definedName>
    <definedName name="_________cau60" localSheetId="2">#REF!</definedName>
    <definedName name="_________cau60">#REF!</definedName>
    <definedName name="_________cau63" localSheetId="5">#REF!</definedName>
    <definedName name="_________cau63" localSheetId="6">#REF!</definedName>
    <definedName name="_________cau63" localSheetId="8">#REF!</definedName>
    <definedName name="_________cau63" localSheetId="7">#REF!</definedName>
    <definedName name="_________cau63" localSheetId="3">#REF!</definedName>
    <definedName name="_________cau63" localSheetId="4">#REF!</definedName>
    <definedName name="_________cau63" localSheetId="2">#REF!</definedName>
    <definedName name="_________cau63">#REF!</definedName>
    <definedName name="_________cau7" localSheetId="5">#REF!</definedName>
    <definedName name="_________cau7" localSheetId="6">#REF!</definedName>
    <definedName name="_________cau7" localSheetId="8">#REF!</definedName>
    <definedName name="_________cau7" localSheetId="7">#REF!</definedName>
    <definedName name="_________cau7" localSheetId="3">#REF!</definedName>
    <definedName name="_________cau7" localSheetId="4">#REF!</definedName>
    <definedName name="_________cau7" localSheetId="2">#REF!</definedName>
    <definedName name="_________cau7">#REF!</definedName>
    <definedName name="_________ckn12" localSheetId="5">#REF!</definedName>
    <definedName name="_________ckn12" localSheetId="6">#REF!</definedName>
    <definedName name="_________ckn12" localSheetId="8">#REF!</definedName>
    <definedName name="_________ckn12" localSheetId="7">#REF!</definedName>
    <definedName name="_________ckn12" localSheetId="3">#REF!</definedName>
    <definedName name="_________ckn12" localSheetId="4">#REF!</definedName>
    <definedName name="_________ckn12" localSheetId="2">#REF!</definedName>
    <definedName name="_________ckn12">#REF!</definedName>
    <definedName name="_________CON1" localSheetId="5">#REF!</definedName>
    <definedName name="_________CON1" localSheetId="6">#REF!</definedName>
    <definedName name="_________CON1" localSheetId="8">#REF!</definedName>
    <definedName name="_________CON1" localSheetId="7">#REF!</definedName>
    <definedName name="_________CON1" localSheetId="3">#REF!</definedName>
    <definedName name="_________CON1" localSheetId="4">#REF!</definedName>
    <definedName name="_________CON1" localSheetId="2">#REF!</definedName>
    <definedName name="_________CON1">#REF!</definedName>
    <definedName name="_________CON2" localSheetId="5">#REF!</definedName>
    <definedName name="_________CON2" localSheetId="6">#REF!</definedName>
    <definedName name="_________CON2" localSheetId="8">#REF!</definedName>
    <definedName name="_________CON2" localSheetId="7">#REF!</definedName>
    <definedName name="_________CON2" localSheetId="3">#REF!</definedName>
    <definedName name="_________CON2" localSheetId="4">#REF!</definedName>
    <definedName name="_________CON2" localSheetId="2">#REF!</definedName>
    <definedName name="_________CON2">#REF!</definedName>
    <definedName name="_________cpd1" localSheetId="5">#REF!</definedName>
    <definedName name="_________cpd1" localSheetId="6">#REF!</definedName>
    <definedName name="_________cpd1" localSheetId="8">#REF!</definedName>
    <definedName name="_________cpd1" localSheetId="7">#REF!</definedName>
    <definedName name="_________cpd1" localSheetId="3">#REF!</definedName>
    <definedName name="_________cpd1" localSheetId="4">#REF!</definedName>
    <definedName name="_________cpd1" localSheetId="2">#REF!</definedName>
    <definedName name="_________cpd1">#REF!</definedName>
    <definedName name="_________cpd2" localSheetId="5">#REF!</definedName>
    <definedName name="_________cpd2" localSheetId="6">#REF!</definedName>
    <definedName name="_________cpd2" localSheetId="8">#REF!</definedName>
    <definedName name="_________cpd2" localSheetId="7">#REF!</definedName>
    <definedName name="_________cpd2" localSheetId="3">#REF!</definedName>
    <definedName name="_________cpd2" localSheetId="4">#REF!</definedName>
    <definedName name="_________cpd2" localSheetId="2">#REF!</definedName>
    <definedName name="_________cpd2">#REF!</definedName>
    <definedName name="_________cs805" localSheetId="5">#REF!</definedName>
    <definedName name="_________cs805" localSheetId="6">#REF!</definedName>
    <definedName name="_________cs805" localSheetId="8">#REF!</definedName>
    <definedName name="_________cs805" localSheetId="7">#REF!</definedName>
    <definedName name="_________cs805" localSheetId="3">#REF!</definedName>
    <definedName name="_________cs805" localSheetId="4">#REF!</definedName>
    <definedName name="_________cs805" localSheetId="2">#REF!</definedName>
    <definedName name="_________cs805">#REF!</definedName>
    <definedName name="_________dai1" localSheetId="5">#REF!</definedName>
    <definedName name="_________dai1" localSheetId="6">#REF!</definedName>
    <definedName name="_________dai1" localSheetId="8">#REF!</definedName>
    <definedName name="_________dai1" localSheetId="7">#REF!</definedName>
    <definedName name="_________dai1" localSheetId="3">#REF!</definedName>
    <definedName name="_________dai1" localSheetId="4">#REF!</definedName>
    <definedName name="_________dai1" localSheetId="2">#REF!</definedName>
    <definedName name="_________dai1">#REF!</definedName>
    <definedName name="_________dai2" localSheetId="5">#REF!</definedName>
    <definedName name="_________dai2" localSheetId="6">#REF!</definedName>
    <definedName name="_________dai2" localSheetId="8">#REF!</definedName>
    <definedName name="_________dai2" localSheetId="7">#REF!</definedName>
    <definedName name="_________dai2" localSheetId="3">#REF!</definedName>
    <definedName name="_________dai2" localSheetId="4">#REF!</definedName>
    <definedName name="_________dai2" localSheetId="2">#REF!</definedName>
    <definedName name="_________dai2">#REF!</definedName>
    <definedName name="_________dai3" localSheetId="5">#REF!</definedName>
    <definedName name="_________dai3" localSheetId="6">#REF!</definedName>
    <definedName name="_________dai3" localSheetId="8">#REF!</definedName>
    <definedName name="_________dai3" localSheetId="7">#REF!</definedName>
    <definedName name="_________dai3" localSheetId="3">#REF!</definedName>
    <definedName name="_________dai3" localSheetId="4">#REF!</definedName>
    <definedName name="_________dai3" localSheetId="2">#REF!</definedName>
    <definedName name="_________dai3">#REF!</definedName>
    <definedName name="_________dai4" localSheetId="5">#REF!</definedName>
    <definedName name="_________dai4" localSheetId="6">#REF!</definedName>
    <definedName name="_________dai4" localSheetId="8">#REF!</definedName>
    <definedName name="_________dai4" localSheetId="7">#REF!</definedName>
    <definedName name="_________dai4" localSheetId="3">#REF!</definedName>
    <definedName name="_________dai4" localSheetId="4">#REF!</definedName>
    <definedName name="_________dai4" localSheetId="2">#REF!</definedName>
    <definedName name="_________dai4">#REF!</definedName>
    <definedName name="_________dai5" localSheetId="5">#REF!</definedName>
    <definedName name="_________dai5" localSheetId="6">#REF!</definedName>
    <definedName name="_________dai5" localSheetId="8">#REF!</definedName>
    <definedName name="_________dai5" localSheetId="7">#REF!</definedName>
    <definedName name="_________dai5" localSheetId="3">#REF!</definedName>
    <definedName name="_________dai5" localSheetId="4">#REF!</definedName>
    <definedName name="_________dai5" localSheetId="2">#REF!</definedName>
    <definedName name="_________dai5">#REF!</definedName>
    <definedName name="_________dai6" localSheetId="5">#REF!</definedName>
    <definedName name="_________dai6" localSheetId="6">#REF!</definedName>
    <definedName name="_________dai6" localSheetId="8">#REF!</definedName>
    <definedName name="_________dai6" localSheetId="7">#REF!</definedName>
    <definedName name="_________dai6" localSheetId="3">#REF!</definedName>
    <definedName name="_________dai6" localSheetId="4">#REF!</definedName>
    <definedName name="_________dai6" localSheetId="2">#REF!</definedName>
    <definedName name="_________dai6">#REF!</definedName>
    <definedName name="_________dan1" localSheetId="5">#REF!</definedName>
    <definedName name="_________dan1" localSheetId="6">#REF!</definedName>
    <definedName name="_________dan1" localSheetId="8">#REF!</definedName>
    <definedName name="_________dan1" localSheetId="7">#REF!</definedName>
    <definedName name="_________dan1" localSheetId="3">#REF!</definedName>
    <definedName name="_________dan1" localSheetId="4">#REF!</definedName>
    <definedName name="_________dan1" localSheetId="2">#REF!</definedName>
    <definedName name="_________dan1">#REF!</definedName>
    <definedName name="_________dan2" localSheetId="5">#REF!</definedName>
    <definedName name="_________dan2" localSheetId="6">#REF!</definedName>
    <definedName name="_________dan2" localSheetId="8">#REF!</definedName>
    <definedName name="_________dan2" localSheetId="7">#REF!</definedName>
    <definedName name="_________dan2" localSheetId="3">#REF!</definedName>
    <definedName name="_________dan2" localSheetId="4">#REF!</definedName>
    <definedName name="_________dan2" localSheetId="2">#REF!</definedName>
    <definedName name="_________dan2">#REF!</definedName>
    <definedName name="_________ddn400" localSheetId="5">#REF!</definedName>
    <definedName name="_________ddn400" localSheetId="6">#REF!</definedName>
    <definedName name="_________ddn400" localSheetId="8">#REF!</definedName>
    <definedName name="_________ddn400" localSheetId="7">#REF!</definedName>
    <definedName name="_________ddn400" localSheetId="3">#REF!</definedName>
    <definedName name="_________ddn400" localSheetId="4">#REF!</definedName>
    <definedName name="_________ddn400" localSheetId="2">#REF!</definedName>
    <definedName name="_________ddn400">#REF!</definedName>
    <definedName name="_________ddn600" localSheetId="5">#REF!</definedName>
    <definedName name="_________ddn600" localSheetId="6">#REF!</definedName>
    <definedName name="_________ddn600" localSheetId="8">#REF!</definedName>
    <definedName name="_________ddn600" localSheetId="7">#REF!</definedName>
    <definedName name="_________ddn600" localSheetId="3">#REF!</definedName>
    <definedName name="_________ddn600" localSheetId="4">#REF!</definedName>
    <definedName name="_________ddn600" localSheetId="2">#REF!</definedName>
    <definedName name="_________ddn600">#REF!</definedName>
    <definedName name="_________deo1" localSheetId="5">#REF!</definedName>
    <definedName name="_________deo1" localSheetId="6">#REF!</definedName>
    <definedName name="_________deo1" localSheetId="8">#REF!</definedName>
    <definedName name="_________deo1" localSheetId="7">#REF!</definedName>
    <definedName name="_________deo1" localSheetId="3">#REF!</definedName>
    <definedName name="_________deo1" localSheetId="4">#REF!</definedName>
    <definedName name="_________deo1" localSheetId="2">#REF!</definedName>
    <definedName name="_________deo1">#REF!</definedName>
    <definedName name="_________deo10" localSheetId="5">#REF!</definedName>
    <definedName name="_________deo10" localSheetId="6">#REF!</definedName>
    <definedName name="_________deo10" localSheetId="8">#REF!</definedName>
    <definedName name="_________deo10" localSheetId="7">#REF!</definedName>
    <definedName name="_________deo10" localSheetId="3">#REF!</definedName>
    <definedName name="_________deo10" localSheetId="4">#REF!</definedName>
    <definedName name="_________deo10" localSheetId="2">#REF!</definedName>
    <definedName name="_________deo10">#REF!</definedName>
    <definedName name="_________deo2" localSheetId="5">#REF!</definedName>
    <definedName name="_________deo2" localSheetId="6">#REF!</definedName>
    <definedName name="_________deo2" localSheetId="8">#REF!</definedName>
    <definedName name="_________deo2" localSheetId="7">#REF!</definedName>
    <definedName name="_________deo2" localSheetId="3">#REF!</definedName>
    <definedName name="_________deo2" localSheetId="4">#REF!</definedName>
    <definedName name="_________deo2" localSheetId="2">#REF!</definedName>
    <definedName name="_________deo2">#REF!</definedName>
    <definedName name="_________deo3" localSheetId="5">#REF!</definedName>
    <definedName name="_________deo3" localSheetId="6">#REF!</definedName>
    <definedName name="_________deo3" localSheetId="8">#REF!</definedName>
    <definedName name="_________deo3" localSheetId="7">#REF!</definedName>
    <definedName name="_________deo3" localSheetId="3">#REF!</definedName>
    <definedName name="_________deo3" localSheetId="4">#REF!</definedName>
    <definedName name="_________deo3" localSheetId="2">#REF!</definedName>
    <definedName name="_________deo3">#REF!</definedName>
    <definedName name="_________deo4" localSheetId="5">#REF!</definedName>
    <definedName name="_________deo4" localSheetId="6">#REF!</definedName>
    <definedName name="_________deo4" localSheetId="8">#REF!</definedName>
    <definedName name="_________deo4" localSheetId="7">#REF!</definedName>
    <definedName name="_________deo4" localSheetId="3">#REF!</definedName>
    <definedName name="_________deo4" localSheetId="4">#REF!</definedName>
    <definedName name="_________deo4" localSheetId="2">#REF!</definedName>
    <definedName name="_________deo4">#REF!</definedName>
    <definedName name="_________deo5" localSheetId="5">#REF!</definedName>
    <definedName name="_________deo5" localSheetId="6">#REF!</definedName>
    <definedName name="_________deo5" localSheetId="8">#REF!</definedName>
    <definedName name="_________deo5" localSheetId="7">#REF!</definedName>
    <definedName name="_________deo5" localSheetId="3">#REF!</definedName>
    <definedName name="_________deo5" localSheetId="4">#REF!</definedName>
    <definedName name="_________deo5" localSheetId="2">#REF!</definedName>
    <definedName name="_________deo5">#REF!</definedName>
    <definedName name="_________deo6" localSheetId="5">#REF!</definedName>
    <definedName name="_________deo6" localSheetId="6">#REF!</definedName>
    <definedName name="_________deo6" localSheetId="8">#REF!</definedName>
    <definedName name="_________deo6" localSheetId="7">#REF!</definedName>
    <definedName name="_________deo6" localSheetId="3">#REF!</definedName>
    <definedName name="_________deo6" localSheetId="4">#REF!</definedName>
    <definedName name="_________deo6" localSheetId="2">#REF!</definedName>
    <definedName name="_________deo6">#REF!</definedName>
    <definedName name="_________deo7" localSheetId="5">#REF!</definedName>
    <definedName name="_________deo7" localSheetId="6">#REF!</definedName>
    <definedName name="_________deo7" localSheetId="8">#REF!</definedName>
    <definedName name="_________deo7" localSheetId="7">#REF!</definedName>
    <definedName name="_________deo7" localSheetId="3">#REF!</definedName>
    <definedName name="_________deo7" localSheetId="4">#REF!</definedName>
    <definedName name="_________deo7" localSheetId="2">#REF!</definedName>
    <definedName name="_________deo7">#REF!</definedName>
    <definedName name="_________deo8" localSheetId="5">#REF!</definedName>
    <definedName name="_________deo8" localSheetId="6">#REF!</definedName>
    <definedName name="_________deo8" localSheetId="8">#REF!</definedName>
    <definedName name="_________deo8" localSheetId="7">#REF!</definedName>
    <definedName name="_________deo8" localSheetId="3">#REF!</definedName>
    <definedName name="_________deo8" localSheetId="4">#REF!</definedName>
    <definedName name="_________deo8" localSheetId="2">#REF!</definedName>
    <definedName name="_________deo8">#REF!</definedName>
    <definedName name="_________deo9" localSheetId="5">#REF!</definedName>
    <definedName name="_________deo9" localSheetId="6">#REF!</definedName>
    <definedName name="_________deo9" localSheetId="8">#REF!</definedName>
    <definedName name="_________deo9" localSheetId="7">#REF!</definedName>
    <definedName name="_________deo9" localSheetId="3">#REF!</definedName>
    <definedName name="_________deo9" localSheetId="4">#REF!</definedName>
    <definedName name="_________deo9" localSheetId="2">#REF!</definedName>
    <definedName name="_________deo9">#REF!</definedName>
    <definedName name="_________E99999" localSheetId="5">#REF!</definedName>
    <definedName name="_________E99999" localSheetId="6">#REF!</definedName>
    <definedName name="_________E99999" localSheetId="8">#REF!</definedName>
    <definedName name="_________E99999" localSheetId="7">#REF!</definedName>
    <definedName name="_________E99999" localSheetId="3">#REF!</definedName>
    <definedName name="_________E99999" localSheetId="4">#REF!</definedName>
    <definedName name="_________E99999" localSheetId="2">#REF!</definedName>
    <definedName name="_________E99999">#REF!</definedName>
    <definedName name="_________f5" localSheetId="5" hidden="1">{"'Sheet1'!$L$16"}</definedName>
    <definedName name="_________f5" localSheetId="6" hidden="1">{"'Sheet1'!$L$16"}</definedName>
    <definedName name="_________f5" localSheetId="8" hidden="1">{"'Sheet1'!$L$16"}</definedName>
    <definedName name="_________f5" localSheetId="7" hidden="1">{"'Sheet1'!$L$16"}</definedName>
    <definedName name="_________f5" localSheetId="3" hidden="1">{"'Sheet1'!$L$16"}</definedName>
    <definedName name="_________f5" localSheetId="4" hidden="1">{"'Sheet1'!$L$16"}</definedName>
    <definedName name="_________f5" localSheetId="2" hidden="1">{"'Sheet1'!$L$16"}</definedName>
    <definedName name="_________f5" hidden="1">{"'Sheet1'!$L$16"}</definedName>
    <definedName name="_________GFE28" localSheetId="5">#REF!</definedName>
    <definedName name="_________GFE28" localSheetId="6">#REF!</definedName>
    <definedName name="_________GFE28" localSheetId="8">#REF!</definedName>
    <definedName name="_________GFE28" localSheetId="7">#REF!</definedName>
    <definedName name="_________GFE28" localSheetId="3">#REF!</definedName>
    <definedName name="_________GFE28" localSheetId="4">#REF!</definedName>
    <definedName name="_________GFE28" localSheetId="2">#REF!</definedName>
    <definedName name="_________GFE28">#REF!</definedName>
    <definedName name="_________Goi8" localSheetId="5" hidden="1">{"'Sheet1'!$L$16"}</definedName>
    <definedName name="_________Goi8" localSheetId="6" hidden="1">{"'Sheet1'!$L$16"}</definedName>
    <definedName name="_________Goi8" localSheetId="8" hidden="1">{"'Sheet1'!$L$16"}</definedName>
    <definedName name="_________Goi8" localSheetId="7" hidden="1">{"'Sheet1'!$L$16"}</definedName>
    <definedName name="_________Goi8" localSheetId="3" hidden="1">{"'Sheet1'!$L$16"}</definedName>
    <definedName name="_________Goi8" localSheetId="4" hidden="1">{"'Sheet1'!$L$16"}</definedName>
    <definedName name="_________Goi8" localSheetId="2" hidden="1">{"'Sheet1'!$L$16"}</definedName>
    <definedName name="_________Goi8" hidden="1">{"'Sheet1'!$L$16"}</definedName>
    <definedName name="_________gon4" localSheetId="5">#REF!</definedName>
    <definedName name="_________gon4" localSheetId="6">#REF!</definedName>
    <definedName name="_________gon4" localSheetId="8">#REF!</definedName>
    <definedName name="_________gon4" localSheetId="7">#REF!</definedName>
    <definedName name="_________gon4" localSheetId="3">#REF!</definedName>
    <definedName name="_________gon4" localSheetId="4">#REF!</definedName>
    <definedName name="_________gon4" localSheetId="2">#REF!</definedName>
    <definedName name="_________gon4">#REF!</definedName>
    <definedName name="_________h1" localSheetId="5" hidden="1">{"'Sheet1'!$L$16"}</definedName>
    <definedName name="_________h1" localSheetId="6" hidden="1">{"'Sheet1'!$L$16"}</definedName>
    <definedName name="_________h1" localSheetId="8" hidden="1">{"'Sheet1'!$L$16"}</definedName>
    <definedName name="_________h1" localSheetId="7" hidden="1">{"'Sheet1'!$L$16"}</definedName>
    <definedName name="_________h1" localSheetId="3" hidden="1">{"'Sheet1'!$L$16"}</definedName>
    <definedName name="_________h1" localSheetId="4" hidden="1">{"'Sheet1'!$L$16"}</definedName>
    <definedName name="_________h1" localSheetId="2" hidden="1">{"'Sheet1'!$L$16"}</definedName>
    <definedName name="_________h1" hidden="1">{"'Sheet1'!$L$16"}</definedName>
    <definedName name="_________han23" localSheetId="5">#REF!</definedName>
    <definedName name="_________han23" localSheetId="6">#REF!</definedName>
    <definedName name="_________han23" localSheetId="8">#REF!</definedName>
    <definedName name="_________han23" localSheetId="7">#REF!</definedName>
    <definedName name="_________han23" localSheetId="3">#REF!</definedName>
    <definedName name="_________han23" localSheetId="4">#REF!</definedName>
    <definedName name="_________han23" localSheetId="2">#REF!</definedName>
    <definedName name="_________han23">#REF!</definedName>
    <definedName name="_________HOA1" localSheetId="5">#REF!</definedName>
    <definedName name="_________HOA1" localSheetId="6">#REF!</definedName>
    <definedName name="_________HOA1" localSheetId="8">#REF!</definedName>
    <definedName name="_________HOA1" localSheetId="7">#REF!</definedName>
    <definedName name="_________HOA1" localSheetId="3">#REF!</definedName>
    <definedName name="_________HOA1" localSheetId="4">#REF!</definedName>
    <definedName name="_________HOA1" localSheetId="2">#REF!</definedName>
    <definedName name="_________HOA1">#REF!</definedName>
    <definedName name="_________hom2" localSheetId="5">#REF!</definedName>
    <definedName name="_________hom2" localSheetId="6">#REF!</definedName>
    <definedName name="_________hom2" localSheetId="8">#REF!</definedName>
    <definedName name="_________hom2" localSheetId="7">#REF!</definedName>
    <definedName name="_________hom2" localSheetId="3">#REF!</definedName>
    <definedName name="_________hom2" localSheetId="4">#REF!</definedName>
    <definedName name="_________hom2" localSheetId="2">#REF!</definedName>
    <definedName name="_________hom2">#REF!</definedName>
    <definedName name="_________hsm2">1.1289</definedName>
    <definedName name="_________hu1" localSheetId="5" hidden="1">{"'Sheet1'!$L$16"}</definedName>
    <definedName name="_________hu1" localSheetId="6" hidden="1">{"'Sheet1'!$L$16"}</definedName>
    <definedName name="_________hu1" localSheetId="8" hidden="1">{"'Sheet1'!$L$16"}</definedName>
    <definedName name="_________hu1" localSheetId="7" hidden="1">{"'Sheet1'!$L$16"}</definedName>
    <definedName name="_________hu1" localSheetId="3" hidden="1">{"'Sheet1'!$L$16"}</definedName>
    <definedName name="_________hu1" localSheetId="4" hidden="1">{"'Sheet1'!$L$16"}</definedName>
    <definedName name="_________hu1" localSheetId="2" hidden="1">{"'Sheet1'!$L$16"}</definedName>
    <definedName name="_________hu1" hidden="1">{"'Sheet1'!$L$16"}</definedName>
    <definedName name="_________hu2" localSheetId="5" hidden="1">{"'Sheet1'!$L$16"}</definedName>
    <definedName name="_________hu2" localSheetId="6" hidden="1">{"'Sheet1'!$L$16"}</definedName>
    <definedName name="_________hu2" localSheetId="8" hidden="1">{"'Sheet1'!$L$16"}</definedName>
    <definedName name="_________hu2" localSheetId="7" hidden="1">{"'Sheet1'!$L$16"}</definedName>
    <definedName name="_________hu2" localSheetId="3" hidden="1">{"'Sheet1'!$L$16"}</definedName>
    <definedName name="_________hu2" localSheetId="4" hidden="1">{"'Sheet1'!$L$16"}</definedName>
    <definedName name="_________hu2" localSheetId="2" hidden="1">{"'Sheet1'!$L$16"}</definedName>
    <definedName name="_________hu2" hidden="1">{"'Sheet1'!$L$16"}</definedName>
    <definedName name="_________hu5" localSheetId="5" hidden="1">{"'Sheet1'!$L$16"}</definedName>
    <definedName name="_________hu5" localSheetId="6" hidden="1">{"'Sheet1'!$L$16"}</definedName>
    <definedName name="_________hu5" localSheetId="8" hidden="1">{"'Sheet1'!$L$16"}</definedName>
    <definedName name="_________hu5" localSheetId="7" hidden="1">{"'Sheet1'!$L$16"}</definedName>
    <definedName name="_________hu5" localSheetId="3" hidden="1">{"'Sheet1'!$L$16"}</definedName>
    <definedName name="_________hu5" localSheetId="4" hidden="1">{"'Sheet1'!$L$16"}</definedName>
    <definedName name="_________hu5" localSheetId="2" hidden="1">{"'Sheet1'!$L$16"}</definedName>
    <definedName name="_________hu5" hidden="1">{"'Sheet1'!$L$16"}</definedName>
    <definedName name="_________hu6" localSheetId="5" hidden="1">{"'Sheet1'!$L$16"}</definedName>
    <definedName name="_________hu6" localSheetId="6" hidden="1">{"'Sheet1'!$L$16"}</definedName>
    <definedName name="_________hu6" localSheetId="8" hidden="1">{"'Sheet1'!$L$16"}</definedName>
    <definedName name="_________hu6" localSheetId="7" hidden="1">{"'Sheet1'!$L$16"}</definedName>
    <definedName name="_________hu6" localSheetId="3" hidden="1">{"'Sheet1'!$L$16"}</definedName>
    <definedName name="_________hu6" localSheetId="4" hidden="1">{"'Sheet1'!$L$16"}</definedName>
    <definedName name="_________hu6" localSheetId="2" hidden="1">{"'Sheet1'!$L$16"}</definedName>
    <definedName name="_________hu6" hidden="1">{"'Sheet1'!$L$16"}</definedName>
    <definedName name="_________KH08" localSheetId="5" hidden="1">{#N/A,#N/A,FALSE,"Chi tiÆt"}</definedName>
    <definedName name="_________KH08" localSheetId="6" hidden="1">{#N/A,#N/A,FALSE,"Chi tiÆt"}</definedName>
    <definedName name="_________KH08" localSheetId="8" hidden="1">{#N/A,#N/A,FALSE,"Chi tiÆt"}</definedName>
    <definedName name="_________KH08" localSheetId="7" hidden="1">{#N/A,#N/A,FALSE,"Chi tiÆt"}</definedName>
    <definedName name="_________KH08" localSheetId="3" hidden="1">{#N/A,#N/A,FALSE,"Chi tiÆt"}</definedName>
    <definedName name="_________KH08" localSheetId="4" hidden="1">{#N/A,#N/A,FALSE,"Chi tiÆt"}</definedName>
    <definedName name="_________KH08" localSheetId="2" hidden="1">{#N/A,#N/A,FALSE,"Chi tiÆt"}</definedName>
    <definedName name="_________KH08" hidden="1">{#N/A,#N/A,FALSE,"Chi tiÆt"}</definedName>
    <definedName name="_________khu7" localSheetId="5">#REF!</definedName>
    <definedName name="_________khu7" localSheetId="6">#REF!</definedName>
    <definedName name="_________khu7" localSheetId="8">#REF!</definedName>
    <definedName name="_________khu7" localSheetId="7">#REF!</definedName>
    <definedName name="_________khu7" localSheetId="3">#REF!</definedName>
    <definedName name="_________khu7" localSheetId="4">#REF!</definedName>
    <definedName name="_________khu7" localSheetId="2">#REF!</definedName>
    <definedName name="_________khu7">#REF!</definedName>
    <definedName name="_________kl1" localSheetId="5">#REF!</definedName>
    <definedName name="_________kl1" localSheetId="6">#REF!</definedName>
    <definedName name="_________kl1" localSheetId="8">#REF!</definedName>
    <definedName name="_________kl1" localSheetId="7">#REF!</definedName>
    <definedName name="_________kl1" localSheetId="3">#REF!</definedName>
    <definedName name="_________kl1" localSheetId="4">#REF!</definedName>
    <definedName name="_________kl1" localSheetId="2">#REF!</definedName>
    <definedName name="_________kl1">#REF!</definedName>
    <definedName name="_________km03" localSheetId="5" hidden="1">{"'Sheet1'!$L$16"}</definedName>
    <definedName name="_________km03" localSheetId="6" hidden="1">{"'Sheet1'!$L$16"}</definedName>
    <definedName name="_________km03" localSheetId="8" hidden="1">{"'Sheet1'!$L$16"}</definedName>
    <definedName name="_________km03" localSheetId="7" hidden="1">{"'Sheet1'!$L$16"}</definedName>
    <definedName name="_________km03" localSheetId="3" hidden="1">{"'Sheet1'!$L$16"}</definedName>
    <definedName name="_________km03" localSheetId="4" hidden="1">{"'Sheet1'!$L$16"}</definedName>
    <definedName name="_________km03" localSheetId="2" hidden="1">{"'Sheet1'!$L$16"}</definedName>
    <definedName name="_________km03" hidden="1">{"'Sheet1'!$L$16"}</definedName>
    <definedName name="_________KM188" localSheetId="5">#REF!</definedName>
    <definedName name="_________KM188" localSheetId="6">#REF!</definedName>
    <definedName name="_________KM188" localSheetId="8">#REF!</definedName>
    <definedName name="_________KM188" localSheetId="7">#REF!</definedName>
    <definedName name="_________KM188" localSheetId="3">#REF!</definedName>
    <definedName name="_________KM188" localSheetId="4">#REF!</definedName>
    <definedName name="_________KM188" localSheetId="2">#REF!</definedName>
    <definedName name="_________KM188">#REF!</definedName>
    <definedName name="_________km189" localSheetId="5">#REF!</definedName>
    <definedName name="_________km189" localSheetId="6">#REF!</definedName>
    <definedName name="_________km189" localSheetId="8">#REF!</definedName>
    <definedName name="_________km189" localSheetId="7">#REF!</definedName>
    <definedName name="_________km189" localSheetId="3">#REF!</definedName>
    <definedName name="_________km189" localSheetId="4">#REF!</definedName>
    <definedName name="_________km189" localSheetId="2">#REF!</definedName>
    <definedName name="_________km189">#REF!</definedName>
    <definedName name="_________km190" localSheetId="5">#REF!</definedName>
    <definedName name="_________km190" localSheetId="6">#REF!</definedName>
    <definedName name="_________km190" localSheetId="8">#REF!</definedName>
    <definedName name="_________km190" localSheetId="7">#REF!</definedName>
    <definedName name="_________km190" localSheetId="3">#REF!</definedName>
    <definedName name="_________km190" localSheetId="4">#REF!</definedName>
    <definedName name="_________km190" localSheetId="2">#REF!</definedName>
    <definedName name="_________km190">#REF!</definedName>
    <definedName name="_________km191" localSheetId="5">#REF!</definedName>
    <definedName name="_________km191" localSheetId="6">#REF!</definedName>
    <definedName name="_________km191" localSheetId="8">#REF!</definedName>
    <definedName name="_________km191" localSheetId="7">#REF!</definedName>
    <definedName name="_________km191" localSheetId="3">#REF!</definedName>
    <definedName name="_________km191" localSheetId="4">#REF!</definedName>
    <definedName name="_________km191" localSheetId="2">#REF!</definedName>
    <definedName name="_________km191">#REF!</definedName>
    <definedName name="_________km192" localSheetId="5">#REF!</definedName>
    <definedName name="_________km192" localSheetId="6">#REF!</definedName>
    <definedName name="_________km192" localSheetId="8">#REF!</definedName>
    <definedName name="_________km192" localSheetId="7">#REF!</definedName>
    <definedName name="_________km192" localSheetId="3">#REF!</definedName>
    <definedName name="_________km192" localSheetId="4">#REF!</definedName>
    <definedName name="_________km192" localSheetId="2">#REF!</definedName>
    <definedName name="_________km192">#REF!</definedName>
    <definedName name="_________km193" localSheetId="5">#REF!</definedName>
    <definedName name="_________km193" localSheetId="6">#REF!</definedName>
    <definedName name="_________km193" localSheetId="8">#REF!</definedName>
    <definedName name="_________km193" localSheetId="7">#REF!</definedName>
    <definedName name="_________km193" localSheetId="3">#REF!</definedName>
    <definedName name="_________km193" localSheetId="4">#REF!</definedName>
    <definedName name="_________km193" localSheetId="2">#REF!</definedName>
    <definedName name="_________km193">#REF!</definedName>
    <definedName name="_________km194" localSheetId="5">#REF!</definedName>
    <definedName name="_________km194" localSheetId="6">#REF!</definedName>
    <definedName name="_________km194" localSheetId="8">#REF!</definedName>
    <definedName name="_________km194" localSheetId="7">#REF!</definedName>
    <definedName name="_________km194" localSheetId="3">#REF!</definedName>
    <definedName name="_________km194" localSheetId="4">#REF!</definedName>
    <definedName name="_________km194" localSheetId="2">#REF!</definedName>
    <definedName name="_________km194">#REF!</definedName>
    <definedName name="_________km195" localSheetId="5">#REF!</definedName>
    <definedName name="_________km195" localSheetId="6">#REF!</definedName>
    <definedName name="_________km195" localSheetId="8">#REF!</definedName>
    <definedName name="_________km195" localSheetId="7">#REF!</definedName>
    <definedName name="_________km195" localSheetId="3">#REF!</definedName>
    <definedName name="_________km195" localSheetId="4">#REF!</definedName>
    <definedName name="_________km195" localSheetId="2">#REF!</definedName>
    <definedName name="_________km195">#REF!</definedName>
    <definedName name="_________km196" localSheetId="5">#REF!</definedName>
    <definedName name="_________km196" localSheetId="6">#REF!</definedName>
    <definedName name="_________km196" localSheetId="8">#REF!</definedName>
    <definedName name="_________km196" localSheetId="7">#REF!</definedName>
    <definedName name="_________km196" localSheetId="3">#REF!</definedName>
    <definedName name="_________km196" localSheetId="4">#REF!</definedName>
    <definedName name="_________km196" localSheetId="2">#REF!</definedName>
    <definedName name="_________km196">#REF!</definedName>
    <definedName name="_________km197" localSheetId="5">#REF!</definedName>
    <definedName name="_________km197" localSheetId="6">#REF!</definedName>
    <definedName name="_________km197" localSheetId="8">#REF!</definedName>
    <definedName name="_________km197" localSheetId="7">#REF!</definedName>
    <definedName name="_________km197" localSheetId="3">#REF!</definedName>
    <definedName name="_________km197" localSheetId="4">#REF!</definedName>
    <definedName name="_________km197" localSheetId="2">#REF!</definedName>
    <definedName name="_________km197">#REF!</definedName>
    <definedName name="_________km198" localSheetId="5">#REF!</definedName>
    <definedName name="_________km198" localSheetId="6">#REF!</definedName>
    <definedName name="_________km198" localSheetId="8">#REF!</definedName>
    <definedName name="_________km198" localSheetId="7">#REF!</definedName>
    <definedName name="_________km198" localSheetId="3">#REF!</definedName>
    <definedName name="_________km198" localSheetId="4">#REF!</definedName>
    <definedName name="_________km198" localSheetId="2">#REF!</definedName>
    <definedName name="_________km198">#REF!</definedName>
    <definedName name="_________Km36" localSheetId="5">#REF!</definedName>
    <definedName name="_________Km36" localSheetId="6">#REF!</definedName>
    <definedName name="_________Km36" localSheetId="8">#REF!</definedName>
    <definedName name="_________Km36" localSheetId="7">#REF!</definedName>
    <definedName name="_________Km36" localSheetId="3">#REF!</definedName>
    <definedName name="_________Km36" localSheetId="4">#REF!</definedName>
    <definedName name="_________Km36" localSheetId="2">#REF!</definedName>
    <definedName name="_________Km36">#REF!</definedName>
    <definedName name="_________kn12" localSheetId="5">#REF!</definedName>
    <definedName name="_________kn12" localSheetId="6">#REF!</definedName>
    <definedName name="_________kn12" localSheetId="8">#REF!</definedName>
    <definedName name="_________kn12" localSheetId="7">#REF!</definedName>
    <definedName name="_________kn12" localSheetId="3">#REF!</definedName>
    <definedName name="_________kn12" localSheetId="4">#REF!</definedName>
    <definedName name="_________kn12" localSheetId="2">#REF!</definedName>
    <definedName name="_________kn12">#REF!</definedName>
    <definedName name="_________Knc36" localSheetId="5">#REF!</definedName>
    <definedName name="_________Knc36" localSheetId="6">#REF!</definedName>
    <definedName name="_________Knc36" localSheetId="8">#REF!</definedName>
    <definedName name="_________Knc36" localSheetId="7">#REF!</definedName>
    <definedName name="_________Knc36" localSheetId="3">#REF!</definedName>
    <definedName name="_________Knc36" localSheetId="4">#REF!</definedName>
    <definedName name="_________Knc36" localSheetId="2">#REF!</definedName>
    <definedName name="_________Knc36">#REF!</definedName>
    <definedName name="_________Knc57" localSheetId="5">#REF!</definedName>
    <definedName name="_________Knc57" localSheetId="6">#REF!</definedName>
    <definedName name="_________Knc57" localSheetId="8">#REF!</definedName>
    <definedName name="_________Knc57" localSheetId="7">#REF!</definedName>
    <definedName name="_________Knc57" localSheetId="3">#REF!</definedName>
    <definedName name="_________Knc57" localSheetId="4">#REF!</definedName>
    <definedName name="_________Knc57" localSheetId="2">#REF!</definedName>
    <definedName name="_________Knc57">#REF!</definedName>
    <definedName name="_________Kvl36" localSheetId="5">#REF!</definedName>
    <definedName name="_________Kvl36" localSheetId="6">#REF!</definedName>
    <definedName name="_________Kvl36" localSheetId="8">#REF!</definedName>
    <definedName name="_________Kvl36" localSheetId="7">#REF!</definedName>
    <definedName name="_________Kvl36" localSheetId="3">#REF!</definedName>
    <definedName name="_________Kvl36" localSheetId="4">#REF!</definedName>
    <definedName name="_________Kvl36" localSheetId="2">#REF!</definedName>
    <definedName name="_________Kvl36">#REF!</definedName>
    <definedName name="_________Lan1" localSheetId="5" hidden="1">{"'Sheet1'!$L$16"}</definedName>
    <definedName name="_________Lan1" localSheetId="6" hidden="1">{"'Sheet1'!$L$16"}</definedName>
    <definedName name="_________Lan1" localSheetId="8" hidden="1">{"'Sheet1'!$L$16"}</definedName>
    <definedName name="_________Lan1" localSheetId="7" hidden="1">{"'Sheet1'!$L$16"}</definedName>
    <definedName name="_________Lan1" localSheetId="3" hidden="1">{"'Sheet1'!$L$16"}</definedName>
    <definedName name="_________Lan1" localSheetId="4" hidden="1">{"'Sheet1'!$L$16"}</definedName>
    <definedName name="_________Lan1" localSheetId="2" hidden="1">{"'Sheet1'!$L$16"}</definedName>
    <definedName name="_________Lan1" hidden="1">{"'Sheet1'!$L$16"}</definedName>
    <definedName name="_________LAN3" localSheetId="5" hidden="1">{"'Sheet1'!$L$16"}</definedName>
    <definedName name="_________LAN3" localSheetId="6" hidden="1">{"'Sheet1'!$L$16"}</definedName>
    <definedName name="_________LAN3" localSheetId="8" hidden="1">{"'Sheet1'!$L$16"}</definedName>
    <definedName name="_________LAN3" localSheetId="7" hidden="1">{"'Sheet1'!$L$16"}</definedName>
    <definedName name="_________LAN3" localSheetId="3" hidden="1">{"'Sheet1'!$L$16"}</definedName>
    <definedName name="_________LAN3" localSheetId="4" hidden="1">{"'Sheet1'!$L$16"}</definedName>
    <definedName name="_________LAN3" localSheetId="2" hidden="1">{"'Sheet1'!$L$16"}</definedName>
    <definedName name="_________LAN3" hidden="1">{"'Sheet1'!$L$16"}</definedName>
    <definedName name="_________lap1" localSheetId="5">#REF!</definedName>
    <definedName name="_________lap1" localSheetId="6">#REF!</definedName>
    <definedName name="_________lap1" localSheetId="8">#REF!</definedName>
    <definedName name="_________lap1" localSheetId="7">#REF!</definedName>
    <definedName name="_________lap1" localSheetId="3">#REF!</definedName>
    <definedName name="_________lap1" localSheetId="4">#REF!</definedName>
    <definedName name="_________lap1" localSheetId="2">#REF!</definedName>
    <definedName name="_________lap1">#REF!</definedName>
    <definedName name="_________lap2" localSheetId="5">#REF!</definedName>
    <definedName name="_________lap2" localSheetId="6">#REF!</definedName>
    <definedName name="_________lap2" localSheetId="8">#REF!</definedName>
    <definedName name="_________lap2" localSheetId="7">#REF!</definedName>
    <definedName name="_________lap2" localSheetId="3">#REF!</definedName>
    <definedName name="_________lap2" localSheetId="4">#REF!</definedName>
    <definedName name="_________lap2" localSheetId="2">#REF!</definedName>
    <definedName name="_________lap2">#REF!</definedName>
    <definedName name="_________lu8" localSheetId="5">#REF!</definedName>
    <definedName name="_________lu8" localSheetId="6">#REF!</definedName>
    <definedName name="_________lu8" localSheetId="8">#REF!</definedName>
    <definedName name="_________lu8" localSheetId="7">#REF!</definedName>
    <definedName name="_________lu8" localSheetId="3">#REF!</definedName>
    <definedName name="_________lu8" localSheetId="4">#REF!</definedName>
    <definedName name="_________lu8" localSheetId="2">#REF!</definedName>
    <definedName name="_________lu8">#REF!</definedName>
    <definedName name="_________M36" localSheetId="5" hidden="1">{"'Sheet1'!$L$16"}</definedName>
    <definedName name="_________M36" localSheetId="6" hidden="1">{"'Sheet1'!$L$16"}</definedName>
    <definedName name="_________M36" localSheetId="8" hidden="1">{"'Sheet1'!$L$16"}</definedName>
    <definedName name="_________M36" localSheetId="7" hidden="1">{"'Sheet1'!$L$16"}</definedName>
    <definedName name="_________M36" localSheetId="3" hidden="1">{"'Sheet1'!$L$16"}</definedName>
    <definedName name="_________M36" localSheetId="4" hidden="1">{"'Sheet1'!$L$16"}</definedName>
    <definedName name="_________M36" localSheetId="2" hidden="1">{"'Sheet1'!$L$16"}</definedName>
    <definedName name="_________M36" hidden="1">{"'Sheet1'!$L$16"}</definedName>
    <definedName name="_________MAC12" localSheetId="5">#REF!</definedName>
    <definedName name="_________MAC12" localSheetId="6">#REF!</definedName>
    <definedName name="_________MAC12" localSheetId="8">#REF!</definedName>
    <definedName name="_________MAC12" localSheetId="7">#REF!</definedName>
    <definedName name="_________MAC12" localSheetId="3">#REF!</definedName>
    <definedName name="_________MAC12" localSheetId="4">#REF!</definedName>
    <definedName name="_________MAC12" localSheetId="2">#REF!</definedName>
    <definedName name="_________MAC12">#REF!</definedName>
    <definedName name="_________MAC46" localSheetId="5">#REF!</definedName>
    <definedName name="_________MAC46" localSheetId="6">#REF!</definedName>
    <definedName name="_________MAC46" localSheetId="8">#REF!</definedName>
    <definedName name="_________MAC46" localSheetId="7">#REF!</definedName>
    <definedName name="_________MAC46" localSheetId="3">#REF!</definedName>
    <definedName name="_________MAC46" localSheetId="4">#REF!</definedName>
    <definedName name="_________MAC46" localSheetId="2">#REF!</definedName>
    <definedName name="_________MAC46">#REF!</definedName>
    <definedName name="_________MB1" localSheetId="5">#REF!</definedName>
    <definedName name="_________MB1" localSheetId="6">#REF!</definedName>
    <definedName name="_________MB1" localSheetId="8">#REF!</definedName>
    <definedName name="_________MB1" localSheetId="7">#REF!</definedName>
    <definedName name="_________MB1" localSheetId="3">#REF!</definedName>
    <definedName name="_________MB1" localSheetId="4">#REF!</definedName>
    <definedName name="_________MB1" localSheetId="2">#REF!</definedName>
    <definedName name="_________MB1">#REF!</definedName>
    <definedName name="_________MB2" localSheetId="5">#REF!</definedName>
    <definedName name="_________MB2" localSheetId="6">#REF!</definedName>
    <definedName name="_________MB2" localSheetId="8">#REF!</definedName>
    <definedName name="_________MB2" localSheetId="7">#REF!</definedName>
    <definedName name="_________MB2" localSheetId="3">#REF!</definedName>
    <definedName name="_________MB2" localSheetId="4">#REF!</definedName>
    <definedName name="_________MB2" localSheetId="2">#REF!</definedName>
    <definedName name="_________MB2">#REF!</definedName>
    <definedName name="_________mix6" localSheetId="5">#REF!</definedName>
    <definedName name="_________mix6" localSheetId="6">#REF!</definedName>
    <definedName name="_________mix6" localSheetId="8">#REF!</definedName>
    <definedName name="_________mix6" localSheetId="7">#REF!</definedName>
    <definedName name="_________mix6" localSheetId="3">#REF!</definedName>
    <definedName name="_________mix6" localSheetId="4">#REF!</definedName>
    <definedName name="_________mix6" localSheetId="2">#REF!</definedName>
    <definedName name="_________mix6">#REF!</definedName>
    <definedName name="_________MN1" localSheetId="5">#REF!</definedName>
    <definedName name="_________MN1" localSheetId="6">#REF!</definedName>
    <definedName name="_________MN1" localSheetId="8">#REF!</definedName>
    <definedName name="_________MN1" localSheetId="7">#REF!</definedName>
    <definedName name="_________MN1" localSheetId="3">#REF!</definedName>
    <definedName name="_________MN1" localSheetId="4">#REF!</definedName>
    <definedName name="_________MN1" localSheetId="2">#REF!</definedName>
    <definedName name="_________MN1">#REF!</definedName>
    <definedName name="_________MN2" localSheetId="5">#REF!</definedName>
    <definedName name="_________MN2" localSheetId="6">#REF!</definedName>
    <definedName name="_________MN2" localSheetId="8">#REF!</definedName>
    <definedName name="_________MN2" localSheetId="7">#REF!</definedName>
    <definedName name="_________MN2" localSheetId="3">#REF!</definedName>
    <definedName name="_________MN2" localSheetId="4">#REF!</definedName>
    <definedName name="_________MN2" localSheetId="2">#REF!</definedName>
    <definedName name="_________MN2">#REF!</definedName>
    <definedName name="_________MT1" localSheetId="5">#REF!</definedName>
    <definedName name="_________MT1" localSheetId="6">#REF!</definedName>
    <definedName name="_________MT1" localSheetId="8">#REF!</definedName>
    <definedName name="_________MT1" localSheetId="7">#REF!</definedName>
    <definedName name="_________MT1" localSheetId="3">#REF!</definedName>
    <definedName name="_________MT1" localSheetId="4">#REF!</definedName>
    <definedName name="_________MT1" localSheetId="2">#REF!</definedName>
    <definedName name="_________MT1">#REF!</definedName>
    <definedName name="_________MT2" localSheetId="5">#REF!</definedName>
    <definedName name="_________MT2" localSheetId="6">#REF!</definedName>
    <definedName name="_________MT2" localSheetId="8">#REF!</definedName>
    <definedName name="_________MT2" localSheetId="7">#REF!</definedName>
    <definedName name="_________MT2" localSheetId="3">#REF!</definedName>
    <definedName name="_________MT2" localSheetId="4">#REF!</definedName>
    <definedName name="_________MT2" localSheetId="2">#REF!</definedName>
    <definedName name="_________MT2">#REF!</definedName>
    <definedName name="_________mtc3" localSheetId="5">#REF!</definedName>
    <definedName name="_________mtc3" localSheetId="6">#REF!</definedName>
    <definedName name="_________mtc3" localSheetId="8">#REF!</definedName>
    <definedName name="_________mtc3" localSheetId="7">#REF!</definedName>
    <definedName name="_________mtc3" localSheetId="3">#REF!</definedName>
    <definedName name="_________mtc3" localSheetId="4">#REF!</definedName>
    <definedName name="_________mtc3" localSheetId="2">#REF!</definedName>
    <definedName name="_________mtc3">#REF!</definedName>
    <definedName name="_________NC100" localSheetId="5">#REF!</definedName>
    <definedName name="_________NC100" localSheetId="6">#REF!</definedName>
    <definedName name="_________NC100" localSheetId="8">#REF!</definedName>
    <definedName name="_________NC100" localSheetId="7">#REF!</definedName>
    <definedName name="_________NC100" localSheetId="3">#REF!</definedName>
    <definedName name="_________NC100" localSheetId="4">#REF!</definedName>
    <definedName name="_________NC100" localSheetId="2">#REF!</definedName>
    <definedName name="_________NC100">#REF!</definedName>
    <definedName name="_________nc151" localSheetId="5">#REF!</definedName>
    <definedName name="_________nc151" localSheetId="6">#REF!</definedName>
    <definedName name="_________nc151" localSheetId="8">#REF!</definedName>
    <definedName name="_________nc151" localSheetId="7">#REF!</definedName>
    <definedName name="_________nc151" localSheetId="3">#REF!</definedName>
    <definedName name="_________nc151" localSheetId="4">#REF!</definedName>
    <definedName name="_________nc151" localSheetId="2">#REF!</definedName>
    <definedName name="_________nc151">#REF!</definedName>
    <definedName name="_________nc6" localSheetId="5">#REF!</definedName>
    <definedName name="_________nc6" localSheetId="6">#REF!</definedName>
    <definedName name="_________nc6" localSheetId="8">#REF!</definedName>
    <definedName name="_________nc6" localSheetId="7">#REF!</definedName>
    <definedName name="_________nc6" localSheetId="3">#REF!</definedName>
    <definedName name="_________nc6" localSheetId="4">#REF!</definedName>
    <definedName name="_________nc6" localSheetId="2">#REF!</definedName>
    <definedName name="_________nc6">#REF!</definedName>
    <definedName name="_________nc7" localSheetId="5">#REF!</definedName>
    <definedName name="_________nc7" localSheetId="6">#REF!</definedName>
    <definedName name="_________nc7" localSheetId="8">#REF!</definedName>
    <definedName name="_________nc7" localSheetId="7">#REF!</definedName>
    <definedName name="_________nc7" localSheetId="3">#REF!</definedName>
    <definedName name="_________nc7" localSheetId="4">#REF!</definedName>
    <definedName name="_________nc7" localSheetId="2">#REF!</definedName>
    <definedName name="_________nc7">#REF!</definedName>
    <definedName name="_________NCL100" localSheetId="5">#REF!</definedName>
    <definedName name="_________NCL100" localSheetId="6">#REF!</definedName>
    <definedName name="_________NCL100" localSheetId="8">#REF!</definedName>
    <definedName name="_________NCL100" localSheetId="7">#REF!</definedName>
    <definedName name="_________NCL100" localSheetId="3">#REF!</definedName>
    <definedName name="_________NCL100" localSheetId="4">#REF!</definedName>
    <definedName name="_________NCL100" localSheetId="2">#REF!</definedName>
    <definedName name="_________NCL100">#REF!</definedName>
    <definedName name="_________NCL200" localSheetId="5">#REF!</definedName>
    <definedName name="_________NCL200" localSheetId="6">#REF!</definedName>
    <definedName name="_________NCL200" localSheetId="8">#REF!</definedName>
    <definedName name="_________NCL200" localSheetId="7">#REF!</definedName>
    <definedName name="_________NCL200" localSheetId="3">#REF!</definedName>
    <definedName name="_________NCL200" localSheetId="4">#REF!</definedName>
    <definedName name="_________NCL200" localSheetId="2">#REF!</definedName>
    <definedName name="_________NCL200">#REF!</definedName>
    <definedName name="_________NCL250" localSheetId="5">#REF!</definedName>
    <definedName name="_________NCL250" localSheetId="6">#REF!</definedName>
    <definedName name="_________NCL250" localSheetId="8">#REF!</definedName>
    <definedName name="_________NCL250" localSheetId="7">#REF!</definedName>
    <definedName name="_________NCL250" localSheetId="3">#REF!</definedName>
    <definedName name="_________NCL250" localSheetId="4">#REF!</definedName>
    <definedName name="_________NCL250" localSheetId="2">#REF!</definedName>
    <definedName name="_________NCL250">#REF!</definedName>
    <definedName name="_________nd1" localSheetId="5">#REF!</definedName>
    <definedName name="_________nd1" localSheetId="6">#REF!</definedName>
    <definedName name="_________nd1" localSheetId="8">#REF!</definedName>
    <definedName name="_________nd1" localSheetId="7">#REF!</definedName>
    <definedName name="_________nd1" localSheetId="3">#REF!</definedName>
    <definedName name="_________nd1" localSheetId="4">#REF!</definedName>
    <definedName name="_________nd1" localSheetId="2">#REF!</definedName>
    <definedName name="_________nd1">#REF!</definedName>
    <definedName name="_________NET2" localSheetId="5">#REF!</definedName>
    <definedName name="_________NET2" localSheetId="6">#REF!</definedName>
    <definedName name="_________NET2" localSheetId="8">#REF!</definedName>
    <definedName name="_________NET2" localSheetId="7">#REF!</definedName>
    <definedName name="_________NET2" localSheetId="3">#REF!</definedName>
    <definedName name="_________NET2" localSheetId="4">#REF!</definedName>
    <definedName name="_________NET2" localSheetId="2">#REF!</definedName>
    <definedName name="_________NET2">#REF!</definedName>
    <definedName name="_________NGA1" localSheetId="5">#REF!</definedName>
    <definedName name="_________NGA1" localSheetId="6">#REF!</definedName>
    <definedName name="_________NGA1" localSheetId="8">#REF!</definedName>
    <definedName name="_________NGA1" localSheetId="7">#REF!</definedName>
    <definedName name="_________NGA1" localSheetId="3">#REF!</definedName>
    <definedName name="_________NGA1" localSheetId="4">#REF!</definedName>
    <definedName name="_________NGA1" localSheetId="2">#REF!</definedName>
    <definedName name="_________NGA1">#REF!</definedName>
    <definedName name="_________nh1" localSheetId="5">#REF!</definedName>
    <definedName name="_________nh1" localSheetId="6">#REF!</definedName>
    <definedName name="_________nh1" localSheetId="8">#REF!</definedName>
    <definedName name="_________nh1" localSheetId="7">#REF!</definedName>
    <definedName name="_________nh1" localSheetId="3">#REF!</definedName>
    <definedName name="_________nh1" localSheetId="4">#REF!</definedName>
    <definedName name="_________nh1" localSheetId="2">#REF!</definedName>
    <definedName name="_________nh1">#REF!</definedName>
    <definedName name="_________NHI1" localSheetId="5">#REF!</definedName>
    <definedName name="_________NHI1" localSheetId="6">#REF!</definedName>
    <definedName name="_________NHI1" localSheetId="8">#REF!</definedName>
    <definedName name="_________NHI1" localSheetId="7">#REF!</definedName>
    <definedName name="_________NHI1" localSheetId="3">#REF!</definedName>
    <definedName name="_________NHI1" localSheetId="4">#REF!</definedName>
    <definedName name="_________NHI1" localSheetId="2">#REF!</definedName>
    <definedName name="_________NHI1">#REF!</definedName>
    <definedName name="_________nin190" localSheetId="5">#REF!</definedName>
    <definedName name="_________nin190" localSheetId="6">#REF!</definedName>
    <definedName name="_________nin190" localSheetId="8">#REF!</definedName>
    <definedName name="_________nin190" localSheetId="7">#REF!</definedName>
    <definedName name="_________nin190" localSheetId="3">#REF!</definedName>
    <definedName name="_________nin190" localSheetId="4">#REF!</definedName>
    <definedName name="_________nin190" localSheetId="2">#REF!</definedName>
    <definedName name="_________nin190">#REF!</definedName>
    <definedName name="_________NSO2" hidden="1">{"'Sheet1'!$L$16"}</definedName>
    <definedName name="_________oto12" localSheetId="5">#REF!</definedName>
    <definedName name="_________oto12" localSheetId="6">#REF!</definedName>
    <definedName name="_________oto12" localSheetId="8">#REF!</definedName>
    <definedName name="_________oto12" localSheetId="7">#REF!</definedName>
    <definedName name="_________oto12" localSheetId="3">#REF!</definedName>
    <definedName name="_________oto12" localSheetId="4">#REF!</definedName>
    <definedName name="_________oto12" localSheetId="2">#REF!</definedName>
    <definedName name="_________oto12">#REF!</definedName>
    <definedName name="_________oto5" localSheetId="5">#REF!</definedName>
    <definedName name="_________oto5" localSheetId="6">#REF!</definedName>
    <definedName name="_________oto5" localSheetId="8">#REF!</definedName>
    <definedName name="_________oto5" localSheetId="7">#REF!</definedName>
    <definedName name="_________oto5" localSheetId="3">#REF!</definedName>
    <definedName name="_________oto5" localSheetId="4">#REF!</definedName>
    <definedName name="_________oto5" localSheetId="2">#REF!</definedName>
    <definedName name="_________oto5">#REF!</definedName>
    <definedName name="_________oto7" localSheetId="5">#REF!</definedName>
    <definedName name="_________oto7" localSheetId="6">#REF!</definedName>
    <definedName name="_________oto7" localSheetId="8">#REF!</definedName>
    <definedName name="_________oto7" localSheetId="7">#REF!</definedName>
    <definedName name="_________oto7" localSheetId="3">#REF!</definedName>
    <definedName name="_________oto7" localSheetId="4">#REF!</definedName>
    <definedName name="_________oto7" localSheetId="2">#REF!</definedName>
    <definedName name="_________oto7">#REF!</definedName>
    <definedName name="_________PA3" localSheetId="5" hidden="1">{"'Sheet1'!$L$16"}</definedName>
    <definedName name="_________PA3" localSheetId="6" hidden="1">{"'Sheet1'!$L$16"}</definedName>
    <definedName name="_________PA3" localSheetId="8" hidden="1">{"'Sheet1'!$L$16"}</definedName>
    <definedName name="_________PA3" localSheetId="7" hidden="1">{"'Sheet1'!$L$16"}</definedName>
    <definedName name="_________PA3" localSheetId="3" hidden="1">{"'Sheet1'!$L$16"}</definedName>
    <definedName name="_________PA3" localSheetId="4" hidden="1">{"'Sheet1'!$L$16"}</definedName>
    <definedName name="_________PA3" localSheetId="2" hidden="1">{"'Sheet1'!$L$16"}</definedName>
    <definedName name="_________PA3" hidden="1">{"'Sheet1'!$L$16"}</definedName>
    <definedName name="_________phi10" localSheetId="5">#REF!</definedName>
    <definedName name="_________phi10" localSheetId="6">#REF!</definedName>
    <definedName name="_________phi10" localSheetId="8">#REF!</definedName>
    <definedName name="_________phi10" localSheetId="7">#REF!</definedName>
    <definedName name="_________phi10" localSheetId="3">#REF!</definedName>
    <definedName name="_________phi10" localSheetId="4">#REF!</definedName>
    <definedName name="_________phi10" localSheetId="2">#REF!</definedName>
    <definedName name="_________phi10">#REF!</definedName>
    <definedName name="_________phi12" localSheetId="5">#REF!</definedName>
    <definedName name="_________phi12" localSheetId="6">#REF!</definedName>
    <definedName name="_________phi12" localSheetId="8">#REF!</definedName>
    <definedName name="_________phi12" localSheetId="7">#REF!</definedName>
    <definedName name="_________phi12" localSheetId="3">#REF!</definedName>
    <definedName name="_________phi12" localSheetId="4">#REF!</definedName>
    <definedName name="_________phi12" localSheetId="2">#REF!</definedName>
    <definedName name="_________phi12">#REF!</definedName>
    <definedName name="_________phi14" localSheetId="5">#REF!</definedName>
    <definedName name="_________phi14" localSheetId="6">#REF!</definedName>
    <definedName name="_________phi14" localSheetId="8">#REF!</definedName>
    <definedName name="_________phi14" localSheetId="7">#REF!</definedName>
    <definedName name="_________phi14" localSheetId="3">#REF!</definedName>
    <definedName name="_________phi14" localSheetId="4">#REF!</definedName>
    <definedName name="_________phi14" localSheetId="2">#REF!</definedName>
    <definedName name="_________phi14">#REF!</definedName>
    <definedName name="_________phi16" localSheetId="5">#REF!</definedName>
    <definedName name="_________phi16" localSheetId="6">#REF!</definedName>
    <definedName name="_________phi16" localSheetId="8">#REF!</definedName>
    <definedName name="_________phi16" localSheetId="7">#REF!</definedName>
    <definedName name="_________phi16" localSheetId="3">#REF!</definedName>
    <definedName name="_________phi16" localSheetId="4">#REF!</definedName>
    <definedName name="_________phi16" localSheetId="2">#REF!</definedName>
    <definedName name="_________phi16">#REF!</definedName>
    <definedName name="_________phi18" localSheetId="5">#REF!</definedName>
    <definedName name="_________phi18" localSheetId="6">#REF!</definedName>
    <definedName name="_________phi18" localSheetId="8">#REF!</definedName>
    <definedName name="_________phi18" localSheetId="7">#REF!</definedName>
    <definedName name="_________phi18" localSheetId="3">#REF!</definedName>
    <definedName name="_________phi18" localSheetId="4">#REF!</definedName>
    <definedName name="_________phi18" localSheetId="2">#REF!</definedName>
    <definedName name="_________phi18">#REF!</definedName>
    <definedName name="_________phi20" localSheetId="5">#REF!</definedName>
    <definedName name="_________phi20" localSheetId="6">#REF!</definedName>
    <definedName name="_________phi20" localSheetId="8">#REF!</definedName>
    <definedName name="_________phi20" localSheetId="7">#REF!</definedName>
    <definedName name="_________phi20" localSheetId="3">#REF!</definedName>
    <definedName name="_________phi20" localSheetId="4">#REF!</definedName>
    <definedName name="_________phi20" localSheetId="2">#REF!</definedName>
    <definedName name="_________phi20">#REF!</definedName>
    <definedName name="_________phi22" localSheetId="5">#REF!</definedName>
    <definedName name="_________phi22" localSheetId="6">#REF!</definedName>
    <definedName name="_________phi22" localSheetId="8">#REF!</definedName>
    <definedName name="_________phi22" localSheetId="7">#REF!</definedName>
    <definedName name="_________phi22" localSheetId="3">#REF!</definedName>
    <definedName name="_________phi22" localSheetId="4">#REF!</definedName>
    <definedName name="_________phi22" localSheetId="2">#REF!</definedName>
    <definedName name="_________phi22">#REF!</definedName>
    <definedName name="_________phi25" localSheetId="5">#REF!</definedName>
    <definedName name="_________phi25" localSheetId="6">#REF!</definedName>
    <definedName name="_________phi25" localSheetId="8">#REF!</definedName>
    <definedName name="_________phi25" localSheetId="7">#REF!</definedName>
    <definedName name="_________phi25" localSheetId="3">#REF!</definedName>
    <definedName name="_________phi25" localSheetId="4">#REF!</definedName>
    <definedName name="_________phi25" localSheetId="2">#REF!</definedName>
    <definedName name="_________phi25">#REF!</definedName>
    <definedName name="_________phi28" localSheetId="5">#REF!</definedName>
    <definedName name="_________phi28" localSheetId="6">#REF!</definedName>
    <definedName name="_________phi28" localSheetId="8">#REF!</definedName>
    <definedName name="_________phi28" localSheetId="7">#REF!</definedName>
    <definedName name="_________phi28" localSheetId="3">#REF!</definedName>
    <definedName name="_________phi28" localSheetId="4">#REF!</definedName>
    <definedName name="_________phi28" localSheetId="2">#REF!</definedName>
    <definedName name="_________phi28">#REF!</definedName>
    <definedName name="_________phi6" localSheetId="5">#REF!</definedName>
    <definedName name="_________phi6" localSheetId="6">#REF!</definedName>
    <definedName name="_________phi6" localSheetId="8">#REF!</definedName>
    <definedName name="_________phi6" localSheetId="7">#REF!</definedName>
    <definedName name="_________phi6" localSheetId="3">#REF!</definedName>
    <definedName name="_________phi6" localSheetId="4">#REF!</definedName>
    <definedName name="_________phi6" localSheetId="2">#REF!</definedName>
    <definedName name="_________phi6">#REF!</definedName>
    <definedName name="_________phi8" localSheetId="5">#REF!</definedName>
    <definedName name="_________phi8" localSheetId="6">#REF!</definedName>
    <definedName name="_________phi8" localSheetId="8">#REF!</definedName>
    <definedName name="_________phi8" localSheetId="7">#REF!</definedName>
    <definedName name="_________phi8" localSheetId="3">#REF!</definedName>
    <definedName name="_________phi8" localSheetId="4">#REF!</definedName>
    <definedName name="_________phi8" localSheetId="2">#REF!</definedName>
    <definedName name="_________phi8">#REF!</definedName>
    <definedName name="_________phu2" localSheetId="5" hidden="1">{"'Sheet1'!$L$16"}</definedName>
    <definedName name="_________phu2" localSheetId="6" hidden="1">{"'Sheet1'!$L$16"}</definedName>
    <definedName name="_________phu2" localSheetId="8" hidden="1">{"'Sheet1'!$L$16"}</definedName>
    <definedName name="_________phu2" localSheetId="7" hidden="1">{"'Sheet1'!$L$16"}</definedName>
    <definedName name="_________phu2" localSheetId="3" hidden="1">{"'Sheet1'!$L$16"}</definedName>
    <definedName name="_________phu2" localSheetId="4" hidden="1">{"'Sheet1'!$L$16"}</definedName>
    <definedName name="_________phu2" localSheetId="2" hidden="1">{"'Sheet1'!$L$16"}</definedName>
    <definedName name="_________phu2" hidden="1">{"'Sheet1'!$L$16"}</definedName>
    <definedName name="_________rai100" localSheetId="5">#REF!</definedName>
    <definedName name="_________rai100" localSheetId="6">#REF!</definedName>
    <definedName name="_________rai100" localSheetId="8">#REF!</definedName>
    <definedName name="_________rai100" localSheetId="7">#REF!</definedName>
    <definedName name="_________rai100" localSheetId="3">#REF!</definedName>
    <definedName name="_________rai100" localSheetId="4">#REF!</definedName>
    <definedName name="_________rai100" localSheetId="2">#REF!</definedName>
    <definedName name="_________rai100">#REF!</definedName>
    <definedName name="_________rai20" localSheetId="5">#REF!</definedName>
    <definedName name="_________rai20" localSheetId="6">#REF!</definedName>
    <definedName name="_________rai20" localSheetId="8">#REF!</definedName>
    <definedName name="_________rai20" localSheetId="7">#REF!</definedName>
    <definedName name="_________rai20" localSheetId="3">#REF!</definedName>
    <definedName name="_________rai20" localSheetId="4">#REF!</definedName>
    <definedName name="_________rai20" localSheetId="2">#REF!</definedName>
    <definedName name="_________rai20">#REF!</definedName>
    <definedName name="_________RHH1" localSheetId="5">#REF!</definedName>
    <definedName name="_________RHH1" localSheetId="6">#REF!</definedName>
    <definedName name="_________RHH1" localSheetId="8">#REF!</definedName>
    <definedName name="_________RHH1" localSheetId="7">#REF!</definedName>
    <definedName name="_________RHH1" localSheetId="3">#REF!</definedName>
    <definedName name="_________RHH1" localSheetId="4">#REF!</definedName>
    <definedName name="_________RHH1" localSheetId="2">#REF!</definedName>
    <definedName name="_________RHH1">#REF!</definedName>
    <definedName name="_________RHH10" localSheetId="5">#REF!</definedName>
    <definedName name="_________RHH10" localSheetId="6">#REF!</definedName>
    <definedName name="_________RHH10" localSheetId="8">#REF!</definedName>
    <definedName name="_________RHH10" localSheetId="7">#REF!</definedName>
    <definedName name="_________RHH10" localSheetId="3">#REF!</definedName>
    <definedName name="_________RHH10" localSheetId="4">#REF!</definedName>
    <definedName name="_________RHH10" localSheetId="2">#REF!</definedName>
    <definedName name="_________RHH10">#REF!</definedName>
    <definedName name="_________RHP1" localSheetId="5">#REF!</definedName>
    <definedName name="_________RHP1" localSheetId="6">#REF!</definedName>
    <definedName name="_________RHP1" localSheetId="8">#REF!</definedName>
    <definedName name="_________RHP1" localSheetId="7">#REF!</definedName>
    <definedName name="_________RHP1" localSheetId="3">#REF!</definedName>
    <definedName name="_________RHP1" localSheetId="4">#REF!</definedName>
    <definedName name="_________RHP1" localSheetId="2">#REF!</definedName>
    <definedName name="_________RHP1">#REF!</definedName>
    <definedName name="_________RHP10" localSheetId="5">#REF!</definedName>
    <definedName name="_________RHP10" localSheetId="6">#REF!</definedName>
    <definedName name="_________RHP10" localSheetId="8">#REF!</definedName>
    <definedName name="_________RHP10" localSheetId="7">#REF!</definedName>
    <definedName name="_________RHP10" localSheetId="3">#REF!</definedName>
    <definedName name="_________RHP10" localSheetId="4">#REF!</definedName>
    <definedName name="_________RHP10" localSheetId="2">#REF!</definedName>
    <definedName name="_________RHP10">#REF!</definedName>
    <definedName name="_________RI1" localSheetId="5">#REF!</definedName>
    <definedName name="_________RI1" localSheetId="6">#REF!</definedName>
    <definedName name="_________RI1" localSheetId="8">#REF!</definedName>
    <definedName name="_________RI1" localSheetId="7">#REF!</definedName>
    <definedName name="_________RI1" localSheetId="3">#REF!</definedName>
    <definedName name="_________RI1" localSheetId="4">#REF!</definedName>
    <definedName name="_________RI1" localSheetId="2">#REF!</definedName>
    <definedName name="_________RI1">#REF!</definedName>
    <definedName name="_________RI10" localSheetId="5">#REF!</definedName>
    <definedName name="_________RI10" localSheetId="6">#REF!</definedName>
    <definedName name="_________RI10" localSheetId="8">#REF!</definedName>
    <definedName name="_________RI10" localSheetId="7">#REF!</definedName>
    <definedName name="_________RI10" localSheetId="3">#REF!</definedName>
    <definedName name="_________RI10" localSheetId="4">#REF!</definedName>
    <definedName name="_________RI10" localSheetId="2">#REF!</definedName>
    <definedName name="_________RI10">#REF!</definedName>
    <definedName name="_________RII1" localSheetId="5">#REF!</definedName>
    <definedName name="_________RII1" localSheetId="6">#REF!</definedName>
    <definedName name="_________RII1" localSheetId="8">#REF!</definedName>
    <definedName name="_________RII1" localSheetId="7">#REF!</definedName>
    <definedName name="_________RII1" localSheetId="3">#REF!</definedName>
    <definedName name="_________RII1" localSheetId="4">#REF!</definedName>
    <definedName name="_________RII1" localSheetId="2">#REF!</definedName>
    <definedName name="_________RII1">#REF!</definedName>
    <definedName name="_________RII10" localSheetId="5">#REF!</definedName>
    <definedName name="_________RII10" localSheetId="6">#REF!</definedName>
    <definedName name="_________RII10" localSheetId="8">#REF!</definedName>
    <definedName name="_________RII10" localSheetId="7">#REF!</definedName>
    <definedName name="_________RII10" localSheetId="3">#REF!</definedName>
    <definedName name="_________RII10" localSheetId="4">#REF!</definedName>
    <definedName name="_________RII10" localSheetId="2">#REF!</definedName>
    <definedName name="_________RII10">#REF!</definedName>
    <definedName name="_________RIP1" localSheetId="5">#REF!</definedName>
    <definedName name="_________RIP1" localSheetId="6">#REF!</definedName>
    <definedName name="_________RIP1" localSheetId="8">#REF!</definedName>
    <definedName name="_________RIP1" localSheetId="7">#REF!</definedName>
    <definedName name="_________RIP1" localSheetId="3">#REF!</definedName>
    <definedName name="_________RIP1" localSheetId="4">#REF!</definedName>
    <definedName name="_________RIP1" localSheetId="2">#REF!</definedName>
    <definedName name="_________RIP1">#REF!</definedName>
    <definedName name="_________RIP10" localSheetId="5">#REF!</definedName>
    <definedName name="_________RIP10" localSheetId="6">#REF!</definedName>
    <definedName name="_________RIP10" localSheetId="8">#REF!</definedName>
    <definedName name="_________RIP10" localSheetId="7">#REF!</definedName>
    <definedName name="_________RIP10" localSheetId="3">#REF!</definedName>
    <definedName name="_________RIP10" localSheetId="4">#REF!</definedName>
    <definedName name="_________RIP10" localSheetId="2">#REF!</definedName>
    <definedName name="_________RIP10">#REF!</definedName>
    <definedName name="_________san108" localSheetId="5">#REF!</definedName>
    <definedName name="_________san108" localSheetId="6">#REF!</definedName>
    <definedName name="_________san108" localSheetId="8">#REF!</definedName>
    <definedName name="_________san108" localSheetId="7">#REF!</definedName>
    <definedName name="_________san108" localSheetId="3">#REF!</definedName>
    <definedName name="_________san108" localSheetId="4">#REF!</definedName>
    <definedName name="_________san108" localSheetId="2">#REF!</definedName>
    <definedName name="_________san108">#REF!</definedName>
    <definedName name="_________Sat27" localSheetId="5">#REF!</definedName>
    <definedName name="_________Sat27" localSheetId="6">#REF!</definedName>
    <definedName name="_________Sat27" localSheetId="8">#REF!</definedName>
    <definedName name="_________Sat27" localSheetId="7">#REF!</definedName>
    <definedName name="_________Sat27" localSheetId="3">#REF!</definedName>
    <definedName name="_________Sat27" localSheetId="4">#REF!</definedName>
    <definedName name="_________Sat27" localSheetId="2">#REF!</definedName>
    <definedName name="_________Sat27">#REF!</definedName>
    <definedName name="_________Sat6" localSheetId="5">#REF!</definedName>
    <definedName name="_________Sat6" localSheetId="6">#REF!</definedName>
    <definedName name="_________Sat6" localSheetId="8">#REF!</definedName>
    <definedName name="_________Sat6" localSheetId="7">#REF!</definedName>
    <definedName name="_________Sat6" localSheetId="3">#REF!</definedName>
    <definedName name="_________Sat6" localSheetId="4">#REF!</definedName>
    <definedName name="_________Sat6" localSheetId="2">#REF!</definedName>
    <definedName name="_________Sat6">#REF!</definedName>
    <definedName name="_________sc1" localSheetId="5">#REF!</definedName>
    <definedName name="_________sc1" localSheetId="6">#REF!</definedName>
    <definedName name="_________sc1" localSheetId="8">#REF!</definedName>
    <definedName name="_________sc1" localSheetId="7">#REF!</definedName>
    <definedName name="_________sc1" localSheetId="3">#REF!</definedName>
    <definedName name="_________sc1" localSheetId="4">#REF!</definedName>
    <definedName name="_________sc1" localSheetId="2">#REF!</definedName>
    <definedName name="_________sc1">#REF!</definedName>
    <definedName name="_________SC2" localSheetId="5">#REF!</definedName>
    <definedName name="_________SC2" localSheetId="6">#REF!</definedName>
    <definedName name="_________SC2" localSheetId="8">#REF!</definedName>
    <definedName name="_________SC2" localSheetId="7">#REF!</definedName>
    <definedName name="_________SC2" localSheetId="3">#REF!</definedName>
    <definedName name="_________SC2" localSheetId="4">#REF!</definedName>
    <definedName name="_________SC2" localSheetId="2">#REF!</definedName>
    <definedName name="_________SC2">#REF!</definedName>
    <definedName name="_________sc3" localSheetId="5">#REF!</definedName>
    <definedName name="_________sc3" localSheetId="6">#REF!</definedName>
    <definedName name="_________sc3" localSheetId="8">#REF!</definedName>
    <definedName name="_________sc3" localSheetId="7">#REF!</definedName>
    <definedName name="_________sc3" localSheetId="3">#REF!</definedName>
    <definedName name="_________sc3" localSheetId="4">#REF!</definedName>
    <definedName name="_________sc3" localSheetId="2">#REF!</definedName>
    <definedName name="_________sc3">#REF!</definedName>
    <definedName name="_________sl2" localSheetId="5">#REF!</definedName>
    <definedName name="_________sl2" localSheetId="6">#REF!</definedName>
    <definedName name="_________sl2" localSheetId="8">#REF!</definedName>
    <definedName name="_________sl2" localSheetId="7">#REF!</definedName>
    <definedName name="_________sl2" localSheetId="3">#REF!</definedName>
    <definedName name="_________sl2" localSheetId="4">#REF!</definedName>
    <definedName name="_________sl2" localSheetId="2">#REF!</definedName>
    <definedName name="_________sl2">#REF!</definedName>
    <definedName name="_________slg1" localSheetId="5">#REF!</definedName>
    <definedName name="_________slg1" localSheetId="6">#REF!</definedName>
    <definedName name="_________slg1" localSheetId="8">#REF!</definedName>
    <definedName name="_________slg1" localSheetId="7">#REF!</definedName>
    <definedName name="_________slg1" localSheetId="3">#REF!</definedName>
    <definedName name="_________slg1" localSheetId="4">#REF!</definedName>
    <definedName name="_________slg1" localSheetId="2">#REF!</definedName>
    <definedName name="_________slg1">#REF!</definedName>
    <definedName name="_________slg2" localSheetId="5">#REF!</definedName>
    <definedName name="_________slg2" localSheetId="6">#REF!</definedName>
    <definedName name="_________slg2" localSheetId="8">#REF!</definedName>
    <definedName name="_________slg2" localSheetId="7">#REF!</definedName>
    <definedName name="_________slg2" localSheetId="3">#REF!</definedName>
    <definedName name="_________slg2" localSheetId="4">#REF!</definedName>
    <definedName name="_________slg2" localSheetId="2">#REF!</definedName>
    <definedName name="_________slg2">#REF!</definedName>
    <definedName name="_________slg3" localSheetId="5">#REF!</definedName>
    <definedName name="_________slg3" localSheetId="6">#REF!</definedName>
    <definedName name="_________slg3" localSheetId="8">#REF!</definedName>
    <definedName name="_________slg3" localSheetId="7">#REF!</definedName>
    <definedName name="_________slg3" localSheetId="3">#REF!</definedName>
    <definedName name="_________slg3" localSheetId="4">#REF!</definedName>
    <definedName name="_________slg3" localSheetId="2">#REF!</definedName>
    <definedName name="_________slg3">#REF!</definedName>
    <definedName name="_________slg4" localSheetId="5">#REF!</definedName>
    <definedName name="_________slg4" localSheetId="6">#REF!</definedName>
    <definedName name="_________slg4" localSheetId="8">#REF!</definedName>
    <definedName name="_________slg4" localSheetId="7">#REF!</definedName>
    <definedName name="_________slg4" localSheetId="3">#REF!</definedName>
    <definedName name="_________slg4" localSheetId="4">#REF!</definedName>
    <definedName name="_________slg4" localSheetId="2">#REF!</definedName>
    <definedName name="_________slg4">#REF!</definedName>
    <definedName name="_________slg5" localSheetId="5">#REF!</definedName>
    <definedName name="_________slg5" localSheetId="6">#REF!</definedName>
    <definedName name="_________slg5" localSheetId="8">#REF!</definedName>
    <definedName name="_________slg5" localSheetId="7">#REF!</definedName>
    <definedName name="_________slg5" localSheetId="3">#REF!</definedName>
    <definedName name="_________slg5" localSheetId="4">#REF!</definedName>
    <definedName name="_________slg5" localSheetId="2">#REF!</definedName>
    <definedName name="_________slg5">#REF!</definedName>
    <definedName name="_________slg6" localSheetId="5">#REF!</definedName>
    <definedName name="_________slg6" localSheetId="6">#REF!</definedName>
    <definedName name="_________slg6" localSheetId="8">#REF!</definedName>
    <definedName name="_________slg6" localSheetId="7">#REF!</definedName>
    <definedName name="_________slg6" localSheetId="3">#REF!</definedName>
    <definedName name="_________slg6" localSheetId="4">#REF!</definedName>
    <definedName name="_________slg6" localSheetId="2">#REF!</definedName>
    <definedName name="_________slg6">#REF!</definedName>
    <definedName name="_________SN3" localSheetId="5">#REF!</definedName>
    <definedName name="_________SN3" localSheetId="6">#REF!</definedName>
    <definedName name="_________SN3" localSheetId="8">#REF!</definedName>
    <definedName name="_________SN3" localSheetId="7">#REF!</definedName>
    <definedName name="_________SN3" localSheetId="3">#REF!</definedName>
    <definedName name="_________SN3" localSheetId="4">#REF!</definedName>
    <definedName name="_________SN3" localSheetId="2">#REF!</definedName>
    <definedName name="_________SN3">#REF!</definedName>
    <definedName name="_________STD0898" localSheetId="5">#REF!</definedName>
    <definedName name="_________STD0898" localSheetId="6">#REF!</definedName>
    <definedName name="_________STD0898" localSheetId="8">#REF!</definedName>
    <definedName name="_________STD0898" localSheetId="7">#REF!</definedName>
    <definedName name="_________STD0898" localSheetId="3">#REF!</definedName>
    <definedName name="_________STD0898" localSheetId="4">#REF!</definedName>
    <definedName name="_________STD0898" localSheetId="2">#REF!</definedName>
    <definedName name="_________STD0898">#REF!</definedName>
    <definedName name="_________sua20" localSheetId="5">#REF!</definedName>
    <definedName name="_________sua20" localSheetId="6">#REF!</definedName>
    <definedName name="_________sua20" localSheetId="8">#REF!</definedName>
    <definedName name="_________sua20" localSheetId="7">#REF!</definedName>
    <definedName name="_________sua20" localSheetId="3">#REF!</definedName>
    <definedName name="_________sua20" localSheetId="4">#REF!</definedName>
    <definedName name="_________sua20" localSheetId="2">#REF!</definedName>
    <definedName name="_________sua20">#REF!</definedName>
    <definedName name="_________sua30" localSheetId="5">#REF!</definedName>
    <definedName name="_________sua30" localSheetId="6">#REF!</definedName>
    <definedName name="_________sua30" localSheetId="8">#REF!</definedName>
    <definedName name="_________sua30" localSheetId="7">#REF!</definedName>
    <definedName name="_________sua30" localSheetId="3">#REF!</definedName>
    <definedName name="_________sua30" localSheetId="4">#REF!</definedName>
    <definedName name="_________sua30" localSheetId="2">#REF!</definedName>
    <definedName name="_________sua30">#REF!</definedName>
    <definedName name="_________td1" hidden="1">{"'Sheet1'!$L$16"}</definedName>
    <definedName name="_________TH1" hidden="1">{#N/A,#N/A,FALSE,"Chi tiÆt"}</definedName>
    <definedName name="_________TO14" hidden="1">{"'Sheet1'!$L$16"}</definedName>
    <definedName name="_________Tru21" hidden="1">{"'Sheet1'!$L$16"}</definedName>
    <definedName name="_________VC5" hidden="1">{"'Sheet1'!$L$16"}</definedName>
    <definedName name="________a1" localSheetId="5">{"'Sheet1'!$L$16"}</definedName>
    <definedName name="________a1" localSheetId="6">{"'Sheet1'!$L$16"}</definedName>
    <definedName name="________a1" localSheetId="8">{"'Sheet1'!$L$16"}</definedName>
    <definedName name="________a1" localSheetId="7">{"'Sheet1'!$L$16"}</definedName>
    <definedName name="________a1" localSheetId="3">{"'Sheet1'!$L$16"}</definedName>
    <definedName name="________a1" localSheetId="4">{"'Sheet1'!$L$16"}</definedName>
    <definedName name="________a1" localSheetId="2">{"'Sheet1'!$L$16"}</definedName>
    <definedName name="________a1">{"'Sheet1'!$L$16"}</definedName>
    <definedName name="________a129"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atn1" localSheetId="5">#REF!</definedName>
    <definedName name="________atn1" localSheetId="6">#REF!</definedName>
    <definedName name="________atn1" localSheetId="8">#REF!</definedName>
    <definedName name="________atn1" localSheetId="7">#REF!</definedName>
    <definedName name="________atn1" localSheetId="3">#REF!</definedName>
    <definedName name="________atn1" localSheetId="4">#REF!</definedName>
    <definedName name="________atn1" localSheetId="2">#REF!</definedName>
    <definedName name="________atn1">#REF!</definedName>
    <definedName name="________atn10" localSheetId="5">#REF!</definedName>
    <definedName name="________atn10" localSheetId="6">#REF!</definedName>
    <definedName name="________atn10" localSheetId="8">#REF!</definedName>
    <definedName name="________atn10" localSheetId="7">#REF!</definedName>
    <definedName name="________atn10" localSheetId="3">#REF!</definedName>
    <definedName name="________atn10" localSheetId="4">#REF!</definedName>
    <definedName name="________atn10" localSheetId="2">#REF!</definedName>
    <definedName name="________atn10">#REF!</definedName>
    <definedName name="________atn2" localSheetId="5">#REF!</definedName>
    <definedName name="________atn2" localSheetId="6">#REF!</definedName>
    <definedName name="________atn2" localSheetId="8">#REF!</definedName>
    <definedName name="________atn2" localSheetId="7">#REF!</definedName>
    <definedName name="________atn2" localSheetId="3">#REF!</definedName>
    <definedName name="________atn2" localSheetId="4">#REF!</definedName>
    <definedName name="________atn2" localSheetId="2">#REF!</definedName>
    <definedName name="________atn2">#REF!</definedName>
    <definedName name="________atn3" localSheetId="5">#REF!</definedName>
    <definedName name="________atn3" localSheetId="6">#REF!</definedName>
    <definedName name="________atn3" localSheetId="8">#REF!</definedName>
    <definedName name="________atn3" localSheetId="7">#REF!</definedName>
    <definedName name="________atn3" localSheetId="3">#REF!</definedName>
    <definedName name="________atn3" localSheetId="4">#REF!</definedName>
    <definedName name="________atn3" localSheetId="2">#REF!</definedName>
    <definedName name="________atn3">#REF!</definedName>
    <definedName name="________atn4" localSheetId="5">#REF!</definedName>
    <definedName name="________atn4" localSheetId="6">#REF!</definedName>
    <definedName name="________atn4" localSheetId="8">#REF!</definedName>
    <definedName name="________atn4" localSheetId="7">#REF!</definedName>
    <definedName name="________atn4" localSheetId="3">#REF!</definedName>
    <definedName name="________atn4" localSheetId="4">#REF!</definedName>
    <definedName name="________atn4" localSheetId="2">#REF!</definedName>
    <definedName name="________atn4">#REF!</definedName>
    <definedName name="________atn5" localSheetId="5">#REF!</definedName>
    <definedName name="________atn5" localSheetId="6">#REF!</definedName>
    <definedName name="________atn5" localSheetId="8">#REF!</definedName>
    <definedName name="________atn5" localSheetId="7">#REF!</definedName>
    <definedName name="________atn5" localSheetId="3">#REF!</definedName>
    <definedName name="________atn5" localSheetId="4">#REF!</definedName>
    <definedName name="________atn5" localSheetId="2">#REF!</definedName>
    <definedName name="________atn5">#REF!</definedName>
    <definedName name="________atn6" localSheetId="5">#REF!</definedName>
    <definedName name="________atn6" localSheetId="6">#REF!</definedName>
    <definedName name="________atn6" localSheetId="8">#REF!</definedName>
    <definedName name="________atn6" localSheetId="7">#REF!</definedName>
    <definedName name="________atn6" localSheetId="3">#REF!</definedName>
    <definedName name="________atn6" localSheetId="4">#REF!</definedName>
    <definedName name="________atn6" localSheetId="2">#REF!</definedName>
    <definedName name="________atn6">#REF!</definedName>
    <definedName name="________atn7" localSheetId="5">#REF!</definedName>
    <definedName name="________atn7" localSheetId="6">#REF!</definedName>
    <definedName name="________atn7" localSheetId="8">#REF!</definedName>
    <definedName name="________atn7" localSheetId="7">#REF!</definedName>
    <definedName name="________atn7" localSheetId="3">#REF!</definedName>
    <definedName name="________atn7" localSheetId="4">#REF!</definedName>
    <definedName name="________atn7" localSheetId="2">#REF!</definedName>
    <definedName name="________atn7">#REF!</definedName>
    <definedName name="________atn8" localSheetId="5">#REF!</definedName>
    <definedName name="________atn8" localSheetId="6">#REF!</definedName>
    <definedName name="________atn8" localSheetId="8">#REF!</definedName>
    <definedName name="________atn8" localSheetId="7">#REF!</definedName>
    <definedName name="________atn8" localSheetId="3">#REF!</definedName>
    <definedName name="________atn8" localSheetId="4">#REF!</definedName>
    <definedName name="________atn8" localSheetId="2">#REF!</definedName>
    <definedName name="________atn8">#REF!</definedName>
    <definedName name="________atn9" localSheetId="5">#REF!</definedName>
    <definedName name="________atn9" localSheetId="6">#REF!</definedName>
    <definedName name="________atn9" localSheetId="8">#REF!</definedName>
    <definedName name="________atn9" localSheetId="7">#REF!</definedName>
    <definedName name="________atn9" localSheetId="3">#REF!</definedName>
    <definedName name="________atn9" localSheetId="4">#REF!</definedName>
    <definedName name="________atn9" localSheetId="2">#REF!</definedName>
    <definedName name="________atn9">#REF!</definedName>
    <definedName name="________b100000" localSheetId="5">#REF!</definedName>
    <definedName name="________b100000" localSheetId="6">#REF!</definedName>
    <definedName name="________b100000" localSheetId="8">#REF!</definedName>
    <definedName name="________b100000" localSheetId="7">#REF!</definedName>
    <definedName name="________b100000" localSheetId="3">#REF!</definedName>
    <definedName name="________b100000" localSheetId="4">#REF!</definedName>
    <definedName name="________b100000" localSheetId="2">#REF!</definedName>
    <definedName name="________b100000">#REF!</definedName>
    <definedName name="________B72172" localSheetId="5">#REF!</definedName>
    <definedName name="________B72172" localSheetId="6">#REF!</definedName>
    <definedName name="________B72172" localSheetId="8">#REF!</definedName>
    <definedName name="________B72172" localSheetId="7">#REF!</definedName>
    <definedName name="________B72172" localSheetId="3">#REF!</definedName>
    <definedName name="________B72172" localSheetId="4">#REF!</definedName>
    <definedName name="________B72172" localSheetId="2">#REF!</definedName>
    <definedName name="________B72172">#REF!</definedName>
    <definedName name="________B86000" localSheetId="5">#REF!</definedName>
    <definedName name="________B86000" localSheetId="6">#REF!</definedName>
    <definedName name="________B86000" localSheetId="8">#REF!</definedName>
    <definedName name="________B86000" localSheetId="7">#REF!</definedName>
    <definedName name="________B86000" localSheetId="3">#REF!</definedName>
    <definedName name="________B86000" localSheetId="4">#REF!</definedName>
    <definedName name="________B86000" localSheetId="2">#REF!</definedName>
    <definedName name="________B86000">#REF!</definedName>
    <definedName name="________bac3">12413</definedName>
    <definedName name="________bac4">13529</definedName>
    <definedName name="________bac5">15483</definedName>
    <definedName name="________ban2" localSheetId="5" hidden="1">{"'Sheet1'!$L$16"}</definedName>
    <definedName name="________ban2" localSheetId="6" hidden="1">{"'Sheet1'!$L$16"}</definedName>
    <definedName name="________ban2" localSheetId="8" hidden="1">{"'Sheet1'!$L$16"}</definedName>
    <definedName name="________ban2" localSheetId="7" hidden="1">{"'Sheet1'!$L$16"}</definedName>
    <definedName name="________ban2" localSheetId="3" hidden="1">{"'Sheet1'!$L$16"}</definedName>
    <definedName name="________ban2" localSheetId="4" hidden="1">{"'Sheet1'!$L$16"}</definedName>
    <definedName name="________ban2" localSheetId="2" hidden="1">{"'Sheet1'!$L$16"}</definedName>
    <definedName name="________ban2" hidden="1">{"'Sheet1'!$L$16"}</definedName>
    <definedName name="________ben10" localSheetId="5">#REF!</definedName>
    <definedName name="________ben10" localSheetId="6">#REF!</definedName>
    <definedName name="________ben10" localSheetId="8">#REF!</definedName>
    <definedName name="________ben10" localSheetId="7">#REF!</definedName>
    <definedName name="________ben10" localSheetId="3">#REF!</definedName>
    <definedName name="________ben10" localSheetId="4">#REF!</definedName>
    <definedName name="________ben10" localSheetId="2">#REF!</definedName>
    <definedName name="________ben10">#REF!</definedName>
    <definedName name="________ben12" localSheetId="5">#REF!</definedName>
    <definedName name="________ben12" localSheetId="6">#REF!</definedName>
    <definedName name="________ben12" localSheetId="8">#REF!</definedName>
    <definedName name="________ben12" localSheetId="7">#REF!</definedName>
    <definedName name="________ben12" localSheetId="3">#REF!</definedName>
    <definedName name="________ben12" localSheetId="4">#REF!</definedName>
    <definedName name="________ben12" localSheetId="2">#REF!</definedName>
    <definedName name="________ben12">#REF!</definedName>
    <definedName name="________boi1" localSheetId="5">#REF!</definedName>
    <definedName name="________boi1" localSheetId="6">#REF!</definedName>
    <definedName name="________boi1" localSheetId="8">#REF!</definedName>
    <definedName name="________boi1" localSheetId="7">#REF!</definedName>
    <definedName name="________boi1" localSheetId="3">#REF!</definedName>
    <definedName name="________boi1" localSheetId="4">#REF!</definedName>
    <definedName name="________boi1" localSheetId="2">#REF!</definedName>
    <definedName name="________boi1">#REF!</definedName>
    <definedName name="________boi2" localSheetId="5">#REF!</definedName>
    <definedName name="________boi2" localSheetId="6">#REF!</definedName>
    <definedName name="________boi2" localSheetId="8">#REF!</definedName>
    <definedName name="________boi2" localSheetId="7">#REF!</definedName>
    <definedName name="________boi2" localSheetId="3">#REF!</definedName>
    <definedName name="________boi2" localSheetId="4">#REF!</definedName>
    <definedName name="________boi2" localSheetId="2">#REF!</definedName>
    <definedName name="________boi2">#REF!</definedName>
    <definedName name="________boi3" localSheetId="5">#REF!</definedName>
    <definedName name="________boi3" localSheetId="6">#REF!</definedName>
    <definedName name="________boi3" localSheetId="8">#REF!</definedName>
    <definedName name="________boi3" localSheetId="7">#REF!</definedName>
    <definedName name="________boi3" localSheetId="3">#REF!</definedName>
    <definedName name="________boi3" localSheetId="4">#REF!</definedName>
    <definedName name="________boi3" localSheetId="2">#REF!</definedName>
    <definedName name="________boi3">#REF!</definedName>
    <definedName name="________boi4" localSheetId="5">#REF!</definedName>
    <definedName name="________boi4" localSheetId="6">#REF!</definedName>
    <definedName name="________boi4" localSheetId="8">#REF!</definedName>
    <definedName name="________boi4" localSheetId="7">#REF!</definedName>
    <definedName name="________boi4" localSheetId="3">#REF!</definedName>
    <definedName name="________boi4" localSheetId="4">#REF!</definedName>
    <definedName name="________boi4" localSheetId="2">#REF!</definedName>
    <definedName name="________boi4">#REF!</definedName>
    <definedName name="________btc20" localSheetId="5">#REF!</definedName>
    <definedName name="________btc20" localSheetId="6">#REF!</definedName>
    <definedName name="________btc20" localSheetId="8">#REF!</definedName>
    <definedName name="________btc20" localSheetId="7">#REF!</definedName>
    <definedName name="________btc20" localSheetId="3">#REF!</definedName>
    <definedName name="________btc20" localSheetId="4">#REF!</definedName>
    <definedName name="________btc20" localSheetId="2">#REF!</definedName>
    <definedName name="________btc20">#REF!</definedName>
    <definedName name="________btc30" localSheetId="5">#REF!</definedName>
    <definedName name="________btc30" localSheetId="6">#REF!</definedName>
    <definedName name="________btc30" localSheetId="8">#REF!</definedName>
    <definedName name="________btc30" localSheetId="7">#REF!</definedName>
    <definedName name="________btc30" localSheetId="3">#REF!</definedName>
    <definedName name="________btc30" localSheetId="4">#REF!</definedName>
    <definedName name="________btc30" localSheetId="2">#REF!</definedName>
    <definedName name="________btc30">#REF!</definedName>
    <definedName name="________btc35" localSheetId="5">#REF!</definedName>
    <definedName name="________btc35" localSheetId="6">#REF!</definedName>
    <definedName name="________btc35" localSheetId="8">#REF!</definedName>
    <definedName name="________btc35" localSheetId="7">#REF!</definedName>
    <definedName name="________btc35" localSheetId="3">#REF!</definedName>
    <definedName name="________btc35" localSheetId="4">#REF!</definedName>
    <definedName name="________btc35" localSheetId="2">#REF!</definedName>
    <definedName name="________btc35">#REF!</definedName>
    <definedName name="________btm10" localSheetId="5">#REF!</definedName>
    <definedName name="________btm10" localSheetId="6">#REF!</definedName>
    <definedName name="________btm10" localSheetId="8">#REF!</definedName>
    <definedName name="________btm10" localSheetId="7">#REF!</definedName>
    <definedName name="________btm10" localSheetId="3">#REF!</definedName>
    <definedName name="________btm10" localSheetId="4">#REF!</definedName>
    <definedName name="________btm10" localSheetId="2">#REF!</definedName>
    <definedName name="________btm10">#REF!</definedName>
    <definedName name="________btm100" localSheetId="5">#REF!</definedName>
    <definedName name="________btm100" localSheetId="6">#REF!</definedName>
    <definedName name="________btm100" localSheetId="8">#REF!</definedName>
    <definedName name="________btm100" localSheetId="7">#REF!</definedName>
    <definedName name="________btm100" localSheetId="3">#REF!</definedName>
    <definedName name="________btm100" localSheetId="4">#REF!</definedName>
    <definedName name="________btm100" localSheetId="2">#REF!</definedName>
    <definedName name="________btm100">#REF!</definedName>
    <definedName name="________BTM150" localSheetId="5">#REF!</definedName>
    <definedName name="________BTM150" localSheetId="6">#REF!</definedName>
    <definedName name="________BTM150" localSheetId="8">#REF!</definedName>
    <definedName name="________BTM150" localSheetId="7">#REF!</definedName>
    <definedName name="________BTM150" localSheetId="3">#REF!</definedName>
    <definedName name="________BTM150" localSheetId="4">#REF!</definedName>
    <definedName name="________BTM150" localSheetId="2">#REF!</definedName>
    <definedName name="________BTM150">#REF!</definedName>
    <definedName name="________btm200" localSheetId="5">#REF!</definedName>
    <definedName name="________btm200" localSheetId="6">#REF!</definedName>
    <definedName name="________btm200" localSheetId="8">#REF!</definedName>
    <definedName name="________btm200" localSheetId="7">#REF!</definedName>
    <definedName name="________btm200" localSheetId="3">#REF!</definedName>
    <definedName name="________btm200" localSheetId="4">#REF!</definedName>
    <definedName name="________btm200" localSheetId="2">#REF!</definedName>
    <definedName name="________btm200">#REF!</definedName>
    <definedName name="________BTM250" localSheetId="5">#REF!</definedName>
    <definedName name="________BTM250" localSheetId="6">#REF!</definedName>
    <definedName name="________BTM250" localSheetId="8">#REF!</definedName>
    <definedName name="________BTM250" localSheetId="7">#REF!</definedName>
    <definedName name="________BTM250" localSheetId="3">#REF!</definedName>
    <definedName name="________BTM250" localSheetId="4">#REF!</definedName>
    <definedName name="________BTM250" localSheetId="2">#REF!</definedName>
    <definedName name="________BTM250">#REF!</definedName>
    <definedName name="________btm300" localSheetId="5">#REF!</definedName>
    <definedName name="________btm300" localSheetId="6">#REF!</definedName>
    <definedName name="________btm300" localSheetId="8">#REF!</definedName>
    <definedName name="________btm300" localSheetId="7">#REF!</definedName>
    <definedName name="________btm300" localSheetId="3">#REF!</definedName>
    <definedName name="________btm300" localSheetId="4">#REF!</definedName>
    <definedName name="________btm300" localSheetId="2">#REF!</definedName>
    <definedName name="________btm300">#REF!</definedName>
    <definedName name="________BTM50" localSheetId="5">#REF!</definedName>
    <definedName name="________BTM50" localSheetId="6">#REF!</definedName>
    <definedName name="________BTM50" localSheetId="8">#REF!</definedName>
    <definedName name="________BTM50" localSheetId="7">#REF!</definedName>
    <definedName name="________BTM50" localSheetId="3">#REF!</definedName>
    <definedName name="________BTM50" localSheetId="4">#REF!</definedName>
    <definedName name="________BTM50" localSheetId="2">#REF!</definedName>
    <definedName name="________BTM50">#REF!</definedName>
    <definedName name="________cao1" localSheetId="5">#REF!</definedName>
    <definedName name="________cao1" localSheetId="6">#REF!</definedName>
    <definedName name="________cao1" localSheetId="8">#REF!</definedName>
    <definedName name="________cao1" localSheetId="7">#REF!</definedName>
    <definedName name="________cao1" localSheetId="3">#REF!</definedName>
    <definedName name="________cao1" localSheetId="4">#REF!</definedName>
    <definedName name="________cao1" localSheetId="2">#REF!</definedName>
    <definedName name="________cao1">#REF!</definedName>
    <definedName name="________cao2" localSheetId="5">#REF!</definedName>
    <definedName name="________cao2" localSheetId="6">#REF!</definedName>
    <definedName name="________cao2" localSheetId="8">#REF!</definedName>
    <definedName name="________cao2" localSheetId="7">#REF!</definedName>
    <definedName name="________cao2" localSheetId="3">#REF!</definedName>
    <definedName name="________cao2" localSheetId="4">#REF!</definedName>
    <definedName name="________cao2" localSheetId="2">#REF!</definedName>
    <definedName name="________cao2">#REF!</definedName>
    <definedName name="________cao3" localSheetId="5">#REF!</definedName>
    <definedName name="________cao3" localSheetId="6">#REF!</definedName>
    <definedName name="________cao3" localSheetId="8">#REF!</definedName>
    <definedName name="________cao3" localSheetId="7">#REF!</definedName>
    <definedName name="________cao3" localSheetId="3">#REF!</definedName>
    <definedName name="________cao3" localSheetId="4">#REF!</definedName>
    <definedName name="________cao3" localSheetId="2">#REF!</definedName>
    <definedName name="________cao3">#REF!</definedName>
    <definedName name="________cao4" localSheetId="5">#REF!</definedName>
    <definedName name="________cao4" localSheetId="6">#REF!</definedName>
    <definedName name="________cao4" localSheetId="8">#REF!</definedName>
    <definedName name="________cao4" localSheetId="7">#REF!</definedName>
    <definedName name="________cao4" localSheetId="3">#REF!</definedName>
    <definedName name="________cao4" localSheetId="4">#REF!</definedName>
    <definedName name="________cao4" localSheetId="2">#REF!</definedName>
    <definedName name="________cao4">#REF!</definedName>
    <definedName name="________cao5" localSheetId="5">#REF!</definedName>
    <definedName name="________cao5" localSheetId="6">#REF!</definedName>
    <definedName name="________cao5" localSheetId="8">#REF!</definedName>
    <definedName name="________cao5" localSheetId="7">#REF!</definedName>
    <definedName name="________cao5" localSheetId="3">#REF!</definedName>
    <definedName name="________cao5" localSheetId="4">#REF!</definedName>
    <definedName name="________cao5" localSheetId="2">#REF!</definedName>
    <definedName name="________cao5">#REF!</definedName>
    <definedName name="________cao6" localSheetId="5">#REF!</definedName>
    <definedName name="________cao6" localSheetId="6">#REF!</definedName>
    <definedName name="________cao6" localSheetId="8">#REF!</definedName>
    <definedName name="________cao6" localSheetId="7">#REF!</definedName>
    <definedName name="________cao6" localSheetId="3">#REF!</definedName>
    <definedName name="________cao6" localSheetId="4">#REF!</definedName>
    <definedName name="________cao6" localSheetId="2">#REF!</definedName>
    <definedName name="________cao6">#REF!</definedName>
    <definedName name="________cau10" localSheetId="5">#REF!</definedName>
    <definedName name="________cau10" localSheetId="6">#REF!</definedName>
    <definedName name="________cau10" localSheetId="8">#REF!</definedName>
    <definedName name="________cau10" localSheetId="7">#REF!</definedName>
    <definedName name="________cau10" localSheetId="3">#REF!</definedName>
    <definedName name="________cau10" localSheetId="4">#REF!</definedName>
    <definedName name="________cau10" localSheetId="2">#REF!</definedName>
    <definedName name="________cau10">#REF!</definedName>
    <definedName name="________cau16" localSheetId="5">#REF!</definedName>
    <definedName name="________cau16" localSheetId="6">#REF!</definedName>
    <definedName name="________cau16" localSheetId="8">#REF!</definedName>
    <definedName name="________cau16" localSheetId="7">#REF!</definedName>
    <definedName name="________cau16" localSheetId="3">#REF!</definedName>
    <definedName name="________cau16" localSheetId="4">#REF!</definedName>
    <definedName name="________cau16" localSheetId="2">#REF!</definedName>
    <definedName name="________cau16">#REF!</definedName>
    <definedName name="________Cau2" localSheetId="5">#REF!</definedName>
    <definedName name="________Cau2" localSheetId="6">#REF!</definedName>
    <definedName name="________Cau2" localSheetId="8">#REF!</definedName>
    <definedName name="________Cau2" localSheetId="7">#REF!</definedName>
    <definedName name="________Cau2" localSheetId="3">#REF!</definedName>
    <definedName name="________Cau2" localSheetId="4">#REF!</definedName>
    <definedName name="________Cau2" localSheetId="2">#REF!</definedName>
    <definedName name="________Cau2">#REF!</definedName>
    <definedName name="________cau25" localSheetId="5">#REF!</definedName>
    <definedName name="________cau25" localSheetId="6">#REF!</definedName>
    <definedName name="________cau25" localSheetId="8">#REF!</definedName>
    <definedName name="________cau25" localSheetId="7">#REF!</definedName>
    <definedName name="________cau25" localSheetId="3">#REF!</definedName>
    <definedName name="________cau25" localSheetId="4">#REF!</definedName>
    <definedName name="________cau25" localSheetId="2">#REF!</definedName>
    <definedName name="________cau25">#REF!</definedName>
    <definedName name="________cau40" localSheetId="5">#REF!</definedName>
    <definedName name="________cau40" localSheetId="6">#REF!</definedName>
    <definedName name="________cau40" localSheetId="8">#REF!</definedName>
    <definedName name="________cau40" localSheetId="7">#REF!</definedName>
    <definedName name="________cau40" localSheetId="3">#REF!</definedName>
    <definedName name="________cau40" localSheetId="4">#REF!</definedName>
    <definedName name="________cau40" localSheetId="2">#REF!</definedName>
    <definedName name="________cau40">#REF!</definedName>
    <definedName name="________cau50" localSheetId="5">#REF!</definedName>
    <definedName name="________cau50" localSheetId="6">#REF!</definedName>
    <definedName name="________cau50" localSheetId="8">#REF!</definedName>
    <definedName name="________cau50" localSheetId="7">#REF!</definedName>
    <definedName name="________cau50" localSheetId="3">#REF!</definedName>
    <definedName name="________cau50" localSheetId="4">#REF!</definedName>
    <definedName name="________cau50" localSheetId="2">#REF!</definedName>
    <definedName name="________cau50">#REF!</definedName>
    <definedName name="________cau60" localSheetId="5">#REF!</definedName>
    <definedName name="________cau60" localSheetId="6">#REF!</definedName>
    <definedName name="________cau60" localSheetId="8">#REF!</definedName>
    <definedName name="________cau60" localSheetId="7">#REF!</definedName>
    <definedName name="________cau60" localSheetId="3">#REF!</definedName>
    <definedName name="________cau60" localSheetId="4">#REF!</definedName>
    <definedName name="________cau60" localSheetId="2">#REF!</definedName>
    <definedName name="________cau60">#REF!</definedName>
    <definedName name="________cau63" localSheetId="5">#REF!</definedName>
    <definedName name="________cau63" localSheetId="6">#REF!</definedName>
    <definedName name="________cau63" localSheetId="8">#REF!</definedName>
    <definedName name="________cau63" localSheetId="7">#REF!</definedName>
    <definedName name="________cau63" localSheetId="3">#REF!</definedName>
    <definedName name="________cau63" localSheetId="4">#REF!</definedName>
    <definedName name="________cau63" localSheetId="2">#REF!</definedName>
    <definedName name="________cau63">#REF!</definedName>
    <definedName name="________cau7" localSheetId="5">#REF!</definedName>
    <definedName name="________cau7" localSheetId="6">#REF!</definedName>
    <definedName name="________cau7" localSheetId="8">#REF!</definedName>
    <definedName name="________cau7" localSheetId="7">#REF!</definedName>
    <definedName name="________cau7" localSheetId="3">#REF!</definedName>
    <definedName name="________cau7" localSheetId="4">#REF!</definedName>
    <definedName name="________cau7" localSheetId="2">#REF!</definedName>
    <definedName name="________cau7">#REF!</definedName>
    <definedName name="________chk1" localSheetId="5">#REF!</definedName>
    <definedName name="________chk1" localSheetId="6">#REF!</definedName>
    <definedName name="________chk1" localSheetId="8">#REF!</definedName>
    <definedName name="________chk1" localSheetId="7">#REF!</definedName>
    <definedName name="________chk1" localSheetId="3">#REF!</definedName>
    <definedName name="________chk1" localSheetId="4">#REF!</definedName>
    <definedName name="________chk1" localSheetId="2">#REF!</definedName>
    <definedName name="________chk1">#REF!</definedName>
    <definedName name="________ckn12" localSheetId="5">#REF!</definedName>
    <definedName name="________ckn12" localSheetId="6">#REF!</definedName>
    <definedName name="________ckn12" localSheetId="8">#REF!</definedName>
    <definedName name="________ckn12" localSheetId="7">#REF!</definedName>
    <definedName name="________ckn12" localSheetId="3">#REF!</definedName>
    <definedName name="________ckn12" localSheetId="4">#REF!</definedName>
    <definedName name="________ckn12" localSheetId="2">#REF!</definedName>
    <definedName name="________ckn12">#REF!</definedName>
    <definedName name="________CON1" localSheetId="5">#REF!</definedName>
    <definedName name="________CON1" localSheetId="6">#REF!</definedName>
    <definedName name="________CON1" localSheetId="8">#REF!</definedName>
    <definedName name="________CON1" localSheetId="7">#REF!</definedName>
    <definedName name="________CON1" localSheetId="3">#REF!</definedName>
    <definedName name="________CON1" localSheetId="4">#REF!</definedName>
    <definedName name="________CON1" localSheetId="2">#REF!</definedName>
    <definedName name="________CON1">#REF!</definedName>
    <definedName name="________CON2" localSheetId="5">#REF!</definedName>
    <definedName name="________CON2" localSheetId="6">#REF!</definedName>
    <definedName name="________CON2" localSheetId="8">#REF!</definedName>
    <definedName name="________CON2" localSheetId="7">#REF!</definedName>
    <definedName name="________CON2" localSheetId="3">#REF!</definedName>
    <definedName name="________CON2" localSheetId="4">#REF!</definedName>
    <definedName name="________CON2" localSheetId="2">#REF!</definedName>
    <definedName name="________CON2">#REF!</definedName>
    <definedName name="________cpd1" localSheetId="5">#REF!</definedName>
    <definedName name="________cpd1" localSheetId="6">#REF!</definedName>
    <definedName name="________cpd1" localSheetId="8">#REF!</definedName>
    <definedName name="________cpd1" localSheetId="7">#REF!</definedName>
    <definedName name="________cpd1" localSheetId="3">#REF!</definedName>
    <definedName name="________cpd1" localSheetId="4">#REF!</definedName>
    <definedName name="________cpd1" localSheetId="2">#REF!</definedName>
    <definedName name="________cpd1">#REF!</definedName>
    <definedName name="________cpd2" localSheetId="5">#REF!</definedName>
    <definedName name="________cpd2" localSheetId="6">#REF!</definedName>
    <definedName name="________cpd2" localSheetId="8">#REF!</definedName>
    <definedName name="________cpd2" localSheetId="7">#REF!</definedName>
    <definedName name="________cpd2" localSheetId="3">#REF!</definedName>
    <definedName name="________cpd2" localSheetId="4">#REF!</definedName>
    <definedName name="________cpd2" localSheetId="2">#REF!</definedName>
    <definedName name="________cpd2">#REF!</definedName>
    <definedName name="________cs805" localSheetId="5">#REF!</definedName>
    <definedName name="________cs805" localSheetId="6">#REF!</definedName>
    <definedName name="________cs805" localSheetId="8">#REF!</definedName>
    <definedName name="________cs805" localSheetId="7">#REF!</definedName>
    <definedName name="________cs805" localSheetId="3">#REF!</definedName>
    <definedName name="________cs805" localSheetId="4">#REF!</definedName>
    <definedName name="________cs805" localSheetId="2">#REF!</definedName>
    <definedName name="________cs805">#REF!</definedName>
    <definedName name="________dai1" localSheetId="5">#REF!</definedName>
    <definedName name="________dai1" localSheetId="6">#REF!</definedName>
    <definedName name="________dai1" localSheetId="8">#REF!</definedName>
    <definedName name="________dai1" localSheetId="7">#REF!</definedName>
    <definedName name="________dai1" localSheetId="3">#REF!</definedName>
    <definedName name="________dai1" localSheetId="4">#REF!</definedName>
    <definedName name="________dai1" localSheetId="2">#REF!</definedName>
    <definedName name="________dai1">#REF!</definedName>
    <definedName name="________dai2" localSheetId="5">#REF!</definedName>
    <definedName name="________dai2" localSheetId="6">#REF!</definedName>
    <definedName name="________dai2" localSheetId="8">#REF!</definedName>
    <definedName name="________dai2" localSheetId="7">#REF!</definedName>
    <definedName name="________dai2" localSheetId="3">#REF!</definedName>
    <definedName name="________dai2" localSheetId="4">#REF!</definedName>
    <definedName name="________dai2" localSheetId="2">#REF!</definedName>
    <definedName name="________dai2">#REF!</definedName>
    <definedName name="________dai3" localSheetId="5">#REF!</definedName>
    <definedName name="________dai3" localSheetId="6">#REF!</definedName>
    <definedName name="________dai3" localSheetId="8">#REF!</definedName>
    <definedName name="________dai3" localSheetId="7">#REF!</definedName>
    <definedName name="________dai3" localSheetId="3">#REF!</definedName>
    <definedName name="________dai3" localSheetId="4">#REF!</definedName>
    <definedName name="________dai3" localSheetId="2">#REF!</definedName>
    <definedName name="________dai3">#REF!</definedName>
    <definedName name="________dai4" localSheetId="5">#REF!</definedName>
    <definedName name="________dai4" localSheetId="6">#REF!</definedName>
    <definedName name="________dai4" localSheetId="8">#REF!</definedName>
    <definedName name="________dai4" localSheetId="7">#REF!</definedName>
    <definedName name="________dai4" localSheetId="3">#REF!</definedName>
    <definedName name="________dai4" localSheetId="4">#REF!</definedName>
    <definedName name="________dai4" localSheetId="2">#REF!</definedName>
    <definedName name="________dai4">#REF!</definedName>
    <definedName name="________dai5" localSheetId="5">#REF!</definedName>
    <definedName name="________dai5" localSheetId="6">#REF!</definedName>
    <definedName name="________dai5" localSheetId="8">#REF!</definedName>
    <definedName name="________dai5" localSheetId="7">#REF!</definedName>
    <definedName name="________dai5" localSheetId="3">#REF!</definedName>
    <definedName name="________dai5" localSheetId="4">#REF!</definedName>
    <definedName name="________dai5" localSheetId="2">#REF!</definedName>
    <definedName name="________dai5">#REF!</definedName>
    <definedName name="________dai6" localSheetId="5">#REF!</definedName>
    <definedName name="________dai6" localSheetId="6">#REF!</definedName>
    <definedName name="________dai6" localSheetId="8">#REF!</definedName>
    <definedName name="________dai6" localSheetId="7">#REF!</definedName>
    <definedName name="________dai6" localSheetId="3">#REF!</definedName>
    <definedName name="________dai6" localSheetId="4">#REF!</definedName>
    <definedName name="________dai6" localSheetId="2">#REF!</definedName>
    <definedName name="________dai6">#REF!</definedName>
    <definedName name="________dan1" localSheetId="5">#REF!</definedName>
    <definedName name="________dan1" localSheetId="6">#REF!</definedName>
    <definedName name="________dan1" localSheetId="8">#REF!</definedName>
    <definedName name="________dan1" localSheetId="7">#REF!</definedName>
    <definedName name="________dan1" localSheetId="3">#REF!</definedName>
    <definedName name="________dan1" localSheetId="4">#REF!</definedName>
    <definedName name="________dan1" localSheetId="2">#REF!</definedName>
    <definedName name="________dan1">#REF!</definedName>
    <definedName name="________dan2" localSheetId="5">#REF!</definedName>
    <definedName name="________dan2" localSheetId="6">#REF!</definedName>
    <definedName name="________dan2" localSheetId="8">#REF!</definedName>
    <definedName name="________dan2" localSheetId="7">#REF!</definedName>
    <definedName name="________dan2" localSheetId="3">#REF!</definedName>
    <definedName name="________dan2" localSheetId="4">#REF!</definedName>
    <definedName name="________dan2" localSheetId="2">#REF!</definedName>
    <definedName name="________dan2">#REF!</definedName>
    <definedName name="________ddn400" localSheetId="5">#REF!</definedName>
    <definedName name="________ddn400" localSheetId="6">#REF!</definedName>
    <definedName name="________ddn400" localSheetId="8">#REF!</definedName>
    <definedName name="________ddn400" localSheetId="7">#REF!</definedName>
    <definedName name="________ddn400" localSheetId="3">#REF!</definedName>
    <definedName name="________ddn400" localSheetId="4">#REF!</definedName>
    <definedName name="________ddn400" localSheetId="2">#REF!</definedName>
    <definedName name="________ddn400">#REF!</definedName>
    <definedName name="________ddn600" localSheetId="5">#REF!</definedName>
    <definedName name="________ddn600" localSheetId="6">#REF!</definedName>
    <definedName name="________ddn600" localSheetId="8">#REF!</definedName>
    <definedName name="________ddn600" localSheetId="7">#REF!</definedName>
    <definedName name="________ddn600" localSheetId="3">#REF!</definedName>
    <definedName name="________ddn600" localSheetId="4">#REF!</definedName>
    <definedName name="________ddn600" localSheetId="2">#REF!</definedName>
    <definedName name="________ddn600">#REF!</definedName>
    <definedName name="________deo1" localSheetId="5">#REF!</definedName>
    <definedName name="________deo1" localSheetId="6">#REF!</definedName>
    <definedName name="________deo1" localSheetId="8">#REF!</definedName>
    <definedName name="________deo1" localSheetId="7">#REF!</definedName>
    <definedName name="________deo1" localSheetId="3">#REF!</definedName>
    <definedName name="________deo1" localSheetId="4">#REF!</definedName>
    <definedName name="________deo1" localSheetId="2">#REF!</definedName>
    <definedName name="________deo1">#REF!</definedName>
    <definedName name="________deo10" localSheetId="5">#REF!</definedName>
    <definedName name="________deo10" localSheetId="6">#REF!</definedName>
    <definedName name="________deo10" localSheetId="8">#REF!</definedName>
    <definedName name="________deo10" localSheetId="7">#REF!</definedName>
    <definedName name="________deo10" localSheetId="3">#REF!</definedName>
    <definedName name="________deo10" localSheetId="4">#REF!</definedName>
    <definedName name="________deo10" localSheetId="2">#REF!</definedName>
    <definedName name="________deo10">#REF!</definedName>
    <definedName name="________deo2" localSheetId="5">#REF!</definedName>
    <definedName name="________deo2" localSheetId="6">#REF!</definedName>
    <definedName name="________deo2" localSheetId="8">#REF!</definedName>
    <definedName name="________deo2" localSheetId="7">#REF!</definedName>
    <definedName name="________deo2" localSheetId="3">#REF!</definedName>
    <definedName name="________deo2" localSheetId="4">#REF!</definedName>
    <definedName name="________deo2" localSheetId="2">#REF!</definedName>
    <definedName name="________deo2">#REF!</definedName>
    <definedName name="________deo3" localSheetId="5">#REF!</definedName>
    <definedName name="________deo3" localSheetId="6">#REF!</definedName>
    <definedName name="________deo3" localSheetId="8">#REF!</definedName>
    <definedName name="________deo3" localSheetId="7">#REF!</definedName>
    <definedName name="________deo3" localSheetId="3">#REF!</definedName>
    <definedName name="________deo3" localSheetId="4">#REF!</definedName>
    <definedName name="________deo3" localSheetId="2">#REF!</definedName>
    <definedName name="________deo3">#REF!</definedName>
    <definedName name="________deo4" localSheetId="5">#REF!</definedName>
    <definedName name="________deo4" localSheetId="6">#REF!</definedName>
    <definedName name="________deo4" localSheetId="8">#REF!</definedName>
    <definedName name="________deo4" localSheetId="7">#REF!</definedName>
    <definedName name="________deo4" localSheetId="3">#REF!</definedName>
    <definedName name="________deo4" localSheetId="4">#REF!</definedName>
    <definedName name="________deo4" localSheetId="2">#REF!</definedName>
    <definedName name="________deo4">#REF!</definedName>
    <definedName name="________deo5" localSheetId="5">#REF!</definedName>
    <definedName name="________deo5" localSheetId="6">#REF!</definedName>
    <definedName name="________deo5" localSheetId="8">#REF!</definedName>
    <definedName name="________deo5" localSheetId="7">#REF!</definedName>
    <definedName name="________deo5" localSheetId="3">#REF!</definedName>
    <definedName name="________deo5" localSheetId="4">#REF!</definedName>
    <definedName name="________deo5" localSheetId="2">#REF!</definedName>
    <definedName name="________deo5">#REF!</definedName>
    <definedName name="________deo6" localSheetId="5">#REF!</definedName>
    <definedName name="________deo6" localSheetId="6">#REF!</definedName>
    <definedName name="________deo6" localSheetId="8">#REF!</definedName>
    <definedName name="________deo6" localSheetId="7">#REF!</definedName>
    <definedName name="________deo6" localSheetId="3">#REF!</definedName>
    <definedName name="________deo6" localSheetId="4">#REF!</definedName>
    <definedName name="________deo6" localSheetId="2">#REF!</definedName>
    <definedName name="________deo6">#REF!</definedName>
    <definedName name="________deo7" localSheetId="5">#REF!</definedName>
    <definedName name="________deo7" localSheetId="6">#REF!</definedName>
    <definedName name="________deo7" localSheetId="8">#REF!</definedName>
    <definedName name="________deo7" localSheetId="7">#REF!</definedName>
    <definedName name="________deo7" localSheetId="3">#REF!</definedName>
    <definedName name="________deo7" localSheetId="4">#REF!</definedName>
    <definedName name="________deo7" localSheetId="2">#REF!</definedName>
    <definedName name="________deo7">#REF!</definedName>
    <definedName name="________deo8" localSheetId="5">#REF!</definedName>
    <definedName name="________deo8" localSheetId="6">#REF!</definedName>
    <definedName name="________deo8" localSheetId="8">#REF!</definedName>
    <definedName name="________deo8" localSheetId="7">#REF!</definedName>
    <definedName name="________deo8" localSheetId="3">#REF!</definedName>
    <definedName name="________deo8" localSheetId="4">#REF!</definedName>
    <definedName name="________deo8" localSheetId="2">#REF!</definedName>
    <definedName name="________deo8">#REF!</definedName>
    <definedName name="________deo9" localSheetId="5">#REF!</definedName>
    <definedName name="________deo9" localSheetId="6">#REF!</definedName>
    <definedName name="________deo9" localSheetId="8">#REF!</definedName>
    <definedName name="________deo9" localSheetId="7">#REF!</definedName>
    <definedName name="________deo9" localSheetId="3">#REF!</definedName>
    <definedName name="________deo9" localSheetId="4">#REF!</definedName>
    <definedName name="________deo9" localSheetId="2">#REF!</definedName>
    <definedName name="________deo9">#REF!</definedName>
    <definedName name="________E99999" localSheetId="5">#REF!</definedName>
    <definedName name="________E99999" localSheetId="6">#REF!</definedName>
    <definedName name="________E99999" localSheetId="8">#REF!</definedName>
    <definedName name="________E99999" localSheetId="7">#REF!</definedName>
    <definedName name="________E99999" localSheetId="3">#REF!</definedName>
    <definedName name="________E99999" localSheetId="4">#REF!</definedName>
    <definedName name="________E99999" localSheetId="2">#REF!</definedName>
    <definedName name="________E99999">#REF!</definedName>
    <definedName name="________f5" hidden="1">{"'Sheet1'!$L$16"}</definedName>
    <definedName name="________GFE28" localSheetId="5">#REF!</definedName>
    <definedName name="________GFE28" localSheetId="6">#REF!</definedName>
    <definedName name="________GFE28" localSheetId="8">#REF!</definedName>
    <definedName name="________GFE28" localSheetId="7">#REF!</definedName>
    <definedName name="________GFE28" localSheetId="3">#REF!</definedName>
    <definedName name="________GFE28" localSheetId="4">#REF!</definedName>
    <definedName name="________GFE28" localSheetId="2">#REF!</definedName>
    <definedName name="________GFE28">#REF!</definedName>
    <definedName name="________Goi8" hidden="1">{"'Sheet1'!$L$16"}</definedName>
    <definedName name="________gon4" localSheetId="5">#REF!</definedName>
    <definedName name="________gon4" localSheetId="6">#REF!</definedName>
    <definedName name="________gon4" localSheetId="8">#REF!</definedName>
    <definedName name="________gon4" localSheetId="7">#REF!</definedName>
    <definedName name="________gon4" localSheetId="3">#REF!</definedName>
    <definedName name="________gon4" localSheetId="4">#REF!</definedName>
    <definedName name="________gon4" localSheetId="2">#REF!</definedName>
    <definedName name="________gon4">#REF!</definedName>
    <definedName name="________h1" localSheetId="5" hidden="1">{"'Sheet1'!$L$16"}</definedName>
    <definedName name="________h1" localSheetId="6" hidden="1">{"'Sheet1'!$L$16"}</definedName>
    <definedName name="________h1" localSheetId="8" hidden="1">{"'Sheet1'!$L$16"}</definedName>
    <definedName name="________h1" localSheetId="7" hidden="1">{"'Sheet1'!$L$16"}</definedName>
    <definedName name="________h1" localSheetId="3" hidden="1">{"'Sheet1'!$L$16"}</definedName>
    <definedName name="________h1" localSheetId="4" hidden="1">{"'Sheet1'!$L$16"}</definedName>
    <definedName name="________h1" localSheetId="2" hidden="1">{"'Sheet1'!$L$16"}</definedName>
    <definedName name="________h1" hidden="1">{"'Sheet1'!$L$16"}</definedName>
    <definedName name="________han23" localSheetId="5">#REF!</definedName>
    <definedName name="________han23" localSheetId="6">#REF!</definedName>
    <definedName name="________han23" localSheetId="8">#REF!</definedName>
    <definedName name="________han23" localSheetId="7">#REF!</definedName>
    <definedName name="________han23" localSheetId="3">#REF!</definedName>
    <definedName name="________han23" localSheetId="4">#REF!</definedName>
    <definedName name="________han23" localSheetId="2">#REF!</definedName>
    <definedName name="________han23">#REF!</definedName>
    <definedName name="________HOA1" localSheetId="5">#REF!</definedName>
    <definedName name="________HOA1" localSheetId="6">#REF!</definedName>
    <definedName name="________HOA1" localSheetId="8">#REF!</definedName>
    <definedName name="________HOA1" localSheetId="7">#REF!</definedName>
    <definedName name="________HOA1" localSheetId="3">#REF!</definedName>
    <definedName name="________HOA1" localSheetId="4">#REF!</definedName>
    <definedName name="________HOA1" localSheetId="2">#REF!</definedName>
    <definedName name="________HOA1">#REF!</definedName>
    <definedName name="________hom2" localSheetId="5">#REF!</definedName>
    <definedName name="________hom2" localSheetId="6">#REF!</definedName>
    <definedName name="________hom2" localSheetId="8">#REF!</definedName>
    <definedName name="________hom2" localSheetId="7">#REF!</definedName>
    <definedName name="________hom2" localSheetId="3">#REF!</definedName>
    <definedName name="________hom2" localSheetId="4">#REF!</definedName>
    <definedName name="________hom2" localSheetId="2">#REF!</definedName>
    <definedName name="________hom2">#REF!</definedName>
    <definedName name="________hsm2">1.1289</definedName>
    <definedName name="________hu1" localSheetId="5" hidden="1">{"'Sheet1'!$L$16"}</definedName>
    <definedName name="________hu1" localSheetId="6" hidden="1">{"'Sheet1'!$L$16"}</definedName>
    <definedName name="________hu1" localSheetId="8" hidden="1">{"'Sheet1'!$L$16"}</definedName>
    <definedName name="________hu1" localSheetId="7" hidden="1">{"'Sheet1'!$L$16"}</definedName>
    <definedName name="________hu1" localSheetId="3" hidden="1">{"'Sheet1'!$L$16"}</definedName>
    <definedName name="________hu1" localSheetId="4" hidden="1">{"'Sheet1'!$L$16"}</definedName>
    <definedName name="________hu1" localSheetId="2" hidden="1">{"'Sheet1'!$L$16"}</definedName>
    <definedName name="________hu1" hidden="1">{"'Sheet1'!$L$16"}</definedName>
    <definedName name="________hu2" localSheetId="5" hidden="1">{"'Sheet1'!$L$16"}</definedName>
    <definedName name="________hu2" localSheetId="6" hidden="1">{"'Sheet1'!$L$16"}</definedName>
    <definedName name="________hu2" localSheetId="8" hidden="1">{"'Sheet1'!$L$16"}</definedName>
    <definedName name="________hu2" localSheetId="7" hidden="1">{"'Sheet1'!$L$16"}</definedName>
    <definedName name="________hu2" localSheetId="3" hidden="1">{"'Sheet1'!$L$16"}</definedName>
    <definedName name="________hu2" localSheetId="4" hidden="1">{"'Sheet1'!$L$16"}</definedName>
    <definedName name="________hu2" localSheetId="2" hidden="1">{"'Sheet1'!$L$16"}</definedName>
    <definedName name="________hu2" hidden="1">{"'Sheet1'!$L$16"}</definedName>
    <definedName name="________hu5" localSheetId="5" hidden="1">{"'Sheet1'!$L$16"}</definedName>
    <definedName name="________hu5" localSheetId="6" hidden="1">{"'Sheet1'!$L$16"}</definedName>
    <definedName name="________hu5" localSheetId="8" hidden="1">{"'Sheet1'!$L$16"}</definedName>
    <definedName name="________hu5" localSheetId="7" hidden="1">{"'Sheet1'!$L$16"}</definedName>
    <definedName name="________hu5" localSheetId="3" hidden="1">{"'Sheet1'!$L$16"}</definedName>
    <definedName name="________hu5" localSheetId="4" hidden="1">{"'Sheet1'!$L$16"}</definedName>
    <definedName name="________hu5" localSheetId="2" hidden="1">{"'Sheet1'!$L$16"}</definedName>
    <definedName name="________hu5" hidden="1">{"'Sheet1'!$L$16"}</definedName>
    <definedName name="________hu6" localSheetId="5" hidden="1">{"'Sheet1'!$L$16"}</definedName>
    <definedName name="________hu6" localSheetId="6" hidden="1">{"'Sheet1'!$L$16"}</definedName>
    <definedName name="________hu6" localSheetId="8" hidden="1">{"'Sheet1'!$L$16"}</definedName>
    <definedName name="________hu6" localSheetId="7" hidden="1">{"'Sheet1'!$L$16"}</definedName>
    <definedName name="________hu6" localSheetId="3" hidden="1">{"'Sheet1'!$L$16"}</definedName>
    <definedName name="________hu6" localSheetId="4" hidden="1">{"'Sheet1'!$L$16"}</definedName>
    <definedName name="________hu6" localSheetId="2" hidden="1">{"'Sheet1'!$L$16"}</definedName>
    <definedName name="________hu6" hidden="1">{"'Sheet1'!$L$16"}</definedName>
    <definedName name="________KH08" hidden="1">{#N/A,#N/A,FALSE,"Chi tiÆt"}</definedName>
    <definedName name="________khu7" localSheetId="5">#REF!</definedName>
    <definedName name="________khu7" localSheetId="6">#REF!</definedName>
    <definedName name="________khu7" localSheetId="8">#REF!</definedName>
    <definedName name="________khu7" localSheetId="7">#REF!</definedName>
    <definedName name="________khu7" localSheetId="3">#REF!</definedName>
    <definedName name="________khu7" localSheetId="4">#REF!</definedName>
    <definedName name="________khu7" localSheetId="2">#REF!</definedName>
    <definedName name="________khu7">#REF!</definedName>
    <definedName name="________kl1" localSheetId="5">#REF!</definedName>
    <definedName name="________kl1" localSheetId="6">#REF!</definedName>
    <definedName name="________kl1" localSheetId="8">#REF!</definedName>
    <definedName name="________kl1" localSheetId="7">#REF!</definedName>
    <definedName name="________kl1" localSheetId="3">#REF!</definedName>
    <definedName name="________kl1" localSheetId="4">#REF!</definedName>
    <definedName name="________kl1" localSheetId="2">#REF!</definedName>
    <definedName name="________kl1">#REF!</definedName>
    <definedName name="________km03" hidden="1">{"'Sheet1'!$L$16"}</definedName>
    <definedName name="________KM188" localSheetId="5">#REF!</definedName>
    <definedName name="________KM188" localSheetId="6">#REF!</definedName>
    <definedName name="________KM188" localSheetId="8">#REF!</definedName>
    <definedName name="________KM188" localSheetId="7">#REF!</definedName>
    <definedName name="________KM188" localSheetId="3">#REF!</definedName>
    <definedName name="________KM188" localSheetId="4">#REF!</definedName>
    <definedName name="________KM188" localSheetId="2">#REF!</definedName>
    <definedName name="________KM188">#REF!</definedName>
    <definedName name="________km189" localSheetId="5">#REF!</definedName>
    <definedName name="________km189" localSheetId="6">#REF!</definedName>
    <definedName name="________km189" localSheetId="8">#REF!</definedName>
    <definedName name="________km189" localSheetId="7">#REF!</definedName>
    <definedName name="________km189" localSheetId="3">#REF!</definedName>
    <definedName name="________km189" localSheetId="4">#REF!</definedName>
    <definedName name="________km189" localSheetId="2">#REF!</definedName>
    <definedName name="________km189">#REF!</definedName>
    <definedName name="________km190" localSheetId="5">#REF!</definedName>
    <definedName name="________km190" localSheetId="6">#REF!</definedName>
    <definedName name="________km190" localSheetId="8">#REF!</definedName>
    <definedName name="________km190" localSheetId="7">#REF!</definedName>
    <definedName name="________km190" localSheetId="3">#REF!</definedName>
    <definedName name="________km190" localSheetId="4">#REF!</definedName>
    <definedName name="________km190" localSheetId="2">#REF!</definedName>
    <definedName name="________km190">#REF!</definedName>
    <definedName name="________km191" localSheetId="5">#REF!</definedName>
    <definedName name="________km191" localSheetId="6">#REF!</definedName>
    <definedName name="________km191" localSheetId="8">#REF!</definedName>
    <definedName name="________km191" localSheetId="7">#REF!</definedName>
    <definedName name="________km191" localSheetId="3">#REF!</definedName>
    <definedName name="________km191" localSheetId="4">#REF!</definedName>
    <definedName name="________km191" localSheetId="2">#REF!</definedName>
    <definedName name="________km191">#REF!</definedName>
    <definedName name="________km192" localSheetId="5">#REF!</definedName>
    <definedName name="________km192" localSheetId="6">#REF!</definedName>
    <definedName name="________km192" localSheetId="8">#REF!</definedName>
    <definedName name="________km192" localSheetId="7">#REF!</definedName>
    <definedName name="________km192" localSheetId="3">#REF!</definedName>
    <definedName name="________km192" localSheetId="4">#REF!</definedName>
    <definedName name="________km192" localSheetId="2">#REF!</definedName>
    <definedName name="________km192">#REF!</definedName>
    <definedName name="________km193" localSheetId="5">#REF!</definedName>
    <definedName name="________km193" localSheetId="6">#REF!</definedName>
    <definedName name="________km193" localSheetId="8">#REF!</definedName>
    <definedName name="________km193" localSheetId="7">#REF!</definedName>
    <definedName name="________km193" localSheetId="3">#REF!</definedName>
    <definedName name="________km193" localSheetId="4">#REF!</definedName>
    <definedName name="________km193" localSheetId="2">#REF!</definedName>
    <definedName name="________km193">#REF!</definedName>
    <definedName name="________km194" localSheetId="5">#REF!</definedName>
    <definedName name="________km194" localSheetId="6">#REF!</definedName>
    <definedName name="________km194" localSheetId="8">#REF!</definedName>
    <definedName name="________km194" localSheetId="7">#REF!</definedName>
    <definedName name="________km194" localSheetId="3">#REF!</definedName>
    <definedName name="________km194" localSheetId="4">#REF!</definedName>
    <definedName name="________km194" localSheetId="2">#REF!</definedName>
    <definedName name="________km194">#REF!</definedName>
    <definedName name="________km195" localSheetId="5">#REF!</definedName>
    <definedName name="________km195" localSheetId="6">#REF!</definedName>
    <definedName name="________km195" localSheetId="8">#REF!</definedName>
    <definedName name="________km195" localSheetId="7">#REF!</definedName>
    <definedName name="________km195" localSheetId="3">#REF!</definedName>
    <definedName name="________km195" localSheetId="4">#REF!</definedName>
    <definedName name="________km195" localSheetId="2">#REF!</definedName>
    <definedName name="________km195">#REF!</definedName>
    <definedName name="________km196" localSheetId="5">#REF!</definedName>
    <definedName name="________km196" localSheetId="6">#REF!</definedName>
    <definedName name="________km196" localSheetId="8">#REF!</definedName>
    <definedName name="________km196" localSheetId="7">#REF!</definedName>
    <definedName name="________km196" localSheetId="3">#REF!</definedName>
    <definedName name="________km196" localSheetId="4">#REF!</definedName>
    <definedName name="________km196" localSheetId="2">#REF!</definedName>
    <definedName name="________km196">#REF!</definedName>
    <definedName name="________km197" localSheetId="5">#REF!</definedName>
    <definedName name="________km197" localSheetId="6">#REF!</definedName>
    <definedName name="________km197" localSheetId="8">#REF!</definedName>
    <definedName name="________km197" localSheetId="7">#REF!</definedName>
    <definedName name="________km197" localSheetId="3">#REF!</definedName>
    <definedName name="________km197" localSheetId="4">#REF!</definedName>
    <definedName name="________km197" localSheetId="2">#REF!</definedName>
    <definedName name="________km197">#REF!</definedName>
    <definedName name="________km198" localSheetId="5">#REF!</definedName>
    <definedName name="________km198" localSheetId="6">#REF!</definedName>
    <definedName name="________km198" localSheetId="8">#REF!</definedName>
    <definedName name="________km198" localSheetId="7">#REF!</definedName>
    <definedName name="________km198" localSheetId="3">#REF!</definedName>
    <definedName name="________km198" localSheetId="4">#REF!</definedName>
    <definedName name="________km198" localSheetId="2">#REF!</definedName>
    <definedName name="________km198">#REF!</definedName>
    <definedName name="________Km36" localSheetId="5">#REF!</definedName>
    <definedName name="________Km36" localSheetId="6">#REF!</definedName>
    <definedName name="________Km36" localSheetId="8">#REF!</definedName>
    <definedName name="________Km36" localSheetId="7">#REF!</definedName>
    <definedName name="________Km36" localSheetId="3">#REF!</definedName>
    <definedName name="________Km36" localSheetId="4">#REF!</definedName>
    <definedName name="________Km36" localSheetId="2">#REF!</definedName>
    <definedName name="________Km36">#REF!</definedName>
    <definedName name="________kn12" localSheetId="5">#REF!</definedName>
    <definedName name="________kn12" localSheetId="6">#REF!</definedName>
    <definedName name="________kn12" localSheetId="8">#REF!</definedName>
    <definedName name="________kn12" localSheetId="7">#REF!</definedName>
    <definedName name="________kn12" localSheetId="3">#REF!</definedName>
    <definedName name="________kn12" localSheetId="4">#REF!</definedName>
    <definedName name="________kn12" localSheetId="2">#REF!</definedName>
    <definedName name="________kn12">#REF!</definedName>
    <definedName name="________Knc36" localSheetId="5">#REF!</definedName>
    <definedName name="________Knc36" localSheetId="6">#REF!</definedName>
    <definedName name="________Knc36" localSheetId="8">#REF!</definedName>
    <definedName name="________Knc36" localSheetId="7">#REF!</definedName>
    <definedName name="________Knc36" localSheetId="3">#REF!</definedName>
    <definedName name="________Knc36" localSheetId="4">#REF!</definedName>
    <definedName name="________Knc36" localSheetId="2">#REF!</definedName>
    <definedName name="________Knc36">#REF!</definedName>
    <definedName name="________Knc57" localSheetId="5">#REF!</definedName>
    <definedName name="________Knc57" localSheetId="6">#REF!</definedName>
    <definedName name="________Knc57" localSheetId="8">#REF!</definedName>
    <definedName name="________Knc57" localSheetId="7">#REF!</definedName>
    <definedName name="________Knc57" localSheetId="3">#REF!</definedName>
    <definedName name="________Knc57" localSheetId="4">#REF!</definedName>
    <definedName name="________Knc57" localSheetId="2">#REF!</definedName>
    <definedName name="________Knc57">#REF!</definedName>
    <definedName name="________Kvl36" localSheetId="5">#REF!</definedName>
    <definedName name="________Kvl36" localSheetId="6">#REF!</definedName>
    <definedName name="________Kvl36" localSheetId="8">#REF!</definedName>
    <definedName name="________Kvl36" localSheetId="7">#REF!</definedName>
    <definedName name="________Kvl36" localSheetId="3">#REF!</definedName>
    <definedName name="________Kvl36" localSheetId="4">#REF!</definedName>
    <definedName name="________Kvl36" localSheetId="2">#REF!</definedName>
    <definedName name="________Kvl36">#REF!</definedName>
    <definedName name="________Lan1" hidden="1">{"'Sheet1'!$L$16"}</definedName>
    <definedName name="________LAN3" hidden="1">{"'Sheet1'!$L$16"}</definedName>
    <definedName name="________lap1" localSheetId="5">#REF!</definedName>
    <definedName name="________lap1" localSheetId="6">#REF!</definedName>
    <definedName name="________lap1" localSheetId="8">#REF!</definedName>
    <definedName name="________lap1" localSheetId="7">#REF!</definedName>
    <definedName name="________lap1" localSheetId="3">#REF!</definedName>
    <definedName name="________lap1" localSheetId="4">#REF!</definedName>
    <definedName name="________lap1" localSheetId="2">#REF!</definedName>
    <definedName name="________lap1">#REF!</definedName>
    <definedName name="________lap2" localSheetId="5">#REF!</definedName>
    <definedName name="________lap2" localSheetId="6">#REF!</definedName>
    <definedName name="________lap2" localSheetId="8">#REF!</definedName>
    <definedName name="________lap2" localSheetId="7">#REF!</definedName>
    <definedName name="________lap2" localSheetId="3">#REF!</definedName>
    <definedName name="________lap2" localSheetId="4">#REF!</definedName>
    <definedName name="________lap2" localSheetId="2">#REF!</definedName>
    <definedName name="________lap2">#REF!</definedName>
    <definedName name="________lu8" localSheetId="5">#REF!</definedName>
    <definedName name="________lu8" localSheetId="6">#REF!</definedName>
    <definedName name="________lu8" localSheetId="8">#REF!</definedName>
    <definedName name="________lu8" localSheetId="7">#REF!</definedName>
    <definedName name="________lu8" localSheetId="3">#REF!</definedName>
    <definedName name="________lu8" localSheetId="4">#REF!</definedName>
    <definedName name="________lu8" localSheetId="2">#REF!</definedName>
    <definedName name="________lu8">#REF!</definedName>
    <definedName name="________M36" localSheetId="5" hidden="1">{"'Sheet1'!$L$16"}</definedName>
    <definedName name="________M36" localSheetId="6" hidden="1">{"'Sheet1'!$L$16"}</definedName>
    <definedName name="________M36" localSheetId="8" hidden="1">{"'Sheet1'!$L$16"}</definedName>
    <definedName name="________M36" localSheetId="7" hidden="1">{"'Sheet1'!$L$16"}</definedName>
    <definedName name="________M36" localSheetId="3" hidden="1">{"'Sheet1'!$L$16"}</definedName>
    <definedName name="________M36" localSheetId="4" hidden="1">{"'Sheet1'!$L$16"}</definedName>
    <definedName name="________M36" localSheetId="2" hidden="1">{"'Sheet1'!$L$16"}</definedName>
    <definedName name="________M36" hidden="1">{"'Sheet1'!$L$16"}</definedName>
    <definedName name="________MAC12" localSheetId="5">#REF!</definedName>
    <definedName name="________MAC12" localSheetId="6">#REF!</definedName>
    <definedName name="________MAC12" localSheetId="8">#REF!</definedName>
    <definedName name="________MAC12" localSheetId="7">#REF!</definedName>
    <definedName name="________MAC12" localSheetId="3">#REF!</definedName>
    <definedName name="________MAC12" localSheetId="4">#REF!</definedName>
    <definedName name="________MAC12" localSheetId="2">#REF!</definedName>
    <definedName name="________MAC12">#REF!</definedName>
    <definedName name="________MAC46" localSheetId="5">#REF!</definedName>
    <definedName name="________MAC46" localSheetId="6">#REF!</definedName>
    <definedName name="________MAC46" localSheetId="8">#REF!</definedName>
    <definedName name="________MAC46" localSheetId="7">#REF!</definedName>
    <definedName name="________MAC46" localSheetId="3">#REF!</definedName>
    <definedName name="________MAC46" localSheetId="4">#REF!</definedName>
    <definedName name="________MAC46" localSheetId="2">#REF!</definedName>
    <definedName name="________MAC46">#REF!</definedName>
    <definedName name="________MB1" localSheetId="5">#REF!</definedName>
    <definedName name="________MB1" localSheetId="6">#REF!</definedName>
    <definedName name="________MB1" localSheetId="8">#REF!</definedName>
    <definedName name="________MB1" localSheetId="7">#REF!</definedName>
    <definedName name="________MB1" localSheetId="3">#REF!</definedName>
    <definedName name="________MB1" localSheetId="4">#REF!</definedName>
    <definedName name="________MB1" localSheetId="2">#REF!</definedName>
    <definedName name="________MB1">#REF!</definedName>
    <definedName name="________MB2" localSheetId="5">#REF!</definedName>
    <definedName name="________MB2" localSheetId="6">#REF!</definedName>
    <definedName name="________MB2" localSheetId="8">#REF!</definedName>
    <definedName name="________MB2" localSheetId="7">#REF!</definedName>
    <definedName name="________MB2" localSheetId="3">#REF!</definedName>
    <definedName name="________MB2" localSheetId="4">#REF!</definedName>
    <definedName name="________MB2" localSheetId="2">#REF!</definedName>
    <definedName name="________MB2">#REF!</definedName>
    <definedName name="________mix6" localSheetId="5">#REF!</definedName>
    <definedName name="________mix6" localSheetId="6">#REF!</definedName>
    <definedName name="________mix6" localSheetId="8">#REF!</definedName>
    <definedName name="________mix6" localSheetId="7">#REF!</definedName>
    <definedName name="________mix6" localSheetId="3">#REF!</definedName>
    <definedName name="________mix6" localSheetId="4">#REF!</definedName>
    <definedName name="________mix6" localSheetId="2">#REF!</definedName>
    <definedName name="________mix6">#REF!</definedName>
    <definedName name="________MN1" localSheetId="5">#REF!</definedName>
    <definedName name="________MN1" localSheetId="6">#REF!</definedName>
    <definedName name="________MN1" localSheetId="8">#REF!</definedName>
    <definedName name="________MN1" localSheetId="7">#REF!</definedName>
    <definedName name="________MN1" localSheetId="3">#REF!</definedName>
    <definedName name="________MN1" localSheetId="4">#REF!</definedName>
    <definedName name="________MN1" localSheetId="2">#REF!</definedName>
    <definedName name="________MN1">#REF!</definedName>
    <definedName name="________MN2" localSheetId="5">#REF!</definedName>
    <definedName name="________MN2" localSheetId="6">#REF!</definedName>
    <definedName name="________MN2" localSheetId="8">#REF!</definedName>
    <definedName name="________MN2" localSheetId="7">#REF!</definedName>
    <definedName name="________MN2" localSheetId="3">#REF!</definedName>
    <definedName name="________MN2" localSheetId="4">#REF!</definedName>
    <definedName name="________MN2" localSheetId="2">#REF!</definedName>
    <definedName name="________MN2">#REF!</definedName>
    <definedName name="________MT1" localSheetId="5">#REF!</definedName>
    <definedName name="________MT1" localSheetId="6">#REF!</definedName>
    <definedName name="________MT1" localSheetId="8">#REF!</definedName>
    <definedName name="________MT1" localSheetId="7">#REF!</definedName>
    <definedName name="________MT1" localSheetId="3">#REF!</definedName>
    <definedName name="________MT1" localSheetId="4">#REF!</definedName>
    <definedName name="________MT1" localSheetId="2">#REF!</definedName>
    <definedName name="________MT1">#REF!</definedName>
    <definedName name="________MT2" localSheetId="5">#REF!</definedName>
    <definedName name="________MT2" localSheetId="6">#REF!</definedName>
    <definedName name="________MT2" localSheetId="8">#REF!</definedName>
    <definedName name="________MT2" localSheetId="7">#REF!</definedName>
    <definedName name="________MT2" localSheetId="3">#REF!</definedName>
    <definedName name="________MT2" localSheetId="4">#REF!</definedName>
    <definedName name="________MT2" localSheetId="2">#REF!</definedName>
    <definedName name="________MT2">#REF!</definedName>
    <definedName name="________mtc3" localSheetId="5">#REF!</definedName>
    <definedName name="________mtc3" localSheetId="6">#REF!</definedName>
    <definedName name="________mtc3" localSheetId="8">#REF!</definedName>
    <definedName name="________mtc3" localSheetId="7">#REF!</definedName>
    <definedName name="________mtc3" localSheetId="3">#REF!</definedName>
    <definedName name="________mtc3" localSheetId="4">#REF!</definedName>
    <definedName name="________mtc3" localSheetId="2">#REF!</definedName>
    <definedName name="________mtc3">#REF!</definedName>
    <definedName name="________NC100" localSheetId="5">#REF!</definedName>
    <definedName name="________NC100" localSheetId="6">#REF!</definedName>
    <definedName name="________NC100" localSheetId="8">#REF!</definedName>
    <definedName name="________NC100" localSheetId="7">#REF!</definedName>
    <definedName name="________NC100" localSheetId="3">#REF!</definedName>
    <definedName name="________NC100" localSheetId="4">#REF!</definedName>
    <definedName name="________NC100" localSheetId="2">#REF!</definedName>
    <definedName name="________NC100">#REF!</definedName>
    <definedName name="________nc151" localSheetId="5">#REF!</definedName>
    <definedName name="________nc151" localSheetId="6">#REF!</definedName>
    <definedName name="________nc151" localSheetId="8">#REF!</definedName>
    <definedName name="________nc151" localSheetId="7">#REF!</definedName>
    <definedName name="________nc151" localSheetId="3">#REF!</definedName>
    <definedName name="________nc151" localSheetId="4">#REF!</definedName>
    <definedName name="________nc151" localSheetId="2">#REF!</definedName>
    <definedName name="________nc151">#REF!</definedName>
    <definedName name="________nc6" localSheetId="5">#REF!</definedName>
    <definedName name="________nc6" localSheetId="6">#REF!</definedName>
    <definedName name="________nc6" localSheetId="8">#REF!</definedName>
    <definedName name="________nc6" localSheetId="7">#REF!</definedName>
    <definedName name="________nc6" localSheetId="3">#REF!</definedName>
    <definedName name="________nc6" localSheetId="4">#REF!</definedName>
    <definedName name="________nc6" localSheetId="2">#REF!</definedName>
    <definedName name="________nc6">#REF!</definedName>
    <definedName name="________nc7" localSheetId="5">#REF!</definedName>
    <definedName name="________nc7" localSheetId="6">#REF!</definedName>
    <definedName name="________nc7" localSheetId="8">#REF!</definedName>
    <definedName name="________nc7" localSheetId="7">#REF!</definedName>
    <definedName name="________nc7" localSheetId="3">#REF!</definedName>
    <definedName name="________nc7" localSheetId="4">#REF!</definedName>
    <definedName name="________nc7" localSheetId="2">#REF!</definedName>
    <definedName name="________nc7">#REF!</definedName>
    <definedName name="________NCL100" localSheetId="5">#REF!</definedName>
    <definedName name="________NCL100" localSheetId="6">#REF!</definedName>
    <definedName name="________NCL100" localSheetId="8">#REF!</definedName>
    <definedName name="________NCL100" localSheetId="7">#REF!</definedName>
    <definedName name="________NCL100" localSheetId="3">#REF!</definedName>
    <definedName name="________NCL100" localSheetId="4">#REF!</definedName>
    <definedName name="________NCL100" localSheetId="2">#REF!</definedName>
    <definedName name="________NCL100">#REF!</definedName>
    <definedName name="________NCL200" localSheetId="5">#REF!</definedName>
    <definedName name="________NCL200" localSheetId="6">#REF!</definedName>
    <definedName name="________NCL200" localSheetId="8">#REF!</definedName>
    <definedName name="________NCL200" localSheetId="7">#REF!</definedName>
    <definedName name="________NCL200" localSheetId="3">#REF!</definedName>
    <definedName name="________NCL200" localSheetId="4">#REF!</definedName>
    <definedName name="________NCL200" localSheetId="2">#REF!</definedName>
    <definedName name="________NCL200">#REF!</definedName>
    <definedName name="________NCL250" localSheetId="5">#REF!</definedName>
    <definedName name="________NCL250" localSheetId="6">#REF!</definedName>
    <definedName name="________NCL250" localSheetId="8">#REF!</definedName>
    <definedName name="________NCL250" localSheetId="7">#REF!</definedName>
    <definedName name="________NCL250" localSheetId="3">#REF!</definedName>
    <definedName name="________NCL250" localSheetId="4">#REF!</definedName>
    <definedName name="________NCL250" localSheetId="2">#REF!</definedName>
    <definedName name="________NCL250">#REF!</definedName>
    <definedName name="________nd1" localSheetId="5">#REF!</definedName>
    <definedName name="________nd1" localSheetId="6">#REF!</definedName>
    <definedName name="________nd1" localSheetId="8">#REF!</definedName>
    <definedName name="________nd1" localSheetId="7">#REF!</definedName>
    <definedName name="________nd1" localSheetId="3">#REF!</definedName>
    <definedName name="________nd1" localSheetId="4">#REF!</definedName>
    <definedName name="________nd1" localSheetId="2">#REF!</definedName>
    <definedName name="________nd1">#REF!</definedName>
    <definedName name="________NET2" localSheetId="5">#REF!</definedName>
    <definedName name="________NET2" localSheetId="6">#REF!</definedName>
    <definedName name="________NET2" localSheetId="8">#REF!</definedName>
    <definedName name="________NET2" localSheetId="7">#REF!</definedName>
    <definedName name="________NET2" localSheetId="3">#REF!</definedName>
    <definedName name="________NET2" localSheetId="4">#REF!</definedName>
    <definedName name="________NET2" localSheetId="2">#REF!</definedName>
    <definedName name="________NET2">#REF!</definedName>
    <definedName name="________NGA1" localSheetId="5">#REF!</definedName>
    <definedName name="________NGA1" localSheetId="6">#REF!</definedName>
    <definedName name="________NGA1" localSheetId="8">#REF!</definedName>
    <definedName name="________NGA1" localSheetId="7">#REF!</definedName>
    <definedName name="________NGA1" localSheetId="3">#REF!</definedName>
    <definedName name="________NGA1" localSheetId="4">#REF!</definedName>
    <definedName name="________NGA1" localSheetId="2">#REF!</definedName>
    <definedName name="________NGA1">#REF!</definedName>
    <definedName name="________nh1" localSheetId="5">#REF!</definedName>
    <definedName name="________nh1" localSheetId="6">#REF!</definedName>
    <definedName name="________nh1" localSheetId="8">#REF!</definedName>
    <definedName name="________nh1" localSheetId="7">#REF!</definedName>
    <definedName name="________nh1" localSheetId="3">#REF!</definedName>
    <definedName name="________nh1" localSheetId="4">#REF!</definedName>
    <definedName name="________nh1" localSheetId="2">#REF!</definedName>
    <definedName name="________nh1">#REF!</definedName>
    <definedName name="________NHI1" localSheetId="5">#REF!</definedName>
    <definedName name="________NHI1" localSheetId="6">#REF!</definedName>
    <definedName name="________NHI1" localSheetId="8">#REF!</definedName>
    <definedName name="________NHI1" localSheetId="7">#REF!</definedName>
    <definedName name="________NHI1" localSheetId="3">#REF!</definedName>
    <definedName name="________NHI1" localSheetId="4">#REF!</definedName>
    <definedName name="________NHI1" localSheetId="2">#REF!</definedName>
    <definedName name="________NHI1">#REF!</definedName>
    <definedName name="________nin190" localSheetId="5">#REF!</definedName>
    <definedName name="________nin190" localSheetId="6">#REF!</definedName>
    <definedName name="________nin190" localSheetId="8">#REF!</definedName>
    <definedName name="________nin190" localSheetId="7">#REF!</definedName>
    <definedName name="________nin190" localSheetId="3">#REF!</definedName>
    <definedName name="________nin190" localSheetId="4">#REF!</definedName>
    <definedName name="________nin190" localSheetId="2">#REF!</definedName>
    <definedName name="________nin190">#REF!</definedName>
    <definedName name="________NSO2" localSheetId="5" hidden="1">{"'Sheet1'!$L$16"}</definedName>
    <definedName name="________NSO2" localSheetId="6" hidden="1">{"'Sheet1'!$L$16"}</definedName>
    <definedName name="________NSO2" localSheetId="8" hidden="1">{"'Sheet1'!$L$16"}</definedName>
    <definedName name="________NSO2" localSheetId="7" hidden="1">{"'Sheet1'!$L$16"}</definedName>
    <definedName name="________NSO2" localSheetId="3" hidden="1">{"'Sheet1'!$L$16"}</definedName>
    <definedName name="________NSO2" localSheetId="4" hidden="1">{"'Sheet1'!$L$16"}</definedName>
    <definedName name="________NSO2" localSheetId="2" hidden="1">{"'Sheet1'!$L$16"}</definedName>
    <definedName name="________NSO2" hidden="1">{"'Sheet1'!$L$16"}</definedName>
    <definedName name="________oto12" localSheetId="5">#REF!</definedName>
    <definedName name="________oto12" localSheetId="6">#REF!</definedName>
    <definedName name="________oto12" localSheetId="8">#REF!</definedName>
    <definedName name="________oto12" localSheetId="7">#REF!</definedName>
    <definedName name="________oto12" localSheetId="3">#REF!</definedName>
    <definedName name="________oto12" localSheetId="4">#REF!</definedName>
    <definedName name="________oto12" localSheetId="2">#REF!</definedName>
    <definedName name="________oto12">#REF!</definedName>
    <definedName name="________oto5" localSheetId="5">#REF!</definedName>
    <definedName name="________oto5" localSheetId="6">#REF!</definedName>
    <definedName name="________oto5" localSheetId="8">#REF!</definedName>
    <definedName name="________oto5" localSheetId="7">#REF!</definedName>
    <definedName name="________oto5" localSheetId="3">#REF!</definedName>
    <definedName name="________oto5" localSheetId="4">#REF!</definedName>
    <definedName name="________oto5" localSheetId="2">#REF!</definedName>
    <definedName name="________oto5">#REF!</definedName>
    <definedName name="________oto7" localSheetId="5">#REF!</definedName>
    <definedName name="________oto7" localSheetId="6">#REF!</definedName>
    <definedName name="________oto7" localSheetId="8">#REF!</definedName>
    <definedName name="________oto7" localSheetId="7">#REF!</definedName>
    <definedName name="________oto7" localSheetId="3">#REF!</definedName>
    <definedName name="________oto7" localSheetId="4">#REF!</definedName>
    <definedName name="________oto7" localSheetId="2">#REF!</definedName>
    <definedName name="________oto7">#REF!</definedName>
    <definedName name="________PA1" localSheetId="5" hidden="1">{"'Sheet1'!$L$16"}</definedName>
    <definedName name="________PA1" localSheetId="6" hidden="1">{"'Sheet1'!$L$16"}</definedName>
    <definedName name="________PA1" localSheetId="8" hidden="1">{"'Sheet1'!$L$16"}</definedName>
    <definedName name="________PA1" localSheetId="7" hidden="1">{"'Sheet1'!$L$16"}</definedName>
    <definedName name="________PA1" localSheetId="3" hidden="1">{"'Sheet1'!$L$16"}</definedName>
    <definedName name="________PA1" localSheetId="4" hidden="1">{"'Sheet1'!$L$16"}</definedName>
    <definedName name="________PA1" localSheetId="2" hidden="1">{"'Sheet1'!$L$16"}</definedName>
    <definedName name="________PA1" hidden="1">{"'Sheet1'!$L$16"}</definedName>
    <definedName name="________PA3" localSheetId="5" hidden="1">{"'Sheet1'!$L$16"}</definedName>
    <definedName name="________PA3" localSheetId="6" hidden="1">{"'Sheet1'!$L$16"}</definedName>
    <definedName name="________PA3" localSheetId="8" hidden="1">{"'Sheet1'!$L$16"}</definedName>
    <definedName name="________PA3" localSheetId="7" hidden="1">{"'Sheet1'!$L$16"}</definedName>
    <definedName name="________PA3" localSheetId="3" hidden="1">{"'Sheet1'!$L$16"}</definedName>
    <definedName name="________PA3" localSheetId="4" hidden="1">{"'Sheet1'!$L$16"}</definedName>
    <definedName name="________PA3" localSheetId="2" hidden="1">{"'Sheet1'!$L$16"}</definedName>
    <definedName name="________PA3" hidden="1">{"'Sheet1'!$L$16"}</definedName>
    <definedName name="________phi10" localSheetId="5">#REF!</definedName>
    <definedName name="________phi10" localSheetId="6">#REF!</definedName>
    <definedName name="________phi10" localSheetId="8">#REF!</definedName>
    <definedName name="________phi10" localSheetId="7">#REF!</definedName>
    <definedName name="________phi10" localSheetId="3">#REF!</definedName>
    <definedName name="________phi10" localSheetId="4">#REF!</definedName>
    <definedName name="________phi10" localSheetId="2">#REF!</definedName>
    <definedName name="________phi10">#REF!</definedName>
    <definedName name="________phi12" localSheetId="5">#REF!</definedName>
    <definedName name="________phi12" localSheetId="6">#REF!</definedName>
    <definedName name="________phi12" localSheetId="8">#REF!</definedName>
    <definedName name="________phi12" localSheetId="7">#REF!</definedName>
    <definedName name="________phi12" localSheetId="3">#REF!</definedName>
    <definedName name="________phi12" localSheetId="4">#REF!</definedName>
    <definedName name="________phi12" localSheetId="2">#REF!</definedName>
    <definedName name="________phi12">#REF!</definedName>
    <definedName name="________phi14" localSheetId="5">#REF!</definedName>
    <definedName name="________phi14" localSheetId="6">#REF!</definedName>
    <definedName name="________phi14" localSheetId="8">#REF!</definedName>
    <definedName name="________phi14" localSheetId="7">#REF!</definedName>
    <definedName name="________phi14" localSheetId="3">#REF!</definedName>
    <definedName name="________phi14" localSheetId="4">#REF!</definedName>
    <definedName name="________phi14" localSheetId="2">#REF!</definedName>
    <definedName name="________phi14">#REF!</definedName>
    <definedName name="________phi16" localSheetId="5">#REF!</definedName>
    <definedName name="________phi16" localSheetId="6">#REF!</definedName>
    <definedName name="________phi16" localSheetId="8">#REF!</definedName>
    <definedName name="________phi16" localSheetId="7">#REF!</definedName>
    <definedName name="________phi16" localSheetId="3">#REF!</definedName>
    <definedName name="________phi16" localSheetId="4">#REF!</definedName>
    <definedName name="________phi16" localSheetId="2">#REF!</definedName>
    <definedName name="________phi16">#REF!</definedName>
    <definedName name="________phi18" localSheetId="5">#REF!</definedName>
    <definedName name="________phi18" localSheetId="6">#REF!</definedName>
    <definedName name="________phi18" localSheetId="8">#REF!</definedName>
    <definedName name="________phi18" localSheetId="7">#REF!</definedName>
    <definedName name="________phi18" localSheetId="3">#REF!</definedName>
    <definedName name="________phi18" localSheetId="4">#REF!</definedName>
    <definedName name="________phi18" localSheetId="2">#REF!</definedName>
    <definedName name="________phi18">#REF!</definedName>
    <definedName name="________phi20" localSheetId="5">#REF!</definedName>
    <definedName name="________phi20" localSheetId="6">#REF!</definedName>
    <definedName name="________phi20" localSheetId="8">#REF!</definedName>
    <definedName name="________phi20" localSheetId="7">#REF!</definedName>
    <definedName name="________phi20" localSheetId="3">#REF!</definedName>
    <definedName name="________phi20" localSheetId="4">#REF!</definedName>
    <definedName name="________phi20" localSheetId="2">#REF!</definedName>
    <definedName name="________phi20">#REF!</definedName>
    <definedName name="________phi22" localSheetId="5">#REF!</definedName>
    <definedName name="________phi22" localSheetId="6">#REF!</definedName>
    <definedName name="________phi22" localSheetId="8">#REF!</definedName>
    <definedName name="________phi22" localSheetId="7">#REF!</definedName>
    <definedName name="________phi22" localSheetId="3">#REF!</definedName>
    <definedName name="________phi22" localSheetId="4">#REF!</definedName>
    <definedName name="________phi22" localSheetId="2">#REF!</definedName>
    <definedName name="________phi22">#REF!</definedName>
    <definedName name="________phi25" localSheetId="5">#REF!</definedName>
    <definedName name="________phi25" localSheetId="6">#REF!</definedName>
    <definedName name="________phi25" localSheetId="8">#REF!</definedName>
    <definedName name="________phi25" localSheetId="7">#REF!</definedName>
    <definedName name="________phi25" localSheetId="3">#REF!</definedName>
    <definedName name="________phi25" localSheetId="4">#REF!</definedName>
    <definedName name="________phi25" localSheetId="2">#REF!</definedName>
    <definedName name="________phi25">#REF!</definedName>
    <definedName name="________phi28" localSheetId="5">#REF!</definedName>
    <definedName name="________phi28" localSheetId="6">#REF!</definedName>
    <definedName name="________phi28" localSheetId="8">#REF!</definedName>
    <definedName name="________phi28" localSheetId="7">#REF!</definedName>
    <definedName name="________phi28" localSheetId="3">#REF!</definedName>
    <definedName name="________phi28" localSheetId="4">#REF!</definedName>
    <definedName name="________phi28" localSheetId="2">#REF!</definedName>
    <definedName name="________phi28">#REF!</definedName>
    <definedName name="________phi6" localSheetId="5">#REF!</definedName>
    <definedName name="________phi6" localSheetId="6">#REF!</definedName>
    <definedName name="________phi6" localSheetId="8">#REF!</definedName>
    <definedName name="________phi6" localSheetId="7">#REF!</definedName>
    <definedName name="________phi6" localSheetId="3">#REF!</definedName>
    <definedName name="________phi6" localSheetId="4">#REF!</definedName>
    <definedName name="________phi6" localSheetId="2">#REF!</definedName>
    <definedName name="________phi6">#REF!</definedName>
    <definedName name="________phi8" localSheetId="5">#REF!</definedName>
    <definedName name="________phi8" localSheetId="6">#REF!</definedName>
    <definedName name="________phi8" localSheetId="8">#REF!</definedName>
    <definedName name="________phi8" localSheetId="7">#REF!</definedName>
    <definedName name="________phi8" localSheetId="3">#REF!</definedName>
    <definedName name="________phi8" localSheetId="4">#REF!</definedName>
    <definedName name="________phi8" localSheetId="2">#REF!</definedName>
    <definedName name="________phi8">#REF!</definedName>
    <definedName name="________phu2" hidden="1">{"'Sheet1'!$L$16"}</definedName>
    <definedName name="________rai100" localSheetId="5">#REF!</definedName>
    <definedName name="________rai100" localSheetId="6">#REF!</definedName>
    <definedName name="________rai100" localSheetId="8">#REF!</definedName>
    <definedName name="________rai100" localSheetId="7">#REF!</definedName>
    <definedName name="________rai100" localSheetId="3">#REF!</definedName>
    <definedName name="________rai100" localSheetId="4">#REF!</definedName>
    <definedName name="________rai100" localSheetId="2">#REF!</definedName>
    <definedName name="________rai100">#REF!</definedName>
    <definedName name="________rai20" localSheetId="5">#REF!</definedName>
    <definedName name="________rai20" localSheetId="6">#REF!</definedName>
    <definedName name="________rai20" localSheetId="8">#REF!</definedName>
    <definedName name="________rai20" localSheetId="7">#REF!</definedName>
    <definedName name="________rai20" localSheetId="3">#REF!</definedName>
    <definedName name="________rai20" localSheetId="4">#REF!</definedName>
    <definedName name="________rai20" localSheetId="2">#REF!</definedName>
    <definedName name="________rai20">#REF!</definedName>
    <definedName name="________RHH1" localSheetId="5">#REF!</definedName>
    <definedName name="________RHH1" localSheetId="6">#REF!</definedName>
    <definedName name="________RHH1" localSheetId="8">#REF!</definedName>
    <definedName name="________RHH1" localSheetId="7">#REF!</definedName>
    <definedName name="________RHH1" localSheetId="3">#REF!</definedName>
    <definedName name="________RHH1" localSheetId="4">#REF!</definedName>
    <definedName name="________RHH1" localSheetId="2">#REF!</definedName>
    <definedName name="________RHH1">#REF!</definedName>
    <definedName name="________RHH10" localSheetId="5">#REF!</definedName>
    <definedName name="________RHH10" localSheetId="6">#REF!</definedName>
    <definedName name="________RHH10" localSheetId="8">#REF!</definedName>
    <definedName name="________RHH10" localSheetId="7">#REF!</definedName>
    <definedName name="________RHH10" localSheetId="3">#REF!</definedName>
    <definedName name="________RHH10" localSheetId="4">#REF!</definedName>
    <definedName name="________RHH10" localSheetId="2">#REF!</definedName>
    <definedName name="________RHH10">#REF!</definedName>
    <definedName name="________RHP1" localSheetId="5">#REF!</definedName>
    <definedName name="________RHP1" localSheetId="6">#REF!</definedName>
    <definedName name="________RHP1" localSheetId="8">#REF!</definedName>
    <definedName name="________RHP1" localSheetId="7">#REF!</definedName>
    <definedName name="________RHP1" localSheetId="3">#REF!</definedName>
    <definedName name="________RHP1" localSheetId="4">#REF!</definedName>
    <definedName name="________RHP1" localSheetId="2">#REF!</definedName>
    <definedName name="________RHP1">#REF!</definedName>
    <definedName name="________RHP10" localSheetId="5">#REF!</definedName>
    <definedName name="________RHP10" localSheetId="6">#REF!</definedName>
    <definedName name="________RHP10" localSheetId="8">#REF!</definedName>
    <definedName name="________RHP10" localSheetId="7">#REF!</definedName>
    <definedName name="________RHP10" localSheetId="3">#REF!</definedName>
    <definedName name="________RHP10" localSheetId="4">#REF!</definedName>
    <definedName name="________RHP10" localSheetId="2">#REF!</definedName>
    <definedName name="________RHP10">#REF!</definedName>
    <definedName name="________RI1" localSheetId="5">#REF!</definedName>
    <definedName name="________RI1" localSheetId="6">#REF!</definedName>
    <definedName name="________RI1" localSheetId="8">#REF!</definedName>
    <definedName name="________RI1" localSheetId="7">#REF!</definedName>
    <definedName name="________RI1" localSheetId="3">#REF!</definedName>
    <definedName name="________RI1" localSheetId="4">#REF!</definedName>
    <definedName name="________RI1" localSheetId="2">#REF!</definedName>
    <definedName name="________RI1">#REF!</definedName>
    <definedName name="________RI10" localSheetId="5">#REF!</definedName>
    <definedName name="________RI10" localSheetId="6">#REF!</definedName>
    <definedName name="________RI10" localSheetId="8">#REF!</definedName>
    <definedName name="________RI10" localSheetId="7">#REF!</definedName>
    <definedName name="________RI10" localSheetId="3">#REF!</definedName>
    <definedName name="________RI10" localSheetId="4">#REF!</definedName>
    <definedName name="________RI10" localSheetId="2">#REF!</definedName>
    <definedName name="________RI10">#REF!</definedName>
    <definedName name="________RII1" localSheetId="5">#REF!</definedName>
    <definedName name="________RII1" localSheetId="6">#REF!</definedName>
    <definedName name="________RII1" localSheetId="8">#REF!</definedName>
    <definedName name="________RII1" localSheetId="7">#REF!</definedName>
    <definedName name="________RII1" localSheetId="3">#REF!</definedName>
    <definedName name="________RII1" localSheetId="4">#REF!</definedName>
    <definedName name="________RII1" localSheetId="2">#REF!</definedName>
    <definedName name="________RII1">#REF!</definedName>
    <definedName name="________RII10" localSheetId="5">#REF!</definedName>
    <definedName name="________RII10" localSheetId="6">#REF!</definedName>
    <definedName name="________RII10" localSheetId="8">#REF!</definedName>
    <definedName name="________RII10" localSheetId="7">#REF!</definedName>
    <definedName name="________RII10" localSheetId="3">#REF!</definedName>
    <definedName name="________RII10" localSheetId="4">#REF!</definedName>
    <definedName name="________RII10" localSheetId="2">#REF!</definedName>
    <definedName name="________RII10">#REF!</definedName>
    <definedName name="________RIP1" localSheetId="5">#REF!</definedName>
    <definedName name="________RIP1" localSheetId="6">#REF!</definedName>
    <definedName name="________RIP1" localSheetId="8">#REF!</definedName>
    <definedName name="________RIP1" localSheetId="7">#REF!</definedName>
    <definedName name="________RIP1" localSheetId="3">#REF!</definedName>
    <definedName name="________RIP1" localSheetId="4">#REF!</definedName>
    <definedName name="________RIP1" localSheetId="2">#REF!</definedName>
    <definedName name="________RIP1">#REF!</definedName>
    <definedName name="________RIP10" localSheetId="5">#REF!</definedName>
    <definedName name="________RIP10" localSheetId="6">#REF!</definedName>
    <definedName name="________RIP10" localSheetId="8">#REF!</definedName>
    <definedName name="________RIP10" localSheetId="7">#REF!</definedName>
    <definedName name="________RIP10" localSheetId="3">#REF!</definedName>
    <definedName name="________RIP10" localSheetId="4">#REF!</definedName>
    <definedName name="________RIP10" localSheetId="2">#REF!</definedName>
    <definedName name="________RIP10">#REF!</definedName>
    <definedName name="________san108" localSheetId="5">#REF!</definedName>
    <definedName name="________san108" localSheetId="6">#REF!</definedName>
    <definedName name="________san108" localSheetId="8">#REF!</definedName>
    <definedName name="________san108" localSheetId="7">#REF!</definedName>
    <definedName name="________san108" localSheetId="3">#REF!</definedName>
    <definedName name="________san108" localSheetId="4">#REF!</definedName>
    <definedName name="________san108" localSheetId="2">#REF!</definedName>
    <definedName name="________san108">#REF!</definedName>
    <definedName name="________Sat27" localSheetId="5">#REF!</definedName>
    <definedName name="________Sat27" localSheetId="6">#REF!</definedName>
    <definedName name="________Sat27" localSheetId="8">#REF!</definedName>
    <definedName name="________Sat27" localSheetId="7">#REF!</definedName>
    <definedName name="________Sat27" localSheetId="3">#REF!</definedName>
    <definedName name="________Sat27" localSheetId="4">#REF!</definedName>
    <definedName name="________Sat27" localSheetId="2">#REF!</definedName>
    <definedName name="________Sat27">#REF!</definedName>
    <definedName name="________Sat6" localSheetId="5">#REF!</definedName>
    <definedName name="________Sat6" localSheetId="6">#REF!</definedName>
    <definedName name="________Sat6" localSheetId="8">#REF!</definedName>
    <definedName name="________Sat6" localSheetId="7">#REF!</definedName>
    <definedName name="________Sat6" localSheetId="3">#REF!</definedName>
    <definedName name="________Sat6" localSheetId="4">#REF!</definedName>
    <definedName name="________Sat6" localSheetId="2">#REF!</definedName>
    <definedName name="________Sat6">#REF!</definedName>
    <definedName name="________sc1" localSheetId="5">#REF!</definedName>
    <definedName name="________sc1" localSheetId="6">#REF!</definedName>
    <definedName name="________sc1" localSheetId="8">#REF!</definedName>
    <definedName name="________sc1" localSheetId="7">#REF!</definedName>
    <definedName name="________sc1" localSheetId="3">#REF!</definedName>
    <definedName name="________sc1" localSheetId="4">#REF!</definedName>
    <definedName name="________sc1" localSheetId="2">#REF!</definedName>
    <definedName name="________sc1">#REF!</definedName>
    <definedName name="________SC2" localSheetId="5">#REF!</definedName>
    <definedName name="________SC2" localSheetId="6">#REF!</definedName>
    <definedName name="________SC2" localSheetId="8">#REF!</definedName>
    <definedName name="________SC2" localSheetId="7">#REF!</definedName>
    <definedName name="________SC2" localSheetId="3">#REF!</definedName>
    <definedName name="________SC2" localSheetId="4">#REF!</definedName>
    <definedName name="________SC2" localSheetId="2">#REF!</definedName>
    <definedName name="________SC2">#REF!</definedName>
    <definedName name="________sc3" localSheetId="5">#REF!</definedName>
    <definedName name="________sc3" localSheetId="6">#REF!</definedName>
    <definedName name="________sc3" localSheetId="8">#REF!</definedName>
    <definedName name="________sc3" localSheetId="7">#REF!</definedName>
    <definedName name="________sc3" localSheetId="3">#REF!</definedName>
    <definedName name="________sc3" localSheetId="4">#REF!</definedName>
    <definedName name="________sc3" localSheetId="2">#REF!</definedName>
    <definedName name="________sc3">#REF!</definedName>
    <definedName name="________sl2" localSheetId="5">#REF!</definedName>
    <definedName name="________sl2" localSheetId="6">#REF!</definedName>
    <definedName name="________sl2" localSheetId="8">#REF!</definedName>
    <definedName name="________sl2" localSheetId="7">#REF!</definedName>
    <definedName name="________sl2" localSheetId="3">#REF!</definedName>
    <definedName name="________sl2" localSheetId="4">#REF!</definedName>
    <definedName name="________sl2" localSheetId="2">#REF!</definedName>
    <definedName name="________sl2">#REF!</definedName>
    <definedName name="________slg1" localSheetId="5">#REF!</definedName>
    <definedName name="________slg1" localSheetId="6">#REF!</definedName>
    <definedName name="________slg1" localSheetId="8">#REF!</definedName>
    <definedName name="________slg1" localSheetId="7">#REF!</definedName>
    <definedName name="________slg1" localSheetId="3">#REF!</definedName>
    <definedName name="________slg1" localSheetId="4">#REF!</definedName>
    <definedName name="________slg1" localSheetId="2">#REF!</definedName>
    <definedName name="________slg1">#REF!</definedName>
    <definedName name="________slg2" localSheetId="5">#REF!</definedName>
    <definedName name="________slg2" localSheetId="6">#REF!</definedName>
    <definedName name="________slg2" localSheetId="8">#REF!</definedName>
    <definedName name="________slg2" localSheetId="7">#REF!</definedName>
    <definedName name="________slg2" localSheetId="3">#REF!</definedName>
    <definedName name="________slg2" localSheetId="4">#REF!</definedName>
    <definedName name="________slg2" localSheetId="2">#REF!</definedName>
    <definedName name="________slg2">#REF!</definedName>
    <definedName name="________slg3" localSheetId="5">#REF!</definedName>
    <definedName name="________slg3" localSheetId="6">#REF!</definedName>
    <definedName name="________slg3" localSheetId="8">#REF!</definedName>
    <definedName name="________slg3" localSheetId="7">#REF!</definedName>
    <definedName name="________slg3" localSheetId="3">#REF!</definedName>
    <definedName name="________slg3" localSheetId="4">#REF!</definedName>
    <definedName name="________slg3" localSheetId="2">#REF!</definedName>
    <definedName name="________slg3">#REF!</definedName>
    <definedName name="________slg4" localSheetId="5">#REF!</definedName>
    <definedName name="________slg4" localSheetId="6">#REF!</definedName>
    <definedName name="________slg4" localSheetId="8">#REF!</definedName>
    <definedName name="________slg4" localSheetId="7">#REF!</definedName>
    <definedName name="________slg4" localSheetId="3">#REF!</definedName>
    <definedName name="________slg4" localSheetId="4">#REF!</definedName>
    <definedName name="________slg4" localSheetId="2">#REF!</definedName>
    <definedName name="________slg4">#REF!</definedName>
    <definedName name="________slg5" localSheetId="5">#REF!</definedName>
    <definedName name="________slg5" localSheetId="6">#REF!</definedName>
    <definedName name="________slg5" localSheetId="8">#REF!</definedName>
    <definedName name="________slg5" localSheetId="7">#REF!</definedName>
    <definedName name="________slg5" localSheetId="3">#REF!</definedName>
    <definedName name="________slg5" localSheetId="4">#REF!</definedName>
    <definedName name="________slg5" localSheetId="2">#REF!</definedName>
    <definedName name="________slg5">#REF!</definedName>
    <definedName name="________slg6" localSheetId="5">#REF!</definedName>
    <definedName name="________slg6" localSheetId="6">#REF!</definedName>
    <definedName name="________slg6" localSheetId="8">#REF!</definedName>
    <definedName name="________slg6" localSheetId="7">#REF!</definedName>
    <definedName name="________slg6" localSheetId="3">#REF!</definedName>
    <definedName name="________slg6" localSheetId="4">#REF!</definedName>
    <definedName name="________slg6" localSheetId="2">#REF!</definedName>
    <definedName name="________slg6">#REF!</definedName>
    <definedName name="________SN3" localSheetId="5">#REF!</definedName>
    <definedName name="________SN3" localSheetId="6">#REF!</definedName>
    <definedName name="________SN3" localSheetId="8">#REF!</definedName>
    <definedName name="________SN3" localSheetId="7">#REF!</definedName>
    <definedName name="________SN3" localSheetId="3">#REF!</definedName>
    <definedName name="________SN3" localSheetId="4">#REF!</definedName>
    <definedName name="________SN3" localSheetId="2">#REF!</definedName>
    <definedName name="________SN3">#REF!</definedName>
    <definedName name="________STD0898" localSheetId="5">#REF!</definedName>
    <definedName name="________STD0898" localSheetId="6">#REF!</definedName>
    <definedName name="________STD0898" localSheetId="8">#REF!</definedName>
    <definedName name="________STD0898" localSheetId="7">#REF!</definedName>
    <definedName name="________STD0898" localSheetId="3">#REF!</definedName>
    <definedName name="________STD0898" localSheetId="4">#REF!</definedName>
    <definedName name="________STD0898" localSheetId="2">#REF!</definedName>
    <definedName name="________STD0898">#REF!</definedName>
    <definedName name="________sua20" localSheetId="5">#REF!</definedName>
    <definedName name="________sua20" localSheetId="6">#REF!</definedName>
    <definedName name="________sua20" localSheetId="8">#REF!</definedName>
    <definedName name="________sua20" localSheetId="7">#REF!</definedName>
    <definedName name="________sua20" localSheetId="3">#REF!</definedName>
    <definedName name="________sua20" localSheetId="4">#REF!</definedName>
    <definedName name="________sua20" localSheetId="2">#REF!</definedName>
    <definedName name="________sua20">#REF!</definedName>
    <definedName name="________sua30" localSheetId="5">#REF!</definedName>
    <definedName name="________sua30" localSheetId="6">#REF!</definedName>
    <definedName name="________sua30" localSheetId="8">#REF!</definedName>
    <definedName name="________sua30" localSheetId="7">#REF!</definedName>
    <definedName name="________sua30" localSheetId="3">#REF!</definedName>
    <definedName name="________sua30" localSheetId="4">#REF!</definedName>
    <definedName name="________sua30" localSheetId="2">#REF!</definedName>
    <definedName name="________sua30">#REF!</definedName>
    <definedName name="________TB1" localSheetId="5">#REF!</definedName>
    <definedName name="________TB1" localSheetId="6">#REF!</definedName>
    <definedName name="________TB1" localSheetId="8">#REF!</definedName>
    <definedName name="________TB1" localSheetId="7">#REF!</definedName>
    <definedName name="________TB1" localSheetId="3">#REF!</definedName>
    <definedName name="________TB1" localSheetId="4">#REF!</definedName>
    <definedName name="________TB1" localSheetId="2">#REF!</definedName>
    <definedName name="________TB1">#REF!</definedName>
    <definedName name="________td1" localSheetId="5" hidden="1">{"'Sheet1'!$L$16"}</definedName>
    <definedName name="________td1" localSheetId="6" hidden="1">{"'Sheet1'!$L$16"}</definedName>
    <definedName name="________td1" localSheetId="8" hidden="1">{"'Sheet1'!$L$16"}</definedName>
    <definedName name="________td1" localSheetId="7" hidden="1">{"'Sheet1'!$L$16"}</definedName>
    <definedName name="________td1" localSheetId="3" hidden="1">{"'Sheet1'!$L$16"}</definedName>
    <definedName name="________td1" localSheetId="4" hidden="1">{"'Sheet1'!$L$16"}</definedName>
    <definedName name="________td1" localSheetId="2" hidden="1">{"'Sheet1'!$L$16"}</definedName>
    <definedName name="________td1" hidden="1">{"'Sheet1'!$L$16"}</definedName>
    <definedName name="________tg427" localSheetId="5">#REF!</definedName>
    <definedName name="________tg427" localSheetId="6">#REF!</definedName>
    <definedName name="________tg427" localSheetId="8">#REF!</definedName>
    <definedName name="________tg427" localSheetId="7">#REF!</definedName>
    <definedName name="________tg427" localSheetId="3">#REF!</definedName>
    <definedName name="________tg427" localSheetId="4">#REF!</definedName>
    <definedName name="________tg427" localSheetId="2">#REF!</definedName>
    <definedName name="________tg427">#REF!</definedName>
    <definedName name="________TH1" localSheetId="5" hidden="1">{#N/A,#N/A,FALSE,"Chi tiÆt"}</definedName>
    <definedName name="________TH1" localSheetId="6" hidden="1">{#N/A,#N/A,FALSE,"Chi tiÆt"}</definedName>
    <definedName name="________TH1" localSheetId="8" hidden="1">{#N/A,#N/A,FALSE,"Chi tiÆt"}</definedName>
    <definedName name="________TH1" localSheetId="7" hidden="1">{#N/A,#N/A,FALSE,"Chi tiÆt"}</definedName>
    <definedName name="________TH1" localSheetId="3" hidden="1">{#N/A,#N/A,FALSE,"Chi tiÆt"}</definedName>
    <definedName name="________TH1" localSheetId="4" hidden="1">{#N/A,#N/A,FALSE,"Chi tiÆt"}</definedName>
    <definedName name="________TH1" localSheetId="2" hidden="1">{#N/A,#N/A,FALSE,"Chi tiÆt"}</definedName>
    <definedName name="________TH1" hidden="1">{#N/A,#N/A,FALSE,"Chi tiÆt"}</definedName>
    <definedName name="________TH2" localSheetId="5">#REF!</definedName>
    <definedName name="________TH2" localSheetId="6">#REF!</definedName>
    <definedName name="________TH2" localSheetId="8">#REF!</definedName>
    <definedName name="________TH2" localSheetId="7">#REF!</definedName>
    <definedName name="________TH2" localSheetId="3">#REF!</definedName>
    <definedName name="________TH2" localSheetId="4">#REF!</definedName>
    <definedName name="________TH2" localSheetId="2">#REF!</definedName>
    <definedName name="________TH2">#REF!</definedName>
    <definedName name="________TH20" localSheetId="5">#REF!</definedName>
    <definedName name="________TH20" localSheetId="6">#REF!</definedName>
    <definedName name="________TH20" localSheetId="8">#REF!</definedName>
    <definedName name="________TH20" localSheetId="7">#REF!</definedName>
    <definedName name="________TH20" localSheetId="3">#REF!</definedName>
    <definedName name="________TH20" localSheetId="4">#REF!</definedName>
    <definedName name="________TH20" localSheetId="2">#REF!</definedName>
    <definedName name="________TH20">#REF!</definedName>
    <definedName name="________TH3" localSheetId="5">#REF!</definedName>
    <definedName name="________TH3" localSheetId="6">#REF!</definedName>
    <definedName name="________TH3" localSheetId="8">#REF!</definedName>
    <definedName name="________TH3" localSheetId="7">#REF!</definedName>
    <definedName name="________TH3" localSheetId="3">#REF!</definedName>
    <definedName name="________TH3" localSheetId="4">#REF!</definedName>
    <definedName name="________TH3" localSheetId="2">#REF!</definedName>
    <definedName name="________TH3">#REF!</definedName>
    <definedName name="________tk1111" localSheetId="5">#REF!</definedName>
    <definedName name="________tk1111" localSheetId="6">#REF!</definedName>
    <definedName name="________tk1111" localSheetId="8">#REF!</definedName>
    <definedName name="________tk1111" localSheetId="7">#REF!</definedName>
    <definedName name="________tk1111" localSheetId="3">#REF!</definedName>
    <definedName name="________tk1111" localSheetId="4">#REF!</definedName>
    <definedName name="________tk1111" localSheetId="2">#REF!</definedName>
    <definedName name="________tk1111">#REF!</definedName>
    <definedName name="________tk1112" localSheetId="5">#REF!</definedName>
    <definedName name="________tk1112" localSheetId="6">#REF!</definedName>
    <definedName name="________tk1112" localSheetId="8">#REF!</definedName>
    <definedName name="________tk1112" localSheetId="7">#REF!</definedName>
    <definedName name="________tk1112" localSheetId="3">#REF!</definedName>
    <definedName name="________tk1112" localSheetId="4">#REF!</definedName>
    <definedName name="________tk1112" localSheetId="2">#REF!</definedName>
    <definedName name="________tk1112">#REF!</definedName>
    <definedName name="________tk131" localSheetId="5">#REF!</definedName>
    <definedName name="________tk131" localSheetId="6">#REF!</definedName>
    <definedName name="________tk131" localSheetId="8">#REF!</definedName>
    <definedName name="________tk131" localSheetId="7">#REF!</definedName>
    <definedName name="________tk131" localSheetId="3">#REF!</definedName>
    <definedName name="________tk131" localSheetId="4">#REF!</definedName>
    <definedName name="________tk131" localSheetId="2">#REF!</definedName>
    <definedName name="________tk131">#REF!</definedName>
    <definedName name="________tk1331" localSheetId="5">#REF!</definedName>
    <definedName name="________tk1331" localSheetId="6">#REF!</definedName>
    <definedName name="________tk1331" localSheetId="8">#REF!</definedName>
    <definedName name="________tk1331" localSheetId="7">#REF!</definedName>
    <definedName name="________tk1331" localSheetId="3">#REF!</definedName>
    <definedName name="________tk1331" localSheetId="4">#REF!</definedName>
    <definedName name="________tk1331" localSheetId="2">#REF!</definedName>
    <definedName name="________tk1331">#REF!</definedName>
    <definedName name="________tk139" localSheetId="5">#REF!</definedName>
    <definedName name="________tk139" localSheetId="6">#REF!</definedName>
    <definedName name="________tk139" localSheetId="8">#REF!</definedName>
    <definedName name="________tk139" localSheetId="7">#REF!</definedName>
    <definedName name="________tk139" localSheetId="3">#REF!</definedName>
    <definedName name="________tk139" localSheetId="4">#REF!</definedName>
    <definedName name="________tk139" localSheetId="2">#REF!</definedName>
    <definedName name="________tk139">#REF!</definedName>
    <definedName name="________tk141" localSheetId="5">#REF!</definedName>
    <definedName name="________tk141" localSheetId="6">#REF!</definedName>
    <definedName name="________tk141" localSheetId="8">#REF!</definedName>
    <definedName name="________tk141" localSheetId="7">#REF!</definedName>
    <definedName name="________tk141" localSheetId="3">#REF!</definedName>
    <definedName name="________tk141" localSheetId="4">#REF!</definedName>
    <definedName name="________tk141" localSheetId="2">#REF!</definedName>
    <definedName name="________tk141">#REF!</definedName>
    <definedName name="________tk142" localSheetId="5">#REF!</definedName>
    <definedName name="________tk142" localSheetId="6">#REF!</definedName>
    <definedName name="________tk142" localSheetId="8">#REF!</definedName>
    <definedName name="________tk142" localSheetId="7">#REF!</definedName>
    <definedName name="________tk142" localSheetId="3">#REF!</definedName>
    <definedName name="________tk142" localSheetId="4">#REF!</definedName>
    <definedName name="________tk142" localSheetId="2">#REF!</definedName>
    <definedName name="________tk142">#REF!</definedName>
    <definedName name="________tk144" localSheetId="5">#REF!</definedName>
    <definedName name="________tk144" localSheetId="6">#REF!</definedName>
    <definedName name="________tk144" localSheetId="8">#REF!</definedName>
    <definedName name="________tk144" localSheetId="7">#REF!</definedName>
    <definedName name="________tk144" localSheetId="3">#REF!</definedName>
    <definedName name="________tk144" localSheetId="4">#REF!</definedName>
    <definedName name="________tk144" localSheetId="2">#REF!</definedName>
    <definedName name="________tk144">#REF!</definedName>
    <definedName name="________tk152" localSheetId="5">#REF!</definedName>
    <definedName name="________tk152" localSheetId="6">#REF!</definedName>
    <definedName name="________tk152" localSheetId="8">#REF!</definedName>
    <definedName name="________tk152" localSheetId="7">#REF!</definedName>
    <definedName name="________tk152" localSheetId="3">#REF!</definedName>
    <definedName name="________tk152" localSheetId="4">#REF!</definedName>
    <definedName name="________tk152" localSheetId="2">#REF!</definedName>
    <definedName name="________tk152">#REF!</definedName>
    <definedName name="________tk153" localSheetId="5">#REF!</definedName>
    <definedName name="________tk153" localSheetId="6">#REF!</definedName>
    <definedName name="________tk153" localSheetId="8">#REF!</definedName>
    <definedName name="________tk153" localSheetId="7">#REF!</definedName>
    <definedName name="________tk153" localSheetId="3">#REF!</definedName>
    <definedName name="________tk153" localSheetId="4">#REF!</definedName>
    <definedName name="________tk153" localSheetId="2">#REF!</definedName>
    <definedName name="________tk153">#REF!</definedName>
    <definedName name="________tk154" localSheetId="5">#REF!</definedName>
    <definedName name="________tk154" localSheetId="6">#REF!</definedName>
    <definedName name="________tk154" localSheetId="8">#REF!</definedName>
    <definedName name="________tk154" localSheetId="7">#REF!</definedName>
    <definedName name="________tk154" localSheetId="3">#REF!</definedName>
    <definedName name="________tk154" localSheetId="4">#REF!</definedName>
    <definedName name="________tk154" localSheetId="2">#REF!</definedName>
    <definedName name="________tk154">#REF!</definedName>
    <definedName name="________TK155" localSheetId="5">#REF!</definedName>
    <definedName name="________TK155" localSheetId="6">#REF!</definedName>
    <definedName name="________TK155" localSheetId="8">#REF!</definedName>
    <definedName name="________TK155" localSheetId="7">#REF!</definedName>
    <definedName name="________TK155" localSheetId="3">#REF!</definedName>
    <definedName name="________TK155" localSheetId="4">#REF!</definedName>
    <definedName name="________TK155" localSheetId="2">#REF!</definedName>
    <definedName name="________TK155">#REF!</definedName>
    <definedName name="________tk159" localSheetId="5">#REF!</definedName>
    <definedName name="________tk159" localSheetId="6">#REF!</definedName>
    <definedName name="________tk159" localSheetId="8">#REF!</definedName>
    <definedName name="________tk159" localSheetId="7">#REF!</definedName>
    <definedName name="________tk159" localSheetId="3">#REF!</definedName>
    <definedName name="________tk159" localSheetId="4">#REF!</definedName>
    <definedName name="________tk159" localSheetId="2">#REF!</definedName>
    <definedName name="________tk159">#REF!</definedName>
    <definedName name="________tk214" localSheetId="5">#REF!</definedName>
    <definedName name="________tk214" localSheetId="6">#REF!</definedName>
    <definedName name="________tk214" localSheetId="8">#REF!</definedName>
    <definedName name="________tk214" localSheetId="7">#REF!</definedName>
    <definedName name="________tk214" localSheetId="3">#REF!</definedName>
    <definedName name="________tk214" localSheetId="4">#REF!</definedName>
    <definedName name="________tk214" localSheetId="2">#REF!</definedName>
    <definedName name="________tk214">#REF!</definedName>
    <definedName name="________tk24121" localSheetId="5">#REF!</definedName>
    <definedName name="________tk24121" localSheetId="6">#REF!</definedName>
    <definedName name="________tk24121" localSheetId="8">#REF!</definedName>
    <definedName name="________tk24121" localSheetId="7">#REF!</definedName>
    <definedName name="________tk24121" localSheetId="3">#REF!</definedName>
    <definedName name="________tk24121" localSheetId="4">#REF!</definedName>
    <definedName name="________tk24121" localSheetId="2">#REF!</definedName>
    <definedName name="________tk24121">#REF!</definedName>
    <definedName name="________tk24122" localSheetId="5">#REF!</definedName>
    <definedName name="________tk24122" localSheetId="6">#REF!</definedName>
    <definedName name="________tk24122" localSheetId="8">#REF!</definedName>
    <definedName name="________tk24122" localSheetId="7">#REF!</definedName>
    <definedName name="________tk24122" localSheetId="3">#REF!</definedName>
    <definedName name="________tk24122" localSheetId="4">#REF!</definedName>
    <definedName name="________tk24122" localSheetId="2">#REF!</definedName>
    <definedName name="________tk24122">#REF!</definedName>
    <definedName name="________tk24123" localSheetId="5">#REF!</definedName>
    <definedName name="________tk24123" localSheetId="6">#REF!</definedName>
    <definedName name="________tk24123" localSheetId="8">#REF!</definedName>
    <definedName name="________tk24123" localSheetId="7">#REF!</definedName>
    <definedName name="________tk24123" localSheetId="3">#REF!</definedName>
    <definedName name="________tk24123" localSheetId="4">#REF!</definedName>
    <definedName name="________tk24123" localSheetId="2">#REF!</definedName>
    <definedName name="________tk24123">#REF!</definedName>
    <definedName name="________tk24124" localSheetId="5">#REF!</definedName>
    <definedName name="________tk24124" localSheetId="6">#REF!</definedName>
    <definedName name="________tk24124" localSheetId="8">#REF!</definedName>
    <definedName name="________tk24124" localSheetId="7">#REF!</definedName>
    <definedName name="________tk24124" localSheetId="3">#REF!</definedName>
    <definedName name="________tk24124" localSheetId="4">#REF!</definedName>
    <definedName name="________tk24124" localSheetId="2">#REF!</definedName>
    <definedName name="________tk24124">#REF!</definedName>
    <definedName name="________tk2421" localSheetId="5">#REF!</definedName>
    <definedName name="________tk2421" localSheetId="6">#REF!</definedName>
    <definedName name="________tk2421" localSheetId="8">#REF!</definedName>
    <definedName name="________tk2421" localSheetId="7">#REF!</definedName>
    <definedName name="________tk2421" localSheetId="3">#REF!</definedName>
    <definedName name="________tk2421" localSheetId="4">#REF!</definedName>
    <definedName name="________tk2421" localSheetId="2">#REF!</definedName>
    <definedName name="________tk2421">#REF!</definedName>
    <definedName name="________tk331" localSheetId="5">#REF!</definedName>
    <definedName name="________tk331" localSheetId="6">#REF!</definedName>
    <definedName name="________tk331" localSheetId="8">#REF!</definedName>
    <definedName name="________tk331" localSheetId="7">#REF!</definedName>
    <definedName name="________tk331" localSheetId="3">#REF!</definedName>
    <definedName name="________tk331" localSheetId="4">#REF!</definedName>
    <definedName name="________tk331" localSheetId="2">#REF!</definedName>
    <definedName name="________tk331">#REF!</definedName>
    <definedName name="________tk3331" localSheetId="5">#REF!</definedName>
    <definedName name="________tk3331" localSheetId="6">#REF!</definedName>
    <definedName name="________tk3331" localSheetId="8">#REF!</definedName>
    <definedName name="________tk3331" localSheetId="7">#REF!</definedName>
    <definedName name="________tk3331" localSheetId="3">#REF!</definedName>
    <definedName name="________tk3331" localSheetId="4">#REF!</definedName>
    <definedName name="________tk3331" localSheetId="2">#REF!</definedName>
    <definedName name="________tk3331">#REF!</definedName>
    <definedName name="________tk334" localSheetId="5">#REF!</definedName>
    <definedName name="________tk334" localSheetId="6">#REF!</definedName>
    <definedName name="________tk334" localSheetId="8">#REF!</definedName>
    <definedName name="________tk334" localSheetId="7">#REF!</definedName>
    <definedName name="________tk334" localSheetId="3">#REF!</definedName>
    <definedName name="________tk334" localSheetId="4">#REF!</definedName>
    <definedName name="________tk334" localSheetId="2">#REF!</definedName>
    <definedName name="________tk334">#REF!</definedName>
    <definedName name="________tk335" localSheetId="5">#REF!</definedName>
    <definedName name="________tk335" localSheetId="6">#REF!</definedName>
    <definedName name="________tk335" localSheetId="8">#REF!</definedName>
    <definedName name="________tk335" localSheetId="7">#REF!</definedName>
    <definedName name="________tk335" localSheetId="3">#REF!</definedName>
    <definedName name="________tk335" localSheetId="4">#REF!</definedName>
    <definedName name="________tk335" localSheetId="2">#REF!</definedName>
    <definedName name="________tk335">#REF!</definedName>
    <definedName name="________tk336" localSheetId="5">#REF!</definedName>
    <definedName name="________tk336" localSheetId="6">#REF!</definedName>
    <definedName name="________tk336" localSheetId="8">#REF!</definedName>
    <definedName name="________tk336" localSheetId="7">#REF!</definedName>
    <definedName name="________tk336" localSheetId="3">#REF!</definedName>
    <definedName name="________tk336" localSheetId="4">#REF!</definedName>
    <definedName name="________tk336" localSheetId="2">#REF!</definedName>
    <definedName name="________tk336">#REF!</definedName>
    <definedName name="________tk3384" localSheetId="5">#REF!</definedName>
    <definedName name="________tk3384" localSheetId="6">#REF!</definedName>
    <definedName name="________tk3384" localSheetId="8">#REF!</definedName>
    <definedName name="________tk3384" localSheetId="7">#REF!</definedName>
    <definedName name="________tk3384" localSheetId="3">#REF!</definedName>
    <definedName name="________tk3384" localSheetId="4">#REF!</definedName>
    <definedName name="________tk3384" localSheetId="2">#REF!</definedName>
    <definedName name="________tk3384">#REF!</definedName>
    <definedName name="________tk341" localSheetId="5">#REF!</definedName>
    <definedName name="________tk341" localSheetId="6">#REF!</definedName>
    <definedName name="________tk341" localSheetId="8">#REF!</definedName>
    <definedName name="________tk341" localSheetId="7">#REF!</definedName>
    <definedName name="________tk341" localSheetId="3">#REF!</definedName>
    <definedName name="________tk341" localSheetId="4">#REF!</definedName>
    <definedName name="________tk341" localSheetId="2">#REF!</definedName>
    <definedName name="________tk341">#REF!</definedName>
    <definedName name="________tk344" localSheetId="5">#REF!</definedName>
    <definedName name="________tk344" localSheetId="6">#REF!</definedName>
    <definedName name="________tk344" localSheetId="8">#REF!</definedName>
    <definedName name="________tk344" localSheetId="7">#REF!</definedName>
    <definedName name="________tk344" localSheetId="3">#REF!</definedName>
    <definedName name="________tk344" localSheetId="4">#REF!</definedName>
    <definedName name="________tk344" localSheetId="2">#REF!</definedName>
    <definedName name="________tk344">#REF!</definedName>
    <definedName name="________tk413" localSheetId="5">#REF!</definedName>
    <definedName name="________tk413" localSheetId="6">#REF!</definedName>
    <definedName name="________tk413" localSheetId="8">#REF!</definedName>
    <definedName name="________tk413" localSheetId="7">#REF!</definedName>
    <definedName name="________tk413" localSheetId="3">#REF!</definedName>
    <definedName name="________tk413" localSheetId="4">#REF!</definedName>
    <definedName name="________tk413" localSheetId="2">#REF!</definedName>
    <definedName name="________tk413">#REF!</definedName>
    <definedName name="________tk4211" localSheetId="5">#REF!</definedName>
    <definedName name="________tk4211" localSheetId="6">#REF!</definedName>
    <definedName name="________tk4211" localSheetId="8">#REF!</definedName>
    <definedName name="________tk4211" localSheetId="7">#REF!</definedName>
    <definedName name="________tk4211" localSheetId="3">#REF!</definedName>
    <definedName name="________tk4211" localSheetId="4">#REF!</definedName>
    <definedName name="________tk4211" localSheetId="2">#REF!</definedName>
    <definedName name="________tk4211">#REF!</definedName>
    <definedName name="________tk4212" localSheetId="5">#REF!</definedName>
    <definedName name="________tk4212" localSheetId="6">#REF!</definedName>
    <definedName name="________tk4212" localSheetId="8">#REF!</definedName>
    <definedName name="________tk4212" localSheetId="7">#REF!</definedName>
    <definedName name="________tk4212" localSheetId="3">#REF!</definedName>
    <definedName name="________tk4212" localSheetId="4">#REF!</definedName>
    <definedName name="________tk4212" localSheetId="2">#REF!</definedName>
    <definedName name="________tk4212">#REF!</definedName>
    <definedName name="________TK422" localSheetId="5">#REF!</definedName>
    <definedName name="________TK422" localSheetId="6">#REF!</definedName>
    <definedName name="________TK422" localSheetId="8">#REF!</definedName>
    <definedName name="________TK422" localSheetId="7">#REF!</definedName>
    <definedName name="________TK422" localSheetId="3">#REF!</definedName>
    <definedName name="________TK422" localSheetId="4">#REF!</definedName>
    <definedName name="________TK422" localSheetId="2">#REF!</definedName>
    <definedName name="________TK422">#REF!</definedName>
    <definedName name="________tk511" localSheetId="5">#REF!</definedName>
    <definedName name="________tk511" localSheetId="6">#REF!</definedName>
    <definedName name="________tk511" localSheetId="8">#REF!</definedName>
    <definedName name="________tk511" localSheetId="7">#REF!</definedName>
    <definedName name="________tk511" localSheetId="3">#REF!</definedName>
    <definedName name="________tk511" localSheetId="4">#REF!</definedName>
    <definedName name="________tk511" localSheetId="2">#REF!</definedName>
    <definedName name="________tk511">#REF!</definedName>
    <definedName name="________tk621" localSheetId="5">#REF!</definedName>
    <definedName name="________tk621" localSheetId="6">#REF!</definedName>
    <definedName name="________tk621" localSheetId="8">#REF!</definedName>
    <definedName name="________tk621" localSheetId="7">#REF!</definedName>
    <definedName name="________tk621" localSheetId="3">#REF!</definedName>
    <definedName name="________tk621" localSheetId="4">#REF!</definedName>
    <definedName name="________tk621" localSheetId="2">#REF!</definedName>
    <definedName name="________tk621">#REF!</definedName>
    <definedName name="________tk627" localSheetId="5">#REF!</definedName>
    <definedName name="________tk627" localSheetId="6">#REF!</definedName>
    <definedName name="________tk627" localSheetId="8">#REF!</definedName>
    <definedName name="________tk627" localSheetId="7">#REF!</definedName>
    <definedName name="________tk627" localSheetId="3">#REF!</definedName>
    <definedName name="________tk627" localSheetId="4">#REF!</definedName>
    <definedName name="________tk627" localSheetId="2">#REF!</definedName>
    <definedName name="________tk627">#REF!</definedName>
    <definedName name="________tk632" localSheetId="5">#REF!</definedName>
    <definedName name="________tk632" localSheetId="6">#REF!</definedName>
    <definedName name="________tk632" localSheetId="8">#REF!</definedName>
    <definedName name="________tk632" localSheetId="7">#REF!</definedName>
    <definedName name="________tk632" localSheetId="3">#REF!</definedName>
    <definedName name="________tk632" localSheetId="4">#REF!</definedName>
    <definedName name="________tk632" localSheetId="2">#REF!</definedName>
    <definedName name="________tk632">#REF!</definedName>
    <definedName name="________tk641" localSheetId="5">#REF!</definedName>
    <definedName name="________tk641" localSheetId="6">#REF!</definedName>
    <definedName name="________tk641" localSheetId="8">#REF!</definedName>
    <definedName name="________tk641" localSheetId="7">#REF!</definedName>
    <definedName name="________tk641" localSheetId="3">#REF!</definedName>
    <definedName name="________tk641" localSheetId="4">#REF!</definedName>
    <definedName name="________tk641" localSheetId="2">#REF!</definedName>
    <definedName name="________tk641">#REF!</definedName>
    <definedName name="________tk642" localSheetId="5">#REF!</definedName>
    <definedName name="________tk642" localSheetId="6">#REF!</definedName>
    <definedName name="________tk642" localSheetId="8">#REF!</definedName>
    <definedName name="________tk642" localSheetId="7">#REF!</definedName>
    <definedName name="________tk642" localSheetId="3">#REF!</definedName>
    <definedName name="________tk642" localSheetId="4">#REF!</definedName>
    <definedName name="________tk642" localSheetId="2">#REF!</definedName>
    <definedName name="________tk642">#REF!</definedName>
    <definedName name="________tk711" localSheetId="5">#REF!</definedName>
    <definedName name="________tk711" localSheetId="6">#REF!</definedName>
    <definedName name="________tk711" localSheetId="8">#REF!</definedName>
    <definedName name="________tk711" localSheetId="7">#REF!</definedName>
    <definedName name="________tk711" localSheetId="3">#REF!</definedName>
    <definedName name="________tk711" localSheetId="4">#REF!</definedName>
    <definedName name="________tk711" localSheetId="2">#REF!</definedName>
    <definedName name="________tk711">#REF!</definedName>
    <definedName name="________tk721" localSheetId="5">#REF!</definedName>
    <definedName name="________tk721" localSheetId="6">#REF!</definedName>
    <definedName name="________tk721" localSheetId="8">#REF!</definedName>
    <definedName name="________tk721" localSheetId="7">#REF!</definedName>
    <definedName name="________tk721" localSheetId="3">#REF!</definedName>
    <definedName name="________tk721" localSheetId="4">#REF!</definedName>
    <definedName name="________tk721" localSheetId="2">#REF!</definedName>
    <definedName name="________tk721">#REF!</definedName>
    <definedName name="________tk811" localSheetId="5">#REF!</definedName>
    <definedName name="________tk811" localSheetId="6">#REF!</definedName>
    <definedName name="________tk811" localSheetId="8">#REF!</definedName>
    <definedName name="________tk811" localSheetId="7">#REF!</definedName>
    <definedName name="________tk811" localSheetId="3">#REF!</definedName>
    <definedName name="________tk811" localSheetId="4">#REF!</definedName>
    <definedName name="________tk811" localSheetId="2">#REF!</definedName>
    <definedName name="________tk811">#REF!</definedName>
    <definedName name="________tk821" localSheetId="5">#REF!</definedName>
    <definedName name="________tk821" localSheetId="6">#REF!</definedName>
    <definedName name="________tk821" localSheetId="8">#REF!</definedName>
    <definedName name="________tk821" localSheetId="7">#REF!</definedName>
    <definedName name="________tk821" localSheetId="3">#REF!</definedName>
    <definedName name="________tk821" localSheetId="4">#REF!</definedName>
    <definedName name="________tk821" localSheetId="2">#REF!</definedName>
    <definedName name="________tk821">#REF!</definedName>
    <definedName name="________tk911" localSheetId="5">#REF!</definedName>
    <definedName name="________tk911" localSheetId="6">#REF!</definedName>
    <definedName name="________tk911" localSheetId="8">#REF!</definedName>
    <definedName name="________tk911" localSheetId="7">#REF!</definedName>
    <definedName name="________tk911" localSheetId="3">#REF!</definedName>
    <definedName name="________tk911" localSheetId="4">#REF!</definedName>
    <definedName name="________tk911" localSheetId="2">#REF!</definedName>
    <definedName name="________tk911">#REF!</definedName>
    <definedName name="________TL1" localSheetId="5">#REF!</definedName>
    <definedName name="________TL1" localSheetId="6">#REF!</definedName>
    <definedName name="________TL1" localSheetId="8">#REF!</definedName>
    <definedName name="________TL1" localSheetId="7">#REF!</definedName>
    <definedName name="________TL1" localSheetId="3">#REF!</definedName>
    <definedName name="________TL1" localSheetId="4">#REF!</definedName>
    <definedName name="________TL1" localSheetId="2">#REF!</definedName>
    <definedName name="________TL1">#REF!</definedName>
    <definedName name="________TL2" localSheetId="5">#REF!</definedName>
    <definedName name="________TL2" localSheetId="6">#REF!</definedName>
    <definedName name="________TL2" localSheetId="8">#REF!</definedName>
    <definedName name="________TL2" localSheetId="7">#REF!</definedName>
    <definedName name="________TL2" localSheetId="3">#REF!</definedName>
    <definedName name="________TL2" localSheetId="4">#REF!</definedName>
    <definedName name="________TL2" localSheetId="2">#REF!</definedName>
    <definedName name="________TL2">#REF!</definedName>
    <definedName name="________TL3" localSheetId="5">#REF!</definedName>
    <definedName name="________TL3" localSheetId="6">#REF!</definedName>
    <definedName name="________TL3" localSheetId="8">#REF!</definedName>
    <definedName name="________TL3" localSheetId="7">#REF!</definedName>
    <definedName name="________TL3" localSheetId="3">#REF!</definedName>
    <definedName name="________TL3" localSheetId="4">#REF!</definedName>
    <definedName name="________TL3" localSheetId="2">#REF!</definedName>
    <definedName name="________TL3">#REF!</definedName>
    <definedName name="________TLA120" localSheetId="5">#REF!</definedName>
    <definedName name="________TLA120" localSheetId="6">#REF!</definedName>
    <definedName name="________TLA120" localSheetId="8">#REF!</definedName>
    <definedName name="________TLA120" localSheetId="7">#REF!</definedName>
    <definedName name="________TLA120" localSheetId="3">#REF!</definedName>
    <definedName name="________TLA120" localSheetId="4">#REF!</definedName>
    <definedName name="________TLA120" localSheetId="2">#REF!</definedName>
    <definedName name="________TLA120">#REF!</definedName>
    <definedName name="________TLA35" localSheetId="5">#REF!</definedName>
    <definedName name="________TLA35" localSheetId="6">#REF!</definedName>
    <definedName name="________TLA35" localSheetId="8">#REF!</definedName>
    <definedName name="________TLA35" localSheetId="7">#REF!</definedName>
    <definedName name="________TLA35" localSheetId="3">#REF!</definedName>
    <definedName name="________TLA35" localSheetId="4">#REF!</definedName>
    <definedName name="________TLA35" localSheetId="2">#REF!</definedName>
    <definedName name="________TLA35">#REF!</definedName>
    <definedName name="________TLA50" localSheetId="5">#REF!</definedName>
    <definedName name="________TLA50" localSheetId="6">#REF!</definedName>
    <definedName name="________TLA50" localSheetId="8">#REF!</definedName>
    <definedName name="________TLA50" localSheetId="7">#REF!</definedName>
    <definedName name="________TLA50" localSheetId="3">#REF!</definedName>
    <definedName name="________TLA50" localSheetId="4">#REF!</definedName>
    <definedName name="________TLA50" localSheetId="2">#REF!</definedName>
    <definedName name="________TLA50">#REF!</definedName>
    <definedName name="________TLA70" localSheetId="5">#REF!</definedName>
    <definedName name="________TLA70" localSheetId="6">#REF!</definedName>
    <definedName name="________TLA70" localSheetId="8">#REF!</definedName>
    <definedName name="________TLA70" localSheetId="7">#REF!</definedName>
    <definedName name="________TLA70" localSheetId="3">#REF!</definedName>
    <definedName name="________TLA70" localSheetId="4">#REF!</definedName>
    <definedName name="________TLA70" localSheetId="2">#REF!</definedName>
    <definedName name="________TLA70">#REF!</definedName>
    <definedName name="________TLA95" localSheetId="5">#REF!</definedName>
    <definedName name="________TLA95" localSheetId="6">#REF!</definedName>
    <definedName name="________TLA95" localSheetId="8">#REF!</definedName>
    <definedName name="________TLA95" localSheetId="7">#REF!</definedName>
    <definedName name="________TLA95" localSheetId="3">#REF!</definedName>
    <definedName name="________TLA95" localSheetId="4">#REF!</definedName>
    <definedName name="________TLA95" localSheetId="2">#REF!</definedName>
    <definedName name="________TLA95">#REF!</definedName>
    <definedName name="________TO14" localSheetId="5" hidden="1">{"'Sheet1'!$L$16"}</definedName>
    <definedName name="________TO14" localSheetId="6" hidden="1">{"'Sheet1'!$L$16"}</definedName>
    <definedName name="________TO14" localSheetId="8" hidden="1">{"'Sheet1'!$L$16"}</definedName>
    <definedName name="________TO14" localSheetId="7" hidden="1">{"'Sheet1'!$L$16"}</definedName>
    <definedName name="________TO14" localSheetId="3" hidden="1">{"'Sheet1'!$L$16"}</definedName>
    <definedName name="________TO14" localSheetId="4" hidden="1">{"'Sheet1'!$L$16"}</definedName>
    <definedName name="________TO14" localSheetId="2" hidden="1">{"'Sheet1'!$L$16"}</definedName>
    <definedName name="________TO14" hidden="1">{"'Sheet1'!$L$16"}</definedName>
    <definedName name="________toi3" localSheetId="5">#REF!</definedName>
    <definedName name="________toi3" localSheetId="6">#REF!</definedName>
    <definedName name="________toi3" localSheetId="8">#REF!</definedName>
    <definedName name="________toi3" localSheetId="7">#REF!</definedName>
    <definedName name="________toi3" localSheetId="3">#REF!</definedName>
    <definedName name="________toi3" localSheetId="4">#REF!</definedName>
    <definedName name="________toi3" localSheetId="2">#REF!</definedName>
    <definedName name="________toi3">#REF!</definedName>
    <definedName name="________toi5" localSheetId="5">#REF!</definedName>
    <definedName name="________toi5" localSheetId="6">#REF!</definedName>
    <definedName name="________toi5" localSheetId="8">#REF!</definedName>
    <definedName name="________toi5" localSheetId="7">#REF!</definedName>
    <definedName name="________toi5" localSheetId="3">#REF!</definedName>
    <definedName name="________toi5" localSheetId="4">#REF!</definedName>
    <definedName name="________toi5" localSheetId="2">#REF!</definedName>
    <definedName name="________toi5">#REF!</definedName>
    <definedName name="________tra100" localSheetId="5">#REF!</definedName>
    <definedName name="________tra100" localSheetId="6">#REF!</definedName>
    <definedName name="________tra100" localSheetId="8">#REF!</definedName>
    <definedName name="________tra100" localSheetId="7">#REF!</definedName>
    <definedName name="________tra100" localSheetId="3">#REF!</definedName>
    <definedName name="________tra100" localSheetId="4">#REF!</definedName>
    <definedName name="________tra100" localSheetId="2">#REF!</definedName>
    <definedName name="________tra100">#REF!</definedName>
    <definedName name="________tra102" localSheetId="5">#REF!</definedName>
    <definedName name="________tra102" localSheetId="6">#REF!</definedName>
    <definedName name="________tra102" localSheetId="8">#REF!</definedName>
    <definedName name="________tra102" localSheetId="7">#REF!</definedName>
    <definedName name="________tra102" localSheetId="3">#REF!</definedName>
    <definedName name="________tra102" localSheetId="4">#REF!</definedName>
    <definedName name="________tra102" localSheetId="2">#REF!</definedName>
    <definedName name="________tra102">#REF!</definedName>
    <definedName name="________tra104" localSheetId="5">#REF!</definedName>
    <definedName name="________tra104" localSheetId="6">#REF!</definedName>
    <definedName name="________tra104" localSheetId="8">#REF!</definedName>
    <definedName name="________tra104" localSheetId="7">#REF!</definedName>
    <definedName name="________tra104" localSheetId="3">#REF!</definedName>
    <definedName name="________tra104" localSheetId="4">#REF!</definedName>
    <definedName name="________tra104" localSheetId="2">#REF!</definedName>
    <definedName name="________tra104">#REF!</definedName>
    <definedName name="________tra106" localSheetId="5">#REF!</definedName>
    <definedName name="________tra106" localSheetId="6">#REF!</definedName>
    <definedName name="________tra106" localSheetId="8">#REF!</definedName>
    <definedName name="________tra106" localSheetId="7">#REF!</definedName>
    <definedName name="________tra106" localSheetId="3">#REF!</definedName>
    <definedName name="________tra106" localSheetId="4">#REF!</definedName>
    <definedName name="________tra106" localSheetId="2">#REF!</definedName>
    <definedName name="________tra106">#REF!</definedName>
    <definedName name="________tra108" localSheetId="5">#REF!</definedName>
    <definedName name="________tra108" localSheetId="6">#REF!</definedName>
    <definedName name="________tra108" localSheetId="8">#REF!</definedName>
    <definedName name="________tra108" localSheetId="7">#REF!</definedName>
    <definedName name="________tra108" localSheetId="3">#REF!</definedName>
    <definedName name="________tra108" localSheetId="4">#REF!</definedName>
    <definedName name="________tra108" localSheetId="2">#REF!</definedName>
    <definedName name="________tra108">#REF!</definedName>
    <definedName name="________tra110" localSheetId="5">#REF!</definedName>
    <definedName name="________tra110" localSheetId="6">#REF!</definedName>
    <definedName name="________tra110" localSheetId="8">#REF!</definedName>
    <definedName name="________tra110" localSheetId="7">#REF!</definedName>
    <definedName name="________tra110" localSheetId="3">#REF!</definedName>
    <definedName name="________tra110" localSheetId="4">#REF!</definedName>
    <definedName name="________tra110" localSheetId="2">#REF!</definedName>
    <definedName name="________tra110">#REF!</definedName>
    <definedName name="________tra112" localSheetId="5">#REF!</definedName>
    <definedName name="________tra112" localSheetId="6">#REF!</definedName>
    <definedName name="________tra112" localSheetId="8">#REF!</definedName>
    <definedName name="________tra112" localSheetId="7">#REF!</definedName>
    <definedName name="________tra112" localSheetId="3">#REF!</definedName>
    <definedName name="________tra112" localSheetId="4">#REF!</definedName>
    <definedName name="________tra112" localSheetId="2">#REF!</definedName>
    <definedName name="________tra112">#REF!</definedName>
    <definedName name="________tra114" localSheetId="5">#REF!</definedName>
    <definedName name="________tra114" localSheetId="6">#REF!</definedName>
    <definedName name="________tra114" localSheetId="8">#REF!</definedName>
    <definedName name="________tra114" localSheetId="7">#REF!</definedName>
    <definedName name="________tra114" localSheetId="3">#REF!</definedName>
    <definedName name="________tra114" localSheetId="4">#REF!</definedName>
    <definedName name="________tra114" localSheetId="2">#REF!</definedName>
    <definedName name="________tra114">#REF!</definedName>
    <definedName name="________tra116" localSheetId="5">#REF!</definedName>
    <definedName name="________tra116" localSheetId="6">#REF!</definedName>
    <definedName name="________tra116" localSheetId="8">#REF!</definedName>
    <definedName name="________tra116" localSheetId="7">#REF!</definedName>
    <definedName name="________tra116" localSheetId="3">#REF!</definedName>
    <definedName name="________tra116" localSheetId="4">#REF!</definedName>
    <definedName name="________tra116" localSheetId="2">#REF!</definedName>
    <definedName name="________tra116">#REF!</definedName>
    <definedName name="________tra118" localSheetId="5">#REF!</definedName>
    <definedName name="________tra118" localSheetId="6">#REF!</definedName>
    <definedName name="________tra118" localSheetId="8">#REF!</definedName>
    <definedName name="________tra118" localSheetId="7">#REF!</definedName>
    <definedName name="________tra118" localSheetId="3">#REF!</definedName>
    <definedName name="________tra118" localSheetId="4">#REF!</definedName>
    <definedName name="________tra118" localSheetId="2">#REF!</definedName>
    <definedName name="________tra118">#REF!</definedName>
    <definedName name="________tra120" localSheetId="5">#REF!</definedName>
    <definedName name="________tra120" localSheetId="6">#REF!</definedName>
    <definedName name="________tra120" localSheetId="8">#REF!</definedName>
    <definedName name="________tra120" localSheetId="7">#REF!</definedName>
    <definedName name="________tra120" localSheetId="3">#REF!</definedName>
    <definedName name="________tra120" localSheetId="4">#REF!</definedName>
    <definedName name="________tra120" localSheetId="2">#REF!</definedName>
    <definedName name="________tra120">#REF!</definedName>
    <definedName name="________tra122" localSheetId="5">#REF!</definedName>
    <definedName name="________tra122" localSheetId="6">#REF!</definedName>
    <definedName name="________tra122" localSheetId="8">#REF!</definedName>
    <definedName name="________tra122" localSheetId="7">#REF!</definedName>
    <definedName name="________tra122" localSheetId="3">#REF!</definedName>
    <definedName name="________tra122" localSheetId="4">#REF!</definedName>
    <definedName name="________tra122" localSheetId="2">#REF!</definedName>
    <definedName name="________tra122">#REF!</definedName>
    <definedName name="________tra124" localSheetId="5">#REF!</definedName>
    <definedName name="________tra124" localSheetId="6">#REF!</definedName>
    <definedName name="________tra124" localSheetId="8">#REF!</definedName>
    <definedName name="________tra124" localSheetId="7">#REF!</definedName>
    <definedName name="________tra124" localSheetId="3">#REF!</definedName>
    <definedName name="________tra124" localSheetId="4">#REF!</definedName>
    <definedName name="________tra124" localSheetId="2">#REF!</definedName>
    <definedName name="________tra124">#REF!</definedName>
    <definedName name="________tra126" localSheetId="5">#REF!</definedName>
    <definedName name="________tra126" localSheetId="6">#REF!</definedName>
    <definedName name="________tra126" localSheetId="8">#REF!</definedName>
    <definedName name="________tra126" localSheetId="7">#REF!</definedName>
    <definedName name="________tra126" localSheetId="3">#REF!</definedName>
    <definedName name="________tra126" localSheetId="4">#REF!</definedName>
    <definedName name="________tra126" localSheetId="2">#REF!</definedName>
    <definedName name="________tra126">#REF!</definedName>
    <definedName name="________tra128" localSheetId="5">#REF!</definedName>
    <definedName name="________tra128" localSheetId="6">#REF!</definedName>
    <definedName name="________tra128" localSheetId="8">#REF!</definedName>
    <definedName name="________tra128" localSheetId="7">#REF!</definedName>
    <definedName name="________tra128" localSheetId="3">#REF!</definedName>
    <definedName name="________tra128" localSheetId="4">#REF!</definedName>
    <definedName name="________tra128" localSheetId="2">#REF!</definedName>
    <definedName name="________tra128">#REF!</definedName>
    <definedName name="________tra130" localSheetId="5">#REF!</definedName>
    <definedName name="________tra130" localSheetId="6">#REF!</definedName>
    <definedName name="________tra130" localSheetId="8">#REF!</definedName>
    <definedName name="________tra130" localSheetId="7">#REF!</definedName>
    <definedName name="________tra130" localSheetId="3">#REF!</definedName>
    <definedName name="________tra130" localSheetId="4">#REF!</definedName>
    <definedName name="________tra130" localSheetId="2">#REF!</definedName>
    <definedName name="________tra130">#REF!</definedName>
    <definedName name="________tra132" localSheetId="5">#REF!</definedName>
    <definedName name="________tra132" localSheetId="6">#REF!</definedName>
    <definedName name="________tra132" localSheetId="8">#REF!</definedName>
    <definedName name="________tra132" localSheetId="7">#REF!</definedName>
    <definedName name="________tra132" localSheetId="3">#REF!</definedName>
    <definedName name="________tra132" localSheetId="4">#REF!</definedName>
    <definedName name="________tra132" localSheetId="2">#REF!</definedName>
    <definedName name="________tra132">#REF!</definedName>
    <definedName name="________tra134" localSheetId="5">#REF!</definedName>
    <definedName name="________tra134" localSheetId="6">#REF!</definedName>
    <definedName name="________tra134" localSheetId="8">#REF!</definedName>
    <definedName name="________tra134" localSheetId="7">#REF!</definedName>
    <definedName name="________tra134" localSheetId="3">#REF!</definedName>
    <definedName name="________tra134" localSheetId="4">#REF!</definedName>
    <definedName name="________tra134" localSheetId="2">#REF!</definedName>
    <definedName name="________tra134">#REF!</definedName>
    <definedName name="________tra136" localSheetId="5">#REF!</definedName>
    <definedName name="________tra136" localSheetId="6">#REF!</definedName>
    <definedName name="________tra136" localSheetId="8">#REF!</definedName>
    <definedName name="________tra136" localSheetId="7">#REF!</definedName>
    <definedName name="________tra136" localSheetId="3">#REF!</definedName>
    <definedName name="________tra136" localSheetId="4">#REF!</definedName>
    <definedName name="________tra136" localSheetId="2">#REF!</definedName>
    <definedName name="________tra136">#REF!</definedName>
    <definedName name="________tra138" localSheetId="5">#REF!</definedName>
    <definedName name="________tra138" localSheetId="6">#REF!</definedName>
    <definedName name="________tra138" localSheetId="8">#REF!</definedName>
    <definedName name="________tra138" localSheetId="7">#REF!</definedName>
    <definedName name="________tra138" localSheetId="3">#REF!</definedName>
    <definedName name="________tra138" localSheetId="4">#REF!</definedName>
    <definedName name="________tra138" localSheetId="2">#REF!</definedName>
    <definedName name="________tra138">#REF!</definedName>
    <definedName name="________tra140" localSheetId="5">#REF!</definedName>
    <definedName name="________tra140" localSheetId="6">#REF!</definedName>
    <definedName name="________tra140" localSheetId="8">#REF!</definedName>
    <definedName name="________tra140" localSheetId="7">#REF!</definedName>
    <definedName name="________tra140" localSheetId="3">#REF!</definedName>
    <definedName name="________tra140" localSheetId="4">#REF!</definedName>
    <definedName name="________tra140" localSheetId="2">#REF!</definedName>
    <definedName name="________tra140">#REF!</definedName>
    <definedName name="________tra70" localSheetId="5">#REF!</definedName>
    <definedName name="________tra70" localSheetId="6">#REF!</definedName>
    <definedName name="________tra70" localSheetId="8">#REF!</definedName>
    <definedName name="________tra70" localSheetId="7">#REF!</definedName>
    <definedName name="________tra70" localSheetId="3">#REF!</definedName>
    <definedName name="________tra70" localSheetId="4">#REF!</definedName>
    <definedName name="________tra70" localSheetId="2">#REF!</definedName>
    <definedName name="________tra70">#REF!</definedName>
    <definedName name="________tra72" localSheetId="5">#REF!</definedName>
    <definedName name="________tra72" localSheetId="6">#REF!</definedName>
    <definedName name="________tra72" localSheetId="8">#REF!</definedName>
    <definedName name="________tra72" localSheetId="7">#REF!</definedName>
    <definedName name="________tra72" localSheetId="3">#REF!</definedName>
    <definedName name="________tra72" localSheetId="4">#REF!</definedName>
    <definedName name="________tra72" localSheetId="2">#REF!</definedName>
    <definedName name="________tra72">#REF!</definedName>
    <definedName name="________tra74" localSheetId="5">#REF!</definedName>
    <definedName name="________tra74" localSheetId="6">#REF!</definedName>
    <definedName name="________tra74" localSheetId="8">#REF!</definedName>
    <definedName name="________tra74" localSheetId="7">#REF!</definedName>
    <definedName name="________tra74" localSheetId="3">#REF!</definedName>
    <definedName name="________tra74" localSheetId="4">#REF!</definedName>
    <definedName name="________tra74" localSheetId="2">#REF!</definedName>
    <definedName name="________tra74">#REF!</definedName>
    <definedName name="________tra76" localSheetId="5">#REF!</definedName>
    <definedName name="________tra76" localSheetId="6">#REF!</definedName>
    <definedName name="________tra76" localSheetId="8">#REF!</definedName>
    <definedName name="________tra76" localSheetId="7">#REF!</definedName>
    <definedName name="________tra76" localSheetId="3">#REF!</definedName>
    <definedName name="________tra76" localSheetId="4">#REF!</definedName>
    <definedName name="________tra76" localSheetId="2">#REF!</definedName>
    <definedName name="________tra76">#REF!</definedName>
    <definedName name="________tra78" localSheetId="5">#REF!</definedName>
    <definedName name="________tra78" localSheetId="6">#REF!</definedName>
    <definedName name="________tra78" localSheetId="8">#REF!</definedName>
    <definedName name="________tra78" localSheetId="7">#REF!</definedName>
    <definedName name="________tra78" localSheetId="3">#REF!</definedName>
    <definedName name="________tra78" localSheetId="4">#REF!</definedName>
    <definedName name="________tra78" localSheetId="2">#REF!</definedName>
    <definedName name="________tra78">#REF!</definedName>
    <definedName name="________tra80" localSheetId="5">#REF!</definedName>
    <definedName name="________tra80" localSheetId="6">#REF!</definedName>
    <definedName name="________tra80" localSheetId="8">#REF!</definedName>
    <definedName name="________tra80" localSheetId="7">#REF!</definedName>
    <definedName name="________tra80" localSheetId="3">#REF!</definedName>
    <definedName name="________tra80" localSheetId="4">#REF!</definedName>
    <definedName name="________tra80" localSheetId="2">#REF!</definedName>
    <definedName name="________tra80">#REF!</definedName>
    <definedName name="________tra82" localSheetId="5">#REF!</definedName>
    <definedName name="________tra82" localSheetId="6">#REF!</definedName>
    <definedName name="________tra82" localSheetId="8">#REF!</definedName>
    <definedName name="________tra82" localSheetId="7">#REF!</definedName>
    <definedName name="________tra82" localSheetId="3">#REF!</definedName>
    <definedName name="________tra82" localSheetId="4">#REF!</definedName>
    <definedName name="________tra82" localSheetId="2">#REF!</definedName>
    <definedName name="________tra82">#REF!</definedName>
    <definedName name="________tra84" localSheetId="5">#REF!</definedName>
    <definedName name="________tra84" localSheetId="6">#REF!</definedName>
    <definedName name="________tra84" localSheetId="8">#REF!</definedName>
    <definedName name="________tra84" localSheetId="7">#REF!</definedName>
    <definedName name="________tra84" localSheetId="3">#REF!</definedName>
    <definedName name="________tra84" localSheetId="4">#REF!</definedName>
    <definedName name="________tra84" localSheetId="2">#REF!</definedName>
    <definedName name="________tra84">#REF!</definedName>
    <definedName name="________tra86" localSheetId="5">#REF!</definedName>
    <definedName name="________tra86" localSheetId="6">#REF!</definedName>
    <definedName name="________tra86" localSheetId="8">#REF!</definedName>
    <definedName name="________tra86" localSheetId="7">#REF!</definedName>
    <definedName name="________tra86" localSheetId="3">#REF!</definedName>
    <definedName name="________tra86" localSheetId="4">#REF!</definedName>
    <definedName name="________tra86" localSheetId="2">#REF!</definedName>
    <definedName name="________tra86">#REF!</definedName>
    <definedName name="________tra88" localSheetId="5">#REF!</definedName>
    <definedName name="________tra88" localSheetId="6">#REF!</definedName>
    <definedName name="________tra88" localSheetId="8">#REF!</definedName>
    <definedName name="________tra88" localSheetId="7">#REF!</definedName>
    <definedName name="________tra88" localSheetId="3">#REF!</definedName>
    <definedName name="________tra88" localSheetId="4">#REF!</definedName>
    <definedName name="________tra88" localSheetId="2">#REF!</definedName>
    <definedName name="________tra88">#REF!</definedName>
    <definedName name="________tra90" localSheetId="5">#REF!</definedName>
    <definedName name="________tra90" localSheetId="6">#REF!</definedName>
    <definedName name="________tra90" localSheetId="8">#REF!</definedName>
    <definedName name="________tra90" localSheetId="7">#REF!</definedName>
    <definedName name="________tra90" localSheetId="3">#REF!</definedName>
    <definedName name="________tra90" localSheetId="4">#REF!</definedName>
    <definedName name="________tra90" localSheetId="2">#REF!</definedName>
    <definedName name="________tra90">#REF!</definedName>
    <definedName name="________tra92" localSheetId="5">#REF!</definedName>
    <definedName name="________tra92" localSheetId="6">#REF!</definedName>
    <definedName name="________tra92" localSheetId="8">#REF!</definedName>
    <definedName name="________tra92" localSheetId="7">#REF!</definedName>
    <definedName name="________tra92" localSheetId="3">#REF!</definedName>
    <definedName name="________tra92" localSheetId="4">#REF!</definedName>
    <definedName name="________tra92" localSheetId="2">#REF!</definedName>
    <definedName name="________tra92">#REF!</definedName>
    <definedName name="________tra94" localSheetId="5">#REF!</definedName>
    <definedName name="________tra94" localSheetId="6">#REF!</definedName>
    <definedName name="________tra94" localSheetId="8">#REF!</definedName>
    <definedName name="________tra94" localSheetId="7">#REF!</definedName>
    <definedName name="________tra94" localSheetId="3">#REF!</definedName>
    <definedName name="________tra94" localSheetId="4">#REF!</definedName>
    <definedName name="________tra94" localSheetId="2">#REF!</definedName>
    <definedName name="________tra94">#REF!</definedName>
    <definedName name="________tra96" localSheetId="5">#REF!</definedName>
    <definedName name="________tra96" localSheetId="6">#REF!</definedName>
    <definedName name="________tra96" localSheetId="8">#REF!</definedName>
    <definedName name="________tra96" localSheetId="7">#REF!</definedName>
    <definedName name="________tra96" localSheetId="3">#REF!</definedName>
    <definedName name="________tra96" localSheetId="4">#REF!</definedName>
    <definedName name="________tra96" localSheetId="2">#REF!</definedName>
    <definedName name="________tra96">#REF!</definedName>
    <definedName name="________tra98" localSheetId="5">#REF!</definedName>
    <definedName name="________tra98" localSheetId="6">#REF!</definedName>
    <definedName name="________tra98" localSheetId="8">#REF!</definedName>
    <definedName name="________tra98" localSheetId="7">#REF!</definedName>
    <definedName name="________tra98" localSheetId="3">#REF!</definedName>
    <definedName name="________tra98" localSheetId="4">#REF!</definedName>
    <definedName name="________tra98" localSheetId="2">#REF!</definedName>
    <definedName name="________tra98">#REF!</definedName>
    <definedName name="________Tru21" localSheetId="5" hidden="1">{"'Sheet1'!$L$16"}</definedName>
    <definedName name="________Tru21" localSheetId="6" hidden="1">{"'Sheet1'!$L$16"}</definedName>
    <definedName name="________Tru21" localSheetId="8" hidden="1">{"'Sheet1'!$L$16"}</definedName>
    <definedName name="________Tru21" localSheetId="7" hidden="1">{"'Sheet1'!$L$16"}</definedName>
    <definedName name="________Tru21" localSheetId="3" hidden="1">{"'Sheet1'!$L$16"}</definedName>
    <definedName name="________Tru21" localSheetId="4" hidden="1">{"'Sheet1'!$L$16"}</definedName>
    <definedName name="________Tru21" localSheetId="2" hidden="1">{"'Sheet1'!$L$16"}</definedName>
    <definedName name="________Tru21" hidden="1">{"'Sheet1'!$L$16"}</definedName>
    <definedName name="________TVL1" localSheetId="5">#REF!</definedName>
    <definedName name="________TVL1" localSheetId="6">#REF!</definedName>
    <definedName name="________TVL1" localSheetId="8">#REF!</definedName>
    <definedName name="________TVL1" localSheetId="7">#REF!</definedName>
    <definedName name="________TVL1" localSheetId="3">#REF!</definedName>
    <definedName name="________TVL1" localSheetId="4">#REF!</definedName>
    <definedName name="________TVL1" localSheetId="2">#REF!</definedName>
    <definedName name="________TVL1">#REF!</definedName>
    <definedName name="________tz593" localSheetId="5">#REF!</definedName>
    <definedName name="________tz593" localSheetId="6">#REF!</definedName>
    <definedName name="________tz593" localSheetId="8">#REF!</definedName>
    <definedName name="________tz593" localSheetId="7">#REF!</definedName>
    <definedName name="________tz593" localSheetId="3">#REF!</definedName>
    <definedName name="________tz593" localSheetId="4">#REF!</definedName>
    <definedName name="________tz593" localSheetId="2">#REF!</definedName>
    <definedName name="________tz593">#REF!</definedName>
    <definedName name="________ui108" localSheetId="5">#REF!</definedName>
    <definedName name="________ui108" localSheetId="6">#REF!</definedName>
    <definedName name="________ui108" localSheetId="8">#REF!</definedName>
    <definedName name="________ui108" localSheetId="7">#REF!</definedName>
    <definedName name="________ui108" localSheetId="3">#REF!</definedName>
    <definedName name="________ui108" localSheetId="4">#REF!</definedName>
    <definedName name="________ui108" localSheetId="2">#REF!</definedName>
    <definedName name="________ui108">#REF!</definedName>
    <definedName name="________ui140" localSheetId="5">#REF!</definedName>
    <definedName name="________ui140" localSheetId="6">#REF!</definedName>
    <definedName name="________ui140" localSheetId="8">#REF!</definedName>
    <definedName name="________ui140" localSheetId="7">#REF!</definedName>
    <definedName name="________ui140" localSheetId="3">#REF!</definedName>
    <definedName name="________ui140" localSheetId="4">#REF!</definedName>
    <definedName name="________ui140" localSheetId="2">#REF!</definedName>
    <definedName name="________ui140">#REF!</definedName>
    <definedName name="________ui180" localSheetId="5">#REF!</definedName>
    <definedName name="________ui180" localSheetId="6">#REF!</definedName>
    <definedName name="________ui180" localSheetId="8">#REF!</definedName>
    <definedName name="________ui180" localSheetId="7">#REF!</definedName>
    <definedName name="________ui180" localSheetId="3">#REF!</definedName>
    <definedName name="________ui180" localSheetId="4">#REF!</definedName>
    <definedName name="________ui180" localSheetId="2">#REF!</definedName>
    <definedName name="________ui180">#REF!</definedName>
    <definedName name="________UT2" localSheetId="5">#REF!</definedName>
    <definedName name="________UT2" localSheetId="6">#REF!</definedName>
    <definedName name="________UT2" localSheetId="8">#REF!</definedName>
    <definedName name="________UT2" localSheetId="7">#REF!</definedName>
    <definedName name="________UT2" localSheetId="3">#REF!</definedName>
    <definedName name="________UT2" localSheetId="4">#REF!</definedName>
    <definedName name="________UT2" localSheetId="2">#REF!</definedName>
    <definedName name="________UT2">#REF!</definedName>
    <definedName name="________VC5" localSheetId="5" hidden="1">{"'Sheet1'!$L$16"}</definedName>
    <definedName name="________VC5" localSheetId="6" hidden="1">{"'Sheet1'!$L$16"}</definedName>
    <definedName name="________VC5" localSheetId="8" hidden="1">{"'Sheet1'!$L$16"}</definedName>
    <definedName name="________VC5" localSheetId="7" hidden="1">{"'Sheet1'!$L$16"}</definedName>
    <definedName name="________VC5" localSheetId="3" hidden="1">{"'Sheet1'!$L$16"}</definedName>
    <definedName name="________VC5" localSheetId="4" hidden="1">{"'Sheet1'!$L$16"}</definedName>
    <definedName name="________VC5" localSheetId="2" hidden="1">{"'Sheet1'!$L$16"}</definedName>
    <definedName name="________VC5" hidden="1">{"'Sheet1'!$L$16"}</definedName>
    <definedName name="________VL100" localSheetId="5">#REF!</definedName>
    <definedName name="________VL100" localSheetId="6">#REF!</definedName>
    <definedName name="________VL100" localSheetId="8">#REF!</definedName>
    <definedName name="________VL100" localSheetId="7">#REF!</definedName>
    <definedName name="________VL100" localSheetId="3">#REF!</definedName>
    <definedName name="________VL100" localSheetId="4">#REF!</definedName>
    <definedName name="________VL100" localSheetId="2">#REF!</definedName>
    <definedName name="________VL100">#REF!</definedName>
    <definedName name="________VL200" localSheetId="5">#REF!</definedName>
    <definedName name="________VL200" localSheetId="6">#REF!</definedName>
    <definedName name="________VL200" localSheetId="8">#REF!</definedName>
    <definedName name="________VL200" localSheetId="7">#REF!</definedName>
    <definedName name="________VL200" localSheetId="3">#REF!</definedName>
    <definedName name="________VL200" localSheetId="4">#REF!</definedName>
    <definedName name="________VL200" localSheetId="2">#REF!</definedName>
    <definedName name="________VL200">#REF!</definedName>
    <definedName name="________VL250" localSheetId="5">#REF!</definedName>
    <definedName name="________VL250" localSheetId="6">#REF!</definedName>
    <definedName name="________VL250" localSheetId="8">#REF!</definedName>
    <definedName name="________VL250" localSheetId="7">#REF!</definedName>
    <definedName name="________VL250" localSheetId="3">#REF!</definedName>
    <definedName name="________VL250" localSheetId="4">#REF!</definedName>
    <definedName name="________VL250" localSheetId="2">#REF!</definedName>
    <definedName name="________VL250">#REF!</definedName>
    <definedName name="________xx3" localSheetId="5">#REF!</definedName>
    <definedName name="________xx3" localSheetId="6">#REF!</definedName>
    <definedName name="________xx3" localSheetId="8">#REF!</definedName>
    <definedName name="________xx3" localSheetId="7">#REF!</definedName>
    <definedName name="________xx3" localSheetId="3">#REF!</definedName>
    <definedName name="________xx3" localSheetId="4">#REF!</definedName>
    <definedName name="________xx3" localSheetId="2">#REF!</definedName>
    <definedName name="________xx3">#REF!</definedName>
    <definedName name="________xx4" localSheetId="5">#REF!</definedName>
    <definedName name="________xx4" localSheetId="6">#REF!</definedName>
    <definedName name="________xx4" localSheetId="8">#REF!</definedName>
    <definedName name="________xx4" localSheetId="7">#REF!</definedName>
    <definedName name="________xx4" localSheetId="3">#REF!</definedName>
    <definedName name="________xx4" localSheetId="4">#REF!</definedName>
    <definedName name="________xx4" localSheetId="2">#REF!</definedName>
    <definedName name="________xx4">#REF!</definedName>
    <definedName name="________xx5" localSheetId="5">#REF!</definedName>
    <definedName name="________xx5" localSheetId="6">#REF!</definedName>
    <definedName name="________xx5" localSheetId="8">#REF!</definedName>
    <definedName name="________xx5" localSheetId="7">#REF!</definedName>
    <definedName name="________xx5" localSheetId="3">#REF!</definedName>
    <definedName name="________xx5" localSheetId="4">#REF!</definedName>
    <definedName name="________xx5" localSheetId="2">#REF!</definedName>
    <definedName name="________xx5">#REF!</definedName>
    <definedName name="________xx6" localSheetId="5">#REF!</definedName>
    <definedName name="________xx6" localSheetId="6">#REF!</definedName>
    <definedName name="________xx6" localSheetId="8">#REF!</definedName>
    <definedName name="________xx6" localSheetId="7">#REF!</definedName>
    <definedName name="________xx6" localSheetId="3">#REF!</definedName>
    <definedName name="________xx6" localSheetId="4">#REF!</definedName>
    <definedName name="________xx6" localSheetId="2">#REF!</definedName>
    <definedName name="________xx6">#REF!</definedName>
    <definedName name="________xx7" localSheetId="5">#REF!</definedName>
    <definedName name="________xx7" localSheetId="6">#REF!</definedName>
    <definedName name="________xx7" localSheetId="8">#REF!</definedName>
    <definedName name="________xx7" localSheetId="7">#REF!</definedName>
    <definedName name="________xx7" localSheetId="3">#REF!</definedName>
    <definedName name="________xx7" localSheetId="4">#REF!</definedName>
    <definedName name="________xx7" localSheetId="2">#REF!</definedName>
    <definedName name="________xx7">#REF!</definedName>
    <definedName name="_______a1">{"'Sheet1'!$L$16"}</definedName>
    <definedName name="_______a129" localSheetId="5" hidden="1">{"Offgrid",#N/A,FALSE,"OFFGRID";"Region",#N/A,FALSE,"REGION";"Offgrid -2",#N/A,FALSE,"OFFGRID";"WTP",#N/A,FALSE,"WTP";"WTP -2",#N/A,FALSE,"WTP";"Project",#N/A,FALSE,"PROJECT";"Summary -2",#N/A,FALSE,"SUMMARY"}</definedName>
    <definedName name="_______a129" localSheetId="6" hidden="1">{"Offgrid",#N/A,FALSE,"OFFGRID";"Region",#N/A,FALSE,"REGION";"Offgrid -2",#N/A,FALSE,"OFFGRID";"WTP",#N/A,FALSE,"WTP";"WTP -2",#N/A,FALSE,"WTP";"Project",#N/A,FALSE,"PROJECT";"Summary -2",#N/A,FALSE,"SUMMARY"}</definedName>
    <definedName name="_______a129" localSheetId="8" hidden="1">{"Offgrid",#N/A,FALSE,"OFFGRID";"Region",#N/A,FALSE,"REGION";"Offgrid -2",#N/A,FALSE,"OFFGRID";"WTP",#N/A,FALSE,"WTP";"WTP -2",#N/A,FALSE,"WTP";"Project",#N/A,FALSE,"PROJECT";"Summary -2",#N/A,FALSE,"SUMMARY"}</definedName>
    <definedName name="_______a129" localSheetId="7" hidden="1">{"Offgrid",#N/A,FALSE,"OFFGRID";"Region",#N/A,FALSE,"REGION";"Offgrid -2",#N/A,FALSE,"OFFGRID";"WTP",#N/A,FALSE,"WTP";"WTP -2",#N/A,FALSE,"WTP";"Project",#N/A,FALSE,"PROJECT";"Summary -2",#N/A,FALSE,"SUMMARY"}</definedName>
    <definedName name="_______a129" localSheetId="3" hidden="1">{"Offgrid",#N/A,FALSE,"OFFGRID";"Region",#N/A,FALSE,"REGION";"Offgrid -2",#N/A,FALSE,"OFFGRID";"WTP",#N/A,FALSE,"WTP";"WTP -2",#N/A,FALSE,"WTP";"Project",#N/A,FALSE,"PROJECT";"Summary -2",#N/A,FALSE,"SUMMARY"}</definedName>
    <definedName name="_______a129" localSheetId="4" hidden="1">{"Offgrid",#N/A,FALSE,"OFFGRID";"Region",#N/A,FALSE,"REGION";"Offgrid -2",#N/A,FALSE,"OFFGRID";"WTP",#N/A,FALSE,"WTP";"WTP -2",#N/A,FALSE,"WTP";"Project",#N/A,FALSE,"PROJECT";"Summary -2",#N/A,FALSE,"SUMMARY"}</definedName>
    <definedName name="_______a129" localSheetId="2"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5" hidden="1">{"Offgrid",#N/A,FALSE,"OFFGRID";"Region",#N/A,FALSE,"REGION";"Offgrid -2",#N/A,FALSE,"OFFGRID";"WTP",#N/A,FALSE,"WTP";"WTP -2",#N/A,FALSE,"WTP";"Project",#N/A,FALSE,"PROJECT";"Summary -2",#N/A,FALSE,"SUMMARY"}</definedName>
    <definedName name="_______a130" localSheetId="6" hidden="1">{"Offgrid",#N/A,FALSE,"OFFGRID";"Region",#N/A,FALSE,"REGION";"Offgrid -2",#N/A,FALSE,"OFFGRID";"WTP",#N/A,FALSE,"WTP";"WTP -2",#N/A,FALSE,"WTP";"Project",#N/A,FALSE,"PROJECT";"Summary -2",#N/A,FALSE,"SUMMARY"}</definedName>
    <definedName name="_______a130" localSheetId="8" hidden="1">{"Offgrid",#N/A,FALSE,"OFFGRID";"Region",#N/A,FALSE,"REGION";"Offgrid -2",#N/A,FALSE,"OFFGRID";"WTP",#N/A,FALSE,"WTP";"WTP -2",#N/A,FALSE,"WTP";"Project",#N/A,FALSE,"PROJECT";"Summary -2",#N/A,FALSE,"SUMMARY"}</definedName>
    <definedName name="_______a130" localSheetId="7" hidden="1">{"Offgrid",#N/A,FALSE,"OFFGRID";"Region",#N/A,FALSE,"REGION";"Offgrid -2",#N/A,FALSE,"OFFGRID";"WTP",#N/A,FALSE,"WTP";"WTP -2",#N/A,FALSE,"WTP";"Project",#N/A,FALSE,"PROJECT";"Summary -2",#N/A,FALSE,"SUMMARY"}</definedName>
    <definedName name="_______a130" localSheetId="3" hidden="1">{"Offgrid",#N/A,FALSE,"OFFGRID";"Region",#N/A,FALSE,"REGION";"Offgrid -2",#N/A,FALSE,"OFFGRID";"WTP",#N/A,FALSE,"WTP";"WTP -2",#N/A,FALSE,"WTP";"Project",#N/A,FALSE,"PROJECT";"Summary -2",#N/A,FALSE,"SUMMARY"}</definedName>
    <definedName name="_______a130" localSheetId="4" hidden="1">{"Offgrid",#N/A,FALSE,"OFFGRID";"Region",#N/A,FALSE,"REGION";"Offgrid -2",#N/A,FALSE,"OFFGRID";"WTP",#N/A,FALSE,"WTP";"WTP -2",#N/A,FALSE,"WTP";"Project",#N/A,FALSE,"PROJECT";"Summary -2",#N/A,FALSE,"SUMMARY"}</definedName>
    <definedName name="_______a130" localSheetId="2"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atn1" localSheetId="5">#REF!</definedName>
    <definedName name="_______atn1" localSheetId="6">#REF!</definedName>
    <definedName name="_______atn1" localSheetId="8">#REF!</definedName>
    <definedName name="_______atn1" localSheetId="7">#REF!</definedName>
    <definedName name="_______atn1" localSheetId="3">#REF!</definedName>
    <definedName name="_______atn1" localSheetId="4">#REF!</definedName>
    <definedName name="_______atn1" localSheetId="2">#REF!</definedName>
    <definedName name="_______atn1">#REF!</definedName>
    <definedName name="_______atn10" localSheetId="5">#REF!</definedName>
    <definedName name="_______atn10" localSheetId="6">#REF!</definedName>
    <definedName name="_______atn10" localSheetId="8">#REF!</definedName>
    <definedName name="_______atn10" localSheetId="7">#REF!</definedName>
    <definedName name="_______atn10" localSheetId="3">#REF!</definedName>
    <definedName name="_______atn10" localSheetId="4">#REF!</definedName>
    <definedName name="_______atn10" localSheetId="2">#REF!</definedName>
    <definedName name="_______atn10">#REF!</definedName>
    <definedName name="_______atn2" localSheetId="5">#REF!</definedName>
    <definedName name="_______atn2" localSheetId="6">#REF!</definedName>
    <definedName name="_______atn2" localSheetId="8">#REF!</definedName>
    <definedName name="_______atn2" localSheetId="7">#REF!</definedName>
    <definedName name="_______atn2" localSheetId="3">#REF!</definedName>
    <definedName name="_______atn2" localSheetId="4">#REF!</definedName>
    <definedName name="_______atn2" localSheetId="2">#REF!</definedName>
    <definedName name="_______atn2">#REF!</definedName>
    <definedName name="_______atn3" localSheetId="5">#REF!</definedName>
    <definedName name="_______atn3" localSheetId="6">#REF!</definedName>
    <definedName name="_______atn3" localSheetId="8">#REF!</definedName>
    <definedName name="_______atn3" localSheetId="7">#REF!</definedName>
    <definedName name="_______atn3" localSheetId="3">#REF!</definedName>
    <definedName name="_______atn3" localSheetId="4">#REF!</definedName>
    <definedName name="_______atn3" localSheetId="2">#REF!</definedName>
    <definedName name="_______atn3">#REF!</definedName>
    <definedName name="_______atn4" localSheetId="5">#REF!</definedName>
    <definedName name="_______atn4" localSheetId="6">#REF!</definedName>
    <definedName name="_______atn4" localSheetId="8">#REF!</definedName>
    <definedName name="_______atn4" localSheetId="7">#REF!</definedName>
    <definedName name="_______atn4" localSheetId="3">#REF!</definedName>
    <definedName name="_______atn4" localSheetId="4">#REF!</definedName>
    <definedName name="_______atn4" localSheetId="2">#REF!</definedName>
    <definedName name="_______atn4">#REF!</definedName>
    <definedName name="_______atn5" localSheetId="5">#REF!</definedName>
    <definedName name="_______atn5" localSheetId="6">#REF!</definedName>
    <definedName name="_______atn5" localSheetId="8">#REF!</definedName>
    <definedName name="_______atn5" localSheetId="7">#REF!</definedName>
    <definedName name="_______atn5" localSheetId="3">#REF!</definedName>
    <definedName name="_______atn5" localSheetId="4">#REF!</definedName>
    <definedName name="_______atn5" localSheetId="2">#REF!</definedName>
    <definedName name="_______atn5">#REF!</definedName>
    <definedName name="_______atn6" localSheetId="5">#REF!</definedName>
    <definedName name="_______atn6" localSheetId="6">#REF!</definedName>
    <definedName name="_______atn6" localSheetId="8">#REF!</definedName>
    <definedName name="_______atn6" localSheetId="7">#REF!</definedName>
    <definedName name="_______atn6" localSheetId="3">#REF!</definedName>
    <definedName name="_______atn6" localSheetId="4">#REF!</definedName>
    <definedName name="_______atn6" localSheetId="2">#REF!</definedName>
    <definedName name="_______atn6">#REF!</definedName>
    <definedName name="_______atn7" localSheetId="5">#REF!</definedName>
    <definedName name="_______atn7" localSheetId="6">#REF!</definedName>
    <definedName name="_______atn7" localSheetId="8">#REF!</definedName>
    <definedName name="_______atn7" localSheetId="7">#REF!</definedName>
    <definedName name="_______atn7" localSheetId="3">#REF!</definedName>
    <definedName name="_______atn7" localSheetId="4">#REF!</definedName>
    <definedName name="_______atn7" localSheetId="2">#REF!</definedName>
    <definedName name="_______atn7">#REF!</definedName>
    <definedName name="_______atn8" localSheetId="5">#REF!</definedName>
    <definedName name="_______atn8" localSheetId="6">#REF!</definedName>
    <definedName name="_______atn8" localSheetId="8">#REF!</definedName>
    <definedName name="_______atn8" localSheetId="7">#REF!</definedName>
    <definedName name="_______atn8" localSheetId="3">#REF!</definedName>
    <definedName name="_______atn8" localSheetId="4">#REF!</definedName>
    <definedName name="_______atn8" localSheetId="2">#REF!</definedName>
    <definedName name="_______atn8">#REF!</definedName>
    <definedName name="_______atn9" localSheetId="5">#REF!</definedName>
    <definedName name="_______atn9" localSheetId="6">#REF!</definedName>
    <definedName name="_______atn9" localSheetId="8">#REF!</definedName>
    <definedName name="_______atn9" localSheetId="7">#REF!</definedName>
    <definedName name="_______atn9" localSheetId="3">#REF!</definedName>
    <definedName name="_______atn9" localSheetId="4">#REF!</definedName>
    <definedName name="_______atn9" localSheetId="2">#REF!</definedName>
    <definedName name="_______atn9">#REF!</definedName>
    <definedName name="_______b100000" localSheetId="5">#REF!</definedName>
    <definedName name="_______b100000" localSheetId="6">#REF!</definedName>
    <definedName name="_______b100000" localSheetId="8">#REF!</definedName>
    <definedName name="_______b100000" localSheetId="7">#REF!</definedName>
    <definedName name="_______b100000" localSheetId="3">#REF!</definedName>
    <definedName name="_______b100000" localSheetId="4">#REF!</definedName>
    <definedName name="_______b100000" localSheetId="2">#REF!</definedName>
    <definedName name="_______b100000">#REF!</definedName>
    <definedName name="_______B72172" localSheetId="5">#REF!</definedName>
    <definedName name="_______B72172" localSheetId="6">#REF!</definedName>
    <definedName name="_______B72172" localSheetId="8">#REF!</definedName>
    <definedName name="_______B72172" localSheetId="7">#REF!</definedName>
    <definedName name="_______B72172" localSheetId="3">#REF!</definedName>
    <definedName name="_______B72172" localSheetId="4">#REF!</definedName>
    <definedName name="_______B72172" localSheetId="2">#REF!</definedName>
    <definedName name="_______B72172">#REF!</definedName>
    <definedName name="_______B86000" localSheetId="5">#REF!</definedName>
    <definedName name="_______B86000" localSheetId="6">#REF!</definedName>
    <definedName name="_______B86000" localSheetId="8">#REF!</definedName>
    <definedName name="_______B86000" localSheetId="7">#REF!</definedName>
    <definedName name="_______B86000" localSheetId="3">#REF!</definedName>
    <definedName name="_______B86000" localSheetId="4">#REF!</definedName>
    <definedName name="_______B86000" localSheetId="2">#REF!</definedName>
    <definedName name="_______B86000">#REF!</definedName>
    <definedName name="_______bac3">12413</definedName>
    <definedName name="_______bac4">13529</definedName>
    <definedName name="_______bac5">15483</definedName>
    <definedName name="_______ban2" hidden="1">{"'Sheet1'!$L$16"}</definedName>
    <definedName name="_______ben10" localSheetId="5">#REF!</definedName>
    <definedName name="_______ben10" localSheetId="6">#REF!</definedName>
    <definedName name="_______ben10" localSheetId="8">#REF!</definedName>
    <definedName name="_______ben10" localSheetId="7">#REF!</definedName>
    <definedName name="_______ben10" localSheetId="3">#REF!</definedName>
    <definedName name="_______ben10" localSheetId="4">#REF!</definedName>
    <definedName name="_______ben10" localSheetId="2">#REF!</definedName>
    <definedName name="_______ben10">#REF!</definedName>
    <definedName name="_______ben12" localSheetId="5">#REF!</definedName>
    <definedName name="_______ben12" localSheetId="6">#REF!</definedName>
    <definedName name="_______ben12" localSheetId="8">#REF!</definedName>
    <definedName name="_______ben12" localSheetId="7">#REF!</definedName>
    <definedName name="_______ben12" localSheetId="3">#REF!</definedName>
    <definedName name="_______ben12" localSheetId="4">#REF!</definedName>
    <definedName name="_______ben12" localSheetId="2">#REF!</definedName>
    <definedName name="_______ben12">#REF!</definedName>
    <definedName name="_______boi1" localSheetId="5">#REF!</definedName>
    <definedName name="_______boi1" localSheetId="6">#REF!</definedName>
    <definedName name="_______boi1" localSheetId="8">#REF!</definedName>
    <definedName name="_______boi1" localSheetId="7">#REF!</definedName>
    <definedName name="_______boi1" localSheetId="3">#REF!</definedName>
    <definedName name="_______boi1" localSheetId="4">#REF!</definedName>
    <definedName name="_______boi1" localSheetId="2">#REF!</definedName>
    <definedName name="_______boi1">#REF!</definedName>
    <definedName name="_______boi2" localSheetId="5">#REF!</definedName>
    <definedName name="_______boi2" localSheetId="6">#REF!</definedName>
    <definedName name="_______boi2" localSheetId="8">#REF!</definedName>
    <definedName name="_______boi2" localSheetId="7">#REF!</definedName>
    <definedName name="_______boi2" localSheetId="3">#REF!</definedName>
    <definedName name="_______boi2" localSheetId="4">#REF!</definedName>
    <definedName name="_______boi2" localSheetId="2">#REF!</definedName>
    <definedName name="_______boi2">#REF!</definedName>
    <definedName name="_______boi3" localSheetId="5">#REF!</definedName>
    <definedName name="_______boi3" localSheetId="6">#REF!</definedName>
    <definedName name="_______boi3" localSheetId="8">#REF!</definedName>
    <definedName name="_______boi3" localSheetId="7">#REF!</definedName>
    <definedName name="_______boi3" localSheetId="3">#REF!</definedName>
    <definedName name="_______boi3" localSheetId="4">#REF!</definedName>
    <definedName name="_______boi3" localSheetId="2">#REF!</definedName>
    <definedName name="_______boi3">#REF!</definedName>
    <definedName name="_______boi4" localSheetId="5">#REF!</definedName>
    <definedName name="_______boi4" localSheetId="6">#REF!</definedName>
    <definedName name="_______boi4" localSheetId="8">#REF!</definedName>
    <definedName name="_______boi4" localSheetId="7">#REF!</definedName>
    <definedName name="_______boi4" localSheetId="3">#REF!</definedName>
    <definedName name="_______boi4" localSheetId="4">#REF!</definedName>
    <definedName name="_______boi4" localSheetId="2">#REF!</definedName>
    <definedName name="_______boi4">#REF!</definedName>
    <definedName name="_______btc20" localSheetId="5">#REF!</definedName>
    <definedName name="_______btc20" localSheetId="6">#REF!</definedName>
    <definedName name="_______btc20" localSheetId="8">#REF!</definedName>
    <definedName name="_______btc20" localSheetId="7">#REF!</definedName>
    <definedName name="_______btc20" localSheetId="3">#REF!</definedName>
    <definedName name="_______btc20" localSheetId="4">#REF!</definedName>
    <definedName name="_______btc20" localSheetId="2">#REF!</definedName>
    <definedName name="_______btc20">#REF!</definedName>
    <definedName name="_______btc30" localSheetId="5">#REF!</definedName>
    <definedName name="_______btc30" localSheetId="6">#REF!</definedName>
    <definedName name="_______btc30" localSheetId="8">#REF!</definedName>
    <definedName name="_______btc30" localSheetId="7">#REF!</definedName>
    <definedName name="_______btc30" localSheetId="3">#REF!</definedName>
    <definedName name="_______btc30" localSheetId="4">#REF!</definedName>
    <definedName name="_______btc30" localSheetId="2">#REF!</definedName>
    <definedName name="_______btc30">#REF!</definedName>
    <definedName name="_______btc35" localSheetId="5">#REF!</definedName>
    <definedName name="_______btc35" localSheetId="6">#REF!</definedName>
    <definedName name="_______btc35" localSheetId="8">#REF!</definedName>
    <definedName name="_______btc35" localSheetId="7">#REF!</definedName>
    <definedName name="_______btc35" localSheetId="3">#REF!</definedName>
    <definedName name="_______btc35" localSheetId="4">#REF!</definedName>
    <definedName name="_______btc35" localSheetId="2">#REF!</definedName>
    <definedName name="_______btc35">#REF!</definedName>
    <definedName name="_______btm10" localSheetId="5">#REF!</definedName>
    <definedName name="_______btm10" localSheetId="6">#REF!</definedName>
    <definedName name="_______btm10" localSheetId="8">#REF!</definedName>
    <definedName name="_______btm10" localSheetId="7">#REF!</definedName>
    <definedName name="_______btm10" localSheetId="3">#REF!</definedName>
    <definedName name="_______btm10" localSheetId="4">#REF!</definedName>
    <definedName name="_______btm10" localSheetId="2">#REF!</definedName>
    <definedName name="_______btm10">#REF!</definedName>
    <definedName name="_______btm100" localSheetId="5">#REF!</definedName>
    <definedName name="_______btm100" localSheetId="6">#REF!</definedName>
    <definedName name="_______btm100" localSheetId="8">#REF!</definedName>
    <definedName name="_______btm100" localSheetId="7">#REF!</definedName>
    <definedName name="_______btm100" localSheetId="3">#REF!</definedName>
    <definedName name="_______btm100" localSheetId="4">#REF!</definedName>
    <definedName name="_______btm100" localSheetId="2">#REF!</definedName>
    <definedName name="_______btm100">#REF!</definedName>
    <definedName name="_______BTM150" localSheetId="5">#REF!</definedName>
    <definedName name="_______BTM150" localSheetId="6">#REF!</definedName>
    <definedName name="_______BTM150" localSheetId="8">#REF!</definedName>
    <definedName name="_______BTM150" localSheetId="7">#REF!</definedName>
    <definedName name="_______BTM150" localSheetId="3">#REF!</definedName>
    <definedName name="_______BTM150" localSheetId="4">#REF!</definedName>
    <definedName name="_______BTM150" localSheetId="2">#REF!</definedName>
    <definedName name="_______BTM150">#REF!</definedName>
    <definedName name="_______btm200" localSheetId="5">#REF!</definedName>
    <definedName name="_______btm200" localSheetId="6">#REF!</definedName>
    <definedName name="_______btm200" localSheetId="8">#REF!</definedName>
    <definedName name="_______btm200" localSheetId="7">#REF!</definedName>
    <definedName name="_______btm200" localSheetId="3">#REF!</definedName>
    <definedName name="_______btm200" localSheetId="4">#REF!</definedName>
    <definedName name="_______btm200" localSheetId="2">#REF!</definedName>
    <definedName name="_______btm200">#REF!</definedName>
    <definedName name="_______BTM250" localSheetId="5">#REF!</definedName>
    <definedName name="_______BTM250" localSheetId="6">#REF!</definedName>
    <definedName name="_______BTM250" localSheetId="8">#REF!</definedName>
    <definedName name="_______BTM250" localSheetId="7">#REF!</definedName>
    <definedName name="_______BTM250" localSheetId="3">#REF!</definedName>
    <definedName name="_______BTM250" localSheetId="4">#REF!</definedName>
    <definedName name="_______BTM250" localSheetId="2">#REF!</definedName>
    <definedName name="_______BTM250">#REF!</definedName>
    <definedName name="_______btm300" localSheetId="5">#REF!</definedName>
    <definedName name="_______btm300" localSheetId="6">#REF!</definedName>
    <definedName name="_______btm300" localSheetId="8">#REF!</definedName>
    <definedName name="_______btm300" localSheetId="7">#REF!</definedName>
    <definedName name="_______btm300" localSheetId="3">#REF!</definedName>
    <definedName name="_______btm300" localSheetId="4">#REF!</definedName>
    <definedName name="_______btm300" localSheetId="2">#REF!</definedName>
    <definedName name="_______btm300">#REF!</definedName>
    <definedName name="_______BTM50" localSheetId="5">#REF!</definedName>
    <definedName name="_______BTM50" localSheetId="6">#REF!</definedName>
    <definedName name="_______BTM50" localSheetId="8">#REF!</definedName>
    <definedName name="_______BTM50" localSheetId="7">#REF!</definedName>
    <definedName name="_______BTM50" localSheetId="3">#REF!</definedName>
    <definedName name="_______BTM50" localSheetId="4">#REF!</definedName>
    <definedName name="_______BTM50" localSheetId="2">#REF!</definedName>
    <definedName name="_______BTM50">#REF!</definedName>
    <definedName name="_______cao1" localSheetId="5">#REF!</definedName>
    <definedName name="_______cao1" localSheetId="6">#REF!</definedName>
    <definedName name="_______cao1" localSheetId="8">#REF!</definedName>
    <definedName name="_______cao1" localSheetId="7">#REF!</definedName>
    <definedName name="_______cao1" localSheetId="3">#REF!</definedName>
    <definedName name="_______cao1" localSheetId="4">#REF!</definedName>
    <definedName name="_______cao1" localSheetId="2">#REF!</definedName>
    <definedName name="_______cao1">#REF!</definedName>
    <definedName name="_______cao2" localSheetId="5">#REF!</definedName>
    <definedName name="_______cao2" localSheetId="6">#REF!</definedName>
    <definedName name="_______cao2" localSheetId="8">#REF!</definedName>
    <definedName name="_______cao2" localSheetId="7">#REF!</definedName>
    <definedName name="_______cao2" localSheetId="3">#REF!</definedName>
    <definedName name="_______cao2" localSheetId="4">#REF!</definedName>
    <definedName name="_______cao2" localSheetId="2">#REF!</definedName>
    <definedName name="_______cao2">#REF!</definedName>
    <definedName name="_______cao3" localSheetId="5">#REF!</definedName>
    <definedName name="_______cao3" localSheetId="6">#REF!</definedName>
    <definedName name="_______cao3" localSheetId="8">#REF!</definedName>
    <definedName name="_______cao3" localSheetId="7">#REF!</definedName>
    <definedName name="_______cao3" localSheetId="3">#REF!</definedName>
    <definedName name="_______cao3" localSheetId="4">#REF!</definedName>
    <definedName name="_______cao3" localSheetId="2">#REF!</definedName>
    <definedName name="_______cao3">#REF!</definedName>
    <definedName name="_______cao4" localSheetId="5">#REF!</definedName>
    <definedName name="_______cao4" localSheetId="6">#REF!</definedName>
    <definedName name="_______cao4" localSheetId="8">#REF!</definedName>
    <definedName name="_______cao4" localSheetId="7">#REF!</definedName>
    <definedName name="_______cao4" localSheetId="3">#REF!</definedName>
    <definedName name="_______cao4" localSheetId="4">#REF!</definedName>
    <definedName name="_______cao4" localSheetId="2">#REF!</definedName>
    <definedName name="_______cao4">#REF!</definedName>
    <definedName name="_______cao5" localSheetId="5">#REF!</definedName>
    <definedName name="_______cao5" localSheetId="6">#REF!</definedName>
    <definedName name="_______cao5" localSheetId="8">#REF!</definedName>
    <definedName name="_______cao5" localSheetId="7">#REF!</definedName>
    <definedName name="_______cao5" localSheetId="3">#REF!</definedName>
    <definedName name="_______cao5" localSheetId="4">#REF!</definedName>
    <definedName name="_______cao5" localSheetId="2">#REF!</definedName>
    <definedName name="_______cao5">#REF!</definedName>
    <definedName name="_______cao6" localSheetId="5">#REF!</definedName>
    <definedName name="_______cao6" localSheetId="6">#REF!</definedName>
    <definedName name="_______cao6" localSheetId="8">#REF!</definedName>
    <definedName name="_______cao6" localSheetId="7">#REF!</definedName>
    <definedName name="_______cao6" localSheetId="3">#REF!</definedName>
    <definedName name="_______cao6" localSheetId="4">#REF!</definedName>
    <definedName name="_______cao6" localSheetId="2">#REF!</definedName>
    <definedName name="_______cao6">#REF!</definedName>
    <definedName name="_______cau10" localSheetId="5">#REF!</definedName>
    <definedName name="_______cau10" localSheetId="6">#REF!</definedName>
    <definedName name="_______cau10" localSheetId="8">#REF!</definedName>
    <definedName name="_______cau10" localSheetId="7">#REF!</definedName>
    <definedName name="_______cau10" localSheetId="3">#REF!</definedName>
    <definedName name="_______cau10" localSheetId="4">#REF!</definedName>
    <definedName name="_______cau10" localSheetId="2">#REF!</definedName>
    <definedName name="_______cau10">#REF!</definedName>
    <definedName name="_______cau16" localSheetId="5">#REF!</definedName>
    <definedName name="_______cau16" localSheetId="6">#REF!</definedName>
    <definedName name="_______cau16" localSheetId="8">#REF!</definedName>
    <definedName name="_______cau16" localSheetId="7">#REF!</definedName>
    <definedName name="_______cau16" localSheetId="3">#REF!</definedName>
    <definedName name="_______cau16" localSheetId="4">#REF!</definedName>
    <definedName name="_______cau16" localSheetId="2">#REF!</definedName>
    <definedName name="_______cau16">#REF!</definedName>
    <definedName name="_______Cau2" localSheetId="5">#REF!</definedName>
    <definedName name="_______Cau2" localSheetId="6">#REF!</definedName>
    <definedName name="_______Cau2" localSheetId="8">#REF!</definedName>
    <definedName name="_______Cau2" localSheetId="7">#REF!</definedName>
    <definedName name="_______Cau2" localSheetId="3">#REF!</definedName>
    <definedName name="_______Cau2" localSheetId="4">#REF!</definedName>
    <definedName name="_______Cau2" localSheetId="2">#REF!</definedName>
    <definedName name="_______Cau2">#REF!</definedName>
    <definedName name="_______cau25" localSheetId="5">#REF!</definedName>
    <definedName name="_______cau25" localSheetId="6">#REF!</definedName>
    <definedName name="_______cau25" localSheetId="8">#REF!</definedName>
    <definedName name="_______cau25" localSheetId="7">#REF!</definedName>
    <definedName name="_______cau25" localSheetId="3">#REF!</definedName>
    <definedName name="_______cau25" localSheetId="4">#REF!</definedName>
    <definedName name="_______cau25" localSheetId="2">#REF!</definedName>
    <definedName name="_______cau25">#REF!</definedName>
    <definedName name="_______cau40" localSheetId="5">#REF!</definedName>
    <definedName name="_______cau40" localSheetId="6">#REF!</definedName>
    <definedName name="_______cau40" localSheetId="8">#REF!</definedName>
    <definedName name="_______cau40" localSheetId="7">#REF!</definedName>
    <definedName name="_______cau40" localSheetId="3">#REF!</definedName>
    <definedName name="_______cau40" localSheetId="4">#REF!</definedName>
    <definedName name="_______cau40" localSheetId="2">#REF!</definedName>
    <definedName name="_______cau40">#REF!</definedName>
    <definedName name="_______cau50" localSheetId="5">#REF!</definedName>
    <definedName name="_______cau50" localSheetId="6">#REF!</definedName>
    <definedName name="_______cau50" localSheetId="8">#REF!</definedName>
    <definedName name="_______cau50" localSheetId="7">#REF!</definedName>
    <definedName name="_______cau50" localSheetId="3">#REF!</definedName>
    <definedName name="_______cau50" localSheetId="4">#REF!</definedName>
    <definedName name="_______cau50" localSheetId="2">#REF!</definedName>
    <definedName name="_______cau50">#REF!</definedName>
    <definedName name="_______cau60" localSheetId="5">#REF!</definedName>
    <definedName name="_______cau60" localSheetId="6">#REF!</definedName>
    <definedName name="_______cau60" localSheetId="8">#REF!</definedName>
    <definedName name="_______cau60" localSheetId="7">#REF!</definedName>
    <definedName name="_______cau60" localSheetId="3">#REF!</definedName>
    <definedName name="_______cau60" localSheetId="4">#REF!</definedName>
    <definedName name="_______cau60" localSheetId="2">#REF!</definedName>
    <definedName name="_______cau60">#REF!</definedName>
    <definedName name="_______cau63" localSheetId="5">#REF!</definedName>
    <definedName name="_______cau63" localSheetId="6">#REF!</definedName>
    <definedName name="_______cau63" localSheetId="8">#REF!</definedName>
    <definedName name="_______cau63" localSheetId="7">#REF!</definedName>
    <definedName name="_______cau63" localSheetId="3">#REF!</definedName>
    <definedName name="_______cau63" localSheetId="4">#REF!</definedName>
    <definedName name="_______cau63" localSheetId="2">#REF!</definedName>
    <definedName name="_______cau63">#REF!</definedName>
    <definedName name="_______cau7" localSheetId="5">#REF!</definedName>
    <definedName name="_______cau7" localSheetId="6">#REF!</definedName>
    <definedName name="_______cau7" localSheetId="8">#REF!</definedName>
    <definedName name="_______cau7" localSheetId="7">#REF!</definedName>
    <definedName name="_______cau7" localSheetId="3">#REF!</definedName>
    <definedName name="_______cau7" localSheetId="4">#REF!</definedName>
    <definedName name="_______cau7" localSheetId="2">#REF!</definedName>
    <definedName name="_______cau7">#REF!</definedName>
    <definedName name="_______chk1" localSheetId="5">#REF!</definedName>
    <definedName name="_______chk1" localSheetId="6">#REF!</definedName>
    <definedName name="_______chk1" localSheetId="8">#REF!</definedName>
    <definedName name="_______chk1" localSheetId="7">#REF!</definedName>
    <definedName name="_______chk1" localSheetId="3">#REF!</definedName>
    <definedName name="_______chk1" localSheetId="4">#REF!</definedName>
    <definedName name="_______chk1" localSheetId="2">#REF!</definedName>
    <definedName name="_______chk1">#REF!</definedName>
    <definedName name="_______ckn12" localSheetId="5">#REF!</definedName>
    <definedName name="_______ckn12" localSheetId="6">#REF!</definedName>
    <definedName name="_______ckn12" localSheetId="8">#REF!</definedName>
    <definedName name="_______ckn12" localSheetId="7">#REF!</definedName>
    <definedName name="_______ckn12" localSheetId="3">#REF!</definedName>
    <definedName name="_______ckn12" localSheetId="4">#REF!</definedName>
    <definedName name="_______ckn12" localSheetId="2">#REF!</definedName>
    <definedName name="_______ckn12">#REF!</definedName>
    <definedName name="_______CON1" localSheetId="5">#REF!</definedName>
    <definedName name="_______CON1" localSheetId="6">#REF!</definedName>
    <definedName name="_______CON1" localSheetId="8">#REF!</definedName>
    <definedName name="_______CON1" localSheetId="7">#REF!</definedName>
    <definedName name="_______CON1" localSheetId="3">#REF!</definedName>
    <definedName name="_______CON1" localSheetId="4">#REF!</definedName>
    <definedName name="_______CON1" localSheetId="2">#REF!</definedName>
    <definedName name="_______CON1">#REF!</definedName>
    <definedName name="_______CON2" localSheetId="5">#REF!</definedName>
    <definedName name="_______CON2" localSheetId="6">#REF!</definedName>
    <definedName name="_______CON2" localSheetId="8">#REF!</definedName>
    <definedName name="_______CON2" localSheetId="7">#REF!</definedName>
    <definedName name="_______CON2" localSheetId="3">#REF!</definedName>
    <definedName name="_______CON2" localSheetId="4">#REF!</definedName>
    <definedName name="_______CON2" localSheetId="2">#REF!</definedName>
    <definedName name="_______CON2">#REF!</definedName>
    <definedName name="_______cpd1" localSheetId="5">#REF!</definedName>
    <definedName name="_______cpd1" localSheetId="6">#REF!</definedName>
    <definedName name="_______cpd1" localSheetId="8">#REF!</definedName>
    <definedName name="_______cpd1" localSheetId="7">#REF!</definedName>
    <definedName name="_______cpd1" localSheetId="3">#REF!</definedName>
    <definedName name="_______cpd1" localSheetId="4">#REF!</definedName>
    <definedName name="_______cpd1" localSheetId="2">#REF!</definedName>
    <definedName name="_______cpd1">#REF!</definedName>
    <definedName name="_______cpd2" localSheetId="5">#REF!</definedName>
    <definedName name="_______cpd2" localSheetId="6">#REF!</definedName>
    <definedName name="_______cpd2" localSheetId="8">#REF!</definedName>
    <definedName name="_______cpd2" localSheetId="7">#REF!</definedName>
    <definedName name="_______cpd2" localSheetId="3">#REF!</definedName>
    <definedName name="_______cpd2" localSheetId="4">#REF!</definedName>
    <definedName name="_______cpd2" localSheetId="2">#REF!</definedName>
    <definedName name="_______cpd2">#REF!</definedName>
    <definedName name="_______cs805" localSheetId="5">#REF!</definedName>
    <definedName name="_______cs805" localSheetId="6">#REF!</definedName>
    <definedName name="_______cs805" localSheetId="8">#REF!</definedName>
    <definedName name="_______cs805" localSheetId="7">#REF!</definedName>
    <definedName name="_______cs805" localSheetId="3">#REF!</definedName>
    <definedName name="_______cs805" localSheetId="4">#REF!</definedName>
    <definedName name="_______cs805" localSheetId="2">#REF!</definedName>
    <definedName name="_______cs805">#REF!</definedName>
    <definedName name="_______dai1" localSheetId="5">#REF!</definedName>
    <definedName name="_______dai1" localSheetId="6">#REF!</definedName>
    <definedName name="_______dai1" localSheetId="8">#REF!</definedName>
    <definedName name="_______dai1" localSheetId="7">#REF!</definedName>
    <definedName name="_______dai1" localSheetId="3">#REF!</definedName>
    <definedName name="_______dai1" localSheetId="4">#REF!</definedName>
    <definedName name="_______dai1" localSheetId="2">#REF!</definedName>
    <definedName name="_______dai1">#REF!</definedName>
    <definedName name="_______dai2" localSheetId="5">#REF!</definedName>
    <definedName name="_______dai2" localSheetId="6">#REF!</definedName>
    <definedName name="_______dai2" localSheetId="8">#REF!</definedName>
    <definedName name="_______dai2" localSheetId="7">#REF!</definedName>
    <definedName name="_______dai2" localSheetId="3">#REF!</definedName>
    <definedName name="_______dai2" localSheetId="4">#REF!</definedName>
    <definedName name="_______dai2" localSheetId="2">#REF!</definedName>
    <definedName name="_______dai2">#REF!</definedName>
    <definedName name="_______dai3" localSheetId="5">#REF!</definedName>
    <definedName name="_______dai3" localSheetId="6">#REF!</definedName>
    <definedName name="_______dai3" localSheetId="8">#REF!</definedName>
    <definedName name="_______dai3" localSheetId="7">#REF!</definedName>
    <definedName name="_______dai3" localSheetId="3">#REF!</definedName>
    <definedName name="_______dai3" localSheetId="4">#REF!</definedName>
    <definedName name="_______dai3" localSheetId="2">#REF!</definedName>
    <definedName name="_______dai3">#REF!</definedName>
    <definedName name="_______dai4" localSheetId="5">#REF!</definedName>
    <definedName name="_______dai4" localSheetId="6">#REF!</definedName>
    <definedName name="_______dai4" localSheetId="8">#REF!</definedName>
    <definedName name="_______dai4" localSheetId="7">#REF!</definedName>
    <definedName name="_______dai4" localSheetId="3">#REF!</definedName>
    <definedName name="_______dai4" localSheetId="4">#REF!</definedName>
    <definedName name="_______dai4" localSheetId="2">#REF!</definedName>
    <definedName name="_______dai4">#REF!</definedName>
    <definedName name="_______dai5" localSheetId="5">#REF!</definedName>
    <definedName name="_______dai5" localSheetId="6">#REF!</definedName>
    <definedName name="_______dai5" localSheetId="8">#REF!</definedName>
    <definedName name="_______dai5" localSheetId="7">#REF!</definedName>
    <definedName name="_______dai5" localSheetId="3">#REF!</definedName>
    <definedName name="_______dai5" localSheetId="4">#REF!</definedName>
    <definedName name="_______dai5" localSheetId="2">#REF!</definedName>
    <definedName name="_______dai5">#REF!</definedName>
    <definedName name="_______dai6" localSheetId="5">#REF!</definedName>
    <definedName name="_______dai6" localSheetId="6">#REF!</definedName>
    <definedName name="_______dai6" localSheetId="8">#REF!</definedName>
    <definedName name="_______dai6" localSheetId="7">#REF!</definedName>
    <definedName name="_______dai6" localSheetId="3">#REF!</definedName>
    <definedName name="_______dai6" localSheetId="4">#REF!</definedName>
    <definedName name="_______dai6" localSheetId="2">#REF!</definedName>
    <definedName name="_______dai6">#REF!</definedName>
    <definedName name="_______dan1" localSheetId="5">#REF!</definedName>
    <definedName name="_______dan1" localSheetId="6">#REF!</definedName>
    <definedName name="_______dan1" localSheetId="8">#REF!</definedName>
    <definedName name="_______dan1" localSheetId="7">#REF!</definedName>
    <definedName name="_______dan1" localSheetId="3">#REF!</definedName>
    <definedName name="_______dan1" localSheetId="4">#REF!</definedName>
    <definedName name="_______dan1" localSheetId="2">#REF!</definedName>
    <definedName name="_______dan1">#REF!</definedName>
    <definedName name="_______dan2" localSheetId="5">#REF!</definedName>
    <definedName name="_______dan2" localSheetId="6">#REF!</definedName>
    <definedName name="_______dan2" localSheetId="8">#REF!</definedName>
    <definedName name="_______dan2" localSheetId="7">#REF!</definedName>
    <definedName name="_______dan2" localSheetId="3">#REF!</definedName>
    <definedName name="_______dan2" localSheetId="4">#REF!</definedName>
    <definedName name="_______dan2" localSheetId="2">#REF!</definedName>
    <definedName name="_______dan2">#REF!</definedName>
    <definedName name="_______ddn400" localSheetId="5">#REF!</definedName>
    <definedName name="_______ddn400" localSheetId="6">#REF!</definedName>
    <definedName name="_______ddn400" localSheetId="8">#REF!</definedName>
    <definedName name="_______ddn400" localSheetId="7">#REF!</definedName>
    <definedName name="_______ddn400" localSheetId="3">#REF!</definedName>
    <definedName name="_______ddn400" localSheetId="4">#REF!</definedName>
    <definedName name="_______ddn400" localSheetId="2">#REF!</definedName>
    <definedName name="_______ddn400">#REF!</definedName>
    <definedName name="_______ddn600" localSheetId="5">#REF!</definedName>
    <definedName name="_______ddn600" localSheetId="6">#REF!</definedName>
    <definedName name="_______ddn600" localSheetId="8">#REF!</definedName>
    <definedName name="_______ddn600" localSheetId="7">#REF!</definedName>
    <definedName name="_______ddn600" localSheetId="3">#REF!</definedName>
    <definedName name="_______ddn600" localSheetId="4">#REF!</definedName>
    <definedName name="_______ddn600" localSheetId="2">#REF!</definedName>
    <definedName name="_______ddn600">#REF!</definedName>
    <definedName name="_______deo1" localSheetId="5">#REF!</definedName>
    <definedName name="_______deo1" localSheetId="6">#REF!</definedName>
    <definedName name="_______deo1" localSheetId="8">#REF!</definedName>
    <definedName name="_______deo1" localSheetId="7">#REF!</definedName>
    <definedName name="_______deo1" localSheetId="3">#REF!</definedName>
    <definedName name="_______deo1" localSheetId="4">#REF!</definedName>
    <definedName name="_______deo1" localSheetId="2">#REF!</definedName>
    <definedName name="_______deo1">#REF!</definedName>
    <definedName name="_______deo10" localSheetId="5">#REF!</definedName>
    <definedName name="_______deo10" localSheetId="6">#REF!</definedName>
    <definedName name="_______deo10" localSheetId="8">#REF!</definedName>
    <definedName name="_______deo10" localSheetId="7">#REF!</definedName>
    <definedName name="_______deo10" localSheetId="3">#REF!</definedName>
    <definedName name="_______deo10" localSheetId="4">#REF!</definedName>
    <definedName name="_______deo10" localSheetId="2">#REF!</definedName>
    <definedName name="_______deo10">#REF!</definedName>
    <definedName name="_______deo2" localSheetId="5">#REF!</definedName>
    <definedName name="_______deo2" localSheetId="6">#REF!</definedName>
    <definedName name="_______deo2" localSheetId="8">#REF!</definedName>
    <definedName name="_______deo2" localSheetId="7">#REF!</definedName>
    <definedName name="_______deo2" localSheetId="3">#REF!</definedName>
    <definedName name="_______deo2" localSheetId="4">#REF!</definedName>
    <definedName name="_______deo2" localSheetId="2">#REF!</definedName>
    <definedName name="_______deo2">#REF!</definedName>
    <definedName name="_______deo3" localSheetId="5">#REF!</definedName>
    <definedName name="_______deo3" localSheetId="6">#REF!</definedName>
    <definedName name="_______deo3" localSheetId="8">#REF!</definedName>
    <definedName name="_______deo3" localSheetId="7">#REF!</definedName>
    <definedName name="_______deo3" localSheetId="3">#REF!</definedName>
    <definedName name="_______deo3" localSheetId="4">#REF!</definedName>
    <definedName name="_______deo3" localSheetId="2">#REF!</definedName>
    <definedName name="_______deo3">#REF!</definedName>
    <definedName name="_______deo4" localSheetId="5">#REF!</definedName>
    <definedName name="_______deo4" localSheetId="6">#REF!</definedName>
    <definedName name="_______deo4" localSheetId="8">#REF!</definedName>
    <definedName name="_______deo4" localSheetId="7">#REF!</definedName>
    <definedName name="_______deo4" localSheetId="3">#REF!</definedName>
    <definedName name="_______deo4" localSheetId="4">#REF!</definedName>
    <definedName name="_______deo4" localSheetId="2">#REF!</definedName>
    <definedName name="_______deo4">#REF!</definedName>
    <definedName name="_______deo5" localSheetId="5">#REF!</definedName>
    <definedName name="_______deo5" localSheetId="6">#REF!</definedName>
    <definedName name="_______deo5" localSheetId="8">#REF!</definedName>
    <definedName name="_______deo5" localSheetId="7">#REF!</definedName>
    <definedName name="_______deo5" localSheetId="3">#REF!</definedName>
    <definedName name="_______deo5" localSheetId="4">#REF!</definedName>
    <definedName name="_______deo5" localSheetId="2">#REF!</definedName>
    <definedName name="_______deo5">#REF!</definedName>
    <definedName name="_______deo6" localSheetId="5">#REF!</definedName>
    <definedName name="_______deo6" localSheetId="6">#REF!</definedName>
    <definedName name="_______deo6" localSheetId="8">#REF!</definedName>
    <definedName name="_______deo6" localSheetId="7">#REF!</definedName>
    <definedName name="_______deo6" localSheetId="3">#REF!</definedName>
    <definedName name="_______deo6" localSheetId="4">#REF!</definedName>
    <definedName name="_______deo6" localSheetId="2">#REF!</definedName>
    <definedName name="_______deo6">#REF!</definedName>
    <definedName name="_______deo7" localSheetId="5">#REF!</definedName>
    <definedName name="_______deo7" localSheetId="6">#REF!</definedName>
    <definedName name="_______deo7" localSheetId="8">#REF!</definedName>
    <definedName name="_______deo7" localSheetId="7">#REF!</definedName>
    <definedName name="_______deo7" localSheetId="3">#REF!</definedName>
    <definedName name="_______deo7" localSheetId="4">#REF!</definedName>
    <definedName name="_______deo7" localSheetId="2">#REF!</definedName>
    <definedName name="_______deo7">#REF!</definedName>
    <definedName name="_______deo8" localSheetId="5">#REF!</definedName>
    <definedName name="_______deo8" localSheetId="6">#REF!</definedName>
    <definedName name="_______deo8" localSheetId="8">#REF!</definedName>
    <definedName name="_______deo8" localSheetId="7">#REF!</definedName>
    <definedName name="_______deo8" localSheetId="3">#REF!</definedName>
    <definedName name="_______deo8" localSheetId="4">#REF!</definedName>
    <definedName name="_______deo8" localSheetId="2">#REF!</definedName>
    <definedName name="_______deo8">#REF!</definedName>
    <definedName name="_______deo9" localSheetId="5">#REF!</definedName>
    <definedName name="_______deo9" localSheetId="6">#REF!</definedName>
    <definedName name="_______deo9" localSheetId="8">#REF!</definedName>
    <definedName name="_______deo9" localSheetId="7">#REF!</definedName>
    <definedName name="_______deo9" localSheetId="3">#REF!</definedName>
    <definedName name="_______deo9" localSheetId="4">#REF!</definedName>
    <definedName name="_______deo9" localSheetId="2">#REF!</definedName>
    <definedName name="_______deo9">#REF!</definedName>
    <definedName name="_______E99999" localSheetId="5">#REF!</definedName>
    <definedName name="_______E99999" localSheetId="6">#REF!</definedName>
    <definedName name="_______E99999" localSheetId="8">#REF!</definedName>
    <definedName name="_______E99999" localSheetId="7">#REF!</definedName>
    <definedName name="_______E99999" localSheetId="3">#REF!</definedName>
    <definedName name="_______E99999" localSheetId="4">#REF!</definedName>
    <definedName name="_______E99999" localSheetId="2">#REF!</definedName>
    <definedName name="_______E99999">#REF!</definedName>
    <definedName name="_______f5" localSheetId="5" hidden="1">{"'Sheet1'!$L$16"}</definedName>
    <definedName name="_______f5" localSheetId="6" hidden="1">{"'Sheet1'!$L$16"}</definedName>
    <definedName name="_______f5" localSheetId="8" hidden="1">{"'Sheet1'!$L$16"}</definedName>
    <definedName name="_______f5" localSheetId="7" hidden="1">{"'Sheet1'!$L$16"}</definedName>
    <definedName name="_______f5" localSheetId="3" hidden="1">{"'Sheet1'!$L$16"}</definedName>
    <definedName name="_______f5" localSheetId="4" hidden="1">{"'Sheet1'!$L$16"}</definedName>
    <definedName name="_______f5" localSheetId="2" hidden="1">{"'Sheet1'!$L$16"}</definedName>
    <definedName name="_______f5" hidden="1">{"'Sheet1'!$L$16"}</definedName>
    <definedName name="_______GFE28" localSheetId="5">#REF!</definedName>
    <definedName name="_______GFE28" localSheetId="6">#REF!</definedName>
    <definedName name="_______GFE28" localSheetId="8">#REF!</definedName>
    <definedName name="_______GFE28" localSheetId="7">#REF!</definedName>
    <definedName name="_______GFE28" localSheetId="3">#REF!</definedName>
    <definedName name="_______GFE28" localSheetId="4">#REF!</definedName>
    <definedName name="_______GFE28" localSheetId="2">#REF!</definedName>
    <definedName name="_______GFE28">#REF!</definedName>
    <definedName name="_______Goi8" localSheetId="5" hidden="1">{"'Sheet1'!$L$16"}</definedName>
    <definedName name="_______Goi8" localSheetId="6" hidden="1">{"'Sheet1'!$L$16"}</definedName>
    <definedName name="_______Goi8" localSheetId="8" hidden="1">{"'Sheet1'!$L$16"}</definedName>
    <definedName name="_______Goi8" localSheetId="7" hidden="1">{"'Sheet1'!$L$16"}</definedName>
    <definedName name="_______Goi8" localSheetId="3" hidden="1">{"'Sheet1'!$L$16"}</definedName>
    <definedName name="_______Goi8" localSheetId="4" hidden="1">{"'Sheet1'!$L$16"}</definedName>
    <definedName name="_______Goi8" localSheetId="2" hidden="1">{"'Sheet1'!$L$16"}</definedName>
    <definedName name="_______Goi8" hidden="1">{"'Sheet1'!$L$16"}</definedName>
    <definedName name="_______gon4" localSheetId="5">#REF!</definedName>
    <definedName name="_______gon4" localSheetId="6">#REF!</definedName>
    <definedName name="_______gon4" localSheetId="8">#REF!</definedName>
    <definedName name="_______gon4" localSheetId="7">#REF!</definedName>
    <definedName name="_______gon4" localSheetId="3">#REF!</definedName>
    <definedName name="_______gon4" localSheetId="4">#REF!</definedName>
    <definedName name="_______gon4" localSheetId="2">#REF!</definedName>
    <definedName name="_______gon4">#REF!</definedName>
    <definedName name="_______h1" hidden="1">{"'Sheet1'!$L$16"}</definedName>
    <definedName name="_______han23" localSheetId="5">#REF!</definedName>
    <definedName name="_______han23" localSheetId="6">#REF!</definedName>
    <definedName name="_______han23" localSheetId="8">#REF!</definedName>
    <definedName name="_______han23" localSheetId="7">#REF!</definedName>
    <definedName name="_______han23" localSheetId="3">#REF!</definedName>
    <definedName name="_______han23" localSheetId="4">#REF!</definedName>
    <definedName name="_______han23" localSheetId="2">#REF!</definedName>
    <definedName name="_______han23">#REF!</definedName>
    <definedName name="_______HOA1" localSheetId="5">#REF!</definedName>
    <definedName name="_______HOA1" localSheetId="6">#REF!</definedName>
    <definedName name="_______HOA1" localSheetId="8">#REF!</definedName>
    <definedName name="_______HOA1" localSheetId="7">#REF!</definedName>
    <definedName name="_______HOA1" localSheetId="3">#REF!</definedName>
    <definedName name="_______HOA1" localSheetId="4">#REF!</definedName>
    <definedName name="_______HOA1" localSheetId="2">#REF!</definedName>
    <definedName name="_______HOA1">#REF!</definedName>
    <definedName name="_______hom2" localSheetId="5">#REF!</definedName>
    <definedName name="_______hom2" localSheetId="6">#REF!</definedName>
    <definedName name="_______hom2" localSheetId="8">#REF!</definedName>
    <definedName name="_______hom2" localSheetId="7">#REF!</definedName>
    <definedName name="_______hom2" localSheetId="3">#REF!</definedName>
    <definedName name="_______hom2" localSheetId="4">#REF!</definedName>
    <definedName name="_______hom2" localSheetId="2">#REF!</definedName>
    <definedName name="_______hom2">#REF!</definedName>
    <definedName name="_______hsm2">1.1289</definedName>
    <definedName name="_______hu1" hidden="1">{"'Sheet1'!$L$16"}</definedName>
    <definedName name="_______hu2" hidden="1">{"'Sheet1'!$L$16"}</definedName>
    <definedName name="_______hu5" hidden="1">{"'Sheet1'!$L$16"}</definedName>
    <definedName name="_______hu6" hidden="1">{"'Sheet1'!$L$16"}</definedName>
    <definedName name="_______KH08" localSheetId="5" hidden="1">{#N/A,#N/A,FALSE,"Chi tiÆt"}</definedName>
    <definedName name="_______KH08" localSheetId="6" hidden="1">{#N/A,#N/A,FALSE,"Chi tiÆt"}</definedName>
    <definedName name="_______KH08" localSheetId="8" hidden="1">{#N/A,#N/A,FALSE,"Chi tiÆt"}</definedName>
    <definedName name="_______KH08" localSheetId="7" hidden="1">{#N/A,#N/A,FALSE,"Chi tiÆt"}</definedName>
    <definedName name="_______KH08" localSheetId="3" hidden="1">{#N/A,#N/A,FALSE,"Chi tiÆt"}</definedName>
    <definedName name="_______KH08" localSheetId="4" hidden="1">{#N/A,#N/A,FALSE,"Chi tiÆt"}</definedName>
    <definedName name="_______KH08" localSheetId="2" hidden="1">{#N/A,#N/A,FALSE,"Chi tiÆt"}</definedName>
    <definedName name="_______KH08" hidden="1">{#N/A,#N/A,FALSE,"Chi tiÆt"}</definedName>
    <definedName name="_______khu7" localSheetId="5">#REF!</definedName>
    <definedName name="_______khu7" localSheetId="6">#REF!</definedName>
    <definedName name="_______khu7" localSheetId="8">#REF!</definedName>
    <definedName name="_______khu7" localSheetId="7">#REF!</definedName>
    <definedName name="_______khu7" localSheetId="3">#REF!</definedName>
    <definedName name="_______khu7" localSheetId="4">#REF!</definedName>
    <definedName name="_______khu7" localSheetId="2">#REF!</definedName>
    <definedName name="_______khu7">#REF!</definedName>
    <definedName name="_______kl1" localSheetId="5">#REF!</definedName>
    <definedName name="_______kl1" localSheetId="6">#REF!</definedName>
    <definedName name="_______kl1" localSheetId="8">#REF!</definedName>
    <definedName name="_______kl1" localSheetId="7">#REF!</definedName>
    <definedName name="_______kl1" localSheetId="3">#REF!</definedName>
    <definedName name="_______kl1" localSheetId="4">#REF!</definedName>
    <definedName name="_______kl1" localSheetId="2">#REF!</definedName>
    <definedName name="_______kl1">#REF!</definedName>
    <definedName name="_______km03" localSheetId="5" hidden="1">{"'Sheet1'!$L$16"}</definedName>
    <definedName name="_______km03" localSheetId="6" hidden="1">{"'Sheet1'!$L$16"}</definedName>
    <definedName name="_______km03" localSheetId="8" hidden="1">{"'Sheet1'!$L$16"}</definedName>
    <definedName name="_______km03" localSheetId="7" hidden="1">{"'Sheet1'!$L$16"}</definedName>
    <definedName name="_______km03" localSheetId="3" hidden="1">{"'Sheet1'!$L$16"}</definedName>
    <definedName name="_______km03" localSheetId="4" hidden="1">{"'Sheet1'!$L$16"}</definedName>
    <definedName name="_______km03" localSheetId="2" hidden="1">{"'Sheet1'!$L$16"}</definedName>
    <definedName name="_______km03" hidden="1">{"'Sheet1'!$L$16"}</definedName>
    <definedName name="_______KM188" localSheetId="5">#REF!</definedName>
    <definedName name="_______KM188" localSheetId="6">#REF!</definedName>
    <definedName name="_______KM188" localSheetId="8">#REF!</definedName>
    <definedName name="_______KM188" localSheetId="7">#REF!</definedName>
    <definedName name="_______KM188" localSheetId="3">#REF!</definedName>
    <definedName name="_______KM188" localSheetId="4">#REF!</definedName>
    <definedName name="_______KM188" localSheetId="2">#REF!</definedName>
    <definedName name="_______KM188">#REF!</definedName>
    <definedName name="_______km189" localSheetId="5">#REF!</definedName>
    <definedName name="_______km189" localSheetId="6">#REF!</definedName>
    <definedName name="_______km189" localSheetId="8">#REF!</definedName>
    <definedName name="_______km189" localSheetId="7">#REF!</definedName>
    <definedName name="_______km189" localSheetId="3">#REF!</definedName>
    <definedName name="_______km189" localSheetId="4">#REF!</definedName>
    <definedName name="_______km189" localSheetId="2">#REF!</definedName>
    <definedName name="_______km189">#REF!</definedName>
    <definedName name="_______km190" localSheetId="5">#REF!</definedName>
    <definedName name="_______km190" localSheetId="6">#REF!</definedName>
    <definedName name="_______km190" localSheetId="8">#REF!</definedName>
    <definedName name="_______km190" localSheetId="7">#REF!</definedName>
    <definedName name="_______km190" localSheetId="3">#REF!</definedName>
    <definedName name="_______km190" localSheetId="4">#REF!</definedName>
    <definedName name="_______km190" localSheetId="2">#REF!</definedName>
    <definedName name="_______km190">#REF!</definedName>
    <definedName name="_______km191" localSheetId="5">#REF!</definedName>
    <definedName name="_______km191" localSheetId="6">#REF!</definedName>
    <definedName name="_______km191" localSheetId="8">#REF!</definedName>
    <definedName name="_______km191" localSheetId="7">#REF!</definedName>
    <definedName name="_______km191" localSheetId="3">#REF!</definedName>
    <definedName name="_______km191" localSheetId="4">#REF!</definedName>
    <definedName name="_______km191" localSheetId="2">#REF!</definedName>
    <definedName name="_______km191">#REF!</definedName>
    <definedName name="_______km192" localSheetId="5">#REF!</definedName>
    <definedName name="_______km192" localSheetId="6">#REF!</definedName>
    <definedName name="_______km192" localSheetId="8">#REF!</definedName>
    <definedName name="_______km192" localSheetId="7">#REF!</definedName>
    <definedName name="_______km192" localSheetId="3">#REF!</definedName>
    <definedName name="_______km192" localSheetId="4">#REF!</definedName>
    <definedName name="_______km192" localSheetId="2">#REF!</definedName>
    <definedName name="_______km192">#REF!</definedName>
    <definedName name="_______km193" localSheetId="5">#REF!</definedName>
    <definedName name="_______km193" localSheetId="6">#REF!</definedName>
    <definedName name="_______km193" localSheetId="8">#REF!</definedName>
    <definedName name="_______km193" localSheetId="7">#REF!</definedName>
    <definedName name="_______km193" localSheetId="3">#REF!</definedName>
    <definedName name="_______km193" localSheetId="4">#REF!</definedName>
    <definedName name="_______km193" localSheetId="2">#REF!</definedName>
    <definedName name="_______km193">#REF!</definedName>
    <definedName name="_______km194" localSheetId="5">#REF!</definedName>
    <definedName name="_______km194" localSheetId="6">#REF!</definedName>
    <definedName name="_______km194" localSheetId="8">#REF!</definedName>
    <definedName name="_______km194" localSheetId="7">#REF!</definedName>
    <definedName name="_______km194" localSheetId="3">#REF!</definedName>
    <definedName name="_______km194" localSheetId="4">#REF!</definedName>
    <definedName name="_______km194" localSheetId="2">#REF!</definedName>
    <definedName name="_______km194">#REF!</definedName>
    <definedName name="_______km195" localSheetId="5">#REF!</definedName>
    <definedName name="_______km195" localSheetId="6">#REF!</definedName>
    <definedName name="_______km195" localSheetId="8">#REF!</definedName>
    <definedName name="_______km195" localSheetId="7">#REF!</definedName>
    <definedName name="_______km195" localSheetId="3">#REF!</definedName>
    <definedName name="_______km195" localSheetId="4">#REF!</definedName>
    <definedName name="_______km195" localSheetId="2">#REF!</definedName>
    <definedName name="_______km195">#REF!</definedName>
    <definedName name="_______km196" localSheetId="5">#REF!</definedName>
    <definedName name="_______km196" localSheetId="6">#REF!</definedName>
    <definedName name="_______km196" localSheetId="8">#REF!</definedName>
    <definedName name="_______km196" localSheetId="7">#REF!</definedName>
    <definedName name="_______km196" localSheetId="3">#REF!</definedName>
    <definedName name="_______km196" localSheetId="4">#REF!</definedName>
    <definedName name="_______km196" localSheetId="2">#REF!</definedName>
    <definedName name="_______km196">#REF!</definedName>
    <definedName name="_______km197" localSheetId="5">#REF!</definedName>
    <definedName name="_______km197" localSheetId="6">#REF!</definedName>
    <definedName name="_______km197" localSheetId="8">#REF!</definedName>
    <definedName name="_______km197" localSheetId="7">#REF!</definedName>
    <definedName name="_______km197" localSheetId="3">#REF!</definedName>
    <definedName name="_______km197" localSheetId="4">#REF!</definedName>
    <definedName name="_______km197" localSheetId="2">#REF!</definedName>
    <definedName name="_______km197">#REF!</definedName>
    <definedName name="_______km198" localSheetId="5">#REF!</definedName>
    <definedName name="_______km198" localSheetId="6">#REF!</definedName>
    <definedName name="_______km198" localSheetId="8">#REF!</definedName>
    <definedName name="_______km198" localSheetId="7">#REF!</definedName>
    <definedName name="_______km198" localSheetId="3">#REF!</definedName>
    <definedName name="_______km198" localSheetId="4">#REF!</definedName>
    <definedName name="_______km198" localSheetId="2">#REF!</definedName>
    <definedName name="_______km198">#REF!</definedName>
    <definedName name="_______Km36" localSheetId="5">#REF!</definedName>
    <definedName name="_______Km36" localSheetId="6">#REF!</definedName>
    <definedName name="_______Km36" localSheetId="8">#REF!</definedName>
    <definedName name="_______Km36" localSheetId="7">#REF!</definedName>
    <definedName name="_______Km36" localSheetId="3">#REF!</definedName>
    <definedName name="_______Km36" localSheetId="4">#REF!</definedName>
    <definedName name="_______Km36" localSheetId="2">#REF!</definedName>
    <definedName name="_______Km36">#REF!</definedName>
    <definedName name="_______kn12" localSheetId="5">#REF!</definedName>
    <definedName name="_______kn12" localSheetId="6">#REF!</definedName>
    <definedName name="_______kn12" localSheetId="8">#REF!</definedName>
    <definedName name="_______kn12" localSheetId="7">#REF!</definedName>
    <definedName name="_______kn12" localSheetId="3">#REF!</definedName>
    <definedName name="_______kn12" localSheetId="4">#REF!</definedName>
    <definedName name="_______kn12" localSheetId="2">#REF!</definedName>
    <definedName name="_______kn12">#REF!</definedName>
    <definedName name="_______Knc36" localSheetId="5">#REF!</definedName>
    <definedName name="_______Knc36" localSheetId="6">#REF!</definedName>
    <definedName name="_______Knc36" localSheetId="8">#REF!</definedName>
    <definedName name="_______Knc36" localSheetId="7">#REF!</definedName>
    <definedName name="_______Knc36" localSheetId="3">#REF!</definedName>
    <definedName name="_______Knc36" localSheetId="4">#REF!</definedName>
    <definedName name="_______Knc36" localSheetId="2">#REF!</definedName>
    <definedName name="_______Knc36">#REF!</definedName>
    <definedName name="_______Knc57" localSheetId="5">#REF!</definedName>
    <definedName name="_______Knc57" localSheetId="6">#REF!</definedName>
    <definedName name="_______Knc57" localSheetId="8">#REF!</definedName>
    <definedName name="_______Knc57" localSheetId="7">#REF!</definedName>
    <definedName name="_______Knc57" localSheetId="3">#REF!</definedName>
    <definedName name="_______Knc57" localSheetId="4">#REF!</definedName>
    <definedName name="_______Knc57" localSheetId="2">#REF!</definedName>
    <definedName name="_______Knc57">#REF!</definedName>
    <definedName name="_______Kvl36" localSheetId="5">#REF!</definedName>
    <definedName name="_______Kvl36" localSheetId="6">#REF!</definedName>
    <definedName name="_______Kvl36" localSheetId="8">#REF!</definedName>
    <definedName name="_______Kvl36" localSheetId="7">#REF!</definedName>
    <definedName name="_______Kvl36" localSheetId="3">#REF!</definedName>
    <definedName name="_______Kvl36" localSheetId="4">#REF!</definedName>
    <definedName name="_______Kvl36" localSheetId="2">#REF!</definedName>
    <definedName name="_______Kvl36">#REF!</definedName>
    <definedName name="_______Lan1" localSheetId="5" hidden="1">{"'Sheet1'!$L$16"}</definedName>
    <definedName name="_______Lan1" localSheetId="6" hidden="1">{"'Sheet1'!$L$16"}</definedName>
    <definedName name="_______Lan1" localSheetId="8" hidden="1">{"'Sheet1'!$L$16"}</definedName>
    <definedName name="_______Lan1" localSheetId="7" hidden="1">{"'Sheet1'!$L$16"}</definedName>
    <definedName name="_______Lan1" localSheetId="3" hidden="1">{"'Sheet1'!$L$16"}</definedName>
    <definedName name="_______Lan1" localSheetId="4" hidden="1">{"'Sheet1'!$L$16"}</definedName>
    <definedName name="_______Lan1" localSheetId="2" hidden="1">{"'Sheet1'!$L$16"}</definedName>
    <definedName name="_______Lan1" hidden="1">{"'Sheet1'!$L$16"}</definedName>
    <definedName name="_______LAN3" localSheetId="5" hidden="1">{"'Sheet1'!$L$16"}</definedName>
    <definedName name="_______LAN3" localSheetId="6" hidden="1">{"'Sheet1'!$L$16"}</definedName>
    <definedName name="_______LAN3" localSheetId="8" hidden="1">{"'Sheet1'!$L$16"}</definedName>
    <definedName name="_______LAN3" localSheetId="7" hidden="1">{"'Sheet1'!$L$16"}</definedName>
    <definedName name="_______LAN3" localSheetId="3" hidden="1">{"'Sheet1'!$L$16"}</definedName>
    <definedName name="_______LAN3" localSheetId="4" hidden="1">{"'Sheet1'!$L$16"}</definedName>
    <definedName name="_______LAN3" localSheetId="2" hidden="1">{"'Sheet1'!$L$16"}</definedName>
    <definedName name="_______LAN3" hidden="1">{"'Sheet1'!$L$16"}</definedName>
    <definedName name="_______lap1" localSheetId="5">#REF!</definedName>
    <definedName name="_______lap1" localSheetId="6">#REF!</definedName>
    <definedName name="_______lap1" localSheetId="8">#REF!</definedName>
    <definedName name="_______lap1" localSheetId="7">#REF!</definedName>
    <definedName name="_______lap1" localSheetId="3">#REF!</definedName>
    <definedName name="_______lap1" localSheetId="4">#REF!</definedName>
    <definedName name="_______lap1" localSheetId="2">#REF!</definedName>
    <definedName name="_______lap1">#REF!</definedName>
    <definedName name="_______lap2" localSheetId="5">#REF!</definedName>
    <definedName name="_______lap2" localSheetId="6">#REF!</definedName>
    <definedName name="_______lap2" localSheetId="8">#REF!</definedName>
    <definedName name="_______lap2" localSheetId="7">#REF!</definedName>
    <definedName name="_______lap2" localSheetId="3">#REF!</definedName>
    <definedName name="_______lap2" localSheetId="4">#REF!</definedName>
    <definedName name="_______lap2" localSheetId="2">#REF!</definedName>
    <definedName name="_______lap2">#REF!</definedName>
    <definedName name="_______lu8" localSheetId="5">#REF!</definedName>
    <definedName name="_______lu8" localSheetId="6">#REF!</definedName>
    <definedName name="_______lu8" localSheetId="8">#REF!</definedName>
    <definedName name="_______lu8" localSheetId="7">#REF!</definedName>
    <definedName name="_______lu8" localSheetId="3">#REF!</definedName>
    <definedName name="_______lu8" localSheetId="4">#REF!</definedName>
    <definedName name="_______lu8" localSheetId="2">#REF!</definedName>
    <definedName name="_______lu8">#REF!</definedName>
    <definedName name="_______M36" hidden="1">{"'Sheet1'!$L$16"}</definedName>
    <definedName name="_______MAC12" localSheetId="5">#REF!</definedName>
    <definedName name="_______MAC12" localSheetId="6">#REF!</definedName>
    <definedName name="_______MAC12" localSheetId="8">#REF!</definedName>
    <definedName name="_______MAC12" localSheetId="7">#REF!</definedName>
    <definedName name="_______MAC12" localSheetId="3">#REF!</definedName>
    <definedName name="_______MAC12" localSheetId="4">#REF!</definedName>
    <definedName name="_______MAC12" localSheetId="2">#REF!</definedName>
    <definedName name="_______MAC12">#REF!</definedName>
    <definedName name="_______MAC46" localSheetId="5">#REF!</definedName>
    <definedName name="_______MAC46" localSheetId="6">#REF!</definedName>
    <definedName name="_______MAC46" localSheetId="8">#REF!</definedName>
    <definedName name="_______MAC46" localSheetId="7">#REF!</definedName>
    <definedName name="_______MAC46" localSheetId="3">#REF!</definedName>
    <definedName name="_______MAC46" localSheetId="4">#REF!</definedName>
    <definedName name="_______MAC46" localSheetId="2">#REF!</definedName>
    <definedName name="_______MAC46">#REF!</definedName>
    <definedName name="_______MB1" localSheetId="5">#REF!</definedName>
    <definedName name="_______MB1" localSheetId="6">#REF!</definedName>
    <definedName name="_______MB1" localSheetId="8">#REF!</definedName>
    <definedName name="_______MB1" localSheetId="7">#REF!</definedName>
    <definedName name="_______MB1" localSheetId="3">#REF!</definedName>
    <definedName name="_______MB1" localSheetId="4">#REF!</definedName>
    <definedName name="_______MB1" localSheetId="2">#REF!</definedName>
    <definedName name="_______MB1">#REF!</definedName>
    <definedName name="_______MB2" localSheetId="5">#REF!</definedName>
    <definedName name="_______MB2" localSheetId="6">#REF!</definedName>
    <definedName name="_______MB2" localSheetId="8">#REF!</definedName>
    <definedName name="_______MB2" localSheetId="7">#REF!</definedName>
    <definedName name="_______MB2" localSheetId="3">#REF!</definedName>
    <definedName name="_______MB2" localSheetId="4">#REF!</definedName>
    <definedName name="_______MB2" localSheetId="2">#REF!</definedName>
    <definedName name="_______MB2">#REF!</definedName>
    <definedName name="_______mix6" localSheetId="5">#REF!</definedName>
    <definedName name="_______mix6" localSheetId="6">#REF!</definedName>
    <definedName name="_______mix6" localSheetId="8">#REF!</definedName>
    <definedName name="_______mix6" localSheetId="7">#REF!</definedName>
    <definedName name="_______mix6" localSheetId="3">#REF!</definedName>
    <definedName name="_______mix6" localSheetId="4">#REF!</definedName>
    <definedName name="_______mix6" localSheetId="2">#REF!</definedName>
    <definedName name="_______mix6">#REF!</definedName>
    <definedName name="_______MN1" localSheetId="5">#REF!</definedName>
    <definedName name="_______MN1" localSheetId="6">#REF!</definedName>
    <definedName name="_______MN1" localSheetId="8">#REF!</definedName>
    <definedName name="_______MN1" localSheetId="7">#REF!</definedName>
    <definedName name="_______MN1" localSheetId="3">#REF!</definedName>
    <definedName name="_______MN1" localSheetId="4">#REF!</definedName>
    <definedName name="_______MN1" localSheetId="2">#REF!</definedName>
    <definedName name="_______MN1">#REF!</definedName>
    <definedName name="_______MN2" localSheetId="5">#REF!</definedName>
    <definedName name="_______MN2" localSheetId="6">#REF!</definedName>
    <definedName name="_______MN2" localSheetId="8">#REF!</definedName>
    <definedName name="_______MN2" localSheetId="7">#REF!</definedName>
    <definedName name="_______MN2" localSheetId="3">#REF!</definedName>
    <definedName name="_______MN2" localSheetId="4">#REF!</definedName>
    <definedName name="_______MN2" localSheetId="2">#REF!</definedName>
    <definedName name="_______MN2">#REF!</definedName>
    <definedName name="_______MT1" localSheetId="5">#REF!</definedName>
    <definedName name="_______MT1" localSheetId="6">#REF!</definedName>
    <definedName name="_______MT1" localSheetId="8">#REF!</definedName>
    <definedName name="_______MT1" localSheetId="7">#REF!</definedName>
    <definedName name="_______MT1" localSheetId="3">#REF!</definedName>
    <definedName name="_______MT1" localSheetId="4">#REF!</definedName>
    <definedName name="_______MT1" localSheetId="2">#REF!</definedName>
    <definedName name="_______MT1">#REF!</definedName>
    <definedName name="_______MT2" localSheetId="5">#REF!</definedName>
    <definedName name="_______MT2" localSheetId="6">#REF!</definedName>
    <definedName name="_______MT2" localSheetId="8">#REF!</definedName>
    <definedName name="_______MT2" localSheetId="7">#REF!</definedName>
    <definedName name="_______MT2" localSheetId="3">#REF!</definedName>
    <definedName name="_______MT2" localSheetId="4">#REF!</definedName>
    <definedName name="_______MT2" localSheetId="2">#REF!</definedName>
    <definedName name="_______MT2">#REF!</definedName>
    <definedName name="_______mtc3" localSheetId="5">#REF!</definedName>
    <definedName name="_______mtc3" localSheetId="6">#REF!</definedName>
    <definedName name="_______mtc3" localSheetId="8">#REF!</definedName>
    <definedName name="_______mtc3" localSheetId="7">#REF!</definedName>
    <definedName name="_______mtc3" localSheetId="3">#REF!</definedName>
    <definedName name="_______mtc3" localSheetId="4">#REF!</definedName>
    <definedName name="_______mtc3" localSheetId="2">#REF!</definedName>
    <definedName name="_______mtc3">#REF!</definedName>
    <definedName name="_______NC100" localSheetId="5">#REF!</definedName>
    <definedName name="_______NC100" localSheetId="6">#REF!</definedName>
    <definedName name="_______NC100" localSheetId="8">#REF!</definedName>
    <definedName name="_______NC100" localSheetId="7">#REF!</definedName>
    <definedName name="_______NC100" localSheetId="3">#REF!</definedName>
    <definedName name="_______NC100" localSheetId="4">#REF!</definedName>
    <definedName name="_______NC100" localSheetId="2">#REF!</definedName>
    <definedName name="_______NC100">#REF!</definedName>
    <definedName name="_______nc151" localSheetId="5">#REF!</definedName>
    <definedName name="_______nc151" localSheetId="6">#REF!</definedName>
    <definedName name="_______nc151" localSheetId="8">#REF!</definedName>
    <definedName name="_______nc151" localSheetId="7">#REF!</definedName>
    <definedName name="_______nc151" localSheetId="3">#REF!</definedName>
    <definedName name="_______nc151" localSheetId="4">#REF!</definedName>
    <definedName name="_______nc151" localSheetId="2">#REF!</definedName>
    <definedName name="_______nc151">#REF!</definedName>
    <definedName name="_______nc6" localSheetId="5">#REF!</definedName>
    <definedName name="_______nc6" localSheetId="6">#REF!</definedName>
    <definedName name="_______nc6" localSheetId="8">#REF!</definedName>
    <definedName name="_______nc6" localSheetId="7">#REF!</definedName>
    <definedName name="_______nc6" localSheetId="3">#REF!</definedName>
    <definedName name="_______nc6" localSheetId="4">#REF!</definedName>
    <definedName name="_______nc6" localSheetId="2">#REF!</definedName>
    <definedName name="_______nc6">#REF!</definedName>
    <definedName name="_______nc7" localSheetId="5">#REF!</definedName>
    <definedName name="_______nc7" localSheetId="6">#REF!</definedName>
    <definedName name="_______nc7" localSheetId="8">#REF!</definedName>
    <definedName name="_______nc7" localSheetId="7">#REF!</definedName>
    <definedName name="_______nc7" localSheetId="3">#REF!</definedName>
    <definedName name="_______nc7" localSheetId="4">#REF!</definedName>
    <definedName name="_______nc7" localSheetId="2">#REF!</definedName>
    <definedName name="_______nc7">#REF!</definedName>
    <definedName name="_______NCL100" localSheetId="5">#REF!</definedName>
    <definedName name="_______NCL100" localSheetId="6">#REF!</definedName>
    <definedName name="_______NCL100" localSheetId="8">#REF!</definedName>
    <definedName name="_______NCL100" localSheetId="7">#REF!</definedName>
    <definedName name="_______NCL100" localSheetId="3">#REF!</definedName>
    <definedName name="_______NCL100" localSheetId="4">#REF!</definedName>
    <definedName name="_______NCL100" localSheetId="2">#REF!</definedName>
    <definedName name="_______NCL100">#REF!</definedName>
    <definedName name="_______NCL200" localSheetId="5">#REF!</definedName>
    <definedName name="_______NCL200" localSheetId="6">#REF!</definedName>
    <definedName name="_______NCL200" localSheetId="8">#REF!</definedName>
    <definedName name="_______NCL200" localSheetId="7">#REF!</definedName>
    <definedName name="_______NCL200" localSheetId="3">#REF!</definedName>
    <definedName name="_______NCL200" localSheetId="4">#REF!</definedName>
    <definedName name="_______NCL200" localSheetId="2">#REF!</definedName>
    <definedName name="_______NCL200">#REF!</definedName>
    <definedName name="_______NCL250" localSheetId="5">#REF!</definedName>
    <definedName name="_______NCL250" localSheetId="6">#REF!</definedName>
    <definedName name="_______NCL250" localSheetId="8">#REF!</definedName>
    <definedName name="_______NCL250" localSheetId="7">#REF!</definedName>
    <definedName name="_______NCL250" localSheetId="3">#REF!</definedName>
    <definedName name="_______NCL250" localSheetId="4">#REF!</definedName>
    <definedName name="_______NCL250" localSheetId="2">#REF!</definedName>
    <definedName name="_______NCL250">#REF!</definedName>
    <definedName name="_______nd1" localSheetId="5">#REF!</definedName>
    <definedName name="_______nd1" localSheetId="6">#REF!</definedName>
    <definedName name="_______nd1" localSheetId="8">#REF!</definedName>
    <definedName name="_______nd1" localSheetId="7">#REF!</definedName>
    <definedName name="_______nd1" localSheetId="3">#REF!</definedName>
    <definedName name="_______nd1" localSheetId="4">#REF!</definedName>
    <definedName name="_______nd1" localSheetId="2">#REF!</definedName>
    <definedName name="_______nd1">#REF!</definedName>
    <definedName name="_______NET2" localSheetId="5">#REF!</definedName>
    <definedName name="_______NET2" localSheetId="6">#REF!</definedName>
    <definedName name="_______NET2" localSheetId="8">#REF!</definedName>
    <definedName name="_______NET2" localSheetId="7">#REF!</definedName>
    <definedName name="_______NET2" localSheetId="3">#REF!</definedName>
    <definedName name="_______NET2" localSheetId="4">#REF!</definedName>
    <definedName name="_______NET2" localSheetId="2">#REF!</definedName>
    <definedName name="_______NET2">#REF!</definedName>
    <definedName name="_______NGA1" localSheetId="5">#REF!</definedName>
    <definedName name="_______NGA1" localSheetId="6">#REF!</definedName>
    <definedName name="_______NGA1" localSheetId="8">#REF!</definedName>
    <definedName name="_______NGA1" localSheetId="7">#REF!</definedName>
    <definedName name="_______NGA1" localSheetId="3">#REF!</definedName>
    <definedName name="_______NGA1" localSheetId="4">#REF!</definedName>
    <definedName name="_______NGA1" localSheetId="2">#REF!</definedName>
    <definedName name="_______NGA1">#REF!</definedName>
    <definedName name="_______nh1" localSheetId="5">#REF!</definedName>
    <definedName name="_______nh1" localSheetId="6">#REF!</definedName>
    <definedName name="_______nh1" localSheetId="8">#REF!</definedName>
    <definedName name="_______nh1" localSheetId="7">#REF!</definedName>
    <definedName name="_______nh1" localSheetId="3">#REF!</definedName>
    <definedName name="_______nh1" localSheetId="4">#REF!</definedName>
    <definedName name="_______nh1" localSheetId="2">#REF!</definedName>
    <definedName name="_______nh1">#REF!</definedName>
    <definedName name="_______NHI1" localSheetId="5">#REF!</definedName>
    <definedName name="_______NHI1" localSheetId="6">#REF!</definedName>
    <definedName name="_______NHI1" localSheetId="8">#REF!</definedName>
    <definedName name="_______NHI1" localSheetId="7">#REF!</definedName>
    <definedName name="_______NHI1" localSheetId="3">#REF!</definedName>
    <definedName name="_______NHI1" localSheetId="4">#REF!</definedName>
    <definedName name="_______NHI1" localSheetId="2">#REF!</definedName>
    <definedName name="_______NHI1">#REF!</definedName>
    <definedName name="_______nin190" localSheetId="5">#REF!</definedName>
    <definedName name="_______nin190" localSheetId="6">#REF!</definedName>
    <definedName name="_______nin190" localSheetId="8">#REF!</definedName>
    <definedName name="_______nin190" localSheetId="7">#REF!</definedName>
    <definedName name="_______nin190" localSheetId="3">#REF!</definedName>
    <definedName name="_______nin190" localSheetId="4">#REF!</definedName>
    <definedName name="_______nin190" localSheetId="2">#REF!</definedName>
    <definedName name="_______nin190">#REF!</definedName>
    <definedName name="_______NSO2" localSheetId="5" hidden="1">{"'Sheet1'!$L$16"}</definedName>
    <definedName name="_______NSO2" localSheetId="6" hidden="1">{"'Sheet1'!$L$16"}</definedName>
    <definedName name="_______NSO2" localSheetId="8" hidden="1">{"'Sheet1'!$L$16"}</definedName>
    <definedName name="_______NSO2" localSheetId="7" hidden="1">{"'Sheet1'!$L$16"}</definedName>
    <definedName name="_______NSO2" localSheetId="3" hidden="1">{"'Sheet1'!$L$16"}</definedName>
    <definedName name="_______NSO2" localSheetId="4" hidden="1">{"'Sheet1'!$L$16"}</definedName>
    <definedName name="_______NSO2" localSheetId="2" hidden="1">{"'Sheet1'!$L$16"}</definedName>
    <definedName name="_______NSO2" hidden="1">{"'Sheet1'!$L$16"}</definedName>
    <definedName name="_______oto12" localSheetId="5">#REF!</definedName>
    <definedName name="_______oto12" localSheetId="6">#REF!</definedName>
    <definedName name="_______oto12" localSheetId="8">#REF!</definedName>
    <definedName name="_______oto12" localSheetId="7">#REF!</definedName>
    <definedName name="_______oto12" localSheetId="3">#REF!</definedName>
    <definedName name="_______oto12" localSheetId="4">#REF!</definedName>
    <definedName name="_______oto12" localSheetId="2">#REF!</definedName>
    <definedName name="_______oto12">#REF!</definedName>
    <definedName name="_______oto5" localSheetId="5">#REF!</definedName>
    <definedName name="_______oto5" localSheetId="6">#REF!</definedName>
    <definedName name="_______oto5" localSheetId="8">#REF!</definedName>
    <definedName name="_______oto5" localSheetId="7">#REF!</definedName>
    <definedName name="_______oto5" localSheetId="3">#REF!</definedName>
    <definedName name="_______oto5" localSheetId="4">#REF!</definedName>
    <definedName name="_______oto5" localSheetId="2">#REF!</definedName>
    <definedName name="_______oto5">#REF!</definedName>
    <definedName name="_______oto7" localSheetId="5">#REF!</definedName>
    <definedName name="_______oto7" localSheetId="6">#REF!</definedName>
    <definedName name="_______oto7" localSheetId="8">#REF!</definedName>
    <definedName name="_______oto7" localSheetId="7">#REF!</definedName>
    <definedName name="_______oto7" localSheetId="3">#REF!</definedName>
    <definedName name="_______oto7" localSheetId="4">#REF!</definedName>
    <definedName name="_______oto7" localSheetId="2">#REF!</definedName>
    <definedName name="_______oto7">#REF!</definedName>
    <definedName name="_______PA1" hidden="1">{"'Sheet1'!$L$16"}</definedName>
    <definedName name="_______PA3" hidden="1">{"'Sheet1'!$L$16"}</definedName>
    <definedName name="_______phi10" localSheetId="5">#REF!</definedName>
    <definedName name="_______phi10" localSheetId="6">#REF!</definedName>
    <definedName name="_______phi10" localSheetId="8">#REF!</definedName>
    <definedName name="_______phi10" localSheetId="7">#REF!</definedName>
    <definedName name="_______phi10" localSheetId="3">#REF!</definedName>
    <definedName name="_______phi10" localSheetId="4">#REF!</definedName>
    <definedName name="_______phi10" localSheetId="2">#REF!</definedName>
    <definedName name="_______phi10">#REF!</definedName>
    <definedName name="_______phi12" localSheetId="5">#REF!</definedName>
    <definedName name="_______phi12" localSheetId="6">#REF!</definedName>
    <definedName name="_______phi12" localSheetId="8">#REF!</definedName>
    <definedName name="_______phi12" localSheetId="7">#REF!</definedName>
    <definedName name="_______phi12" localSheetId="3">#REF!</definedName>
    <definedName name="_______phi12" localSheetId="4">#REF!</definedName>
    <definedName name="_______phi12" localSheetId="2">#REF!</definedName>
    <definedName name="_______phi12">#REF!</definedName>
    <definedName name="_______phi14" localSheetId="5">#REF!</definedName>
    <definedName name="_______phi14" localSheetId="6">#REF!</definedName>
    <definedName name="_______phi14" localSheetId="8">#REF!</definedName>
    <definedName name="_______phi14" localSheetId="7">#REF!</definedName>
    <definedName name="_______phi14" localSheetId="3">#REF!</definedName>
    <definedName name="_______phi14" localSheetId="4">#REF!</definedName>
    <definedName name="_______phi14" localSheetId="2">#REF!</definedName>
    <definedName name="_______phi14">#REF!</definedName>
    <definedName name="_______phi16" localSheetId="5">#REF!</definedName>
    <definedName name="_______phi16" localSheetId="6">#REF!</definedName>
    <definedName name="_______phi16" localSheetId="8">#REF!</definedName>
    <definedName name="_______phi16" localSheetId="7">#REF!</definedName>
    <definedName name="_______phi16" localSheetId="3">#REF!</definedName>
    <definedName name="_______phi16" localSheetId="4">#REF!</definedName>
    <definedName name="_______phi16" localSheetId="2">#REF!</definedName>
    <definedName name="_______phi16">#REF!</definedName>
    <definedName name="_______phi18" localSheetId="5">#REF!</definedName>
    <definedName name="_______phi18" localSheetId="6">#REF!</definedName>
    <definedName name="_______phi18" localSheetId="8">#REF!</definedName>
    <definedName name="_______phi18" localSheetId="7">#REF!</definedName>
    <definedName name="_______phi18" localSheetId="3">#REF!</definedName>
    <definedName name="_______phi18" localSheetId="4">#REF!</definedName>
    <definedName name="_______phi18" localSheetId="2">#REF!</definedName>
    <definedName name="_______phi18">#REF!</definedName>
    <definedName name="_______phi20" localSheetId="5">#REF!</definedName>
    <definedName name="_______phi20" localSheetId="6">#REF!</definedName>
    <definedName name="_______phi20" localSheetId="8">#REF!</definedName>
    <definedName name="_______phi20" localSheetId="7">#REF!</definedName>
    <definedName name="_______phi20" localSheetId="3">#REF!</definedName>
    <definedName name="_______phi20" localSheetId="4">#REF!</definedName>
    <definedName name="_______phi20" localSheetId="2">#REF!</definedName>
    <definedName name="_______phi20">#REF!</definedName>
    <definedName name="_______phi22" localSheetId="5">#REF!</definedName>
    <definedName name="_______phi22" localSheetId="6">#REF!</definedName>
    <definedName name="_______phi22" localSheetId="8">#REF!</definedName>
    <definedName name="_______phi22" localSheetId="7">#REF!</definedName>
    <definedName name="_______phi22" localSheetId="3">#REF!</definedName>
    <definedName name="_______phi22" localSheetId="4">#REF!</definedName>
    <definedName name="_______phi22" localSheetId="2">#REF!</definedName>
    <definedName name="_______phi22">#REF!</definedName>
    <definedName name="_______phi25" localSheetId="5">#REF!</definedName>
    <definedName name="_______phi25" localSheetId="6">#REF!</definedName>
    <definedName name="_______phi25" localSheetId="8">#REF!</definedName>
    <definedName name="_______phi25" localSheetId="7">#REF!</definedName>
    <definedName name="_______phi25" localSheetId="3">#REF!</definedName>
    <definedName name="_______phi25" localSheetId="4">#REF!</definedName>
    <definedName name="_______phi25" localSheetId="2">#REF!</definedName>
    <definedName name="_______phi25">#REF!</definedName>
    <definedName name="_______phi28" localSheetId="5">#REF!</definedName>
    <definedName name="_______phi28" localSheetId="6">#REF!</definedName>
    <definedName name="_______phi28" localSheetId="8">#REF!</definedName>
    <definedName name="_______phi28" localSheetId="7">#REF!</definedName>
    <definedName name="_______phi28" localSheetId="3">#REF!</definedName>
    <definedName name="_______phi28" localSheetId="4">#REF!</definedName>
    <definedName name="_______phi28" localSheetId="2">#REF!</definedName>
    <definedName name="_______phi28">#REF!</definedName>
    <definedName name="_______phi6" localSheetId="5">#REF!</definedName>
    <definedName name="_______phi6" localSheetId="6">#REF!</definedName>
    <definedName name="_______phi6" localSheetId="8">#REF!</definedName>
    <definedName name="_______phi6" localSheetId="7">#REF!</definedName>
    <definedName name="_______phi6" localSheetId="3">#REF!</definedName>
    <definedName name="_______phi6" localSheetId="4">#REF!</definedName>
    <definedName name="_______phi6" localSheetId="2">#REF!</definedName>
    <definedName name="_______phi6">#REF!</definedName>
    <definedName name="_______phi8" localSheetId="5">#REF!</definedName>
    <definedName name="_______phi8" localSheetId="6">#REF!</definedName>
    <definedName name="_______phi8" localSheetId="8">#REF!</definedName>
    <definedName name="_______phi8" localSheetId="7">#REF!</definedName>
    <definedName name="_______phi8" localSheetId="3">#REF!</definedName>
    <definedName name="_______phi8" localSheetId="4">#REF!</definedName>
    <definedName name="_______phi8" localSheetId="2">#REF!</definedName>
    <definedName name="_______phi8">#REF!</definedName>
    <definedName name="_______phu2" localSheetId="5" hidden="1">{"'Sheet1'!$L$16"}</definedName>
    <definedName name="_______phu2" localSheetId="6" hidden="1">{"'Sheet1'!$L$16"}</definedName>
    <definedName name="_______phu2" localSheetId="8" hidden="1">{"'Sheet1'!$L$16"}</definedName>
    <definedName name="_______phu2" localSheetId="7" hidden="1">{"'Sheet1'!$L$16"}</definedName>
    <definedName name="_______phu2" localSheetId="3" hidden="1">{"'Sheet1'!$L$16"}</definedName>
    <definedName name="_______phu2" localSheetId="4" hidden="1">{"'Sheet1'!$L$16"}</definedName>
    <definedName name="_______phu2" localSheetId="2" hidden="1">{"'Sheet1'!$L$16"}</definedName>
    <definedName name="_______phu2" hidden="1">{"'Sheet1'!$L$16"}</definedName>
    <definedName name="_______rai100" localSheetId="5">#REF!</definedName>
    <definedName name="_______rai100" localSheetId="6">#REF!</definedName>
    <definedName name="_______rai100" localSheetId="8">#REF!</definedName>
    <definedName name="_______rai100" localSheetId="7">#REF!</definedName>
    <definedName name="_______rai100" localSheetId="3">#REF!</definedName>
    <definedName name="_______rai100" localSheetId="4">#REF!</definedName>
    <definedName name="_______rai100" localSheetId="2">#REF!</definedName>
    <definedName name="_______rai100">#REF!</definedName>
    <definedName name="_______rai20" localSheetId="5">#REF!</definedName>
    <definedName name="_______rai20" localSheetId="6">#REF!</definedName>
    <definedName name="_______rai20" localSheetId="8">#REF!</definedName>
    <definedName name="_______rai20" localSheetId="7">#REF!</definedName>
    <definedName name="_______rai20" localSheetId="3">#REF!</definedName>
    <definedName name="_______rai20" localSheetId="4">#REF!</definedName>
    <definedName name="_______rai20" localSheetId="2">#REF!</definedName>
    <definedName name="_______rai20">#REF!</definedName>
    <definedName name="_______RHH1" localSheetId="5">#REF!</definedName>
    <definedName name="_______RHH1" localSheetId="6">#REF!</definedName>
    <definedName name="_______RHH1" localSheetId="8">#REF!</definedName>
    <definedName name="_______RHH1" localSheetId="7">#REF!</definedName>
    <definedName name="_______RHH1" localSheetId="3">#REF!</definedName>
    <definedName name="_______RHH1" localSheetId="4">#REF!</definedName>
    <definedName name="_______RHH1" localSheetId="2">#REF!</definedName>
    <definedName name="_______RHH1">#REF!</definedName>
    <definedName name="_______RHH10" localSheetId="5">#REF!</definedName>
    <definedName name="_______RHH10" localSheetId="6">#REF!</definedName>
    <definedName name="_______RHH10" localSheetId="8">#REF!</definedName>
    <definedName name="_______RHH10" localSheetId="7">#REF!</definedName>
    <definedName name="_______RHH10" localSheetId="3">#REF!</definedName>
    <definedName name="_______RHH10" localSheetId="4">#REF!</definedName>
    <definedName name="_______RHH10" localSheetId="2">#REF!</definedName>
    <definedName name="_______RHH10">#REF!</definedName>
    <definedName name="_______RHP1" localSheetId="5">#REF!</definedName>
    <definedName name="_______RHP1" localSheetId="6">#REF!</definedName>
    <definedName name="_______RHP1" localSheetId="8">#REF!</definedName>
    <definedName name="_______RHP1" localSheetId="7">#REF!</definedName>
    <definedName name="_______RHP1" localSheetId="3">#REF!</definedName>
    <definedName name="_______RHP1" localSheetId="4">#REF!</definedName>
    <definedName name="_______RHP1" localSheetId="2">#REF!</definedName>
    <definedName name="_______RHP1">#REF!</definedName>
    <definedName name="_______RHP10" localSheetId="5">#REF!</definedName>
    <definedName name="_______RHP10" localSheetId="6">#REF!</definedName>
    <definedName name="_______RHP10" localSheetId="8">#REF!</definedName>
    <definedName name="_______RHP10" localSheetId="7">#REF!</definedName>
    <definedName name="_______RHP10" localSheetId="3">#REF!</definedName>
    <definedName name="_______RHP10" localSheetId="4">#REF!</definedName>
    <definedName name="_______RHP10" localSheetId="2">#REF!</definedName>
    <definedName name="_______RHP10">#REF!</definedName>
    <definedName name="_______RI1" localSheetId="5">#REF!</definedName>
    <definedName name="_______RI1" localSheetId="6">#REF!</definedName>
    <definedName name="_______RI1" localSheetId="8">#REF!</definedName>
    <definedName name="_______RI1" localSheetId="7">#REF!</definedName>
    <definedName name="_______RI1" localSheetId="3">#REF!</definedName>
    <definedName name="_______RI1" localSheetId="4">#REF!</definedName>
    <definedName name="_______RI1" localSheetId="2">#REF!</definedName>
    <definedName name="_______RI1">#REF!</definedName>
    <definedName name="_______RI10" localSheetId="5">#REF!</definedName>
    <definedName name="_______RI10" localSheetId="6">#REF!</definedName>
    <definedName name="_______RI10" localSheetId="8">#REF!</definedName>
    <definedName name="_______RI10" localSheetId="7">#REF!</definedName>
    <definedName name="_______RI10" localSheetId="3">#REF!</definedName>
    <definedName name="_______RI10" localSheetId="4">#REF!</definedName>
    <definedName name="_______RI10" localSheetId="2">#REF!</definedName>
    <definedName name="_______RI10">#REF!</definedName>
    <definedName name="_______RII1" localSheetId="5">#REF!</definedName>
    <definedName name="_______RII1" localSheetId="6">#REF!</definedName>
    <definedName name="_______RII1" localSheetId="8">#REF!</definedName>
    <definedName name="_______RII1" localSheetId="7">#REF!</definedName>
    <definedName name="_______RII1" localSheetId="3">#REF!</definedName>
    <definedName name="_______RII1" localSheetId="4">#REF!</definedName>
    <definedName name="_______RII1" localSheetId="2">#REF!</definedName>
    <definedName name="_______RII1">#REF!</definedName>
    <definedName name="_______RII10" localSheetId="5">#REF!</definedName>
    <definedName name="_______RII10" localSheetId="6">#REF!</definedName>
    <definedName name="_______RII10" localSheetId="8">#REF!</definedName>
    <definedName name="_______RII10" localSheetId="7">#REF!</definedName>
    <definedName name="_______RII10" localSheetId="3">#REF!</definedName>
    <definedName name="_______RII10" localSheetId="4">#REF!</definedName>
    <definedName name="_______RII10" localSheetId="2">#REF!</definedName>
    <definedName name="_______RII10">#REF!</definedName>
    <definedName name="_______RIP1" localSheetId="5">#REF!</definedName>
    <definedName name="_______RIP1" localSheetId="6">#REF!</definedName>
    <definedName name="_______RIP1" localSheetId="8">#REF!</definedName>
    <definedName name="_______RIP1" localSheetId="7">#REF!</definedName>
    <definedName name="_______RIP1" localSheetId="3">#REF!</definedName>
    <definedName name="_______RIP1" localSheetId="4">#REF!</definedName>
    <definedName name="_______RIP1" localSheetId="2">#REF!</definedName>
    <definedName name="_______RIP1">#REF!</definedName>
    <definedName name="_______RIP10" localSheetId="5">#REF!</definedName>
    <definedName name="_______RIP10" localSheetId="6">#REF!</definedName>
    <definedName name="_______RIP10" localSheetId="8">#REF!</definedName>
    <definedName name="_______RIP10" localSheetId="7">#REF!</definedName>
    <definedName name="_______RIP10" localSheetId="3">#REF!</definedName>
    <definedName name="_______RIP10" localSheetId="4">#REF!</definedName>
    <definedName name="_______RIP10" localSheetId="2">#REF!</definedName>
    <definedName name="_______RIP10">#REF!</definedName>
    <definedName name="_______san108" localSheetId="5">#REF!</definedName>
    <definedName name="_______san108" localSheetId="6">#REF!</definedName>
    <definedName name="_______san108" localSheetId="8">#REF!</definedName>
    <definedName name="_______san108" localSheetId="7">#REF!</definedName>
    <definedName name="_______san108" localSheetId="3">#REF!</definedName>
    <definedName name="_______san108" localSheetId="4">#REF!</definedName>
    <definedName name="_______san108" localSheetId="2">#REF!</definedName>
    <definedName name="_______san108">#REF!</definedName>
    <definedName name="_______Sat27" localSheetId="5">#REF!</definedName>
    <definedName name="_______Sat27" localSheetId="6">#REF!</definedName>
    <definedName name="_______Sat27" localSheetId="8">#REF!</definedName>
    <definedName name="_______Sat27" localSheetId="7">#REF!</definedName>
    <definedName name="_______Sat27" localSheetId="3">#REF!</definedName>
    <definedName name="_______Sat27" localSheetId="4">#REF!</definedName>
    <definedName name="_______Sat27" localSheetId="2">#REF!</definedName>
    <definedName name="_______Sat27">#REF!</definedName>
    <definedName name="_______Sat6" localSheetId="5">#REF!</definedName>
    <definedName name="_______Sat6" localSheetId="6">#REF!</definedName>
    <definedName name="_______Sat6" localSheetId="8">#REF!</definedName>
    <definedName name="_______Sat6" localSheetId="7">#REF!</definedName>
    <definedName name="_______Sat6" localSheetId="3">#REF!</definedName>
    <definedName name="_______Sat6" localSheetId="4">#REF!</definedName>
    <definedName name="_______Sat6" localSheetId="2">#REF!</definedName>
    <definedName name="_______Sat6">#REF!</definedName>
    <definedName name="_______sc1" localSheetId="5">#REF!</definedName>
    <definedName name="_______sc1" localSheetId="6">#REF!</definedName>
    <definedName name="_______sc1" localSheetId="8">#REF!</definedName>
    <definedName name="_______sc1" localSheetId="7">#REF!</definedName>
    <definedName name="_______sc1" localSheetId="3">#REF!</definedName>
    <definedName name="_______sc1" localSheetId="4">#REF!</definedName>
    <definedName name="_______sc1" localSheetId="2">#REF!</definedName>
    <definedName name="_______sc1">#REF!</definedName>
    <definedName name="_______SC2" localSheetId="5">#REF!</definedName>
    <definedName name="_______SC2" localSheetId="6">#REF!</definedName>
    <definedName name="_______SC2" localSheetId="8">#REF!</definedName>
    <definedName name="_______SC2" localSheetId="7">#REF!</definedName>
    <definedName name="_______SC2" localSheetId="3">#REF!</definedName>
    <definedName name="_______SC2" localSheetId="4">#REF!</definedName>
    <definedName name="_______SC2" localSheetId="2">#REF!</definedName>
    <definedName name="_______SC2">#REF!</definedName>
    <definedName name="_______sc3" localSheetId="5">#REF!</definedName>
    <definedName name="_______sc3" localSheetId="6">#REF!</definedName>
    <definedName name="_______sc3" localSheetId="8">#REF!</definedName>
    <definedName name="_______sc3" localSheetId="7">#REF!</definedName>
    <definedName name="_______sc3" localSheetId="3">#REF!</definedName>
    <definedName name="_______sc3" localSheetId="4">#REF!</definedName>
    <definedName name="_______sc3" localSheetId="2">#REF!</definedName>
    <definedName name="_______sc3">#REF!</definedName>
    <definedName name="_______sl2" localSheetId="5">#REF!</definedName>
    <definedName name="_______sl2" localSheetId="6">#REF!</definedName>
    <definedName name="_______sl2" localSheetId="8">#REF!</definedName>
    <definedName name="_______sl2" localSheetId="7">#REF!</definedName>
    <definedName name="_______sl2" localSheetId="3">#REF!</definedName>
    <definedName name="_______sl2" localSheetId="4">#REF!</definedName>
    <definedName name="_______sl2" localSheetId="2">#REF!</definedName>
    <definedName name="_______sl2">#REF!</definedName>
    <definedName name="_______slg1" localSheetId="5">#REF!</definedName>
    <definedName name="_______slg1" localSheetId="6">#REF!</definedName>
    <definedName name="_______slg1" localSheetId="8">#REF!</definedName>
    <definedName name="_______slg1" localSheetId="7">#REF!</definedName>
    <definedName name="_______slg1" localSheetId="3">#REF!</definedName>
    <definedName name="_______slg1" localSheetId="4">#REF!</definedName>
    <definedName name="_______slg1" localSheetId="2">#REF!</definedName>
    <definedName name="_______slg1">#REF!</definedName>
    <definedName name="_______slg2" localSheetId="5">#REF!</definedName>
    <definedName name="_______slg2" localSheetId="6">#REF!</definedName>
    <definedName name="_______slg2" localSheetId="8">#REF!</definedName>
    <definedName name="_______slg2" localSheetId="7">#REF!</definedName>
    <definedName name="_______slg2" localSheetId="3">#REF!</definedName>
    <definedName name="_______slg2" localSheetId="4">#REF!</definedName>
    <definedName name="_______slg2" localSheetId="2">#REF!</definedName>
    <definedName name="_______slg2">#REF!</definedName>
    <definedName name="_______slg3" localSheetId="5">#REF!</definedName>
    <definedName name="_______slg3" localSheetId="6">#REF!</definedName>
    <definedName name="_______slg3" localSheetId="8">#REF!</definedName>
    <definedName name="_______slg3" localSheetId="7">#REF!</definedName>
    <definedName name="_______slg3" localSheetId="3">#REF!</definedName>
    <definedName name="_______slg3" localSheetId="4">#REF!</definedName>
    <definedName name="_______slg3" localSheetId="2">#REF!</definedName>
    <definedName name="_______slg3">#REF!</definedName>
    <definedName name="_______slg4" localSheetId="5">#REF!</definedName>
    <definedName name="_______slg4" localSheetId="6">#REF!</definedName>
    <definedName name="_______slg4" localSheetId="8">#REF!</definedName>
    <definedName name="_______slg4" localSheetId="7">#REF!</definedName>
    <definedName name="_______slg4" localSheetId="3">#REF!</definedName>
    <definedName name="_______slg4" localSheetId="4">#REF!</definedName>
    <definedName name="_______slg4" localSheetId="2">#REF!</definedName>
    <definedName name="_______slg4">#REF!</definedName>
    <definedName name="_______slg5" localSheetId="5">#REF!</definedName>
    <definedName name="_______slg5" localSheetId="6">#REF!</definedName>
    <definedName name="_______slg5" localSheetId="8">#REF!</definedName>
    <definedName name="_______slg5" localSheetId="7">#REF!</definedName>
    <definedName name="_______slg5" localSheetId="3">#REF!</definedName>
    <definedName name="_______slg5" localSheetId="4">#REF!</definedName>
    <definedName name="_______slg5" localSheetId="2">#REF!</definedName>
    <definedName name="_______slg5">#REF!</definedName>
    <definedName name="_______slg6" localSheetId="5">#REF!</definedName>
    <definedName name="_______slg6" localSheetId="6">#REF!</definedName>
    <definedName name="_______slg6" localSheetId="8">#REF!</definedName>
    <definedName name="_______slg6" localSheetId="7">#REF!</definedName>
    <definedName name="_______slg6" localSheetId="3">#REF!</definedName>
    <definedName name="_______slg6" localSheetId="4">#REF!</definedName>
    <definedName name="_______slg6" localSheetId="2">#REF!</definedName>
    <definedName name="_______slg6">#REF!</definedName>
    <definedName name="_______SN3" localSheetId="5">#REF!</definedName>
    <definedName name="_______SN3" localSheetId="6">#REF!</definedName>
    <definedName name="_______SN3" localSheetId="8">#REF!</definedName>
    <definedName name="_______SN3" localSheetId="7">#REF!</definedName>
    <definedName name="_______SN3" localSheetId="3">#REF!</definedName>
    <definedName name="_______SN3" localSheetId="4">#REF!</definedName>
    <definedName name="_______SN3" localSheetId="2">#REF!</definedName>
    <definedName name="_______SN3">#REF!</definedName>
    <definedName name="_______STD0898" localSheetId="5">#REF!</definedName>
    <definedName name="_______STD0898" localSheetId="6">#REF!</definedName>
    <definedName name="_______STD0898" localSheetId="8">#REF!</definedName>
    <definedName name="_______STD0898" localSheetId="7">#REF!</definedName>
    <definedName name="_______STD0898" localSheetId="3">#REF!</definedName>
    <definedName name="_______STD0898" localSheetId="4">#REF!</definedName>
    <definedName name="_______STD0898" localSheetId="2">#REF!</definedName>
    <definedName name="_______STD0898">#REF!</definedName>
    <definedName name="_______sua20" localSheetId="5">#REF!</definedName>
    <definedName name="_______sua20" localSheetId="6">#REF!</definedName>
    <definedName name="_______sua20" localSheetId="8">#REF!</definedName>
    <definedName name="_______sua20" localSheetId="7">#REF!</definedName>
    <definedName name="_______sua20" localSheetId="3">#REF!</definedName>
    <definedName name="_______sua20" localSheetId="4">#REF!</definedName>
    <definedName name="_______sua20" localSheetId="2">#REF!</definedName>
    <definedName name="_______sua20">#REF!</definedName>
    <definedName name="_______sua30" localSheetId="5">#REF!</definedName>
    <definedName name="_______sua30" localSheetId="6">#REF!</definedName>
    <definedName name="_______sua30" localSheetId="8">#REF!</definedName>
    <definedName name="_______sua30" localSheetId="7">#REF!</definedName>
    <definedName name="_______sua30" localSheetId="3">#REF!</definedName>
    <definedName name="_______sua30" localSheetId="4">#REF!</definedName>
    <definedName name="_______sua30" localSheetId="2">#REF!</definedName>
    <definedName name="_______sua30">#REF!</definedName>
    <definedName name="_______TB1" localSheetId="5">#REF!</definedName>
    <definedName name="_______TB1" localSheetId="6">#REF!</definedName>
    <definedName name="_______TB1" localSheetId="8">#REF!</definedName>
    <definedName name="_______TB1" localSheetId="7">#REF!</definedName>
    <definedName name="_______TB1" localSheetId="3">#REF!</definedName>
    <definedName name="_______TB1" localSheetId="4">#REF!</definedName>
    <definedName name="_______TB1" localSheetId="2">#REF!</definedName>
    <definedName name="_______TB1">#REF!</definedName>
    <definedName name="_______tct5" localSheetId="5">#REF!</definedName>
    <definedName name="_______tct5" localSheetId="6">#REF!</definedName>
    <definedName name="_______tct5" localSheetId="8">#REF!</definedName>
    <definedName name="_______tct5" localSheetId="7">#REF!</definedName>
    <definedName name="_______tct5" localSheetId="3">#REF!</definedName>
    <definedName name="_______tct5" localSheetId="4">#REF!</definedName>
    <definedName name="_______tct5" localSheetId="2">#REF!</definedName>
    <definedName name="_______tct5">#REF!</definedName>
    <definedName name="_______tg427" localSheetId="5">#REF!</definedName>
    <definedName name="_______tg427" localSheetId="6">#REF!</definedName>
    <definedName name="_______tg427" localSheetId="8">#REF!</definedName>
    <definedName name="_______tg427" localSheetId="7">#REF!</definedName>
    <definedName name="_______tg427" localSheetId="3">#REF!</definedName>
    <definedName name="_______tg427" localSheetId="4">#REF!</definedName>
    <definedName name="_______tg427" localSheetId="2">#REF!</definedName>
    <definedName name="_______tg427">#REF!</definedName>
    <definedName name="_______TH2" localSheetId="5">#REF!</definedName>
    <definedName name="_______TH2" localSheetId="6">#REF!</definedName>
    <definedName name="_______TH2" localSheetId="8">#REF!</definedName>
    <definedName name="_______TH2" localSheetId="7">#REF!</definedName>
    <definedName name="_______TH2" localSheetId="3">#REF!</definedName>
    <definedName name="_______TH2" localSheetId="4">#REF!</definedName>
    <definedName name="_______TH2" localSheetId="2">#REF!</definedName>
    <definedName name="_______TH2">#REF!</definedName>
    <definedName name="_______TH20" localSheetId="5">#REF!</definedName>
    <definedName name="_______TH20" localSheetId="6">#REF!</definedName>
    <definedName name="_______TH20" localSheetId="8">#REF!</definedName>
    <definedName name="_______TH20" localSheetId="7">#REF!</definedName>
    <definedName name="_______TH20" localSheetId="3">#REF!</definedName>
    <definedName name="_______TH20" localSheetId="4">#REF!</definedName>
    <definedName name="_______TH20" localSheetId="2">#REF!</definedName>
    <definedName name="_______TH20">#REF!</definedName>
    <definedName name="_______TH3" localSheetId="5">#REF!</definedName>
    <definedName name="_______TH3" localSheetId="6">#REF!</definedName>
    <definedName name="_______TH3" localSheetId="8">#REF!</definedName>
    <definedName name="_______TH3" localSheetId="7">#REF!</definedName>
    <definedName name="_______TH3" localSheetId="3">#REF!</definedName>
    <definedName name="_______TH3" localSheetId="4">#REF!</definedName>
    <definedName name="_______TH3" localSheetId="2">#REF!</definedName>
    <definedName name="_______TH3">#REF!</definedName>
    <definedName name="_______tk1111" localSheetId="5">#REF!</definedName>
    <definedName name="_______tk1111" localSheetId="6">#REF!</definedName>
    <definedName name="_______tk1111" localSheetId="8">#REF!</definedName>
    <definedName name="_______tk1111" localSheetId="7">#REF!</definedName>
    <definedName name="_______tk1111" localSheetId="3">#REF!</definedName>
    <definedName name="_______tk1111" localSheetId="4">#REF!</definedName>
    <definedName name="_______tk1111" localSheetId="2">#REF!</definedName>
    <definedName name="_______tk1111">#REF!</definedName>
    <definedName name="_______tk1112" localSheetId="5">#REF!</definedName>
    <definedName name="_______tk1112" localSheetId="6">#REF!</definedName>
    <definedName name="_______tk1112" localSheetId="8">#REF!</definedName>
    <definedName name="_______tk1112" localSheetId="7">#REF!</definedName>
    <definedName name="_______tk1112" localSheetId="3">#REF!</definedName>
    <definedName name="_______tk1112" localSheetId="4">#REF!</definedName>
    <definedName name="_______tk1112" localSheetId="2">#REF!</definedName>
    <definedName name="_______tk1112">#REF!</definedName>
    <definedName name="_______tk131" localSheetId="5">#REF!</definedName>
    <definedName name="_______tk131" localSheetId="6">#REF!</definedName>
    <definedName name="_______tk131" localSheetId="8">#REF!</definedName>
    <definedName name="_______tk131" localSheetId="7">#REF!</definedName>
    <definedName name="_______tk131" localSheetId="3">#REF!</definedName>
    <definedName name="_______tk131" localSheetId="4">#REF!</definedName>
    <definedName name="_______tk131" localSheetId="2">#REF!</definedName>
    <definedName name="_______tk131">#REF!</definedName>
    <definedName name="_______tk1331" localSheetId="5">#REF!</definedName>
    <definedName name="_______tk1331" localSheetId="6">#REF!</definedName>
    <definedName name="_______tk1331" localSheetId="8">#REF!</definedName>
    <definedName name="_______tk1331" localSheetId="7">#REF!</definedName>
    <definedName name="_______tk1331" localSheetId="3">#REF!</definedName>
    <definedName name="_______tk1331" localSheetId="4">#REF!</definedName>
    <definedName name="_______tk1331" localSheetId="2">#REF!</definedName>
    <definedName name="_______tk1331">#REF!</definedName>
    <definedName name="_______tk139" localSheetId="5">#REF!</definedName>
    <definedName name="_______tk139" localSheetId="6">#REF!</definedName>
    <definedName name="_______tk139" localSheetId="8">#REF!</definedName>
    <definedName name="_______tk139" localSheetId="7">#REF!</definedName>
    <definedName name="_______tk139" localSheetId="3">#REF!</definedName>
    <definedName name="_______tk139" localSheetId="4">#REF!</definedName>
    <definedName name="_______tk139" localSheetId="2">#REF!</definedName>
    <definedName name="_______tk139">#REF!</definedName>
    <definedName name="_______tk141" localSheetId="5">#REF!</definedName>
    <definedName name="_______tk141" localSheetId="6">#REF!</definedName>
    <definedName name="_______tk141" localSheetId="8">#REF!</definedName>
    <definedName name="_______tk141" localSheetId="7">#REF!</definedName>
    <definedName name="_______tk141" localSheetId="3">#REF!</definedName>
    <definedName name="_______tk141" localSheetId="4">#REF!</definedName>
    <definedName name="_______tk141" localSheetId="2">#REF!</definedName>
    <definedName name="_______tk141">#REF!</definedName>
    <definedName name="_______tk142" localSheetId="5">#REF!</definedName>
    <definedName name="_______tk142" localSheetId="6">#REF!</definedName>
    <definedName name="_______tk142" localSheetId="8">#REF!</definedName>
    <definedName name="_______tk142" localSheetId="7">#REF!</definedName>
    <definedName name="_______tk142" localSheetId="3">#REF!</definedName>
    <definedName name="_______tk142" localSheetId="4">#REF!</definedName>
    <definedName name="_______tk142" localSheetId="2">#REF!</definedName>
    <definedName name="_______tk142">#REF!</definedName>
    <definedName name="_______tk144" localSheetId="5">#REF!</definedName>
    <definedName name="_______tk144" localSheetId="6">#REF!</definedName>
    <definedName name="_______tk144" localSheetId="8">#REF!</definedName>
    <definedName name="_______tk144" localSheetId="7">#REF!</definedName>
    <definedName name="_______tk144" localSheetId="3">#REF!</definedName>
    <definedName name="_______tk144" localSheetId="4">#REF!</definedName>
    <definedName name="_______tk144" localSheetId="2">#REF!</definedName>
    <definedName name="_______tk144">#REF!</definedName>
    <definedName name="_______tk152" localSheetId="5">#REF!</definedName>
    <definedName name="_______tk152" localSheetId="6">#REF!</definedName>
    <definedName name="_______tk152" localSheetId="8">#REF!</definedName>
    <definedName name="_______tk152" localSheetId="7">#REF!</definedName>
    <definedName name="_______tk152" localSheetId="3">#REF!</definedName>
    <definedName name="_______tk152" localSheetId="4">#REF!</definedName>
    <definedName name="_______tk152" localSheetId="2">#REF!</definedName>
    <definedName name="_______tk152">#REF!</definedName>
    <definedName name="_______tk153" localSheetId="5">#REF!</definedName>
    <definedName name="_______tk153" localSheetId="6">#REF!</definedName>
    <definedName name="_______tk153" localSheetId="8">#REF!</definedName>
    <definedName name="_______tk153" localSheetId="7">#REF!</definedName>
    <definedName name="_______tk153" localSheetId="3">#REF!</definedName>
    <definedName name="_______tk153" localSheetId="4">#REF!</definedName>
    <definedName name="_______tk153" localSheetId="2">#REF!</definedName>
    <definedName name="_______tk153">#REF!</definedName>
    <definedName name="_______tk154" localSheetId="5">#REF!</definedName>
    <definedName name="_______tk154" localSheetId="6">#REF!</definedName>
    <definedName name="_______tk154" localSheetId="8">#REF!</definedName>
    <definedName name="_______tk154" localSheetId="7">#REF!</definedName>
    <definedName name="_______tk154" localSheetId="3">#REF!</definedName>
    <definedName name="_______tk154" localSheetId="4">#REF!</definedName>
    <definedName name="_______tk154" localSheetId="2">#REF!</definedName>
    <definedName name="_______tk154">#REF!</definedName>
    <definedName name="_______TK155" localSheetId="5">#REF!</definedName>
    <definedName name="_______TK155" localSheetId="6">#REF!</definedName>
    <definedName name="_______TK155" localSheetId="8">#REF!</definedName>
    <definedName name="_______TK155" localSheetId="7">#REF!</definedName>
    <definedName name="_______TK155" localSheetId="3">#REF!</definedName>
    <definedName name="_______TK155" localSheetId="4">#REF!</definedName>
    <definedName name="_______TK155" localSheetId="2">#REF!</definedName>
    <definedName name="_______TK155">#REF!</definedName>
    <definedName name="_______tk159" localSheetId="5">#REF!</definedName>
    <definedName name="_______tk159" localSheetId="6">#REF!</definedName>
    <definedName name="_______tk159" localSheetId="8">#REF!</definedName>
    <definedName name="_______tk159" localSheetId="7">#REF!</definedName>
    <definedName name="_______tk159" localSheetId="3">#REF!</definedName>
    <definedName name="_______tk159" localSheetId="4">#REF!</definedName>
    <definedName name="_______tk159" localSheetId="2">#REF!</definedName>
    <definedName name="_______tk159">#REF!</definedName>
    <definedName name="_______tk2" localSheetId="5">#REF!</definedName>
    <definedName name="_______tk2" localSheetId="6">#REF!</definedName>
    <definedName name="_______tk2" localSheetId="8">#REF!</definedName>
    <definedName name="_______tk2" localSheetId="7">#REF!</definedName>
    <definedName name="_______tk2" localSheetId="3">#REF!</definedName>
    <definedName name="_______tk2" localSheetId="4">#REF!</definedName>
    <definedName name="_______tk2" localSheetId="2">#REF!</definedName>
    <definedName name="_______tk2">#REF!</definedName>
    <definedName name="_______tk214" localSheetId="5">#REF!</definedName>
    <definedName name="_______tk214" localSheetId="6">#REF!</definedName>
    <definedName name="_______tk214" localSheetId="8">#REF!</definedName>
    <definedName name="_______tk214" localSheetId="7">#REF!</definedName>
    <definedName name="_______tk214" localSheetId="3">#REF!</definedName>
    <definedName name="_______tk214" localSheetId="4">#REF!</definedName>
    <definedName name="_______tk214" localSheetId="2">#REF!</definedName>
    <definedName name="_______tk214">#REF!</definedName>
    <definedName name="_______tk24121" localSheetId="5">#REF!</definedName>
    <definedName name="_______tk24121" localSheetId="6">#REF!</definedName>
    <definedName name="_______tk24121" localSheetId="8">#REF!</definedName>
    <definedName name="_______tk24121" localSheetId="7">#REF!</definedName>
    <definedName name="_______tk24121" localSheetId="3">#REF!</definedName>
    <definedName name="_______tk24121" localSheetId="4">#REF!</definedName>
    <definedName name="_______tk24121" localSheetId="2">#REF!</definedName>
    <definedName name="_______tk24121">#REF!</definedName>
    <definedName name="_______tk24122" localSheetId="5">#REF!</definedName>
    <definedName name="_______tk24122" localSheetId="6">#REF!</definedName>
    <definedName name="_______tk24122" localSheetId="8">#REF!</definedName>
    <definedName name="_______tk24122" localSheetId="7">#REF!</definedName>
    <definedName name="_______tk24122" localSheetId="3">#REF!</definedName>
    <definedName name="_______tk24122" localSheetId="4">#REF!</definedName>
    <definedName name="_______tk24122" localSheetId="2">#REF!</definedName>
    <definedName name="_______tk24122">#REF!</definedName>
    <definedName name="_______tk24123" localSheetId="5">#REF!</definedName>
    <definedName name="_______tk24123" localSheetId="6">#REF!</definedName>
    <definedName name="_______tk24123" localSheetId="8">#REF!</definedName>
    <definedName name="_______tk24123" localSheetId="7">#REF!</definedName>
    <definedName name="_______tk24123" localSheetId="3">#REF!</definedName>
    <definedName name="_______tk24123" localSheetId="4">#REF!</definedName>
    <definedName name="_______tk24123" localSheetId="2">#REF!</definedName>
    <definedName name="_______tk24123">#REF!</definedName>
    <definedName name="_______tk24124" localSheetId="5">#REF!</definedName>
    <definedName name="_______tk24124" localSheetId="6">#REF!</definedName>
    <definedName name="_______tk24124" localSheetId="8">#REF!</definedName>
    <definedName name="_______tk24124" localSheetId="7">#REF!</definedName>
    <definedName name="_______tk24124" localSheetId="3">#REF!</definedName>
    <definedName name="_______tk24124" localSheetId="4">#REF!</definedName>
    <definedName name="_______tk24124" localSheetId="2">#REF!</definedName>
    <definedName name="_______tk24124">#REF!</definedName>
    <definedName name="_______tk2421" localSheetId="5">#REF!</definedName>
    <definedName name="_______tk2421" localSheetId="6">#REF!</definedName>
    <definedName name="_______tk2421" localSheetId="8">#REF!</definedName>
    <definedName name="_______tk2421" localSheetId="7">#REF!</definedName>
    <definedName name="_______tk2421" localSheetId="3">#REF!</definedName>
    <definedName name="_______tk2421" localSheetId="4">#REF!</definedName>
    <definedName name="_______tk2421" localSheetId="2">#REF!</definedName>
    <definedName name="_______tk2421">#REF!</definedName>
    <definedName name="_______tk3" localSheetId="5">#REF!</definedName>
    <definedName name="_______tk3" localSheetId="6">#REF!</definedName>
    <definedName name="_______tk3" localSheetId="8">#REF!</definedName>
    <definedName name="_______tk3" localSheetId="7">#REF!</definedName>
    <definedName name="_______tk3" localSheetId="3">#REF!</definedName>
    <definedName name="_______tk3" localSheetId="4">#REF!</definedName>
    <definedName name="_______tk3" localSheetId="2">#REF!</definedName>
    <definedName name="_______tk3">#REF!</definedName>
    <definedName name="_______tk331" localSheetId="5">#REF!</definedName>
    <definedName name="_______tk331" localSheetId="6">#REF!</definedName>
    <definedName name="_______tk331" localSheetId="8">#REF!</definedName>
    <definedName name="_______tk331" localSheetId="7">#REF!</definedName>
    <definedName name="_______tk331" localSheetId="3">#REF!</definedName>
    <definedName name="_______tk331" localSheetId="4">#REF!</definedName>
    <definedName name="_______tk331" localSheetId="2">#REF!</definedName>
    <definedName name="_______tk331">#REF!</definedName>
    <definedName name="_______tk3331" localSheetId="5">#REF!</definedName>
    <definedName name="_______tk3331" localSheetId="6">#REF!</definedName>
    <definedName name="_______tk3331" localSheetId="8">#REF!</definedName>
    <definedName name="_______tk3331" localSheetId="7">#REF!</definedName>
    <definedName name="_______tk3331" localSheetId="3">#REF!</definedName>
    <definedName name="_______tk3331" localSheetId="4">#REF!</definedName>
    <definedName name="_______tk3331" localSheetId="2">#REF!</definedName>
    <definedName name="_______tk3331">#REF!</definedName>
    <definedName name="_______tk334" localSheetId="5">#REF!</definedName>
    <definedName name="_______tk334" localSheetId="6">#REF!</definedName>
    <definedName name="_______tk334" localSheetId="8">#REF!</definedName>
    <definedName name="_______tk334" localSheetId="7">#REF!</definedName>
    <definedName name="_______tk334" localSheetId="3">#REF!</definedName>
    <definedName name="_______tk334" localSheetId="4">#REF!</definedName>
    <definedName name="_______tk334" localSheetId="2">#REF!</definedName>
    <definedName name="_______tk334">#REF!</definedName>
    <definedName name="_______tk335" localSheetId="5">#REF!</definedName>
    <definedName name="_______tk335" localSheetId="6">#REF!</definedName>
    <definedName name="_______tk335" localSheetId="8">#REF!</definedName>
    <definedName name="_______tk335" localSheetId="7">#REF!</definedName>
    <definedName name="_______tk335" localSheetId="3">#REF!</definedName>
    <definedName name="_______tk335" localSheetId="4">#REF!</definedName>
    <definedName name="_______tk335" localSheetId="2">#REF!</definedName>
    <definedName name="_______tk335">#REF!</definedName>
    <definedName name="_______tk336" localSheetId="5">#REF!</definedName>
    <definedName name="_______tk336" localSheetId="6">#REF!</definedName>
    <definedName name="_______tk336" localSheetId="8">#REF!</definedName>
    <definedName name="_______tk336" localSheetId="7">#REF!</definedName>
    <definedName name="_______tk336" localSheetId="3">#REF!</definedName>
    <definedName name="_______tk336" localSheetId="4">#REF!</definedName>
    <definedName name="_______tk336" localSheetId="2">#REF!</definedName>
    <definedName name="_______tk336">#REF!</definedName>
    <definedName name="_______tk3384" localSheetId="5">#REF!</definedName>
    <definedName name="_______tk3384" localSheetId="6">#REF!</definedName>
    <definedName name="_______tk3384" localSheetId="8">#REF!</definedName>
    <definedName name="_______tk3384" localSheetId="7">#REF!</definedName>
    <definedName name="_______tk3384" localSheetId="3">#REF!</definedName>
    <definedName name="_______tk3384" localSheetId="4">#REF!</definedName>
    <definedName name="_______tk3384" localSheetId="2">#REF!</definedName>
    <definedName name="_______tk3384">#REF!</definedName>
    <definedName name="_______tk341" localSheetId="5">#REF!</definedName>
    <definedName name="_______tk341" localSheetId="6">#REF!</definedName>
    <definedName name="_______tk341" localSheetId="8">#REF!</definedName>
    <definedName name="_______tk341" localSheetId="7">#REF!</definedName>
    <definedName name="_______tk341" localSheetId="3">#REF!</definedName>
    <definedName name="_______tk341" localSheetId="4">#REF!</definedName>
    <definedName name="_______tk341" localSheetId="2">#REF!</definedName>
    <definedName name="_______tk341">#REF!</definedName>
    <definedName name="_______tk344" localSheetId="5">#REF!</definedName>
    <definedName name="_______tk344" localSheetId="6">#REF!</definedName>
    <definedName name="_______tk344" localSheetId="8">#REF!</definedName>
    <definedName name="_______tk344" localSheetId="7">#REF!</definedName>
    <definedName name="_______tk344" localSheetId="3">#REF!</definedName>
    <definedName name="_______tk344" localSheetId="4">#REF!</definedName>
    <definedName name="_______tk344" localSheetId="2">#REF!</definedName>
    <definedName name="_______tk344">#REF!</definedName>
    <definedName name="_______tk413" localSheetId="5">#REF!</definedName>
    <definedName name="_______tk413" localSheetId="6">#REF!</definedName>
    <definedName name="_______tk413" localSheetId="8">#REF!</definedName>
    <definedName name="_______tk413" localSheetId="7">#REF!</definedName>
    <definedName name="_______tk413" localSheetId="3">#REF!</definedName>
    <definedName name="_______tk413" localSheetId="4">#REF!</definedName>
    <definedName name="_______tk413" localSheetId="2">#REF!</definedName>
    <definedName name="_______tk413">#REF!</definedName>
    <definedName name="_______tk4211" localSheetId="5">#REF!</definedName>
    <definedName name="_______tk4211" localSheetId="6">#REF!</definedName>
    <definedName name="_______tk4211" localSheetId="8">#REF!</definedName>
    <definedName name="_______tk4211" localSheetId="7">#REF!</definedName>
    <definedName name="_______tk4211" localSheetId="3">#REF!</definedName>
    <definedName name="_______tk4211" localSheetId="4">#REF!</definedName>
    <definedName name="_______tk4211" localSheetId="2">#REF!</definedName>
    <definedName name="_______tk4211">#REF!</definedName>
    <definedName name="_______tk4212" localSheetId="5">#REF!</definedName>
    <definedName name="_______tk4212" localSheetId="6">#REF!</definedName>
    <definedName name="_______tk4212" localSheetId="8">#REF!</definedName>
    <definedName name="_______tk4212" localSheetId="7">#REF!</definedName>
    <definedName name="_______tk4212" localSheetId="3">#REF!</definedName>
    <definedName name="_______tk4212" localSheetId="4">#REF!</definedName>
    <definedName name="_______tk4212" localSheetId="2">#REF!</definedName>
    <definedName name="_______tk4212">#REF!</definedName>
    <definedName name="_______TK422" localSheetId="5">#REF!</definedName>
    <definedName name="_______TK422" localSheetId="6">#REF!</definedName>
    <definedName name="_______TK422" localSheetId="8">#REF!</definedName>
    <definedName name="_______TK422" localSheetId="7">#REF!</definedName>
    <definedName name="_______TK422" localSheetId="3">#REF!</definedName>
    <definedName name="_______TK422" localSheetId="4">#REF!</definedName>
    <definedName name="_______TK422" localSheetId="2">#REF!</definedName>
    <definedName name="_______TK422">#REF!</definedName>
    <definedName name="_______tk511" localSheetId="5">#REF!</definedName>
    <definedName name="_______tk511" localSheetId="6">#REF!</definedName>
    <definedName name="_______tk511" localSheetId="8">#REF!</definedName>
    <definedName name="_______tk511" localSheetId="7">#REF!</definedName>
    <definedName name="_______tk511" localSheetId="3">#REF!</definedName>
    <definedName name="_______tk511" localSheetId="4">#REF!</definedName>
    <definedName name="_______tk511" localSheetId="2">#REF!</definedName>
    <definedName name="_______tk511">#REF!</definedName>
    <definedName name="_______tk621" localSheetId="5">#REF!</definedName>
    <definedName name="_______tk621" localSheetId="6">#REF!</definedName>
    <definedName name="_______tk621" localSheetId="8">#REF!</definedName>
    <definedName name="_______tk621" localSheetId="7">#REF!</definedName>
    <definedName name="_______tk621" localSheetId="3">#REF!</definedName>
    <definedName name="_______tk621" localSheetId="4">#REF!</definedName>
    <definedName name="_______tk621" localSheetId="2">#REF!</definedName>
    <definedName name="_______tk621">#REF!</definedName>
    <definedName name="_______tk627" localSheetId="5">#REF!</definedName>
    <definedName name="_______tk627" localSheetId="6">#REF!</definedName>
    <definedName name="_______tk627" localSheetId="8">#REF!</definedName>
    <definedName name="_______tk627" localSheetId="7">#REF!</definedName>
    <definedName name="_______tk627" localSheetId="3">#REF!</definedName>
    <definedName name="_______tk627" localSheetId="4">#REF!</definedName>
    <definedName name="_______tk627" localSheetId="2">#REF!</definedName>
    <definedName name="_______tk627">#REF!</definedName>
    <definedName name="_______tk632" localSheetId="5">#REF!</definedName>
    <definedName name="_______tk632" localSheetId="6">#REF!</definedName>
    <definedName name="_______tk632" localSheetId="8">#REF!</definedName>
    <definedName name="_______tk632" localSheetId="7">#REF!</definedName>
    <definedName name="_______tk632" localSheetId="3">#REF!</definedName>
    <definedName name="_______tk632" localSheetId="4">#REF!</definedName>
    <definedName name="_______tk632" localSheetId="2">#REF!</definedName>
    <definedName name="_______tk632">#REF!</definedName>
    <definedName name="_______tk641" localSheetId="5">#REF!</definedName>
    <definedName name="_______tk641" localSheetId="6">#REF!</definedName>
    <definedName name="_______tk641" localSheetId="8">#REF!</definedName>
    <definedName name="_______tk641" localSheetId="7">#REF!</definedName>
    <definedName name="_______tk641" localSheetId="3">#REF!</definedName>
    <definedName name="_______tk641" localSheetId="4">#REF!</definedName>
    <definedName name="_______tk641" localSheetId="2">#REF!</definedName>
    <definedName name="_______tk641">#REF!</definedName>
    <definedName name="_______tk642" localSheetId="5">#REF!</definedName>
    <definedName name="_______tk642" localSheetId="6">#REF!</definedName>
    <definedName name="_______tk642" localSheetId="8">#REF!</definedName>
    <definedName name="_______tk642" localSheetId="7">#REF!</definedName>
    <definedName name="_______tk642" localSheetId="3">#REF!</definedName>
    <definedName name="_______tk642" localSheetId="4">#REF!</definedName>
    <definedName name="_______tk642" localSheetId="2">#REF!</definedName>
    <definedName name="_______tk642">#REF!</definedName>
    <definedName name="_______tk711" localSheetId="5">#REF!</definedName>
    <definedName name="_______tk711" localSheetId="6">#REF!</definedName>
    <definedName name="_______tk711" localSheetId="8">#REF!</definedName>
    <definedName name="_______tk711" localSheetId="7">#REF!</definedName>
    <definedName name="_______tk711" localSheetId="3">#REF!</definedName>
    <definedName name="_______tk711" localSheetId="4">#REF!</definedName>
    <definedName name="_______tk711" localSheetId="2">#REF!</definedName>
    <definedName name="_______tk711">#REF!</definedName>
    <definedName name="_______tk721" localSheetId="5">#REF!</definedName>
    <definedName name="_______tk721" localSheetId="6">#REF!</definedName>
    <definedName name="_______tk721" localSheetId="8">#REF!</definedName>
    <definedName name="_______tk721" localSheetId="7">#REF!</definedName>
    <definedName name="_______tk721" localSheetId="3">#REF!</definedName>
    <definedName name="_______tk721" localSheetId="4">#REF!</definedName>
    <definedName name="_______tk721" localSheetId="2">#REF!</definedName>
    <definedName name="_______tk721">#REF!</definedName>
    <definedName name="_______tk811" localSheetId="5">#REF!</definedName>
    <definedName name="_______tk811" localSheetId="6">#REF!</definedName>
    <definedName name="_______tk811" localSheetId="8">#REF!</definedName>
    <definedName name="_______tk811" localSheetId="7">#REF!</definedName>
    <definedName name="_______tk811" localSheetId="3">#REF!</definedName>
    <definedName name="_______tk811" localSheetId="4">#REF!</definedName>
    <definedName name="_______tk811" localSheetId="2">#REF!</definedName>
    <definedName name="_______tk811">#REF!</definedName>
    <definedName name="_______tk821" localSheetId="5">#REF!</definedName>
    <definedName name="_______tk821" localSheetId="6">#REF!</definedName>
    <definedName name="_______tk821" localSheetId="8">#REF!</definedName>
    <definedName name="_______tk821" localSheetId="7">#REF!</definedName>
    <definedName name="_______tk821" localSheetId="3">#REF!</definedName>
    <definedName name="_______tk821" localSheetId="4">#REF!</definedName>
    <definedName name="_______tk821" localSheetId="2">#REF!</definedName>
    <definedName name="_______tk821">#REF!</definedName>
    <definedName name="_______tk911" localSheetId="5">#REF!</definedName>
    <definedName name="_______tk911" localSheetId="6">#REF!</definedName>
    <definedName name="_______tk911" localSheetId="8">#REF!</definedName>
    <definedName name="_______tk911" localSheetId="7">#REF!</definedName>
    <definedName name="_______tk911" localSheetId="3">#REF!</definedName>
    <definedName name="_______tk911" localSheetId="4">#REF!</definedName>
    <definedName name="_______tk911" localSheetId="2">#REF!</definedName>
    <definedName name="_______tk911">#REF!</definedName>
    <definedName name="_______TL1" localSheetId="5">#REF!</definedName>
    <definedName name="_______TL1" localSheetId="6">#REF!</definedName>
    <definedName name="_______TL1" localSheetId="8">#REF!</definedName>
    <definedName name="_______TL1" localSheetId="7">#REF!</definedName>
    <definedName name="_______TL1" localSheetId="3">#REF!</definedName>
    <definedName name="_______TL1" localSheetId="4">#REF!</definedName>
    <definedName name="_______TL1" localSheetId="2">#REF!</definedName>
    <definedName name="_______TL1">#REF!</definedName>
    <definedName name="_______TL2" localSheetId="5">#REF!</definedName>
    <definedName name="_______TL2" localSheetId="6">#REF!</definedName>
    <definedName name="_______TL2" localSheetId="8">#REF!</definedName>
    <definedName name="_______TL2" localSheetId="7">#REF!</definedName>
    <definedName name="_______TL2" localSheetId="3">#REF!</definedName>
    <definedName name="_______TL2" localSheetId="4">#REF!</definedName>
    <definedName name="_______TL2" localSheetId="2">#REF!</definedName>
    <definedName name="_______TL2">#REF!</definedName>
    <definedName name="_______TL3" localSheetId="5">#REF!</definedName>
    <definedName name="_______TL3" localSheetId="6">#REF!</definedName>
    <definedName name="_______TL3" localSheetId="8">#REF!</definedName>
    <definedName name="_______TL3" localSheetId="7">#REF!</definedName>
    <definedName name="_______TL3" localSheetId="3">#REF!</definedName>
    <definedName name="_______TL3" localSheetId="4">#REF!</definedName>
    <definedName name="_______TL3" localSheetId="2">#REF!</definedName>
    <definedName name="_______TL3">#REF!</definedName>
    <definedName name="_______TLA120" localSheetId="5">#REF!</definedName>
    <definedName name="_______TLA120" localSheetId="6">#REF!</definedName>
    <definedName name="_______TLA120" localSheetId="8">#REF!</definedName>
    <definedName name="_______TLA120" localSheetId="7">#REF!</definedName>
    <definedName name="_______TLA120" localSheetId="3">#REF!</definedName>
    <definedName name="_______TLA120" localSheetId="4">#REF!</definedName>
    <definedName name="_______TLA120" localSheetId="2">#REF!</definedName>
    <definedName name="_______TLA120">#REF!</definedName>
    <definedName name="_______TLA35" localSheetId="5">#REF!</definedName>
    <definedName name="_______TLA35" localSheetId="6">#REF!</definedName>
    <definedName name="_______TLA35" localSheetId="8">#REF!</definedName>
    <definedName name="_______TLA35" localSheetId="7">#REF!</definedName>
    <definedName name="_______TLA35" localSheetId="3">#REF!</definedName>
    <definedName name="_______TLA35" localSheetId="4">#REF!</definedName>
    <definedName name="_______TLA35" localSheetId="2">#REF!</definedName>
    <definedName name="_______TLA35">#REF!</definedName>
    <definedName name="_______TLA50" localSheetId="5">#REF!</definedName>
    <definedName name="_______TLA50" localSheetId="6">#REF!</definedName>
    <definedName name="_______TLA50" localSheetId="8">#REF!</definedName>
    <definedName name="_______TLA50" localSheetId="7">#REF!</definedName>
    <definedName name="_______TLA50" localSheetId="3">#REF!</definedName>
    <definedName name="_______TLA50" localSheetId="4">#REF!</definedName>
    <definedName name="_______TLA50" localSheetId="2">#REF!</definedName>
    <definedName name="_______TLA50">#REF!</definedName>
    <definedName name="_______TLA70" localSheetId="5">#REF!</definedName>
    <definedName name="_______TLA70" localSheetId="6">#REF!</definedName>
    <definedName name="_______TLA70" localSheetId="8">#REF!</definedName>
    <definedName name="_______TLA70" localSheetId="7">#REF!</definedName>
    <definedName name="_______TLA70" localSheetId="3">#REF!</definedName>
    <definedName name="_______TLA70" localSheetId="4">#REF!</definedName>
    <definedName name="_______TLA70" localSheetId="2">#REF!</definedName>
    <definedName name="_______TLA70">#REF!</definedName>
    <definedName name="_______TLA95" localSheetId="5">#REF!</definedName>
    <definedName name="_______TLA95" localSheetId="6">#REF!</definedName>
    <definedName name="_______TLA95" localSheetId="8">#REF!</definedName>
    <definedName name="_______TLA95" localSheetId="7">#REF!</definedName>
    <definedName name="_______TLA95" localSheetId="3">#REF!</definedName>
    <definedName name="_______TLA95" localSheetId="4">#REF!</definedName>
    <definedName name="_______TLA95" localSheetId="2">#REF!</definedName>
    <definedName name="_______TLA95">#REF!</definedName>
    <definedName name="_______toi3" localSheetId="5">#REF!</definedName>
    <definedName name="_______toi3" localSheetId="6">#REF!</definedName>
    <definedName name="_______toi3" localSheetId="8">#REF!</definedName>
    <definedName name="_______toi3" localSheetId="7">#REF!</definedName>
    <definedName name="_______toi3" localSheetId="3">#REF!</definedName>
    <definedName name="_______toi3" localSheetId="4">#REF!</definedName>
    <definedName name="_______toi3" localSheetId="2">#REF!</definedName>
    <definedName name="_______toi3">#REF!</definedName>
    <definedName name="_______toi5" localSheetId="5">#REF!</definedName>
    <definedName name="_______toi5" localSheetId="6">#REF!</definedName>
    <definedName name="_______toi5" localSheetId="8">#REF!</definedName>
    <definedName name="_______toi5" localSheetId="7">#REF!</definedName>
    <definedName name="_______toi5" localSheetId="3">#REF!</definedName>
    <definedName name="_______toi5" localSheetId="4">#REF!</definedName>
    <definedName name="_______toi5" localSheetId="2">#REF!</definedName>
    <definedName name="_______toi5">#REF!</definedName>
    <definedName name="_______tra100" localSheetId="5">#REF!</definedName>
    <definedName name="_______tra100" localSheetId="6">#REF!</definedName>
    <definedName name="_______tra100" localSheetId="8">#REF!</definedName>
    <definedName name="_______tra100" localSheetId="7">#REF!</definedName>
    <definedName name="_______tra100" localSheetId="3">#REF!</definedName>
    <definedName name="_______tra100" localSheetId="4">#REF!</definedName>
    <definedName name="_______tra100" localSheetId="2">#REF!</definedName>
    <definedName name="_______tra100">#REF!</definedName>
    <definedName name="_______tra102" localSheetId="5">#REF!</definedName>
    <definedName name="_______tra102" localSheetId="6">#REF!</definedName>
    <definedName name="_______tra102" localSheetId="8">#REF!</definedName>
    <definedName name="_______tra102" localSheetId="7">#REF!</definedName>
    <definedName name="_______tra102" localSheetId="3">#REF!</definedName>
    <definedName name="_______tra102" localSheetId="4">#REF!</definedName>
    <definedName name="_______tra102" localSheetId="2">#REF!</definedName>
    <definedName name="_______tra102">#REF!</definedName>
    <definedName name="_______tra104" localSheetId="5">#REF!</definedName>
    <definedName name="_______tra104" localSheetId="6">#REF!</definedName>
    <definedName name="_______tra104" localSheetId="8">#REF!</definedName>
    <definedName name="_______tra104" localSheetId="7">#REF!</definedName>
    <definedName name="_______tra104" localSheetId="3">#REF!</definedName>
    <definedName name="_______tra104" localSheetId="4">#REF!</definedName>
    <definedName name="_______tra104" localSheetId="2">#REF!</definedName>
    <definedName name="_______tra104">#REF!</definedName>
    <definedName name="_______tra106" localSheetId="5">#REF!</definedName>
    <definedName name="_______tra106" localSheetId="6">#REF!</definedName>
    <definedName name="_______tra106" localSheetId="8">#REF!</definedName>
    <definedName name="_______tra106" localSheetId="7">#REF!</definedName>
    <definedName name="_______tra106" localSheetId="3">#REF!</definedName>
    <definedName name="_______tra106" localSheetId="4">#REF!</definedName>
    <definedName name="_______tra106" localSheetId="2">#REF!</definedName>
    <definedName name="_______tra106">#REF!</definedName>
    <definedName name="_______tra108" localSheetId="5">#REF!</definedName>
    <definedName name="_______tra108" localSheetId="6">#REF!</definedName>
    <definedName name="_______tra108" localSheetId="8">#REF!</definedName>
    <definedName name="_______tra108" localSheetId="7">#REF!</definedName>
    <definedName name="_______tra108" localSheetId="3">#REF!</definedName>
    <definedName name="_______tra108" localSheetId="4">#REF!</definedName>
    <definedName name="_______tra108" localSheetId="2">#REF!</definedName>
    <definedName name="_______tra108">#REF!</definedName>
    <definedName name="_______tra110" localSheetId="5">#REF!</definedName>
    <definedName name="_______tra110" localSheetId="6">#REF!</definedName>
    <definedName name="_______tra110" localSheetId="8">#REF!</definedName>
    <definedName name="_______tra110" localSheetId="7">#REF!</definedName>
    <definedName name="_______tra110" localSheetId="3">#REF!</definedName>
    <definedName name="_______tra110" localSheetId="4">#REF!</definedName>
    <definedName name="_______tra110" localSheetId="2">#REF!</definedName>
    <definedName name="_______tra110">#REF!</definedName>
    <definedName name="_______tra112" localSheetId="5">#REF!</definedName>
    <definedName name="_______tra112" localSheetId="6">#REF!</definedName>
    <definedName name="_______tra112" localSheetId="8">#REF!</definedName>
    <definedName name="_______tra112" localSheetId="7">#REF!</definedName>
    <definedName name="_______tra112" localSheetId="3">#REF!</definedName>
    <definedName name="_______tra112" localSheetId="4">#REF!</definedName>
    <definedName name="_______tra112" localSheetId="2">#REF!</definedName>
    <definedName name="_______tra112">#REF!</definedName>
    <definedName name="_______tra114" localSheetId="5">#REF!</definedName>
    <definedName name="_______tra114" localSheetId="6">#REF!</definedName>
    <definedName name="_______tra114" localSheetId="8">#REF!</definedName>
    <definedName name="_______tra114" localSheetId="7">#REF!</definedName>
    <definedName name="_______tra114" localSheetId="3">#REF!</definedName>
    <definedName name="_______tra114" localSheetId="4">#REF!</definedName>
    <definedName name="_______tra114" localSheetId="2">#REF!</definedName>
    <definedName name="_______tra114">#REF!</definedName>
    <definedName name="_______tra116" localSheetId="5">#REF!</definedName>
    <definedName name="_______tra116" localSheetId="6">#REF!</definedName>
    <definedName name="_______tra116" localSheetId="8">#REF!</definedName>
    <definedName name="_______tra116" localSheetId="7">#REF!</definedName>
    <definedName name="_______tra116" localSheetId="3">#REF!</definedName>
    <definedName name="_______tra116" localSheetId="4">#REF!</definedName>
    <definedName name="_______tra116" localSheetId="2">#REF!</definedName>
    <definedName name="_______tra116">#REF!</definedName>
    <definedName name="_______tra118" localSheetId="5">#REF!</definedName>
    <definedName name="_______tra118" localSheetId="6">#REF!</definedName>
    <definedName name="_______tra118" localSheetId="8">#REF!</definedName>
    <definedName name="_______tra118" localSheetId="7">#REF!</definedName>
    <definedName name="_______tra118" localSheetId="3">#REF!</definedName>
    <definedName name="_______tra118" localSheetId="4">#REF!</definedName>
    <definedName name="_______tra118" localSheetId="2">#REF!</definedName>
    <definedName name="_______tra118">#REF!</definedName>
    <definedName name="_______tra120" localSheetId="5">#REF!</definedName>
    <definedName name="_______tra120" localSheetId="6">#REF!</definedName>
    <definedName name="_______tra120" localSheetId="8">#REF!</definedName>
    <definedName name="_______tra120" localSheetId="7">#REF!</definedName>
    <definedName name="_______tra120" localSheetId="3">#REF!</definedName>
    <definedName name="_______tra120" localSheetId="4">#REF!</definedName>
    <definedName name="_______tra120" localSheetId="2">#REF!</definedName>
    <definedName name="_______tra120">#REF!</definedName>
    <definedName name="_______tra122" localSheetId="5">#REF!</definedName>
    <definedName name="_______tra122" localSheetId="6">#REF!</definedName>
    <definedName name="_______tra122" localSheetId="8">#REF!</definedName>
    <definedName name="_______tra122" localSheetId="7">#REF!</definedName>
    <definedName name="_______tra122" localSheetId="3">#REF!</definedName>
    <definedName name="_______tra122" localSheetId="4">#REF!</definedName>
    <definedName name="_______tra122" localSheetId="2">#REF!</definedName>
    <definedName name="_______tra122">#REF!</definedName>
    <definedName name="_______tra124" localSheetId="5">#REF!</definedName>
    <definedName name="_______tra124" localSheetId="6">#REF!</definedName>
    <definedName name="_______tra124" localSheetId="8">#REF!</definedName>
    <definedName name="_______tra124" localSheetId="7">#REF!</definedName>
    <definedName name="_______tra124" localSheetId="3">#REF!</definedName>
    <definedName name="_______tra124" localSheetId="4">#REF!</definedName>
    <definedName name="_______tra124" localSheetId="2">#REF!</definedName>
    <definedName name="_______tra124">#REF!</definedName>
    <definedName name="_______tra126" localSheetId="5">#REF!</definedName>
    <definedName name="_______tra126" localSheetId="6">#REF!</definedName>
    <definedName name="_______tra126" localSheetId="8">#REF!</definedName>
    <definedName name="_______tra126" localSheetId="7">#REF!</definedName>
    <definedName name="_______tra126" localSheetId="3">#REF!</definedName>
    <definedName name="_______tra126" localSheetId="4">#REF!</definedName>
    <definedName name="_______tra126" localSheetId="2">#REF!</definedName>
    <definedName name="_______tra126">#REF!</definedName>
    <definedName name="_______tra128" localSheetId="5">#REF!</definedName>
    <definedName name="_______tra128" localSheetId="6">#REF!</definedName>
    <definedName name="_______tra128" localSheetId="8">#REF!</definedName>
    <definedName name="_______tra128" localSheetId="7">#REF!</definedName>
    <definedName name="_______tra128" localSheetId="3">#REF!</definedName>
    <definedName name="_______tra128" localSheetId="4">#REF!</definedName>
    <definedName name="_______tra128" localSheetId="2">#REF!</definedName>
    <definedName name="_______tra128">#REF!</definedName>
    <definedName name="_______tra130" localSheetId="5">#REF!</definedName>
    <definedName name="_______tra130" localSheetId="6">#REF!</definedName>
    <definedName name="_______tra130" localSheetId="8">#REF!</definedName>
    <definedName name="_______tra130" localSheetId="7">#REF!</definedName>
    <definedName name="_______tra130" localSheetId="3">#REF!</definedName>
    <definedName name="_______tra130" localSheetId="4">#REF!</definedName>
    <definedName name="_______tra130" localSheetId="2">#REF!</definedName>
    <definedName name="_______tra130">#REF!</definedName>
    <definedName name="_______tra132" localSheetId="5">#REF!</definedName>
    <definedName name="_______tra132" localSheetId="6">#REF!</definedName>
    <definedName name="_______tra132" localSheetId="8">#REF!</definedName>
    <definedName name="_______tra132" localSheetId="7">#REF!</definedName>
    <definedName name="_______tra132" localSheetId="3">#REF!</definedName>
    <definedName name="_______tra132" localSheetId="4">#REF!</definedName>
    <definedName name="_______tra132" localSheetId="2">#REF!</definedName>
    <definedName name="_______tra132">#REF!</definedName>
    <definedName name="_______tra134" localSheetId="5">#REF!</definedName>
    <definedName name="_______tra134" localSheetId="6">#REF!</definedName>
    <definedName name="_______tra134" localSheetId="8">#REF!</definedName>
    <definedName name="_______tra134" localSheetId="7">#REF!</definedName>
    <definedName name="_______tra134" localSheetId="3">#REF!</definedName>
    <definedName name="_______tra134" localSheetId="4">#REF!</definedName>
    <definedName name="_______tra134" localSheetId="2">#REF!</definedName>
    <definedName name="_______tra134">#REF!</definedName>
    <definedName name="_______tra136" localSheetId="5">#REF!</definedName>
    <definedName name="_______tra136" localSheetId="6">#REF!</definedName>
    <definedName name="_______tra136" localSheetId="8">#REF!</definedName>
    <definedName name="_______tra136" localSheetId="7">#REF!</definedName>
    <definedName name="_______tra136" localSheetId="3">#REF!</definedName>
    <definedName name="_______tra136" localSheetId="4">#REF!</definedName>
    <definedName name="_______tra136" localSheetId="2">#REF!</definedName>
    <definedName name="_______tra136">#REF!</definedName>
    <definedName name="_______tra138" localSheetId="5">#REF!</definedName>
    <definedName name="_______tra138" localSheetId="6">#REF!</definedName>
    <definedName name="_______tra138" localSheetId="8">#REF!</definedName>
    <definedName name="_______tra138" localSheetId="7">#REF!</definedName>
    <definedName name="_______tra138" localSheetId="3">#REF!</definedName>
    <definedName name="_______tra138" localSheetId="4">#REF!</definedName>
    <definedName name="_______tra138" localSheetId="2">#REF!</definedName>
    <definedName name="_______tra138">#REF!</definedName>
    <definedName name="_______tra140" localSheetId="5">#REF!</definedName>
    <definedName name="_______tra140" localSheetId="6">#REF!</definedName>
    <definedName name="_______tra140" localSheetId="8">#REF!</definedName>
    <definedName name="_______tra140" localSheetId="7">#REF!</definedName>
    <definedName name="_______tra140" localSheetId="3">#REF!</definedName>
    <definedName name="_______tra140" localSheetId="4">#REF!</definedName>
    <definedName name="_______tra140" localSheetId="2">#REF!</definedName>
    <definedName name="_______tra140">#REF!</definedName>
    <definedName name="_______tra70" localSheetId="5">#REF!</definedName>
    <definedName name="_______tra70" localSheetId="6">#REF!</definedName>
    <definedName name="_______tra70" localSheetId="8">#REF!</definedName>
    <definedName name="_______tra70" localSheetId="7">#REF!</definedName>
    <definedName name="_______tra70" localSheetId="3">#REF!</definedName>
    <definedName name="_______tra70" localSheetId="4">#REF!</definedName>
    <definedName name="_______tra70" localSheetId="2">#REF!</definedName>
    <definedName name="_______tra70">#REF!</definedName>
    <definedName name="_______tra72" localSheetId="5">#REF!</definedName>
    <definedName name="_______tra72" localSheetId="6">#REF!</definedName>
    <definedName name="_______tra72" localSheetId="8">#REF!</definedName>
    <definedName name="_______tra72" localSheetId="7">#REF!</definedName>
    <definedName name="_______tra72" localSheetId="3">#REF!</definedName>
    <definedName name="_______tra72" localSheetId="4">#REF!</definedName>
    <definedName name="_______tra72" localSheetId="2">#REF!</definedName>
    <definedName name="_______tra72">#REF!</definedName>
    <definedName name="_______tra74" localSheetId="5">#REF!</definedName>
    <definedName name="_______tra74" localSheetId="6">#REF!</definedName>
    <definedName name="_______tra74" localSheetId="8">#REF!</definedName>
    <definedName name="_______tra74" localSheetId="7">#REF!</definedName>
    <definedName name="_______tra74" localSheetId="3">#REF!</definedName>
    <definedName name="_______tra74" localSheetId="4">#REF!</definedName>
    <definedName name="_______tra74" localSheetId="2">#REF!</definedName>
    <definedName name="_______tra74">#REF!</definedName>
    <definedName name="_______tra76" localSheetId="5">#REF!</definedName>
    <definedName name="_______tra76" localSheetId="6">#REF!</definedName>
    <definedName name="_______tra76" localSheetId="8">#REF!</definedName>
    <definedName name="_______tra76" localSheetId="7">#REF!</definedName>
    <definedName name="_______tra76" localSheetId="3">#REF!</definedName>
    <definedName name="_______tra76" localSheetId="4">#REF!</definedName>
    <definedName name="_______tra76" localSheetId="2">#REF!</definedName>
    <definedName name="_______tra76">#REF!</definedName>
    <definedName name="_______tra78" localSheetId="5">#REF!</definedName>
    <definedName name="_______tra78" localSheetId="6">#REF!</definedName>
    <definedName name="_______tra78" localSheetId="8">#REF!</definedName>
    <definedName name="_______tra78" localSheetId="7">#REF!</definedName>
    <definedName name="_______tra78" localSheetId="3">#REF!</definedName>
    <definedName name="_______tra78" localSheetId="4">#REF!</definedName>
    <definedName name="_______tra78" localSheetId="2">#REF!</definedName>
    <definedName name="_______tra78">#REF!</definedName>
    <definedName name="_______tra80" localSheetId="5">#REF!</definedName>
    <definedName name="_______tra80" localSheetId="6">#REF!</definedName>
    <definedName name="_______tra80" localSheetId="8">#REF!</definedName>
    <definedName name="_______tra80" localSheetId="7">#REF!</definedName>
    <definedName name="_______tra80" localSheetId="3">#REF!</definedName>
    <definedName name="_______tra80" localSheetId="4">#REF!</definedName>
    <definedName name="_______tra80" localSheetId="2">#REF!</definedName>
    <definedName name="_______tra80">#REF!</definedName>
    <definedName name="_______tra82" localSheetId="5">#REF!</definedName>
    <definedName name="_______tra82" localSheetId="6">#REF!</definedName>
    <definedName name="_______tra82" localSheetId="8">#REF!</definedName>
    <definedName name="_______tra82" localSheetId="7">#REF!</definedName>
    <definedName name="_______tra82" localSheetId="3">#REF!</definedName>
    <definedName name="_______tra82" localSheetId="4">#REF!</definedName>
    <definedName name="_______tra82" localSheetId="2">#REF!</definedName>
    <definedName name="_______tra82">#REF!</definedName>
    <definedName name="_______tra84" localSheetId="5">#REF!</definedName>
    <definedName name="_______tra84" localSheetId="6">#REF!</definedName>
    <definedName name="_______tra84" localSheetId="8">#REF!</definedName>
    <definedName name="_______tra84" localSheetId="7">#REF!</definedName>
    <definedName name="_______tra84" localSheetId="3">#REF!</definedName>
    <definedName name="_______tra84" localSheetId="4">#REF!</definedName>
    <definedName name="_______tra84" localSheetId="2">#REF!</definedName>
    <definedName name="_______tra84">#REF!</definedName>
    <definedName name="_______tra86" localSheetId="5">#REF!</definedName>
    <definedName name="_______tra86" localSheetId="6">#REF!</definedName>
    <definedName name="_______tra86" localSheetId="8">#REF!</definedName>
    <definedName name="_______tra86" localSheetId="7">#REF!</definedName>
    <definedName name="_______tra86" localSheetId="3">#REF!</definedName>
    <definedName name="_______tra86" localSheetId="4">#REF!</definedName>
    <definedName name="_______tra86" localSheetId="2">#REF!</definedName>
    <definedName name="_______tra86">#REF!</definedName>
    <definedName name="_______tra88" localSheetId="5">#REF!</definedName>
    <definedName name="_______tra88" localSheetId="6">#REF!</definedName>
    <definedName name="_______tra88" localSheetId="8">#REF!</definedName>
    <definedName name="_______tra88" localSheetId="7">#REF!</definedName>
    <definedName name="_______tra88" localSheetId="3">#REF!</definedName>
    <definedName name="_______tra88" localSheetId="4">#REF!</definedName>
    <definedName name="_______tra88" localSheetId="2">#REF!</definedName>
    <definedName name="_______tra88">#REF!</definedName>
    <definedName name="_______tra90" localSheetId="5">#REF!</definedName>
    <definedName name="_______tra90" localSheetId="6">#REF!</definedName>
    <definedName name="_______tra90" localSheetId="8">#REF!</definedName>
    <definedName name="_______tra90" localSheetId="7">#REF!</definedName>
    <definedName name="_______tra90" localSheetId="3">#REF!</definedName>
    <definedName name="_______tra90" localSheetId="4">#REF!</definedName>
    <definedName name="_______tra90" localSheetId="2">#REF!</definedName>
    <definedName name="_______tra90">#REF!</definedName>
    <definedName name="_______tra92" localSheetId="5">#REF!</definedName>
    <definedName name="_______tra92" localSheetId="6">#REF!</definedName>
    <definedName name="_______tra92" localSheetId="8">#REF!</definedName>
    <definedName name="_______tra92" localSheetId="7">#REF!</definedName>
    <definedName name="_______tra92" localSheetId="3">#REF!</definedName>
    <definedName name="_______tra92" localSheetId="4">#REF!</definedName>
    <definedName name="_______tra92" localSheetId="2">#REF!</definedName>
    <definedName name="_______tra92">#REF!</definedName>
    <definedName name="_______tra94" localSheetId="5">#REF!</definedName>
    <definedName name="_______tra94" localSheetId="6">#REF!</definedName>
    <definedName name="_______tra94" localSheetId="8">#REF!</definedName>
    <definedName name="_______tra94" localSheetId="7">#REF!</definedName>
    <definedName name="_______tra94" localSheetId="3">#REF!</definedName>
    <definedName name="_______tra94" localSheetId="4">#REF!</definedName>
    <definedName name="_______tra94" localSheetId="2">#REF!</definedName>
    <definedName name="_______tra94">#REF!</definedName>
    <definedName name="_______tra96" localSheetId="5">#REF!</definedName>
    <definedName name="_______tra96" localSheetId="6">#REF!</definedName>
    <definedName name="_______tra96" localSheetId="8">#REF!</definedName>
    <definedName name="_______tra96" localSheetId="7">#REF!</definedName>
    <definedName name="_______tra96" localSheetId="3">#REF!</definedName>
    <definedName name="_______tra96" localSheetId="4">#REF!</definedName>
    <definedName name="_______tra96" localSheetId="2">#REF!</definedName>
    <definedName name="_______tra96">#REF!</definedName>
    <definedName name="_______tra98" localSheetId="5">#REF!</definedName>
    <definedName name="_______tra98" localSheetId="6">#REF!</definedName>
    <definedName name="_______tra98" localSheetId="8">#REF!</definedName>
    <definedName name="_______tra98" localSheetId="7">#REF!</definedName>
    <definedName name="_______tra98" localSheetId="3">#REF!</definedName>
    <definedName name="_______tra98" localSheetId="4">#REF!</definedName>
    <definedName name="_______tra98" localSheetId="2">#REF!</definedName>
    <definedName name="_______tra98">#REF!</definedName>
    <definedName name="_______Tru21" hidden="1">{"'Sheet1'!$L$16"}</definedName>
    <definedName name="_______TVL1" localSheetId="5">#REF!</definedName>
    <definedName name="_______TVL1" localSheetId="6">#REF!</definedName>
    <definedName name="_______TVL1" localSheetId="8">#REF!</definedName>
    <definedName name="_______TVL1" localSheetId="7">#REF!</definedName>
    <definedName name="_______TVL1" localSheetId="3">#REF!</definedName>
    <definedName name="_______TVL1" localSheetId="4">#REF!</definedName>
    <definedName name="_______TVL1" localSheetId="2">#REF!</definedName>
    <definedName name="_______TVL1">#REF!</definedName>
    <definedName name="_______tz593" localSheetId="5">#REF!</definedName>
    <definedName name="_______tz593" localSheetId="6">#REF!</definedName>
    <definedName name="_______tz593" localSheetId="8">#REF!</definedName>
    <definedName name="_______tz593" localSheetId="7">#REF!</definedName>
    <definedName name="_______tz593" localSheetId="3">#REF!</definedName>
    <definedName name="_______tz593" localSheetId="4">#REF!</definedName>
    <definedName name="_______tz593" localSheetId="2">#REF!</definedName>
    <definedName name="_______tz593">#REF!</definedName>
    <definedName name="_______ui108" localSheetId="5">#REF!</definedName>
    <definedName name="_______ui108" localSheetId="6">#REF!</definedName>
    <definedName name="_______ui108" localSheetId="8">#REF!</definedName>
    <definedName name="_______ui108" localSheetId="7">#REF!</definedName>
    <definedName name="_______ui108" localSheetId="3">#REF!</definedName>
    <definedName name="_______ui108" localSheetId="4">#REF!</definedName>
    <definedName name="_______ui108" localSheetId="2">#REF!</definedName>
    <definedName name="_______ui108">#REF!</definedName>
    <definedName name="_______ui140" localSheetId="5">#REF!</definedName>
    <definedName name="_______ui140" localSheetId="6">#REF!</definedName>
    <definedName name="_______ui140" localSheetId="8">#REF!</definedName>
    <definedName name="_______ui140" localSheetId="7">#REF!</definedName>
    <definedName name="_______ui140" localSheetId="3">#REF!</definedName>
    <definedName name="_______ui140" localSheetId="4">#REF!</definedName>
    <definedName name="_______ui140" localSheetId="2">#REF!</definedName>
    <definedName name="_______ui140">#REF!</definedName>
    <definedName name="_______ui180" localSheetId="5">#REF!</definedName>
    <definedName name="_______ui180" localSheetId="6">#REF!</definedName>
    <definedName name="_______ui180" localSheetId="8">#REF!</definedName>
    <definedName name="_______ui180" localSheetId="7">#REF!</definedName>
    <definedName name="_______ui180" localSheetId="3">#REF!</definedName>
    <definedName name="_______ui180" localSheetId="4">#REF!</definedName>
    <definedName name="_______ui180" localSheetId="2">#REF!</definedName>
    <definedName name="_______ui180">#REF!</definedName>
    <definedName name="_______UT2" localSheetId="5">#REF!</definedName>
    <definedName name="_______UT2" localSheetId="6">#REF!</definedName>
    <definedName name="_______UT2" localSheetId="8">#REF!</definedName>
    <definedName name="_______UT2" localSheetId="7">#REF!</definedName>
    <definedName name="_______UT2" localSheetId="3">#REF!</definedName>
    <definedName name="_______UT2" localSheetId="4">#REF!</definedName>
    <definedName name="_______UT2" localSheetId="2">#REF!</definedName>
    <definedName name="_______UT2">#REF!</definedName>
    <definedName name="_______VDK1" localSheetId="5">#REF!</definedName>
    <definedName name="_______VDK1" localSheetId="6">#REF!</definedName>
    <definedName name="_______VDK1" localSheetId="8">#REF!</definedName>
    <definedName name="_______VDK1" localSheetId="7">#REF!</definedName>
    <definedName name="_______VDK1" localSheetId="3">#REF!</definedName>
    <definedName name="_______VDK1" localSheetId="4">#REF!</definedName>
    <definedName name="_______VDK1" localSheetId="2">#REF!</definedName>
    <definedName name="_______VDK1">#REF!</definedName>
    <definedName name="_______VL100" localSheetId="5">#REF!</definedName>
    <definedName name="_______VL100" localSheetId="6">#REF!</definedName>
    <definedName name="_______VL100" localSheetId="8">#REF!</definedName>
    <definedName name="_______VL100" localSheetId="7">#REF!</definedName>
    <definedName name="_______VL100" localSheetId="3">#REF!</definedName>
    <definedName name="_______VL100" localSheetId="4">#REF!</definedName>
    <definedName name="_______VL100" localSheetId="2">#REF!</definedName>
    <definedName name="_______VL100">#REF!</definedName>
    <definedName name="_______VL200" localSheetId="5">#REF!</definedName>
    <definedName name="_______VL200" localSheetId="6">#REF!</definedName>
    <definedName name="_______VL200" localSheetId="8">#REF!</definedName>
    <definedName name="_______VL200" localSheetId="7">#REF!</definedName>
    <definedName name="_______VL200" localSheetId="3">#REF!</definedName>
    <definedName name="_______VL200" localSheetId="4">#REF!</definedName>
    <definedName name="_______VL200" localSheetId="2">#REF!</definedName>
    <definedName name="_______VL200">#REF!</definedName>
    <definedName name="_______VL250" localSheetId="5">#REF!</definedName>
    <definedName name="_______VL250" localSheetId="6">#REF!</definedName>
    <definedName name="_______VL250" localSheetId="8">#REF!</definedName>
    <definedName name="_______VL250" localSheetId="7">#REF!</definedName>
    <definedName name="_______VL250" localSheetId="3">#REF!</definedName>
    <definedName name="_______VL250" localSheetId="4">#REF!</definedName>
    <definedName name="_______VL250" localSheetId="2">#REF!</definedName>
    <definedName name="_______VL250">#REF!</definedName>
    <definedName name="_______VX1" localSheetId="5">#REF!</definedName>
    <definedName name="_______VX1" localSheetId="6">#REF!</definedName>
    <definedName name="_______VX1" localSheetId="8">#REF!</definedName>
    <definedName name="_______VX1" localSheetId="7">#REF!</definedName>
    <definedName name="_______VX1" localSheetId="3">#REF!</definedName>
    <definedName name="_______VX1" localSheetId="4">#REF!</definedName>
    <definedName name="_______VX1" localSheetId="2">#REF!</definedName>
    <definedName name="_______VX1">#REF!</definedName>
    <definedName name="_______XK1" localSheetId="5">#REF!</definedName>
    <definedName name="_______XK1" localSheetId="6">#REF!</definedName>
    <definedName name="_______XK1" localSheetId="8">#REF!</definedName>
    <definedName name="_______XK1" localSheetId="7">#REF!</definedName>
    <definedName name="_______XK1" localSheetId="3">#REF!</definedName>
    <definedName name="_______XK1" localSheetId="4">#REF!</definedName>
    <definedName name="_______XK1" localSheetId="2">#REF!</definedName>
    <definedName name="_______XK1">#REF!</definedName>
    <definedName name="_______xx3" localSheetId="5">#REF!</definedName>
    <definedName name="_______xx3" localSheetId="6">#REF!</definedName>
    <definedName name="_______xx3" localSheetId="8">#REF!</definedName>
    <definedName name="_______xx3" localSheetId="7">#REF!</definedName>
    <definedName name="_______xx3" localSheetId="3">#REF!</definedName>
    <definedName name="_______xx3" localSheetId="4">#REF!</definedName>
    <definedName name="_______xx3" localSheetId="2">#REF!</definedName>
    <definedName name="_______xx3">#REF!</definedName>
    <definedName name="_______xx4" localSheetId="5">#REF!</definedName>
    <definedName name="_______xx4" localSheetId="6">#REF!</definedName>
    <definedName name="_______xx4" localSheetId="8">#REF!</definedName>
    <definedName name="_______xx4" localSheetId="7">#REF!</definedName>
    <definedName name="_______xx4" localSheetId="3">#REF!</definedName>
    <definedName name="_______xx4" localSheetId="4">#REF!</definedName>
    <definedName name="_______xx4" localSheetId="2">#REF!</definedName>
    <definedName name="_______xx4">#REF!</definedName>
    <definedName name="_______xx5" localSheetId="5">#REF!</definedName>
    <definedName name="_______xx5" localSheetId="6">#REF!</definedName>
    <definedName name="_______xx5" localSheetId="8">#REF!</definedName>
    <definedName name="_______xx5" localSheetId="7">#REF!</definedName>
    <definedName name="_______xx5" localSheetId="3">#REF!</definedName>
    <definedName name="_______xx5" localSheetId="4">#REF!</definedName>
    <definedName name="_______xx5" localSheetId="2">#REF!</definedName>
    <definedName name="_______xx5">#REF!</definedName>
    <definedName name="_______xx6" localSheetId="5">#REF!</definedName>
    <definedName name="_______xx6" localSheetId="6">#REF!</definedName>
    <definedName name="_______xx6" localSheetId="8">#REF!</definedName>
    <definedName name="_______xx6" localSheetId="7">#REF!</definedName>
    <definedName name="_______xx6" localSheetId="3">#REF!</definedName>
    <definedName name="_______xx6" localSheetId="4">#REF!</definedName>
    <definedName name="_______xx6" localSheetId="2">#REF!</definedName>
    <definedName name="_______xx6">#REF!</definedName>
    <definedName name="_______xx7" localSheetId="5">#REF!</definedName>
    <definedName name="_______xx7" localSheetId="6">#REF!</definedName>
    <definedName name="_______xx7" localSheetId="8">#REF!</definedName>
    <definedName name="_______xx7" localSheetId="7">#REF!</definedName>
    <definedName name="_______xx7" localSheetId="3">#REF!</definedName>
    <definedName name="_______xx7" localSheetId="4">#REF!</definedName>
    <definedName name="_______xx7" localSheetId="2">#REF!</definedName>
    <definedName name="_______xx7">#REF!</definedName>
    <definedName name="______a1" localSheetId="5">{"'Sheet1'!$L$16"}</definedName>
    <definedName name="______a1" localSheetId="6">{"'Sheet1'!$L$16"}</definedName>
    <definedName name="______a1" localSheetId="8">{"'Sheet1'!$L$16"}</definedName>
    <definedName name="______a1" localSheetId="7">{"'Sheet1'!$L$16"}</definedName>
    <definedName name="______a1" localSheetId="3">{"'Sheet1'!$L$16"}</definedName>
    <definedName name="______a1" localSheetId="4">{"'Sheet1'!$L$16"}</definedName>
    <definedName name="______a1" localSheetId="2">{"'Sheet1'!$L$16"}</definedName>
    <definedName name="______a1">{"'Sheet1'!$L$16"}</definedName>
    <definedName name="______a129" localSheetId="5" hidden="1">{"Offgrid",#N/A,FALSE,"OFFGRID";"Region",#N/A,FALSE,"REGION";"Offgrid -2",#N/A,FALSE,"OFFGRID";"WTP",#N/A,FALSE,"WTP";"WTP -2",#N/A,FALSE,"WTP";"Project",#N/A,FALSE,"PROJECT";"Summary -2",#N/A,FALSE,"SUMMARY"}</definedName>
    <definedName name="______a129" localSheetId="6" hidden="1">{"Offgrid",#N/A,FALSE,"OFFGRID";"Region",#N/A,FALSE,"REGION";"Offgrid -2",#N/A,FALSE,"OFFGRID";"WTP",#N/A,FALSE,"WTP";"WTP -2",#N/A,FALSE,"WTP";"Project",#N/A,FALSE,"PROJECT";"Summary -2",#N/A,FALSE,"SUMMARY"}</definedName>
    <definedName name="______a129" localSheetId="8" hidden="1">{"Offgrid",#N/A,FALSE,"OFFGRID";"Region",#N/A,FALSE,"REGION";"Offgrid -2",#N/A,FALSE,"OFFGRID";"WTP",#N/A,FALSE,"WTP";"WTP -2",#N/A,FALSE,"WTP";"Project",#N/A,FALSE,"PROJECT";"Summary -2",#N/A,FALSE,"SUMMARY"}</definedName>
    <definedName name="______a129" localSheetId="7" hidden="1">{"Offgrid",#N/A,FALSE,"OFFGRID";"Region",#N/A,FALSE,"REGION";"Offgrid -2",#N/A,FALSE,"OFFGRID";"WTP",#N/A,FALSE,"WTP";"WTP -2",#N/A,FALSE,"WTP";"Project",#N/A,FALSE,"PROJECT";"Summary -2",#N/A,FALSE,"SUMMARY"}</definedName>
    <definedName name="______a129" localSheetId="3" hidden="1">{"Offgrid",#N/A,FALSE,"OFFGRID";"Region",#N/A,FALSE,"REGION";"Offgrid -2",#N/A,FALSE,"OFFGRID";"WTP",#N/A,FALSE,"WTP";"WTP -2",#N/A,FALSE,"WTP";"Project",#N/A,FALSE,"PROJECT";"Summary -2",#N/A,FALSE,"SUMMARY"}</definedName>
    <definedName name="______a129" localSheetId="4" hidden="1">{"Offgrid",#N/A,FALSE,"OFFGRID";"Region",#N/A,FALSE,"REGION";"Offgrid -2",#N/A,FALSE,"OFFGRID";"WTP",#N/A,FALSE,"WTP";"WTP -2",#N/A,FALSE,"WTP";"Project",#N/A,FALSE,"PROJECT";"Summary -2",#N/A,FALSE,"SUMMARY"}</definedName>
    <definedName name="______a129" localSheetId="2"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5" hidden="1">{"Offgrid",#N/A,FALSE,"OFFGRID";"Region",#N/A,FALSE,"REGION";"Offgrid -2",#N/A,FALSE,"OFFGRID";"WTP",#N/A,FALSE,"WTP";"WTP -2",#N/A,FALSE,"WTP";"Project",#N/A,FALSE,"PROJECT";"Summary -2",#N/A,FALSE,"SUMMARY"}</definedName>
    <definedName name="______a130" localSheetId="6" hidden="1">{"Offgrid",#N/A,FALSE,"OFFGRID";"Region",#N/A,FALSE,"REGION";"Offgrid -2",#N/A,FALSE,"OFFGRID";"WTP",#N/A,FALSE,"WTP";"WTP -2",#N/A,FALSE,"WTP";"Project",#N/A,FALSE,"PROJECT";"Summary -2",#N/A,FALSE,"SUMMARY"}</definedName>
    <definedName name="______a130" localSheetId="8" hidden="1">{"Offgrid",#N/A,FALSE,"OFFGRID";"Region",#N/A,FALSE,"REGION";"Offgrid -2",#N/A,FALSE,"OFFGRID";"WTP",#N/A,FALSE,"WTP";"WTP -2",#N/A,FALSE,"WTP";"Project",#N/A,FALSE,"PROJECT";"Summary -2",#N/A,FALSE,"SUMMARY"}</definedName>
    <definedName name="______a130" localSheetId="7" hidden="1">{"Offgrid",#N/A,FALSE,"OFFGRID";"Region",#N/A,FALSE,"REGION";"Offgrid -2",#N/A,FALSE,"OFFGRID";"WTP",#N/A,FALSE,"WTP";"WTP -2",#N/A,FALSE,"WTP";"Project",#N/A,FALSE,"PROJECT";"Summary -2",#N/A,FALSE,"SUMMARY"}</definedName>
    <definedName name="______a130" localSheetId="3" hidden="1">{"Offgrid",#N/A,FALSE,"OFFGRID";"Region",#N/A,FALSE,"REGION";"Offgrid -2",#N/A,FALSE,"OFFGRID";"WTP",#N/A,FALSE,"WTP";"WTP -2",#N/A,FALSE,"WTP";"Project",#N/A,FALSE,"PROJECT";"Summary -2",#N/A,FALSE,"SUMMARY"}</definedName>
    <definedName name="______a130" localSheetId="4" hidden="1">{"Offgrid",#N/A,FALSE,"OFFGRID";"Region",#N/A,FALSE,"REGION";"Offgrid -2",#N/A,FALSE,"OFFGRID";"WTP",#N/A,FALSE,"WTP";"WTP -2",#N/A,FALSE,"WTP";"Project",#N/A,FALSE,"PROJECT";"Summary -2",#N/A,FALSE,"SUMMARY"}</definedName>
    <definedName name="______a130" localSheetId="2"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atn1" localSheetId="5">#REF!</definedName>
    <definedName name="______atn1" localSheetId="6">#REF!</definedName>
    <definedName name="______atn1" localSheetId="8">#REF!</definedName>
    <definedName name="______atn1" localSheetId="7">#REF!</definedName>
    <definedName name="______atn1" localSheetId="3">#REF!</definedName>
    <definedName name="______atn1" localSheetId="4">#REF!</definedName>
    <definedName name="______atn1" localSheetId="2">#REF!</definedName>
    <definedName name="______atn1">#REF!</definedName>
    <definedName name="______atn10" localSheetId="5">#REF!</definedName>
    <definedName name="______atn10" localSheetId="6">#REF!</definedName>
    <definedName name="______atn10" localSheetId="8">#REF!</definedName>
    <definedName name="______atn10" localSheetId="7">#REF!</definedName>
    <definedName name="______atn10" localSheetId="3">#REF!</definedName>
    <definedName name="______atn10" localSheetId="4">#REF!</definedName>
    <definedName name="______atn10" localSheetId="2">#REF!</definedName>
    <definedName name="______atn10">#REF!</definedName>
    <definedName name="______atn2" localSheetId="5">#REF!</definedName>
    <definedName name="______atn2" localSheetId="6">#REF!</definedName>
    <definedName name="______atn2" localSheetId="8">#REF!</definedName>
    <definedName name="______atn2" localSheetId="7">#REF!</definedName>
    <definedName name="______atn2" localSheetId="3">#REF!</definedName>
    <definedName name="______atn2" localSheetId="4">#REF!</definedName>
    <definedName name="______atn2" localSheetId="2">#REF!</definedName>
    <definedName name="______atn2">#REF!</definedName>
    <definedName name="______atn3" localSheetId="5">#REF!</definedName>
    <definedName name="______atn3" localSheetId="6">#REF!</definedName>
    <definedName name="______atn3" localSheetId="8">#REF!</definedName>
    <definedName name="______atn3" localSheetId="7">#REF!</definedName>
    <definedName name="______atn3" localSheetId="3">#REF!</definedName>
    <definedName name="______atn3" localSheetId="4">#REF!</definedName>
    <definedName name="______atn3" localSheetId="2">#REF!</definedName>
    <definedName name="______atn3">#REF!</definedName>
    <definedName name="______atn4" localSheetId="5">#REF!</definedName>
    <definedName name="______atn4" localSheetId="6">#REF!</definedName>
    <definedName name="______atn4" localSheetId="8">#REF!</definedName>
    <definedName name="______atn4" localSheetId="7">#REF!</definedName>
    <definedName name="______atn4" localSheetId="3">#REF!</definedName>
    <definedName name="______atn4" localSheetId="4">#REF!</definedName>
    <definedName name="______atn4" localSheetId="2">#REF!</definedName>
    <definedName name="______atn4">#REF!</definedName>
    <definedName name="______atn5" localSheetId="5">#REF!</definedName>
    <definedName name="______atn5" localSheetId="6">#REF!</definedName>
    <definedName name="______atn5" localSheetId="8">#REF!</definedName>
    <definedName name="______atn5" localSheetId="7">#REF!</definedName>
    <definedName name="______atn5" localSheetId="3">#REF!</definedName>
    <definedName name="______atn5" localSheetId="4">#REF!</definedName>
    <definedName name="______atn5" localSheetId="2">#REF!</definedName>
    <definedName name="______atn5">#REF!</definedName>
    <definedName name="______atn6" localSheetId="5">#REF!</definedName>
    <definedName name="______atn6" localSheetId="6">#REF!</definedName>
    <definedName name="______atn6" localSheetId="8">#REF!</definedName>
    <definedName name="______atn6" localSheetId="7">#REF!</definedName>
    <definedName name="______atn6" localSheetId="3">#REF!</definedName>
    <definedName name="______atn6" localSheetId="4">#REF!</definedName>
    <definedName name="______atn6" localSheetId="2">#REF!</definedName>
    <definedName name="______atn6">#REF!</definedName>
    <definedName name="______atn7" localSheetId="5">#REF!</definedName>
    <definedName name="______atn7" localSheetId="6">#REF!</definedName>
    <definedName name="______atn7" localSheetId="8">#REF!</definedName>
    <definedName name="______atn7" localSheetId="7">#REF!</definedName>
    <definedName name="______atn7" localSheetId="3">#REF!</definedName>
    <definedName name="______atn7" localSheetId="4">#REF!</definedName>
    <definedName name="______atn7" localSheetId="2">#REF!</definedName>
    <definedName name="______atn7">#REF!</definedName>
    <definedName name="______atn8" localSheetId="5">#REF!</definedName>
    <definedName name="______atn8" localSheetId="6">#REF!</definedName>
    <definedName name="______atn8" localSheetId="8">#REF!</definedName>
    <definedName name="______atn8" localSheetId="7">#REF!</definedName>
    <definedName name="______atn8" localSheetId="3">#REF!</definedName>
    <definedName name="______atn8" localSheetId="4">#REF!</definedName>
    <definedName name="______atn8" localSheetId="2">#REF!</definedName>
    <definedName name="______atn8">#REF!</definedName>
    <definedName name="______atn9" localSheetId="5">#REF!</definedName>
    <definedName name="______atn9" localSheetId="6">#REF!</definedName>
    <definedName name="______atn9" localSheetId="8">#REF!</definedName>
    <definedName name="______atn9" localSheetId="7">#REF!</definedName>
    <definedName name="______atn9" localSheetId="3">#REF!</definedName>
    <definedName name="______atn9" localSheetId="4">#REF!</definedName>
    <definedName name="______atn9" localSheetId="2">#REF!</definedName>
    <definedName name="______atn9">#REF!</definedName>
    <definedName name="______B1" hidden="1">{"'Sheet1'!$L$16"}</definedName>
    <definedName name="______b100000" localSheetId="5">#REF!</definedName>
    <definedName name="______b100000" localSheetId="6">#REF!</definedName>
    <definedName name="______b100000" localSheetId="8">#REF!</definedName>
    <definedName name="______b100000" localSheetId="7">#REF!</definedName>
    <definedName name="______b100000" localSheetId="3">#REF!</definedName>
    <definedName name="______b100000" localSheetId="4">#REF!</definedName>
    <definedName name="______b100000" localSheetId="2">#REF!</definedName>
    <definedName name="______b100000">#REF!</definedName>
    <definedName name="______B72172" localSheetId="5">#REF!</definedName>
    <definedName name="______B72172" localSheetId="6">#REF!</definedName>
    <definedName name="______B72172" localSheetId="8">#REF!</definedName>
    <definedName name="______B72172" localSheetId="7">#REF!</definedName>
    <definedName name="______B72172" localSheetId="3">#REF!</definedName>
    <definedName name="______B72172" localSheetId="4">#REF!</definedName>
    <definedName name="______B72172" localSheetId="2">#REF!</definedName>
    <definedName name="______B72172">#REF!</definedName>
    <definedName name="______B86000" localSheetId="5">#REF!</definedName>
    <definedName name="______B86000" localSheetId="6">#REF!</definedName>
    <definedName name="______B86000" localSheetId="8">#REF!</definedName>
    <definedName name="______B86000" localSheetId="7">#REF!</definedName>
    <definedName name="______B86000" localSheetId="3">#REF!</definedName>
    <definedName name="______B86000" localSheetId="4">#REF!</definedName>
    <definedName name="______B86000" localSheetId="2">#REF!</definedName>
    <definedName name="______B86000">#REF!</definedName>
    <definedName name="______bac3">12413</definedName>
    <definedName name="______bac4">13529</definedName>
    <definedName name="______bac5">15483</definedName>
    <definedName name="______ban2" localSheetId="5" hidden="1">{"'Sheet1'!$L$16"}</definedName>
    <definedName name="______ban2" localSheetId="6" hidden="1">{"'Sheet1'!$L$16"}</definedName>
    <definedName name="______ban2" localSheetId="8" hidden="1">{"'Sheet1'!$L$16"}</definedName>
    <definedName name="______ban2" localSheetId="7" hidden="1">{"'Sheet1'!$L$16"}</definedName>
    <definedName name="______ban2" localSheetId="3" hidden="1">{"'Sheet1'!$L$16"}</definedName>
    <definedName name="______ban2" localSheetId="4" hidden="1">{"'Sheet1'!$L$16"}</definedName>
    <definedName name="______ban2" localSheetId="2" hidden="1">{"'Sheet1'!$L$16"}</definedName>
    <definedName name="______ban2" hidden="1">{"'Sheet1'!$L$16"}</definedName>
    <definedName name="______ben10" localSheetId="5">#REF!</definedName>
    <definedName name="______ben10" localSheetId="6">#REF!</definedName>
    <definedName name="______ben10" localSheetId="8">#REF!</definedName>
    <definedName name="______ben10" localSheetId="7">#REF!</definedName>
    <definedName name="______ben10" localSheetId="3">#REF!</definedName>
    <definedName name="______ben10" localSheetId="4">#REF!</definedName>
    <definedName name="______ben10" localSheetId="2">#REF!</definedName>
    <definedName name="______ben10">#REF!</definedName>
    <definedName name="______ben12" localSheetId="5">#REF!</definedName>
    <definedName name="______ben12" localSheetId="6">#REF!</definedName>
    <definedName name="______ben12" localSheetId="8">#REF!</definedName>
    <definedName name="______ben12" localSheetId="7">#REF!</definedName>
    <definedName name="______ben12" localSheetId="3">#REF!</definedName>
    <definedName name="______ben12" localSheetId="4">#REF!</definedName>
    <definedName name="______ben12" localSheetId="2">#REF!</definedName>
    <definedName name="______ben12">#REF!</definedName>
    <definedName name="______boi1" localSheetId="5">#REF!</definedName>
    <definedName name="______boi1" localSheetId="6">#REF!</definedName>
    <definedName name="______boi1" localSheetId="8">#REF!</definedName>
    <definedName name="______boi1" localSheetId="7">#REF!</definedName>
    <definedName name="______boi1" localSheetId="3">#REF!</definedName>
    <definedName name="______boi1" localSheetId="4">#REF!</definedName>
    <definedName name="______boi1" localSheetId="2">#REF!</definedName>
    <definedName name="______boi1">#REF!</definedName>
    <definedName name="______boi2" localSheetId="5">#REF!</definedName>
    <definedName name="______boi2" localSheetId="6">#REF!</definedName>
    <definedName name="______boi2" localSheetId="8">#REF!</definedName>
    <definedName name="______boi2" localSheetId="7">#REF!</definedName>
    <definedName name="______boi2" localSheetId="3">#REF!</definedName>
    <definedName name="______boi2" localSheetId="4">#REF!</definedName>
    <definedName name="______boi2" localSheetId="2">#REF!</definedName>
    <definedName name="______boi2">#REF!</definedName>
    <definedName name="______boi3" localSheetId="5">#REF!</definedName>
    <definedName name="______boi3" localSheetId="6">#REF!</definedName>
    <definedName name="______boi3" localSheetId="8">#REF!</definedName>
    <definedName name="______boi3" localSheetId="7">#REF!</definedName>
    <definedName name="______boi3" localSheetId="3">#REF!</definedName>
    <definedName name="______boi3" localSheetId="4">#REF!</definedName>
    <definedName name="______boi3" localSheetId="2">#REF!</definedName>
    <definedName name="______boi3">#REF!</definedName>
    <definedName name="______boi4" localSheetId="5">#REF!</definedName>
    <definedName name="______boi4" localSheetId="6">#REF!</definedName>
    <definedName name="______boi4" localSheetId="8">#REF!</definedName>
    <definedName name="______boi4" localSheetId="7">#REF!</definedName>
    <definedName name="______boi4" localSheetId="3">#REF!</definedName>
    <definedName name="______boi4" localSheetId="4">#REF!</definedName>
    <definedName name="______boi4" localSheetId="2">#REF!</definedName>
    <definedName name="______boi4">#REF!</definedName>
    <definedName name="______btc20" localSheetId="5">#REF!</definedName>
    <definedName name="______btc20" localSheetId="6">#REF!</definedName>
    <definedName name="______btc20" localSheetId="8">#REF!</definedName>
    <definedName name="______btc20" localSheetId="7">#REF!</definedName>
    <definedName name="______btc20" localSheetId="3">#REF!</definedName>
    <definedName name="______btc20" localSheetId="4">#REF!</definedName>
    <definedName name="______btc20" localSheetId="2">#REF!</definedName>
    <definedName name="______btc20">#REF!</definedName>
    <definedName name="______btc30" localSheetId="5">#REF!</definedName>
    <definedName name="______btc30" localSheetId="6">#REF!</definedName>
    <definedName name="______btc30" localSheetId="8">#REF!</definedName>
    <definedName name="______btc30" localSheetId="7">#REF!</definedName>
    <definedName name="______btc30" localSheetId="3">#REF!</definedName>
    <definedName name="______btc30" localSheetId="4">#REF!</definedName>
    <definedName name="______btc30" localSheetId="2">#REF!</definedName>
    <definedName name="______btc30">#REF!</definedName>
    <definedName name="______btc35" localSheetId="5">#REF!</definedName>
    <definedName name="______btc35" localSheetId="6">#REF!</definedName>
    <definedName name="______btc35" localSheetId="8">#REF!</definedName>
    <definedName name="______btc35" localSheetId="7">#REF!</definedName>
    <definedName name="______btc35" localSheetId="3">#REF!</definedName>
    <definedName name="______btc35" localSheetId="4">#REF!</definedName>
    <definedName name="______btc35" localSheetId="2">#REF!</definedName>
    <definedName name="______btc35">#REF!</definedName>
    <definedName name="______btm10" localSheetId="5">#REF!</definedName>
    <definedName name="______btm10" localSheetId="6">#REF!</definedName>
    <definedName name="______btm10" localSheetId="8">#REF!</definedName>
    <definedName name="______btm10" localSheetId="7">#REF!</definedName>
    <definedName name="______btm10" localSheetId="3">#REF!</definedName>
    <definedName name="______btm10" localSheetId="4">#REF!</definedName>
    <definedName name="______btm10" localSheetId="2">#REF!</definedName>
    <definedName name="______btm10">#REF!</definedName>
    <definedName name="______btm100" localSheetId="5">#REF!</definedName>
    <definedName name="______btm100" localSheetId="6">#REF!</definedName>
    <definedName name="______btm100" localSheetId="8">#REF!</definedName>
    <definedName name="______btm100" localSheetId="7">#REF!</definedName>
    <definedName name="______btm100" localSheetId="3">#REF!</definedName>
    <definedName name="______btm100" localSheetId="4">#REF!</definedName>
    <definedName name="______btm100" localSheetId="2">#REF!</definedName>
    <definedName name="______btm100">#REF!</definedName>
    <definedName name="______BTM150" localSheetId="5">#REF!</definedName>
    <definedName name="______BTM150" localSheetId="6">#REF!</definedName>
    <definedName name="______BTM150" localSheetId="8">#REF!</definedName>
    <definedName name="______BTM150" localSheetId="7">#REF!</definedName>
    <definedName name="______BTM150" localSheetId="3">#REF!</definedName>
    <definedName name="______BTM150" localSheetId="4">#REF!</definedName>
    <definedName name="______BTM150" localSheetId="2">#REF!</definedName>
    <definedName name="______BTM150">#REF!</definedName>
    <definedName name="______btm200" localSheetId="5">#REF!</definedName>
    <definedName name="______btm200" localSheetId="6">#REF!</definedName>
    <definedName name="______btm200" localSheetId="8">#REF!</definedName>
    <definedName name="______btm200" localSheetId="7">#REF!</definedName>
    <definedName name="______btm200" localSheetId="3">#REF!</definedName>
    <definedName name="______btm200" localSheetId="4">#REF!</definedName>
    <definedName name="______btm200" localSheetId="2">#REF!</definedName>
    <definedName name="______btm200">#REF!</definedName>
    <definedName name="______BTM250" localSheetId="5">#REF!</definedName>
    <definedName name="______BTM250" localSheetId="6">#REF!</definedName>
    <definedName name="______BTM250" localSheetId="8">#REF!</definedName>
    <definedName name="______BTM250" localSheetId="7">#REF!</definedName>
    <definedName name="______BTM250" localSheetId="3">#REF!</definedName>
    <definedName name="______BTM250" localSheetId="4">#REF!</definedName>
    <definedName name="______BTM250" localSheetId="2">#REF!</definedName>
    <definedName name="______BTM250">#REF!</definedName>
    <definedName name="______btm300" localSheetId="5">#REF!</definedName>
    <definedName name="______btm300" localSheetId="6">#REF!</definedName>
    <definedName name="______btm300" localSheetId="8">#REF!</definedName>
    <definedName name="______btm300" localSheetId="7">#REF!</definedName>
    <definedName name="______btm300" localSheetId="3">#REF!</definedName>
    <definedName name="______btm300" localSheetId="4">#REF!</definedName>
    <definedName name="______btm300" localSheetId="2">#REF!</definedName>
    <definedName name="______btm300">#REF!</definedName>
    <definedName name="______BTM50" localSheetId="5">#REF!</definedName>
    <definedName name="______BTM50" localSheetId="6">#REF!</definedName>
    <definedName name="______BTM50" localSheetId="8">#REF!</definedName>
    <definedName name="______BTM50" localSheetId="7">#REF!</definedName>
    <definedName name="______BTM50" localSheetId="3">#REF!</definedName>
    <definedName name="______BTM50" localSheetId="4">#REF!</definedName>
    <definedName name="______BTM50" localSheetId="2">#REF!</definedName>
    <definedName name="______BTM50">#REF!</definedName>
    <definedName name="______cao1" localSheetId="5">#REF!</definedName>
    <definedName name="______cao1" localSheetId="6">#REF!</definedName>
    <definedName name="______cao1" localSheetId="8">#REF!</definedName>
    <definedName name="______cao1" localSheetId="7">#REF!</definedName>
    <definedName name="______cao1" localSheetId="3">#REF!</definedName>
    <definedName name="______cao1" localSheetId="4">#REF!</definedName>
    <definedName name="______cao1" localSheetId="2">#REF!</definedName>
    <definedName name="______cao1">#REF!</definedName>
    <definedName name="______cao2" localSheetId="5">#REF!</definedName>
    <definedName name="______cao2" localSheetId="6">#REF!</definedName>
    <definedName name="______cao2" localSheetId="8">#REF!</definedName>
    <definedName name="______cao2" localSheetId="7">#REF!</definedName>
    <definedName name="______cao2" localSheetId="3">#REF!</definedName>
    <definedName name="______cao2" localSheetId="4">#REF!</definedName>
    <definedName name="______cao2" localSheetId="2">#REF!</definedName>
    <definedName name="______cao2">#REF!</definedName>
    <definedName name="______cao3" localSheetId="5">#REF!</definedName>
    <definedName name="______cao3" localSheetId="6">#REF!</definedName>
    <definedName name="______cao3" localSheetId="8">#REF!</definedName>
    <definedName name="______cao3" localSheetId="7">#REF!</definedName>
    <definedName name="______cao3" localSheetId="3">#REF!</definedName>
    <definedName name="______cao3" localSheetId="4">#REF!</definedName>
    <definedName name="______cao3" localSheetId="2">#REF!</definedName>
    <definedName name="______cao3">#REF!</definedName>
    <definedName name="______cao4" localSheetId="5">#REF!</definedName>
    <definedName name="______cao4" localSheetId="6">#REF!</definedName>
    <definedName name="______cao4" localSheetId="8">#REF!</definedName>
    <definedName name="______cao4" localSheetId="7">#REF!</definedName>
    <definedName name="______cao4" localSheetId="3">#REF!</definedName>
    <definedName name="______cao4" localSheetId="4">#REF!</definedName>
    <definedName name="______cao4" localSheetId="2">#REF!</definedName>
    <definedName name="______cao4">#REF!</definedName>
    <definedName name="______cao5" localSheetId="5">#REF!</definedName>
    <definedName name="______cao5" localSheetId="6">#REF!</definedName>
    <definedName name="______cao5" localSheetId="8">#REF!</definedName>
    <definedName name="______cao5" localSheetId="7">#REF!</definedName>
    <definedName name="______cao5" localSheetId="3">#REF!</definedName>
    <definedName name="______cao5" localSheetId="4">#REF!</definedName>
    <definedName name="______cao5" localSheetId="2">#REF!</definedName>
    <definedName name="______cao5">#REF!</definedName>
    <definedName name="______cao6" localSheetId="5">#REF!</definedName>
    <definedName name="______cao6" localSheetId="6">#REF!</definedName>
    <definedName name="______cao6" localSheetId="8">#REF!</definedName>
    <definedName name="______cao6" localSheetId="7">#REF!</definedName>
    <definedName name="______cao6" localSheetId="3">#REF!</definedName>
    <definedName name="______cao6" localSheetId="4">#REF!</definedName>
    <definedName name="______cao6" localSheetId="2">#REF!</definedName>
    <definedName name="______cao6">#REF!</definedName>
    <definedName name="______cau10" localSheetId="5">#REF!</definedName>
    <definedName name="______cau10" localSheetId="6">#REF!</definedName>
    <definedName name="______cau10" localSheetId="8">#REF!</definedName>
    <definedName name="______cau10" localSheetId="7">#REF!</definedName>
    <definedName name="______cau10" localSheetId="3">#REF!</definedName>
    <definedName name="______cau10" localSheetId="4">#REF!</definedName>
    <definedName name="______cau10" localSheetId="2">#REF!</definedName>
    <definedName name="______cau10">#REF!</definedName>
    <definedName name="______cau16" localSheetId="5">#REF!</definedName>
    <definedName name="______cau16" localSheetId="6">#REF!</definedName>
    <definedName name="______cau16" localSheetId="8">#REF!</definedName>
    <definedName name="______cau16" localSheetId="7">#REF!</definedName>
    <definedName name="______cau16" localSheetId="3">#REF!</definedName>
    <definedName name="______cau16" localSheetId="4">#REF!</definedName>
    <definedName name="______cau16" localSheetId="2">#REF!</definedName>
    <definedName name="______cau16">#REF!</definedName>
    <definedName name="______Cau2" localSheetId="5">#REF!</definedName>
    <definedName name="______Cau2" localSheetId="6">#REF!</definedName>
    <definedName name="______Cau2" localSheetId="8">#REF!</definedName>
    <definedName name="______Cau2" localSheetId="7">#REF!</definedName>
    <definedName name="______Cau2" localSheetId="3">#REF!</definedName>
    <definedName name="______Cau2" localSheetId="4">#REF!</definedName>
    <definedName name="______Cau2" localSheetId="2">#REF!</definedName>
    <definedName name="______Cau2">#REF!</definedName>
    <definedName name="______cau25" localSheetId="5">#REF!</definedName>
    <definedName name="______cau25" localSheetId="6">#REF!</definedName>
    <definedName name="______cau25" localSheetId="8">#REF!</definedName>
    <definedName name="______cau25" localSheetId="7">#REF!</definedName>
    <definedName name="______cau25" localSheetId="3">#REF!</definedName>
    <definedName name="______cau25" localSheetId="4">#REF!</definedName>
    <definedName name="______cau25" localSheetId="2">#REF!</definedName>
    <definedName name="______cau25">#REF!</definedName>
    <definedName name="______cau40" localSheetId="5">#REF!</definedName>
    <definedName name="______cau40" localSheetId="6">#REF!</definedName>
    <definedName name="______cau40" localSheetId="8">#REF!</definedName>
    <definedName name="______cau40" localSheetId="7">#REF!</definedName>
    <definedName name="______cau40" localSheetId="3">#REF!</definedName>
    <definedName name="______cau40" localSheetId="4">#REF!</definedName>
    <definedName name="______cau40" localSheetId="2">#REF!</definedName>
    <definedName name="______cau40">#REF!</definedName>
    <definedName name="______cau50" localSheetId="5">#REF!</definedName>
    <definedName name="______cau50" localSheetId="6">#REF!</definedName>
    <definedName name="______cau50" localSheetId="8">#REF!</definedName>
    <definedName name="______cau50" localSheetId="7">#REF!</definedName>
    <definedName name="______cau50" localSheetId="3">#REF!</definedName>
    <definedName name="______cau50" localSheetId="4">#REF!</definedName>
    <definedName name="______cau50" localSheetId="2">#REF!</definedName>
    <definedName name="______cau50">#REF!</definedName>
    <definedName name="______cau60" localSheetId="5">#REF!</definedName>
    <definedName name="______cau60" localSheetId="6">#REF!</definedName>
    <definedName name="______cau60" localSheetId="8">#REF!</definedName>
    <definedName name="______cau60" localSheetId="7">#REF!</definedName>
    <definedName name="______cau60" localSheetId="3">#REF!</definedName>
    <definedName name="______cau60" localSheetId="4">#REF!</definedName>
    <definedName name="______cau60" localSheetId="2">#REF!</definedName>
    <definedName name="______cau60">#REF!</definedName>
    <definedName name="______cau63" localSheetId="5">#REF!</definedName>
    <definedName name="______cau63" localSheetId="6">#REF!</definedName>
    <definedName name="______cau63" localSheetId="8">#REF!</definedName>
    <definedName name="______cau63" localSheetId="7">#REF!</definedName>
    <definedName name="______cau63" localSheetId="3">#REF!</definedName>
    <definedName name="______cau63" localSheetId="4">#REF!</definedName>
    <definedName name="______cau63" localSheetId="2">#REF!</definedName>
    <definedName name="______cau63">#REF!</definedName>
    <definedName name="______cau7" localSheetId="5">#REF!</definedName>
    <definedName name="______cau7" localSheetId="6">#REF!</definedName>
    <definedName name="______cau7" localSheetId="8">#REF!</definedName>
    <definedName name="______cau7" localSheetId="7">#REF!</definedName>
    <definedName name="______cau7" localSheetId="3">#REF!</definedName>
    <definedName name="______cau7" localSheetId="4">#REF!</definedName>
    <definedName name="______cau7" localSheetId="2">#REF!</definedName>
    <definedName name="______cau7">#REF!</definedName>
    <definedName name="______chk1" localSheetId="5">#REF!</definedName>
    <definedName name="______chk1" localSheetId="6">#REF!</definedName>
    <definedName name="______chk1" localSheetId="8">#REF!</definedName>
    <definedName name="______chk1" localSheetId="7">#REF!</definedName>
    <definedName name="______chk1" localSheetId="3">#REF!</definedName>
    <definedName name="______chk1" localSheetId="4">#REF!</definedName>
    <definedName name="______chk1" localSheetId="2">#REF!</definedName>
    <definedName name="______chk1">#REF!</definedName>
    <definedName name="______ckn12" localSheetId="5">#REF!</definedName>
    <definedName name="______ckn12" localSheetId="6">#REF!</definedName>
    <definedName name="______ckn12" localSheetId="8">#REF!</definedName>
    <definedName name="______ckn12" localSheetId="7">#REF!</definedName>
    <definedName name="______ckn12" localSheetId="3">#REF!</definedName>
    <definedName name="______ckn12" localSheetId="4">#REF!</definedName>
    <definedName name="______ckn12" localSheetId="2">#REF!</definedName>
    <definedName name="______ckn12">#REF!</definedName>
    <definedName name="______CON1" localSheetId="5">#REF!</definedName>
    <definedName name="______CON1" localSheetId="6">#REF!</definedName>
    <definedName name="______CON1" localSheetId="8">#REF!</definedName>
    <definedName name="______CON1" localSheetId="7">#REF!</definedName>
    <definedName name="______CON1" localSheetId="3">#REF!</definedName>
    <definedName name="______CON1" localSheetId="4">#REF!</definedName>
    <definedName name="______CON1" localSheetId="2">#REF!</definedName>
    <definedName name="______CON1">#REF!</definedName>
    <definedName name="______CON2" localSheetId="5">#REF!</definedName>
    <definedName name="______CON2" localSheetId="6">#REF!</definedName>
    <definedName name="______CON2" localSheetId="8">#REF!</definedName>
    <definedName name="______CON2" localSheetId="7">#REF!</definedName>
    <definedName name="______CON2" localSheetId="3">#REF!</definedName>
    <definedName name="______CON2" localSheetId="4">#REF!</definedName>
    <definedName name="______CON2" localSheetId="2">#REF!</definedName>
    <definedName name="______CON2">#REF!</definedName>
    <definedName name="______cpd1" localSheetId="5">#REF!</definedName>
    <definedName name="______cpd1" localSheetId="6">#REF!</definedName>
    <definedName name="______cpd1" localSheetId="8">#REF!</definedName>
    <definedName name="______cpd1" localSheetId="7">#REF!</definedName>
    <definedName name="______cpd1" localSheetId="3">#REF!</definedName>
    <definedName name="______cpd1" localSheetId="4">#REF!</definedName>
    <definedName name="______cpd1" localSheetId="2">#REF!</definedName>
    <definedName name="______cpd1">#REF!</definedName>
    <definedName name="______cpd2" localSheetId="5">#REF!</definedName>
    <definedName name="______cpd2" localSheetId="6">#REF!</definedName>
    <definedName name="______cpd2" localSheetId="8">#REF!</definedName>
    <definedName name="______cpd2" localSheetId="7">#REF!</definedName>
    <definedName name="______cpd2" localSheetId="3">#REF!</definedName>
    <definedName name="______cpd2" localSheetId="4">#REF!</definedName>
    <definedName name="______cpd2" localSheetId="2">#REF!</definedName>
    <definedName name="______cpd2">#REF!</definedName>
    <definedName name="______cs805" localSheetId="5">#REF!</definedName>
    <definedName name="______cs805" localSheetId="6">#REF!</definedName>
    <definedName name="______cs805" localSheetId="8">#REF!</definedName>
    <definedName name="______cs805" localSheetId="7">#REF!</definedName>
    <definedName name="______cs805" localSheetId="3">#REF!</definedName>
    <definedName name="______cs805" localSheetId="4">#REF!</definedName>
    <definedName name="______cs805" localSheetId="2">#REF!</definedName>
    <definedName name="______cs805">#REF!</definedName>
    <definedName name="______dai1" localSheetId="5">#REF!</definedName>
    <definedName name="______dai1" localSheetId="6">#REF!</definedName>
    <definedName name="______dai1" localSheetId="8">#REF!</definedName>
    <definedName name="______dai1" localSheetId="7">#REF!</definedName>
    <definedName name="______dai1" localSheetId="3">#REF!</definedName>
    <definedName name="______dai1" localSheetId="4">#REF!</definedName>
    <definedName name="______dai1" localSheetId="2">#REF!</definedName>
    <definedName name="______dai1">#REF!</definedName>
    <definedName name="______dai2" localSheetId="5">#REF!</definedName>
    <definedName name="______dai2" localSheetId="6">#REF!</definedName>
    <definedName name="______dai2" localSheetId="8">#REF!</definedName>
    <definedName name="______dai2" localSheetId="7">#REF!</definedName>
    <definedName name="______dai2" localSheetId="3">#REF!</definedName>
    <definedName name="______dai2" localSheetId="4">#REF!</definedName>
    <definedName name="______dai2" localSheetId="2">#REF!</definedName>
    <definedName name="______dai2">#REF!</definedName>
    <definedName name="______dai3" localSheetId="5">#REF!</definedName>
    <definedName name="______dai3" localSheetId="6">#REF!</definedName>
    <definedName name="______dai3" localSheetId="8">#REF!</definedName>
    <definedName name="______dai3" localSheetId="7">#REF!</definedName>
    <definedName name="______dai3" localSheetId="3">#REF!</definedName>
    <definedName name="______dai3" localSheetId="4">#REF!</definedName>
    <definedName name="______dai3" localSheetId="2">#REF!</definedName>
    <definedName name="______dai3">#REF!</definedName>
    <definedName name="______dai4" localSheetId="5">#REF!</definedName>
    <definedName name="______dai4" localSheetId="6">#REF!</definedName>
    <definedName name="______dai4" localSheetId="8">#REF!</definedName>
    <definedName name="______dai4" localSheetId="7">#REF!</definedName>
    <definedName name="______dai4" localSheetId="3">#REF!</definedName>
    <definedName name="______dai4" localSheetId="4">#REF!</definedName>
    <definedName name="______dai4" localSheetId="2">#REF!</definedName>
    <definedName name="______dai4">#REF!</definedName>
    <definedName name="______dai5" localSheetId="5">#REF!</definedName>
    <definedName name="______dai5" localSheetId="6">#REF!</definedName>
    <definedName name="______dai5" localSheetId="8">#REF!</definedName>
    <definedName name="______dai5" localSheetId="7">#REF!</definedName>
    <definedName name="______dai5" localSheetId="3">#REF!</definedName>
    <definedName name="______dai5" localSheetId="4">#REF!</definedName>
    <definedName name="______dai5" localSheetId="2">#REF!</definedName>
    <definedName name="______dai5">#REF!</definedName>
    <definedName name="______dai6" localSheetId="5">#REF!</definedName>
    <definedName name="______dai6" localSheetId="6">#REF!</definedName>
    <definedName name="______dai6" localSheetId="8">#REF!</definedName>
    <definedName name="______dai6" localSheetId="7">#REF!</definedName>
    <definedName name="______dai6" localSheetId="3">#REF!</definedName>
    <definedName name="______dai6" localSheetId="4">#REF!</definedName>
    <definedName name="______dai6" localSheetId="2">#REF!</definedName>
    <definedName name="______dai6">#REF!</definedName>
    <definedName name="______dan1" localSheetId="5">#REF!</definedName>
    <definedName name="______dan1" localSheetId="6">#REF!</definedName>
    <definedName name="______dan1" localSheetId="8">#REF!</definedName>
    <definedName name="______dan1" localSheetId="7">#REF!</definedName>
    <definedName name="______dan1" localSheetId="3">#REF!</definedName>
    <definedName name="______dan1" localSheetId="4">#REF!</definedName>
    <definedName name="______dan1" localSheetId="2">#REF!</definedName>
    <definedName name="______dan1">#REF!</definedName>
    <definedName name="______dan2" localSheetId="5">#REF!</definedName>
    <definedName name="______dan2" localSheetId="6">#REF!</definedName>
    <definedName name="______dan2" localSheetId="8">#REF!</definedName>
    <definedName name="______dan2" localSheetId="7">#REF!</definedName>
    <definedName name="______dan2" localSheetId="3">#REF!</definedName>
    <definedName name="______dan2" localSheetId="4">#REF!</definedName>
    <definedName name="______dan2" localSheetId="2">#REF!</definedName>
    <definedName name="______dan2">#REF!</definedName>
    <definedName name="______ddn400" localSheetId="5">#REF!</definedName>
    <definedName name="______ddn400" localSheetId="6">#REF!</definedName>
    <definedName name="______ddn400" localSheetId="8">#REF!</definedName>
    <definedName name="______ddn400" localSheetId="7">#REF!</definedName>
    <definedName name="______ddn400" localSheetId="3">#REF!</definedName>
    <definedName name="______ddn400" localSheetId="4">#REF!</definedName>
    <definedName name="______ddn400" localSheetId="2">#REF!</definedName>
    <definedName name="______ddn400">#REF!</definedName>
    <definedName name="______ddn600" localSheetId="5">#REF!</definedName>
    <definedName name="______ddn600" localSheetId="6">#REF!</definedName>
    <definedName name="______ddn600" localSheetId="8">#REF!</definedName>
    <definedName name="______ddn600" localSheetId="7">#REF!</definedName>
    <definedName name="______ddn600" localSheetId="3">#REF!</definedName>
    <definedName name="______ddn600" localSheetId="4">#REF!</definedName>
    <definedName name="______ddn600" localSheetId="2">#REF!</definedName>
    <definedName name="______ddn600">#REF!</definedName>
    <definedName name="______deo1" localSheetId="5">#REF!</definedName>
    <definedName name="______deo1" localSheetId="6">#REF!</definedName>
    <definedName name="______deo1" localSheetId="8">#REF!</definedName>
    <definedName name="______deo1" localSheetId="7">#REF!</definedName>
    <definedName name="______deo1" localSheetId="3">#REF!</definedName>
    <definedName name="______deo1" localSheetId="4">#REF!</definedName>
    <definedName name="______deo1" localSheetId="2">#REF!</definedName>
    <definedName name="______deo1">#REF!</definedName>
    <definedName name="______deo10" localSheetId="5">#REF!</definedName>
    <definedName name="______deo10" localSheetId="6">#REF!</definedName>
    <definedName name="______deo10" localSheetId="8">#REF!</definedName>
    <definedName name="______deo10" localSheetId="7">#REF!</definedName>
    <definedName name="______deo10" localSheetId="3">#REF!</definedName>
    <definedName name="______deo10" localSheetId="4">#REF!</definedName>
    <definedName name="______deo10" localSheetId="2">#REF!</definedName>
    <definedName name="______deo10">#REF!</definedName>
    <definedName name="______deo2" localSheetId="5">#REF!</definedName>
    <definedName name="______deo2" localSheetId="6">#REF!</definedName>
    <definedName name="______deo2" localSheetId="8">#REF!</definedName>
    <definedName name="______deo2" localSheetId="7">#REF!</definedName>
    <definedName name="______deo2" localSheetId="3">#REF!</definedName>
    <definedName name="______deo2" localSheetId="4">#REF!</definedName>
    <definedName name="______deo2" localSheetId="2">#REF!</definedName>
    <definedName name="______deo2">#REF!</definedName>
    <definedName name="______deo3" localSheetId="5">#REF!</definedName>
    <definedName name="______deo3" localSheetId="6">#REF!</definedName>
    <definedName name="______deo3" localSheetId="8">#REF!</definedName>
    <definedName name="______deo3" localSheetId="7">#REF!</definedName>
    <definedName name="______deo3" localSheetId="3">#REF!</definedName>
    <definedName name="______deo3" localSheetId="4">#REF!</definedName>
    <definedName name="______deo3" localSheetId="2">#REF!</definedName>
    <definedName name="______deo3">#REF!</definedName>
    <definedName name="______deo4" localSheetId="5">#REF!</definedName>
    <definedName name="______deo4" localSheetId="6">#REF!</definedName>
    <definedName name="______deo4" localSheetId="8">#REF!</definedName>
    <definedName name="______deo4" localSheetId="7">#REF!</definedName>
    <definedName name="______deo4" localSheetId="3">#REF!</definedName>
    <definedName name="______deo4" localSheetId="4">#REF!</definedName>
    <definedName name="______deo4" localSheetId="2">#REF!</definedName>
    <definedName name="______deo4">#REF!</definedName>
    <definedName name="______deo5" localSheetId="5">#REF!</definedName>
    <definedName name="______deo5" localSheetId="6">#REF!</definedName>
    <definedName name="______deo5" localSheetId="8">#REF!</definedName>
    <definedName name="______deo5" localSheetId="7">#REF!</definedName>
    <definedName name="______deo5" localSheetId="3">#REF!</definedName>
    <definedName name="______deo5" localSheetId="4">#REF!</definedName>
    <definedName name="______deo5" localSheetId="2">#REF!</definedName>
    <definedName name="______deo5">#REF!</definedName>
    <definedName name="______deo6" localSheetId="5">#REF!</definedName>
    <definedName name="______deo6" localSheetId="6">#REF!</definedName>
    <definedName name="______deo6" localSheetId="8">#REF!</definedName>
    <definedName name="______deo6" localSheetId="7">#REF!</definedName>
    <definedName name="______deo6" localSheetId="3">#REF!</definedName>
    <definedName name="______deo6" localSheetId="4">#REF!</definedName>
    <definedName name="______deo6" localSheetId="2">#REF!</definedName>
    <definedName name="______deo6">#REF!</definedName>
    <definedName name="______deo7" localSheetId="5">#REF!</definedName>
    <definedName name="______deo7" localSheetId="6">#REF!</definedName>
    <definedName name="______deo7" localSheetId="8">#REF!</definedName>
    <definedName name="______deo7" localSheetId="7">#REF!</definedName>
    <definedName name="______deo7" localSheetId="3">#REF!</definedName>
    <definedName name="______deo7" localSheetId="4">#REF!</definedName>
    <definedName name="______deo7" localSheetId="2">#REF!</definedName>
    <definedName name="______deo7">#REF!</definedName>
    <definedName name="______deo8" localSheetId="5">#REF!</definedName>
    <definedName name="______deo8" localSheetId="6">#REF!</definedName>
    <definedName name="______deo8" localSheetId="8">#REF!</definedName>
    <definedName name="______deo8" localSheetId="7">#REF!</definedName>
    <definedName name="______deo8" localSheetId="3">#REF!</definedName>
    <definedName name="______deo8" localSheetId="4">#REF!</definedName>
    <definedName name="______deo8" localSheetId="2">#REF!</definedName>
    <definedName name="______deo8">#REF!</definedName>
    <definedName name="______deo9" localSheetId="5">#REF!</definedName>
    <definedName name="______deo9" localSheetId="6">#REF!</definedName>
    <definedName name="______deo9" localSheetId="8">#REF!</definedName>
    <definedName name="______deo9" localSheetId="7">#REF!</definedName>
    <definedName name="______deo9" localSheetId="3">#REF!</definedName>
    <definedName name="______deo9" localSheetId="4">#REF!</definedName>
    <definedName name="______deo9" localSheetId="2">#REF!</definedName>
    <definedName name="______deo9">#REF!</definedName>
    <definedName name="______E99999" localSheetId="5">#REF!</definedName>
    <definedName name="______E99999" localSheetId="6">#REF!</definedName>
    <definedName name="______E99999" localSheetId="8">#REF!</definedName>
    <definedName name="______E99999" localSheetId="7">#REF!</definedName>
    <definedName name="______E99999" localSheetId="3">#REF!</definedName>
    <definedName name="______E99999" localSheetId="4">#REF!</definedName>
    <definedName name="______E99999" localSheetId="2">#REF!</definedName>
    <definedName name="______E99999">#REF!</definedName>
    <definedName name="______f5" localSheetId="5" hidden="1">{"'Sheet1'!$L$16"}</definedName>
    <definedName name="______f5" localSheetId="6" hidden="1">{"'Sheet1'!$L$16"}</definedName>
    <definedName name="______f5" localSheetId="8" hidden="1">{"'Sheet1'!$L$16"}</definedName>
    <definedName name="______f5" localSheetId="7" hidden="1">{"'Sheet1'!$L$16"}</definedName>
    <definedName name="______f5" localSheetId="3" hidden="1">{"'Sheet1'!$L$16"}</definedName>
    <definedName name="______f5" localSheetId="4" hidden="1">{"'Sheet1'!$L$16"}</definedName>
    <definedName name="______f5" localSheetId="2" hidden="1">{"'Sheet1'!$L$16"}</definedName>
    <definedName name="______f5" hidden="1">{"'Sheet1'!$L$16"}</definedName>
    <definedName name="______GFE28" localSheetId="5">#REF!</definedName>
    <definedName name="______GFE28" localSheetId="6">#REF!</definedName>
    <definedName name="______GFE28" localSheetId="8">#REF!</definedName>
    <definedName name="______GFE28" localSheetId="7">#REF!</definedName>
    <definedName name="______GFE28" localSheetId="3">#REF!</definedName>
    <definedName name="______GFE28" localSheetId="4">#REF!</definedName>
    <definedName name="______GFE28" localSheetId="2">#REF!</definedName>
    <definedName name="______GFE28">#REF!</definedName>
    <definedName name="______Goi8" localSheetId="5" hidden="1">{"'Sheet1'!$L$16"}</definedName>
    <definedName name="______Goi8" localSheetId="6" hidden="1">{"'Sheet1'!$L$16"}</definedName>
    <definedName name="______Goi8" localSheetId="8" hidden="1">{"'Sheet1'!$L$16"}</definedName>
    <definedName name="______Goi8" localSheetId="7" hidden="1">{"'Sheet1'!$L$16"}</definedName>
    <definedName name="______Goi8" localSheetId="3" hidden="1">{"'Sheet1'!$L$16"}</definedName>
    <definedName name="______Goi8" localSheetId="4" hidden="1">{"'Sheet1'!$L$16"}</definedName>
    <definedName name="______Goi8" localSheetId="2" hidden="1">{"'Sheet1'!$L$16"}</definedName>
    <definedName name="______Goi8" hidden="1">{"'Sheet1'!$L$16"}</definedName>
    <definedName name="______gon4" localSheetId="5">#REF!</definedName>
    <definedName name="______gon4" localSheetId="6">#REF!</definedName>
    <definedName name="______gon4" localSheetId="8">#REF!</definedName>
    <definedName name="______gon4" localSheetId="7">#REF!</definedName>
    <definedName name="______gon4" localSheetId="3">#REF!</definedName>
    <definedName name="______gon4" localSheetId="4">#REF!</definedName>
    <definedName name="______gon4" localSheetId="2">#REF!</definedName>
    <definedName name="______gon4">#REF!</definedName>
    <definedName name="______h1" localSheetId="5" hidden="1">{"'Sheet1'!$L$16"}</definedName>
    <definedName name="______h1" localSheetId="6" hidden="1">{"'Sheet1'!$L$16"}</definedName>
    <definedName name="______h1" localSheetId="8" hidden="1">{"'Sheet1'!$L$16"}</definedName>
    <definedName name="______h1" localSheetId="7" hidden="1">{"'Sheet1'!$L$16"}</definedName>
    <definedName name="______h1" localSheetId="3" hidden="1">{"'Sheet1'!$L$16"}</definedName>
    <definedName name="______h1" localSheetId="4" hidden="1">{"'Sheet1'!$L$16"}</definedName>
    <definedName name="______h1" localSheetId="2" hidden="1">{"'Sheet1'!$L$16"}</definedName>
    <definedName name="______h1" hidden="1">{"'Sheet1'!$L$16"}</definedName>
    <definedName name="______han23" localSheetId="5">#REF!</definedName>
    <definedName name="______han23" localSheetId="6">#REF!</definedName>
    <definedName name="______han23" localSheetId="8">#REF!</definedName>
    <definedName name="______han23" localSheetId="7">#REF!</definedName>
    <definedName name="______han23" localSheetId="3">#REF!</definedName>
    <definedName name="______han23" localSheetId="4">#REF!</definedName>
    <definedName name="______han23" localSheetId="2">#REF!</definedName>
    <definedName name="______han23">#REF!</definedName>
    <definedName name="______HOA1" localSheetId="5">#REF!</definedName>
    <definedName name="______HOA1" localSheetId="6">#REF!</definedName>
    <definedName name="______HOA1" localSheetId="8">#REF!</definedName>
    <definedName name="______HOA1" localSheetId="7">#REF!</definedName>
    <definedName name="______HOA1" localSheetId="3">#REF!</definedName>
    <definedName name="______HOA1" localSheetId="4">#REF!</definedName>
    <definedName name="______HOA1" localSheetId="2">#REF!</definedName>
    <definedName name="______HOA1">#REF!</definedName>
    <definedName name="______hom2" localSheetId="5">#REF!</definedName>
    <definedName name="______hom2" localSheetId="6">#REF!</definedName>
    <definedName name="______hom2" localSheetId="8">#REF!</definedName>
    <definedName name="______hom2" localSheetId="7">#REF!</definedName>
    <definedName name="______hom2" localSheetId="3">#REF!</definedName>
    <definedName name="______hom2" localSheetId="4">#REF!</definedName>
    <definedName name="______hom2" localSheetId="2">#REF!</definedName>
    <definedName name="______hom2">#REF!</definedName>
    <definedName name="______hsm2">1.1289</definedName>
    <definedName name="______hu1" localSheetId="5" hidden="1">{"'Sheet1'!$L$16"}</definedName>
    <definedName name="______hu1" localSheetId="6" hidden="1">{"'Sheet1'!$L$16"}</definedName>
    <definedName name="______hu1" localSheetId="8" hidden="1">{"'Sheet1'!$L$16"}</definedName>
    <definedName name="______hu1" localSheetId="7" hidden="1">{"'Sheet1'!$L$16"}</definedName>
    <definedName name="______hu1" localSheetId="3" hidden="1">{"'Sheet1'!$L$16"}</definedName>
    <definedName name="______hu1" localSheetId="4" hidden="1">{"'Sheet1'!$L$16"}</definedName>
    <definedName name="______hu1" localSheetId="2" hidden="1">{"'Sheet1'!$L$16"}</definedName>
    <definedName name="______hu1" hidden="1">{"'Sheet1'!$L$16"}</definedName>
    <definedName name="______hu2" localSheetId="5" hidden="1">{"'Sheet1'!$L$16"}</definedName>
    <definedName name="______hu2" localSheetId="6" hidden="1">{"'Sheet1'!$L$16"}</definedName>
    <definedName name="______hu2" localSheetId="8" hidden="1">{"'Sheet1'!$L$16"}</definedName>
    <definedName name="______hu2" localSheetId="7" hidden="1">{"'Sheet1'!$L$16"}</definedName>
    <definedName name="______hu2" localSheetId="3" hidden="1">{"'Sheet1'!$L$16"}</definedName>
    <definedName name="______hu2" localSheetId="4" hidden="1">{"'Sheet1'!$L$16"}</definedName>
    <definedName name="______hu2" localSheetId="2" hidden="1">{"'Sheet1'!$L$16"}</definedName>
    <definedName name="______hu2" hidden="1">{"'Sheet1'!$L$16"}</definedName>
    <definedName name="______hu5" localSheetId="5" hidden="1">{"'Sheet1'!$L$16"}</definedName>
    <definedName name="______hu5" localSheetId="6" hidden="1">{"'Sheet1'!$L$16"}</definedName>
    <definedName name="______hu5" localSheetId="8" hidden="1">{"'Sheet1'!$L$16"}</definedName>
    <definedName name="______hu5" localSheetId="7" hidden="1">{"'Sheet1'!$L$16"}</definedName>
    <definedName name="______hu5" localSheetId="3" hidden="1">{"'Sheet1'!$L$16"}</definedName>
    <definedName name="______hu5" localSheetId="4" hidden="1">{"'Sheet1'!$L$16"}</definedName>
    <definedName name="______hu5" localSheetId="2" hidden="1">{"'Sheet1'!$L$16"}</definedName>
    <definedName name="______hu5" hidden="1">{"'Sheet1'!$L$16"}</definedName>
    <definedName name="______hu6" localSheetId="5" hidden="1">{"'Sheet1'!$L$16"}</definedName>
    <definedName name="______hu6" localSheetId="6" hidden="1">{"'Sheet1'!$L$16"}</definedName>
    <definedName name="______hu6" localSheetId="8" hidden="1">{"'Sheet1'!$L$16"}</definedName>
    <definedName name="______hu6" localSheetId="7" hidden="1">{"'Sheet1'!$L$16"}</definedName>
    <definedName name="______hu6" localSheetId="3" hidden="1">{"'Sheet1'!$L$16"}</definedName>
    <definedName name="______hu6" localSheetId="4" hidden="1">{"'Sheet1'!$L$16"}</definedName>
    <definedName name="______hu6" localSheetId="2" hidden="1">{"'Sheet1'!$L$16"}</definedName>
    <definedName name="______hu6" hidden="1">{"'Sheet1'!$L$16"}</definedName>
    <definedName name="______KH08" localSheetId="5" hidden="1">{#N/A,#N/A,FALSE,"Chi tiÆt"}</definedName>
    <definedName name="______KH08" localSheetId="6" hidden="1">{#N/A,#N/A,FALSE,"Chi tiÆt"}</definedName>
    <definedName name="______KH08" localSheetId="8" hidden="1">{#N/A,#N/A,FALSE,"Chi tiÆt"}</definedName>
    <definedName name="______KH08" localSheetId="7" hidden="1">{#N/A,#N/A,FALSE,"Chi tiÆt"}</definedName>
    <definedName name="______KH08" localSheetId="3" hidden="1">{#N/A,#N/A,FALSE,"Chi tiÆt"}</definedName>
    <definedName name="______KH08" localSheetId="4" hidden="1">{#N/A,#N/A,FALSE,"Chi tiÆt"}</definedName>
    <definedName name="______KH08" localSheetId="2" hidden="1">{#N/A,#N/A,FALSE,"Chi tiÆt"}</definedName>
    <definedName name="______KH08" hidden="1">{#N/A,#N/A,FALSE,"Chi tiÆt"}</definedName>
    <definedName name="______khu7" localSheetId="5">#REF!</definedName>
    <definedName name="______khu7" localSheetId="6">#REF!</definedName>
    <definedName name="______khu7" localSheetId="8">#REF!</definedName>
    <definedName name="______khu7" localSheetId="7">#REF!</definedName>
    <definedName name="______khu7" localSheetId="3">#REF!</definedName>
    <definedName name="______khu7" localSheetId="4">#REF!</definedName>
    <definedName name="______khu7" localSheetId="2">#REF!</definedName>
    <definedName name="______khu7">#REF!</definedName>
    <definedName name="______kl1" localSheetId="5">#REF!</definedName>
    <definedName name="______kl1" localSheetId="6">#REF!</definedName>
    <definedName name="______kl1" localSheetId="8">#REF!</definedName>
    <definedName name="______kl1" localSheetId="7">#REF!</definedName>
    <definedName name="______kl1" localSheetId="3">#REF!</definedName>
    <definedName name="______kl1" localSheetId="4">#REF!</definedName>
    <definedName name="______kl1" localSheetId="2">#REF!</definedName>
    <definedName name="______kl1">#REF!</definedName>
    <definedName name="______km03" localSheetId="5" hidden="1">{"'Sheet1'!$L$16"}</definedName>
    <definedName name="______km03" localSheetId="6" hidden="1">{"'Sheet1'!$L$16"}</definedName>
    <definedName name="______km03" localSheetId="8" hidden="1">{"'Sheet1'!$L$16"}</definedName>
    <definedName name="______km03" localSheetId="7" hidden="1">{"'Sheet1'!$L$16"}</definedName>
    <definedName name="______km03" localSheetId="3" hidden="1">{"'Sheet1'!$L$16"}</definedName>
    <definedName name="______km03" localSheetId="4" hidden="1">{"'Sheet1'!$L$16"}</definedName>
    <definedName name="______km03" localSheetId="2" hidden="1">{"'Sheet1'!$L$16"}</definedName>
    <definedName name="______km03" hidden="1">{"'Sheet1'!$L$16"}</definedName>
    <definedName name="______KM188" localSheetId="5">#REF!</definedName>
    <definedName name="______KM188" localSheetId="6">#REF!</definedName>
    <definedName name="______KM188" localSheetId="8">#REF!</definedName>
    <definedName name="______KM188" localSheetId="7">#REF!</definedName>
    <definedName name="______KM188" localSheetId="3">#REF!</definedName>
    <definedName name="______KM188" localSheetId="4">#REF!</definedName>
    <definedName name="______KM188" localSheetId="2">#REF!</definedName>
    <definedName name="______KM188">#REF!</definedName>
    <definedName name="______km189" localSheetId="5">#REF!</definedName>
    <definedName name="______km189" localSheetId="6">#REF!</definedName>
    <definedName name="______km189" localSheetId="8">#REF!</definedName>
    <definedName name="______km189" localSheetId="7">#REF!</definedName>
    <definedName name="______km189" localSheetId="3">#REF!</definedName>
    <definedName name="______km189" localSheetId="4">#REF!</definedName>
    <definedName name="______km189" localSheetId="2">#REF!</definedName>
    <definedName name="______km189">#REF!</definedName>
    <definedName name="______km190" localSheetId="5">#REF!</definedName>
    <definedName name="______km190" localSheetId="6">#REF!</definedName>
    <definedName name="______km190" localSheetId="8">#REF!</definedName>
    <definedName name="______km190" localSheetId="7">#REF!</definedName>
    <definedName name="______km190" localSheetId="3">#REF!</definedName>
    <definedName name="______km190" localSheetId="4">#REF!</definedName>
    <definedName name="______km190" localSheetId="2">#REF!</definedName>
    <definedName name="______km190">#REF!</definedName>
    <definedName name="______km191" localSheetId="5">#REF!</definedName>
    <definedName name="______km191" localSheetId="6">#REF!</definedName>
    <definedName name="______km191" localSheetId="8">#REF!</definedName>
    <definedName name="______km191" localSheetId="7">#REF!</definedName>
    <definedName name="______km191" localSheetId="3">#REF!</definedName>
    <definedName name="______km191" localSheetId="4">#REF!</definedName>
    <definedName name="______km191" localSheetId="2">#REF!</definedName>
    <definedName name="______km191">#REF!</definedName>
    <definedName name="______km192" localSheetId="5">#REF!</definedName>
    <definedName name="______km192" localSheetId="6">#REF!</definedName>
    <definedName name="______km192" localSheetId="8">#REF!</definedName>
    <definedName name="______km192" localSheetId="7">#REF!</definedName>
    <definedName name="______km192" localSheetId="3">#REF!</definedName>
    <definedName name="______km192" localSheetId="4">#REF!</definedName>
    <definedName name="______km192" localSheetId="2">#REF!</definedName>
    <definedName name="______km192">#REF!</definedName>
    <definedName name="______km193" localSheetId="5">#REF!</definedName>
    <definedName name="______km193" localSheetId="6">#REF!</definedName>
    <definedName name="______km193" localSheetId="8">#REF!</definedName>
    <definedName name="______km193" localSheetId="7">#REF!</definedName>
    <definedName name="______km193" localSheetId="3">#REF!</definedName>
    <definedName name="______km193" localSheetId="4">#REF!</definedName>
    <definedName name="______km193" localSheetId="2">#REF!</definedName>
    <definedName name="______km193">#REF!</definedName>
    <definedName name="______km194" localSheetId="5">#REF!</definedName>
    <definedName name="______km194" localSheetId="6">#REF!</definedName>
    <definedName name="______km194" localSheetId="8">#REF!</definedName>
    <definedName name="______km194" localSheetId="7">#REF!</definedName>
    <definedName name="______km194" localSheetId="3">#REF!</definedName>
    <definedName name="______km194" localSheetId="4">#REF!</definedName>
    <definedName name="______km194" localSheetId="2">#REF!</definedName>
    <definedName name="______km194">#REF!</definedName>
    <definedName name="______km195" localSheetId="5">#REF!</definedName>
    <definedName name="______km195" localSheetId="6">#REF!</definedName>
    <definedName name="______km195" localSheetId="8">#REF!</definedName>
    <definedName name="______km195" localSheetId="7">#REF!</definedName>
    <definedName name="______km195" localSheetId="3">#REF!</definedName>
    <definedName name="______km195" localSheetId="4">#REF!</definedName>
    <definedName name="______km195" localSheetId="2">#REF!</definedName>
    <definedName name="______km195">#REF!</definedName>
    <definedName name="______km196" localSheetId="5">#REF!</definedName>
    <definedName name="______km196" localSheetId="6">#REF!</definedName>
    <definedName name="______km196" localSheetId="8">#REF!</definedName>
    <definedName name="______km196" localSheetId="7">#REF!</definedName>
    <definedName name="______km196" localSheetId="3">#REF!</definedName>
    <definedName name="______km196" localSheetId="4">#REF!</definedName>
    <definedName name="______km196" localSheetId="2">#REF!</definedName>
    <definedName name="______km196">#REF!</definedName>
    <definedName name="______km197" localSheetId="5">#REF!</definedName>
    <definedName name="______km197" localSheetId="6">#REF!</definedName>
    <definedName name="______km197" localSheetId="8">#REF!</definedName>
    <definedName name="______km197" localSheetId="7">#REF!</definedName>
    <definedName name="______km197" localSheetId="3">#REF!</definedName>
    <definedName name="______km197" localSheetId="4">#REF!</definedName>
    <definedName name="______km197" localSheetId="2">#REF!</definedName>
    <definedName name="______km197">#REF!</definedName>
    <definedName name="______km198" localSheetId="5">#REF!</definedName>
    <definedName name="______km198" localSheetId="6">#REF!</definedName>
    <definedName name="______km198" localSheetId="8">#REF!</definedName>
    <definedName name="______km198" localSheetId="7">#REF!</definedName>
    <definedName name="______km198" localSheetId="3">#REF!</definedName>
    <definedName name="______km198" localSheetId="4">#REF!</definedName>
    <definedName name="______km198" localSheetId="2">#REF!</definedName>
    <definedName name="______km198">#REF!</definedName>
    <definedName name="______Km36" localSheetId="5">#REF!</definedName>
    <definedName name="______Km36" localSheetId="6">#REF!</definedName>
    <definedName name="______Km36" localSheetId="8">#REF!</definedName>
    <definedName name="______Km36" localSheetId="7">#REF!</definedName>
    <definedName name="______Km36" localSheetId="3">#REF!</definedName>
    <definedName name="______Km36" localSheetId="4">#REF!</definedName>
    <definedName name="______Km36" localSheetId="2">#REF!</definedName>
    <definedName name="______Km36">#REF!</definedName>
    <definedName name="______kn12" localSheetId="5">#REF!</definedName>
    <definedName name="______kn12" localSheetId="6">#REF!</definedName>
    <definedName name="______kn12" localSheetId="8">#REF!</definedName>
    <definedName name="______kn12" localSheetId="7">#REF!</definedName>
    <definedName name="______kn12" localSheetId="3">#REF!</definedName>
    <definedName name="______kn12" localSheetId="4">#REF!</definedName>
    <definedName name="______kn12" localSheetId="2">#REF!</definedName>
    <definedName name="______kn12">#REF!</definedName>
    <definedName name="______Knc36" localSheetId="5">#REF!</definedName>
    <definedName name="______Knc36" localSheetId="6">#REF!</definedName>
    <definedName name="______Knc36" localSheetId="8">#REF!</definedName>
    <definedName name="______Knc36" localSheetId="7">#REF!</definedName>
    <definedName name="______Knc36" localSheetId="3">#REF!</definedName>
    <definedName name="______Knc36" localSheetId="4">#REF!</definedName>
    <definedName name="______Knc36" localSheetId="2">#REF!</definedName>
    <definedName name="______Knc36">#REF!</definedName>
    <definedName name="______Knc57" localSheetId="5">#REF!</definedName>
    <definedName name="______Knc57" localSheetId="6">#REF!</definedName>
    <definedName name="______Knc57" localSheetId="8">#REF!</definedName>
    <definedName name="______Knc57" localSheetId="7">#REF!</definedName>
    <definedName name="______Knc57" localSheetId="3">#REF!</definedName>
    <definedName name="______Knc57" localSheetId="4">#REF!</definedName>
    <definedName name="______Knc57" localSheetId="2">#REF!</definedName>
    <definedName name="______Knc57">#REF!</definedName>
    <definedName name="______Kvl36" localSheetId="5">#REF!</definedName>
    <definedName name="______Kvl36" localSheetId="6">#REF!</definedName>
    <definedName name="______Kvl36" localSheetId="8">#REF!</definedName>
    <definedName name="______Kvl36" localSheetId="7">#REF!</definedName>
    <definedName name="______Kvl36" localSheetId="3">#REF!</definedName>
    <definedName name="______Kvl36" localSheetId="4">#REF!</definedName>
    <definedName name="______Kvl36" localSheetId="2">#REF!</definedName>
    <definedName name="______Kvl36">#REF!</definedName>
    <definedName name="______Lan1" localSheetId="5" hidden="1">{"'Sheet1'!$L$16"}</definedName>
    <definedName name="______Lan1" localSheetId="6" hidden="1">{"'Sheet1'!$L$16"}</definedName>
    <definedName name="______Lan1" localSheetId="8" hidden="1">{"'Sheet1'!$L$16"}</definedName>
    <definedName name="______Lan1" localSheetId="7" hidden="1">{"'Sheet1'!$L$16"}</definedName>
    <definedName name="______Lan1" localSheetId="3" hidden="1">{"'Sheet1'!$L$16"}</definedName>
    <definedName name="______Lan1" localSheetId="4" hidden="1">{"'Sheet1'!$L$16"}</definedName>
    <definedName name="______Lan1" localSheetId="2" hidden="1">{"'Sheet1'!$L$16"}</definedName>
    <definedName name="______Lan1" hidden="1">{"'Sheet1'!$L$16"}</definedName>
    <definedName name="______LAN3" localSheetId="5" hidden="1">{"'Sheet1'!$L$16"}</definedName>
    <definedName name="______LAN3" localSheetId="6" hidden="1">{"'Sheet1'!$L$16"}</definedName>
    <definedName name="______LAN3" localSheetId="8" hidden="1">{"'Sheet1'!$L$16"}</definedName>
    <definedName name="______LAN3" localSheetId="7" hidden="1">{"'Sheet1'!$L$16"}</definedName>
    <definedName name="______LAN3" localSheetId="3" hidden="1">{"'Sheet1'!$L$16"}</definedName>
    <definedName name="______LAN3" localSheetId="4" hidden="1">{"'Sheet1'!$L$16"}</definedName>
    <definedName name="______LAN3" localSheetId="2" hidden="1">{"'Sheet1'!$L$16"}</definedName>
    <definedName name="______LAN3" hidden="1">{"'Sheet1'!$L$16"}</definedName>
    <definedName name="______lap1" localSheetId="5">#REF!</definedName>
    <definedName name="______lap1" localSheetId="6">#REF!</definedName>
    <definedName name="______lap1" localSheetId="8">#REF!</definedName>
    <definedName name="______lap1" localSheetId="7">#REF!</definedName>
    <definedName name="______lap1" localSheetId="3">#REF!</definedName>
    <definedName name="______lap1" localSheetId="4">#REF!</definedName>
    <definedName name="______lap1" localSheetId="2">#REF!</definedName>
    <definedName name="______lap1">#REF!</definedName>
    <definedName name="______lap2" localSheetId="5">#REF!</definedName>
    <definedName name="______lap2" localSheetId="6">#REF!</definedName>
    <definedName name="______lap2" localSheetId="8">#REF!</definedName>
    <definedName name="______lap2" localSheetId="7">#REF!</definedName>
    <definedName name="______lap2" localSheetId="3">#REF!</definedName>
    <definedName name="______lap2" localSheetId="4">#REF!</definedName>
    <definedName name="______lap2" localSheetId="2">#REF!</definedName>
    <definedName name="______lap2">#REF!</definedName>
    <definedName name="______lu8" localSheetId="5">#REF!</definedName>
    <definedName name="______lu8" localSheetId="6">#REF!</definedName>
    <definedName name="______lu8" localSheetId="8">#REF!</definedName>
    <definedName name="______lu8" localSheetId="7">#REF!</definedName>
    <definedName name="______lu8" localSheetId="3">#REF!</definedName>
    <definedName name="______lu8" localSheetId="4">#REF!</definedName>
    <definedName name="______lu8" localSheetId="2">#REF!</definedName>
    <definedName name="______lu8">#REF!</definedName>
    <definedName name="______M36" localSheetId="5" hidden="1">{"'Sheet1'!$L$16"}</definedName>
    <definedName name="______M36" localSheetId="6" hidden="1">{"'Sheet1'!$L$16"}</definedName>
    <definedName name="______M36" localSheetId="8" hidden="1">{"'Sheet1'!$L$16"}</definedName>
    <definedName name="______M36" localSheetId="7" hidden="1">{"'Sheet1'!$L$16"}</definedName>
    <definedName name="______M36" localSheetId="3" hidden="1">{"'Sheet1'!$L$16"}</definedName>
    <definedName name="______M36" localSheetId="4" hidden="1">{"'Sheet1'!$L$16"}</definedName>
    <definedName name="______M36" localSheetId="2" hidden="1">{"'Sheet1'!$L$16"}</definedName>
    <definedName name="______M36" hidden="1">{"'Sheet1'!$L$16"}</definedName>
    <definedName name="______MAC12" localSheetId="5">#REF!</definedName>
    <definedName name="______MAC12" localSheetId="6">#REF!</definedName>
    <definedName name="______MAC12" localSheetId="8">#REF!</definedName>
    <definedName name="______MAC12" localSheetId="7">#REF!</definedName>
    <definedName name="______MAC12" localSheetId="3">#REF!</definedName>
    <definedName name="______MAC12" localSheetId="4">#REF!</definedName>
    <definedName name="______MAC12" localSheetId="2">#REF!</definedName>
    <definedName name="______MAC12">#REF!</definedName>
    <definedName name="______MAC46" localSheetId="5">#REF!</definedName>
    <definedName name="______MAC46" localSheetId="6">#REF!</definedName>
    <definedName name="______MAC46" localSheetId="8">#REF!</definedName>
    <definedName name="______MAC46" localSheetId="7">#REF!</definedName>
    <definedName name="______MAC46" localSheetId="3">#REF!</definedName>
    <definedName name="______MAC46" localSheetId="4">#REF!</definedName>
    <definedName name="______MAC46" localSheetId="2">#REF!</definedName>
    <definedName name="______MAC46">#REF!</definedName>
    <definedName name="______MB1" localSheetId="5">#REF!</definedName>
    <definedName name="______MB1" localSheetId="6">#REF!</definedName>
    <definedName name="______MB1" localSheetId="8">#REF!</definedName>
    <definedName name="______MB1" localSheetId="7">#REF!</definedName>
    <definedName name="______MB1" localSheetId="3">#REF!</definedName>
    <definedName name="______MB1" localSheetId="4">#REF!</definedName>
    <definedName name="______MB1" localSheetId="2">#REF!</definedName>
    <definedName name="______MB1">#REF!</definedName>
    <definedName name="______MB2" localSheetId="5">#REF!</definedName>
    <definedName name="______MB2" localSheetId="6">#REF!</definedName>
    <definedName name="______MB2" localSheetId="8">#REF!</definedName>
    <definedName name="______MB2" localSheetId="7">#REF!</definedName>
    <definedName name="______MB2" localSheetId="3">#REF!</definedName>
    <definedName name="______MB2" localSheetId="4">#REF!</definedName>
    <definedName name="______MB2" localSheetId="2">#REF!</definedName>
    <definedName name="______MB2">#REF!</definedName>
    <definedName name="______mix6" localSheetId="5">#REF!</definedName>
    <definedName name="______mix6" localSheetId="6">#REF!</definedName>
    <definedName name="______mix6" localSheetId="8">#REF!</definedName>
    <definedName name="______mix6" localSheetId="7">#REF!</definedName>
    <definedName name="______mix6" localSheetId="3">#REF!</definedName>
    <definedName name="______mix6" localSheetId="4">#REF!</definedName>
    <definedName name="______mix6" localSheetId="2">#REF!</definedName>
    <definedName name="______mix6">#REF!</definedName>
    <definedName name="______MN1" localSheetId="5">#REF!</definedName>
    <definedName name="______MN1" localSheetId="6">#REF!</definedName>
    <definedName name="______MN1" localSheetId="8">#REF!</definedName>
    <definedName name="______MN1" localSheetId="7">#REF!</definedName>
    <definedName name="______MN1" localSheetId="3">#REF!</definedName>
    <definedName name="______MN1" localSheetId="4">#REF!</definedName>
    <definedName name="______MN1" localSheetId="2">#REF!</definedName>
    <definedName name="______MN1">#REF!</definedName>
    <definedName name="______MN2" localSheetId="5">#REF!</definedName>
    <definedName name="______MN2" localSheetId="6">#REF!</definedName>
    <definedName name="______MN2" localSheetId="8">#REF!</definedName>
    <definedName name="______MN2" localSheetId="7">#REF!</definedName>
    <definedName name="______MN2" localSheetId="3">#REF!</definedName>
    <definedName name="______MN2" localSheetId="4">#REF!</definedName>
    <definedName name="______MN2" localSheetId="2">#REF!</definedName>
    <definedName name="______MN2">#REF!</definedName>
    <definedName name="______MT1" localSheetId="5">#REF!</definedName>
    <definedName name="______MT1" localSheetId="6">#REF!</definedName>
    <definedName name="______MT1" localSheetId="8">#REF!</definedName>
    <definedName name="______MT1" localSheetId="7">#REF!</definedName>
    <definedName name="______MT1" localSheetId="3">#REF!</definedName>
    <definedName name="______MT1" localSheetId="4">#REF!</definedName>
    <definedName name="______MT1" localSheetId="2">#REF!</definedName>
    <definedName name="______MT1">#REF!</definedName>
    <definedName name="______MT2" localSheetId="5">#REF!</definedName>
    <definedName name="______MT2" localSheetId="6">#REF!</definedName>
    <definedName name="______MT2" localSheetId="8">#REF!</definedName>
    <definedName name="______MT2" localSheetId="7">#REF!</definedName>
    <definedName name="______MT2" localSheetId="3">#REF!</definedName>
    <definedName name="______MT2" localSheetId="4">#REF!</definedName>
    <definedName name="______MT2" localSheetId="2">#REF!</definedName>
    <definedName name="______MT2">#REF!</definedName>
    <definedName name="______mtc3" localSheetId="5">#REF!</definedName>
    <definedName name="______mtc3" localSheetId="6">#REF!</definedName>
    <definedName name="______mtc3" localSheetId="8">#REF!</definedName>
    <definedName name="______mtc3" localSheetId="7">#REF!</definedName>
    <definedName name="______mtc3" localSheetId="3">#REF!</definedName>
    <definedName name="______mtc3" localSheetId="4">#REF!</definedName>
    <definedName name="______mtc3" localSheetId="2">#REF!</definedName>
    <definedName name="______mtc3">#REF!</definedName>
    <definedName name="______NC100" localSheetId="5">#REF!</definedName>
    <definedName name="______NC100" localSheetId="6">#REF!</definedName>
    <definedName name="______NC100" localSheetId="8">#REF!</definedName>
    <definedName name="______NC100" localSheetId="7">#REF!</definedName>
    <definedName name="______NC100" localSheetId="3">#REF!</definedName>
    <definedName name="______NC100" localSheetId="4">#REF!</definedName>
    <definedName name="______NC100" localSheetId="2">#REF!</definedName>
    <definedName name="______NC100">#REF!</definedName>
    <definedName name="______nc151" localSheetId="5">#REF!</definedName>
    <definedName name="______nc151" localSheetId="6">#REF!</definedName>
    <definedName name="______nc151" localSheetId="8">#REF!</definedName>
    <definedName name="______nc151" localSheetId="7">#REF!</definedName>
    <definedName name="______nc151" localSheetId="3">#REF!</definedName>
    <definedName name="______nc151" localSheetId="4">#REF!</definedName>
    <definedName name="______nc151" localSheetId="2">#REF!</definedName>
    <definedName name="______nc151">#REF!</definedName>
    <definedName name="______nc6" localSheetId="5">#REF!</definedName>
    <definedName name="______nc6" localSheetId="6">#REF!</definedName>
    <definedName name="______nc6" localSheetId="8">#REF!</definedName>
    <definedName name="______nc6" localSheetId="7">#REF!</definedName>
    <definedName name="______nc6" localSheetId="3">#REF!</definedName>
    <definedName name="______nc6" localSheetId="4">#REF!</definedName>
    <definedName name="______nc6" localSheetId="2">#REF!</definedName>
    <definedName name="______nc6">#REF!</definedName>
    <definedName name="______nc7" localSheetId="5">#REF!</definedName>
    <definedName name="______nc7" localSheetId="6">#REF!</definedName>
    <definedName name="______nc7" localSheetId="8">#REF!</definedName>
    <definedName name="______nc7" localSheetId="7">#REF!</definedName>
    <definedName name="______nc7" localSheetId="3">#REF!</definedName>
    <definedName name="______nc7" localSheetId="4">#REF!</definedName>
    <definedName name="______nc7" localSheetId="2">#REF!</definedName>
    <definedName name="______nc7">#REF!</definedName>
    <definedName name="______NCL100" localSheetId="5">#REF!</definedName>
    <definedName name="______NCL100" localSheetId="6">#REF!</definedName>
    <definedName name="______NCL100" localSheetId="8">#REF!</definedName>
    <definedName name="______NCL100" localSheetId="7">#REF!</definedName>
    <definedName name="______NCL100" localSheetId="3">#REF!</definedName>
    <definedName name="______NCL100" localSheetId="4">#REF!</definedName>
    <definedName name="______NCL100" localSheetId="2">#REF!</definedName>
    <definedName name="______NCL100">#REF!</definedName>
    <definedName name="______NCL200" localSheetId="5">#REF!</definedName>
    <definedName name="______NCL200" localSheetId="6">#REF!</definedName>
    <definedName name="______NCL200" localSheetId="8">#REF!</definedName>
    <definedName name="______NCL200" localSheetId="7">#REF!</definedName>
    <definedName name="______NCL200" localSheetId="3">#REF!</definedName>
    <definedName name="______NCL200" localSheetId="4">#REF!</definedName>
    <definedName name="______NCL200" localSheetId="2">#REF!</definedName>
    <definedName name="______NCL200">#REF!</definedName>
    <definedName name="______NCL250" localSheetId="5">#REF!</definedName>
    <definedName name="______NCL250" localSheetId="6">#REF!</definedName>
    <definedName name="______NCL250" localSheetId="8">#REF!</definedName>
    <definedName name="______NCL250" localSheetId="7">#REF!</definedName>
    <definedName name="______NCL250" localSheetId="3">#REF!</definedName>
    <definedName name="______NCL250" localSheetId="4">#REF!</definedName>
    <definedName name="______NCL250" localSheetId="2">#REF!</definedName>
    <definedName name="______NCL250">#REF!</definedName>
    <definedName name="______nd1" localSheetId="5">#REF!</definedName>
    <definedName name="______nd1" localSheetId="6">#REF!</definedName>
    <definedName name="______nd1" localSheetId="8">#REF!</definedName>
    <definedName name="______nd1" localSheetId="7">#REF!</definedName>
    <definedName name="______nd1" localSheetId="3">#REF!</definedName>
    <definedName name="______nd1" localSheetId="4">#REF!</definedName>
    <definedName name="______nd1" localSheetId="2">#REF!</definedName>
    <definedName name="______nd1">#REF!</definedName>
    <definedName name="______NET2" localSheetId="5">#REF!</definedName>
    <definedName name="______NET2" localSheetId="6">#REF!</definedName>
    <definedName name="______NET2" localSheetId="8">#REF!</definedName>
    <definedName name="______NET2" localSheetId="7">#REF!</definedName>
    <definedName name="______NET2" localSheetId="3">#REF!</definedName>
    <definedName name="______NET2" localSheetId="4">#REF!</definedName>
    <definedName name="______NET2" localSheetId="2">#REF!</definedName>
    <definedName name="______NET2">#REF!</definedName>
    <definedName name="______NGA1" localSheetId="5">#REF!</definedName>
    <definedName name="______NGA1" localSheetId="6">#REF!</definedName>
    <definedName name="______NGA1" localSheetId="8">#REF!</definedName>
    <definedName name="______NGA1" localSheetId="7">#REF!</definedName>
    <definedName name="______NGA1" localSheetId="3">#REF!</definedName>
    <definedName name="______NGA1" localSheetId="4">#REF!</definedName>
    <definedName name="______NGA1" localSheetId="2">#REF!</definedName>
    <definedName name="______NGA1">#REF!</definedName>
    <definedName name="______nh1" localSheetId="5">#REF!</definedName>
    <definedName name="______nh1" localSheetId="6">#REF!</definedName>
    <definedName name="______nh1" localSheetId="8">#REF!</definedName>
    <definedName name="______nh1" localSheetId="7">#REF!</definedName>
    <definedName name="______nh1" localSheetId="3">#REF!</definedName>
    <definedName name="______nh1" localSheetId="4">#REF!</definedName>
    <definedName name="______nh1" localSheetId="2">#REF!</definedName>
    <definedName name="______nh1">#REF!</definedName>
    <definedName name="______NHI1" localSheetId="5">#REF!</definedName>
    <definedName name="______NHI1" localSheetId="6">#REF!</definedName>
    <definedName name="______NHI1" localSheetId="8">#REF!</definedName>
    <definedName name="______NHI1" localSheetId="7">#REF!</definedName>
    <definedName name="______NHI1" localSheetId="3">#REF!</definedName>
    <definedName name="______NHI1" localSheetId="4">#REF!</definedName>
    <definedName name="______NHI1" localSheetId="2">#REF!</definedName>
    <definedName name="______NHI1">#REF!</definedName>
    <definedName name="______nin190" localSheetId="5">#REF!</definedName>
    <definedName name="______nin190" localSheetId="6">#REF!</definedName>
    <definedName name="______nin190" localSheetId="8">#REF!</definedName>
    <definedName name="______nin190" localSheetId="7">#REF!</definedName>
    <definedName name="______nin190" localSheetId="3">#REF!</definedName>
    <definedName name="______nin190" localSheetId="4">#REF!</definedName>
    <definedName name="______nin190" localSheetId="2">#REF!</definedName>
    <definedName name="______nin190">#REF!</definedName>
    <definedName name="______NSO2" hidden="1">{"'Sheet1'!$L$16"}</definedName>
    <definedName name="______oto12" localSheetId="5">#REF!</definedName>
    <definedName name="______oto12" localSheetId="6">#REF!</definedName>
    <definedName name="______oto12" localSheetId="8">#REF!</definedName>
    <definedName name="______oto12" localSheetId="7">#REF!</definedName>
    <definedName name="______oto12" localSheetId="3">#REF!</definedName>
    <definedName name="______oto12" localSheetId="4">#REF!</definedName>
    <definedName name="______oto12" localSheetId="2">#REF!</definedName>
    <definedName name="______oto12">#REF!</definedName>
    <definedName name="______oto5" localSheetId="5">#REF!</definedName>
    <definedName name="______oto5" localSheetId="6">#REF!</definedName>
    <definedName name="______oto5" localSheetId="8">#REF!</definedName>
    <definedName name="______oto5" localSheetId="7">#REF!</definedName>
    <definedName name="______oto5" localSheetId="3">#REF!</definedName>
    <definedName name="______oto5" localSheetId="4">#REF!</definedName>
    <definedName name="______oto5" localSheetId="2">#REF!</definedName>
    <definedName name="______oto5">#REF!</definedName>
    <definedName name="______oto7" localSheetId="5">#REF!</definedName>
    <definedName name="______oto7" localSheetId="6">#REF!</definedName>
    <definedName name="______oto7" localSheetId="8">#REF!</definedName>
    <definedName name="______oto7" localSheetId="7">#REF!</definedName>
    <definedName name="______oto7" localSheetId="3">#REF!</definedName>
    <definedName name="______oto7" localSheetId="4">#REF!</definedName>
    <definedName name="______oto7" localSheetId="2">#REF!</definedName>
    <definedName name="______oto7">#REF!</definedName>
    <definedName name="______PA1" localSheetId="5" hidden="1">{"'Sheet1'!$L$16"}</definedName>
    <definedName name="______PA1" localSheetId="6" hidden="1">{"'Sheet1'!$L$16"}</definedName>
    <definedName name="______PA1" localSheetId="8" hidden="1">{"'Sheet1'!$L$16"}</definedName>
    <definedName name="______PA1" localSheetId="7" hidden="1">{"'Sheet1'!$L$16"}</definedName>
    <definedName name="______PA1" localSheetId="3" hidden="1">{"'Sheet1'!$L$16"}</definedName>
    <definedName name="______PA1" localSheetId="4" hidden="1">{"'Sheet1'!$L$16"}</definedName>
    <definedName name="______PA1" localSheetId="2" hidden="1">{"'Sheet1'!$L$16"}</definedName>
    <definedName name="______PA1" hidden="1">{"'Sheet1'!$L$16"}</definedName>
    <definedName name="______PA3" localSheetId="5" hidden="1">{"'Sheet1'!$L$16"}</definedName>
    <definedName name="______PA3" localSheetId="6" hidden="1">{"'Sheet1'!$L$16"}</definedName>
    <definedName name="______PA3" localSheetId="8" hidden="1">{"'Sheet1'!$L$16"}</definedName>
    <definedName name="______PA3" localSheetId="7" hidden="1">{"'Sheet1'!$L$16"}</definedName>
    <definedName name="______PA3" localSheetId="3" hidden="1">{"'Sheet1'!$L$16"}</definedName>
    <definedName name="______PA3" localSheetId="4" hidden="1">{"'Sheet1'!$L$16"}</definedName>
    <definedName name="______PA3" localSheetId="2" hidden="1">{"'Sheet1'!$L$16"}</definedName>
    <definedName name="______PA3" hidden="1">{"'Sheet1'!$L$16"}</definedName>
    <definedName name="______phi10" localSheetId="5">#REF!</definedName>
    <definedName name="______phi10" localSheetId="6">#REF!</definedName>
    <definedName name="______phi10" localSheetId="8">#REF!</definedName>
    <definedName name="______phi10" localSheetId="7">#REF!</definedName>
    <definedName name="______phi10" localSheetId="3">#REF!</definedName>
    <definedName name="______phi10" localSheetId="4">#REF!</definedName>
    <definedName name="______phi10" localSheetId="2">#REF!</definedName>
    <definedName name="______phi10">#REF!</definedName>
    <definedName name="______phi12" localSheetId="5">#REF!</definedName>
    <definedName name="______phi12" localSheetId="6">#REF!</definedName>
    <definedName name="______phi12" localSheetId="8">#REF!</definedName>
    <definedName name="______phi12" localSheetId="7">#REF!</definedName>
    <definedName name="______phi12" localSheetId="3">#REF!</definedName>
    <definedName name="______phi12" localSheetId="4">#REF!</definedName>
    <definedName name="______phi12" localSheetId="2">#REF!</definedName>
    <definedName name="______phi12">#REF!</definedName>
    <definedName name="______phi14" localSheetId="5">#REF!</definedName>
    <definedName name="______phi14" localSheetId="6">#REF!</definedName>
    <definedName name="______phi14" localSheetId="8">#REF!</definedName>
    <definedName name="______phi14" localSheetId="7">#REF!</definedName>
    <definedName name="______phi14" localSheetId="3">#REF!</definedName>
    <definedName name="______phi14" localSheetId="4">#REF!</definedName>
    <definedName name="______phi14" localSheetId="2">#REF!</definedName>
    <definedName name="______phi14">#REF!</definedName>
    <definedName name="______phi16" localSheetId="5">#REF!</definedName>
    <definedName name="______phi16" localSheetId="6">#REF!</definedName>
    <definedName name="______phi16" localSheetId="8">#REF!</definedName>
    <definedName name="______phi16" localSheetId="7">#REF!</definedName>
    <definedName name="______phi16" localSheetId="3">#REF!</definedName>
    <definedName name="______phi16" localSheetId="4">#REF!</definedName>
    <definedName name="______phi16" localSheetId="2">#REF!</definedName>
    <definedName name="______phi16">#REF!</definedName>
    <definedName name="______phi18" localSheetId="5">#REF!</definedName>
    <definedName name="______phi18" localSheetId="6">#REF!</definedName>
    <definedName name="______phi18" localSheetId="8">#REF!</definedName>
    <definedName name="______phi18" localSheetId="7">#REF!</definedName>
    <definedName name="______phi18" localSheetId="3">#REF!</definedName>
    <definedName name="______phi18" localSheetId="4">#REF!</definedName>
    <definedName name="______phi18" localSheetId="2">#REF!</definedName>
    <definedName name="______phi18">#REF!</definedName>
    <definedName name="______phi20" localSheetId="5">#REF!</definedName>
    <definedName name="______phi20" localSheetId="6">#REF!</definedName>
    <definedName name="______phi20" localSheetId="8">#REF!</definedName>
    <definedName name="______phi20" localSheetId="7">#REF!</definedName>
    <definedName name="______phi20" localSheetId="3">#REF!</definedName>
    <definedName name="______phi20" localSheetId="4">#REF!</definedName>
    <definedName name="______phi20" localSheetId="2">#REF!</definedName>
    <definedName name="______phi20">#REF!</definedName>
    <definedName name="______phi22" localSheetId="5">#REF!</definedName>
    <definedName name="______phi22" localSheetId="6">#REF!</definedName>
    <definedName name="______phi22" localSheetId="8">#REF!</definedName>
    <definedName name="______phi22" localSheetId="7">#REF!</definedName>
    <definedName name="______phi22" localSheetId="3">#REF!</definedName>
    <definedName name="______phi22" localSheetId="4">#REF!</definedName>
    <definedName name="______phi22" localSheetId="2">#REF!</definedName>
    <definedName name="______phi22">#REF!</definedName>
    <definedName name="______phi25" localSheetId="5">#REF!</definedName>
    <definedName name="______phi25" localSheetId="6">#REF!</definedName>
    <definedName name="______phi25" localSheetId="8">#REF!</definedName>
    <definedName name="______phi25" localSheetId="7">#REF!</definedName>
    <definedName name="______phi25" localSheetId="3">#REF!</definedName>
    <definedName name="______phi25" localSheetId="4">#REF!</definedName>
    <definedName name="______phi25" localSheetId="2">#REF!</definedName>
    <definedName name="______phi25">#REF!</definedName>
    <definedName name="______phi28" localSheetId="5">#REF!</definedName>
    <definedName name="______phi28" localSheetId="6">#REF!</definedName>
    <definedName name="______phi28" localSheetId="8">#REF!</definedName>
    <definedName name="______phi28" localSheetId="7">#REF!</definedName>
    <definedName name="______phi28" localSheetId="3">#REF!</definedName>
    <definedName name="______phi28" localSheetId="4">#REF!</definedName>
    <definedName name="______phi28" localSheetId="2">#REF!</definedName>
    <definedName name="______phi28">#REF!</definedName>
    <definedName name="______phi6" localSheetId="5">#REF!</definedName>
    <definedName name="______phi6" localSheetId="6">#REF!</definedName>
    <definedName name="______phi6" localSheetId="8">#REF!</definedName>
    <definedName name="______phi6" localSheetId="7">#REF!</definedName>
    <definedName name="______phi6" localSheetId="3">#REF!</definedName>
    <definedName name="______phi6" localSheetId="4">#REF!</definedName>
    <definedName name="______phi6" localSheetId="2">#REF!</definedName>
    <definedName name="______phi6">#REF!</definedName>
    <definedName name="______phi8" localSheetId="5">#REF!</definedName>
    <definedName name="______phi8" localSheetId="6">#REF!</definedName>
    <definedName name="______phi8" localSheetId="8">#REF!</definedName>
    <definedName name="______phi8" localSheetId="7">#REF!</definedName>
    <definedName name="______phi8" localSheetId="3">#REF!</definedName>
    <definedName name="______phi8" localSheetId="4">#REF!</definedName>
    <definedName name="______phi8" localSheetId="2">#REF!</definedName>
    <definedName name="______phi8">#REF!</definedName>
    <definedName name="______phu2" localSheetId="5" hidden="1">{"'Sheet1'!$L$16"}</definedName>
    <definedName name="______phu2" localSheetId="6" hidden="1">{"'Sheet1'!$L$16"}</definedName>
    <definedName name="______phu2" localSheetId="8" hidden="1">{"'Sheet1'!$L$16"}</definedName>
    <definedName name="______phu2" localSheetId="7" hidden="1">{"'Sheet1'!$L$16"}</definedName>
    <definedName name="______phu2" localSheetId="3" hidden="1">{"'Sheet1'!$L$16"}</definedName>
    <definedName name="______phu2" localSheetId="4" hidden="1">{"'Sheet1'!$L$16"}</definedName>
    <definedName name="______phu2" localSheetId="2" hidden="1">{"'Sheet1'!$L$16"}</definedName>
    <definedName name="______phu2" hidden="1">{"'Sheet1'!$L$16"}</definedName>
    <definedName name="______rai100" localSheetId="5">#REF!</definedName>
    <definedName name="______rai100" localSheetId="6">#REF!</definedName>
    <definedName name="______rai100" localSheetId="8">#REF!</definedName>
    <definedName name="______rai100" localSheetId="7">#REF!</definedName>
    <definedName name="______rai100" localSheetId="3">#REF!</definedName>
    <definedName name="______rai100" localSheetId="4">#REF!</definedName>
    <definedName name="______rai100" localSheetId="2">#REF!</definedName>
    <definedName name="______rai100">#REF!</definedName>
    <definedName name="______rai20" localSheetId="5">#REF!</definedName>
    <definedName name="______rai20" localSheetId="6">#REF!</definedName>
    <definedName name="______rai20" localSheetId="8">#REF!</definedName>
    <definedName name="______rai20" localSheetId="7">#REF!</definedName>
    <definedName name="______rai20" localSheetId="3">#REF!</definedName>
    <definedName name="______rai20" localSheetId="4">#REF!</definedName>
    <definedName name="______rai20" localSheetId="2">#REF!</definedName>
    <definedName name="______rai20">#REF!</definedName>
    <definedName name="______RHH1" localSheetId="5">#REF!</definedName>
    <definedName name="______RHH1" localSheetId="6">#REF!</definedName>
    <definedName name="______RHH1" localSheetId="8">#REF!</definedName>
    <definedName name="______RHH1" localSheetId="7">#REF!</definedName>
    <definedName name="______RHH1" localSheetId="3">#REF!</definedName>
    <definedName name="______RHH1" localSheetId="4">#REF!</definedName>
    <definedName name="______RHH1" localSheetId="2">#REF!</definedName>
    <definedName name="______RHH1">#REF!</definedName>
    <definedName name="______RHH10" localSheetId="5">#REF!</definedName>
    <definedName name="______RHH10" localSheetId="6">#REF!</definedName>
    <definedName name="______RHH10" localSheetId="8">#REF!</definedName>
    <definedName name="______RHH10" localSheetId="7">#REF!</definedName>
    <definedName name="______RHH10" localSheetId="3">#REF!</definedName>
    <definedName name="______RHH10" localSheetId="4">#REF!</definedName>
    <definedName name="______RHH10" localSheetId="2">#REF!</definedName>
    <definedName name="______RHH10">#REF!</definedName>
    <definedName name="______RHP1" localSheetId="5">#REF!</definedName>
    <definedName name="______RHP1" localSheetId="6">#REF!</definedName>
    <definedName name="______RHP1" localSheetId="8">#REF!</definedName>
    <definedName name="______RHP1" localSheetId="7">#REF!</definedName>
    <definedName name="______RHP1" localSheetId="3">#REF!</definedName>
    <definedName name="______RHP1" localSheetId="4">#REF!</definedName>
    <definedName name="______RHP1" localSheetId="2">#REF!</definedName>
    <definedName name="______RHP1">#REF!</definedName>
    <definedName name="______RHP10" localSheetId="5">#REF!</definedName>
    <definedName name="______RHP10" localSheetId="6">#REF!</definedName>
    <definedName name="______RHP10" localSheetId="8">#REF!</definedName>
    <definedName name="______RHP10" localSheetId="7">#REF!</definedName>
    <definedName name="______RHP10" localSheetId="3">#REF!</definedName>
    <definedName name="______RHP10" localSheetId="4">#REF!</definedName>
    <definedName name="______RHP10" localSheetId="2">#REF!</definedName>
    <definedName name="______RHP10">#REF!</definedName>
    <definedName name="______RI1" localSheetId="5">#REF!</definedName>
    <definedName name="______RI1" localSheetId="6">#REF!</definedName>
    <definedName name="______RI1" localSheetId="8">#REF!</definedName>
    <definedName name="______RI1" localSheetId="7">#REF!</definedName>
    <definedName name="______RI1" localSheetId="3">#REF!</definedName>
    <definedName name="______RI1" localSheetId="4">#REF!</definedName>
    <definedName name="______RI1" localSheetId="2">#REF!</definedName>
    <definedName name="______RI1">#REF!</definedName>
    <definedName name="______RI10" localSheetId="5">#REF!</definedName>
    <definedName name="______RI10" localSheetId="6">#REF!</definedName>
    <definedName name="______RI10" localSheetId="8">#REF!</definedName>
    <definedName name="______RI10" localSheetId="7">#REF!</definedName>
    <definedName name="______RI10" localSheetId="3">#REF!</definedName>
    <definedName name="______RI10" localSheetId="4">#REF!</definedName>
    <definedName name="______RI10" localSheetId="2">#REF!</definedName>
    <definedName name="______RI10">#REF!</definedName>
    <definedName name="______RII1" localSheetId="5">#REF!</definedName>
    <definedName name="______RII1" localSheetId="6">#REF!</definedName>
    <definedName name="______RII1" localSheetId="8">#REF!</definedName>
    <definedName name="______RII1" localSheetId="7">#REF!</definedName>
    <definedName name="______RII1" localSheetId="3">#REF!</definedName>
    <definedName name="______RII1" localSheetId="4">#REF!</definedName>
    <definedName name="______RII1" localSheetId="2">#REF!</definedName>
    <definedName name="______RII1">#REF!</definedName>
    <definedName name="______RII10" localSheetId="5">#REF!</definedName>
    <definedName name="______RII10" localSheetId="6">#REF!</definedName>
    <definedName name="______RII10" localSheetId="8">#REF!</definedName>
    <definedName name="______RII10" localSheetId="7">#REF!</definedName>
    <definedName name="______RII10" localSheetId="3">#REF!</definedName>
    <definedName name="______RII10" localSheetId="4">#REF!</definedName>
    <definedName name="______RII10" localSheetId="2">#REF!</definedName>
    <definedName name="______RII10">#REF!</definedName>
    <definedName name="______RIP1" localSheetId="5">#REF!</definedName>
    <definedName name="______RIP1" localSheetId="6">#REF!</definedName>
    <definedName name="______RIP1" localSheetId="8">#REF!</definedName>
    <definedName name="______RIP1" localSheetId="7">#REF!</definedName>
    <definedName name="______RIP1" localSheetId="3">#REF!</definedName>
    <definedName name="______RIP1" localSheetId="4">#REF!</definedName>
    <definedName name="______RIP1" localSheetId="2">#REF!</definedName>
    <definedName name="______RIP1">#REF!</definedName>
    <definedName name="______RIP10" localSheetId="5">#REF!</definedName>
    <definedName name="______RIP10" localSheetId="6">#REF!</definedName>
    <definedName name="______RIP10" localSheetId="8">#REF!</definedName>
    <definedName name="______RIP10" localSheetId="7">#REF!</definedName>
    <definedName name="______RIP10" localSheetId="3">#REF!</definedName>
    <definedName name="______RIP10" localSheetId="4">#REF!</definedName>
    <definedName name="______RIP10" localSheetId="2">#REF!</definedName>
    <definedName name="______RIP10">#REF!</definedName>
    <definedName name="______san108" localSheetId="5">#REF!</definedName>
    <definedName name="______san108" localSheetId="6">#REF!</definedName>
    <definedName name="______san108" localSheetId="8">#REF!</definedName>
    <definedName name="______san108" localSheetId="7">#REF!</definedName>
    <definedName name="______san108" localSheetId="3">#REF!</definedName>
    <definedName name="______san108" localSheetId="4">#REF!</definedName>
    <definedName name="______san108" localSheetId="2">#REF!</definedName>
    <definedName name="______san108">#REF!</definedName>
    <definedName name="______Sat27" localSheetId="5">#REF!</definedName>
    <definedName name="______Sat27" localSheetId="6">#REF!</definedName>
    <definedName name="______Sat27" localSheetId="8">#REF!</definedName>
    <definedName name="______Sat27" localSheetId="7">#REF!</definedName>
    <definedName name="______Sat27" localSheetId="3">#REF!</definedName>
    <definedName name="______Sat27" localSheetId="4">#REF!</definedName>
    <definedName name="______Sat27" localSheetId="2">#REF!</definedName>
    <definedName name="______Sat27">#REF!</definedName>
    <definedName name="______Sat6" localSheetId="5">#REF!</definedName>
    <definedName name="______Sat6" localSheetId="6">#REF!</definedName>
    <definedName name="______Sat6" localSheetId="8">#REF!</definedName>
    <definedName name="______Sat6" localSheetId="7">#REF!</definedName>
    <definedName name="______Sat6" localSheetId="3">#REF!</definedName>
    <definedName name="______Sat6" localSheetId="4">#REF!</definedName>
    <definedName name="______Sat6" localSheetId="2">#REF!</definedName>
    <definedName name="______Sat6">#REF!</definedName>
    <definedName name="______sc1" localSheetId="5">#REF!</definedName>
    <definedName name="______sc1" localSheetId="6">#REF!</definedName>
    <definedName name="______sc1" localSheetId="8">#REF!</definedName>
    <definedName name="______sc1" localSheetId="7">#REF!</definedName>
    <definedName name="______sc1" localSheetId="3">#REF!</definedName>
    <definedName name="______sc1" localSheetId="4">#REF!</definedName>
    <definedName name="______sc1" localSheetId="2">#REF!</definedName>
    <definedName name="______sc1">#REF!</definedName>
    <definedName name="______SC2" localSheetId="5">#REF!</definedName>
    <definedName name="______SC2" localSheetId="6">#REF!</definedName>
    <definedName name="______SC2" localSheetId="8">#REF!</definedName>
    <definedName name="______SC2" localSheetId="7">#REF!</definedName>
    <definedName name="______SC2" localSheetId="3">#REF!</definedName>
    <definedName name="______SC2" localSheetId="4">#REF!</definedName>
    <definedName name="______SC2" localSheetId="2">#REF!</definedName>
    <definedName name="______SC2">#REF!</definedName>
    <definedName name="______sc3" localSheetId="5">#REF!</definedName>
    <definedName name="______sc3" localSheetId="6">#REF!</definedName>
    <definedName name="______sc3" localSheetId="8">#REF!</definedName>
    <definedName name="______sc3" localSheetId="7">#REF!</definedName>
    <definedName name="______sc3" localSheetId="3">#REF!</definedName>
    <definedName name="______sc3" localSheetId="4">#REF!</definedName>
    <definedName name="______sc3" localSheetId="2">#REF!</definedName>
    <definedName name="______sc3">#REF!</definedName>
    <definedName name="______sl2" localSheetId="5">#REF!</definedName>
    <definedName name="______sl2" localSheetId="6">#REF!</definedName>
    <definedName name="______sl2" localSheetId="8">#REF!</definedName>
    <definedName name="______sl2" localSheetId="7">#REF!</definedName>
    <definedName name="______sl2" localSheetId="3">#REF!</definedName>
    <definedName name="______sl2" localSheetId="4">#REF!</definedName>
    <definedName name="______sl2" localSheetId="2">#REF!</definedName>
    <definedName name="______sl2">#REF!</definedName>
    <definedName name="______slg1" localSheetId="5">#REF!</definedName>
    <definedName name="______slg1" localSheetId="6">#REF!</definedName>
    <definedName name="______slg1" localSheetId="8">#REF!</definedName>
    <definedName name="______slg1" localSheetId="7">#REF!</definedName>
    <definedName name="______slg1" localSheetId="3">#REF!</definedName>
    <definedName name="______slg1" localSheetId="4">#REF!</definedName>
    <definedName name="______slg1" localSheetId="2">#REF!</definedName>
    <definedName name="______slg1">#REF!</definedName>
    <definedName name="______slg2" localSheetId="5">#REF!</definedName>
    <definedName name="______slg2" localSheetId="6">#REF!</definedName>
    <definedName name="______slg2" localSheetId="8">#REF!</definedName>
    <definedName name="______slg2" localSheetId="7">#REF!</definedName>
    <definedName name="______slg2" localSheetId="3">#REF!</definedName>
    <definedName name="______slg2" localSheetId="4">#REF!</definedName>
    <definedName name="______slg2" localSheetId="2">#REF!</definedName>
    <definedName name="______slg2">#REF!</definedName>
    <definedName name="______slg3" localSheetId="5">#REF!</definedName>
    <definedName name="______slg3" localSheetId="6">#REF!</definedName>
    <definedName name="______slg3" localSheetId="8">#REF!</definedName>
    <definedName name="______slg3" localSheetId="7">#REF!</definedName>
    <definedName name="______slg3" localSheetId="3">#REF!</definedName>
    <definedName name="______slg3" localSheetId="4">#REF!</definedName>
    <definedName name="______slg3" localSheetId="2">#REF!</definedName>
    <definedName name="______slg3">#REF!</definedName>
    <definedName name="______slg4" localSheetId="5">#REF!</definedName>
    <definedName name="______slg4" localSheetId="6">#REF!</definedName>
    <definedName name="______slg4" localSheetId="8">#REF!</definedName>
    <definedName name="______slg4" localSheetId="7">#REF!</definedName>
    <definedName name="______slg4" localSheetId="3">#REF!</definedName>
    <definedName name="______slg4" localSheetId="4">#REF!</definedName>
    <definedName name="______slg4" localSheetId="2">#REF!</definedName>
    <definedName name="______slg4">#REF!</definedName>
    <definedName name="______slg5" localSheetId="5">#REF!</definedName>
    <definedName name="______slg5" localSheetId="6">#REF!</definedName>
    <definedName name="______slg5" localSheetId="8">#REF!</definedName>
    <definedName name="______slg5" localSheetId="7">#REF!</definedName>
    <definedName name="______slg5" localSheetId="3">#REF!</definedName>
    <definedName name="______slg5" localSheetId="4">#REF!</definedName>
    <definedName name="______slg5" localSheetId="2">#REF!</definedName>
    <definedName name="______slg5">#REF!</definedName>
    <definedName name="______slg6" localSheetId="5">#REF!</definedName>
    <definedName name="______slg6" localSheetId="6">#REF!</definedName>
    <definedName name="______slg6" localSheetId="8">#REF!</definedName>
    <definedName name="______slg6" localSheetId="7">#REF!</definedName>
    <definedName name="______slg6" localSheetId="3">#REF!</definedName>
    <definedName name="______slg6" localSheetId="4">#REF!</definedName>
    <definedName name="______slg6" localSheetId="2">#REF!</definedName>
    <definedName name="______slg6">#REF!</definedName>
    <definedName name="______SN3" localSheetId="5">#REF!</definedName>
    <definedName name="______SN3" localSheetId="6">#REF!</definedName>
    <definedName name="______SN3" localSheetId="8">#REF!</definedName>
    <definedName name="______SN3" localSheetId="7">#REF!</definedName>
    <definedName name="______SN3" localSheetId="3">#REF!</definedName>
    <definedName name="______SN3" localSheetId="4">#REF!</definedName>
    <definedName name="______SN3" localSheetId="2">#REF!</definedName>
    <definedName name="______SN3">#REF!</definedName>
    <definedName name="______STD0898" localSheetId="5">#REF!</definedName>
    <definedName name="______STD0898" localSheetId="6">#REF!</definedName>
    <definedName name="______STD0898" localSheetId="8">#REF!</definedName>
    <definedName name="______STD0898" localSheetId="7">#REF!</definedName>
    <definedName name="______STD0898" localSheetId="3">#REF!</definedName>
    <definedName name="______STD0898" localSheetId="4">#REF!</definedName>
    <definedName name="______STD0898" localSheetId="2">#REF!</definedName>
    <definedName name="______STD0898">#REF!</definedName>
    <definedName name="______sua20" localSheetId="5">#REF!</definedName>
    <definedName name="______sua20" localSheetId="6">#REF!</definedName>
    <definedName name="______sua20" localSheetId="8">#REF!</definedName>
    <definedName name="______sua20" localSheetId="7">#REF!</definedName>
    <definedName name="______sua20" localSheetId="3">#REF!</definedName>
    <definedName name="______sua20" localSheetId="4">#REF!</definedName>
    <definedName name="______sua20" localSheetId="2">#REF!</definedName>
    <definedName name="______sua20">#REF!</definedName>
    <definedName name="______sua30" localSheetId="5">#REF!</definedName>
    <definedName name="______sua30" localSheetId="6">#REF!</definedName>
    <definedName name="______sua30" localSheetId="8">#REF!</definedName>
    <definedName name="______sua30" localSheetId="7">#REF!</definedName>
    <definedName name="______sua30" localSheetId="3">#REF!</definedName>
    <definedName name="______sua30" localSheetId="4">#REF!</definedName>
    <definedName name="______sua30" localSheetId="2">#REF!</definedName>
    <definedName name="______sua30">#REF!</definedName>
    <definedName name="______TB1" localSheetId="5">#REF!</definedName>
    <definedName name="______TB1" localSheetId="6">#REF!</definedName>
    <definedName name="______TB1" localSheetId="8">#REF!</definedName>
    <definedName name="______TB1" localSheetId="7">#REF!</definedName>
    <definedName name="______TB1" localSheetId="3">#REF!</definedName>
    <definedName name="______TB1" localSheetId="4">#REF!</definedName>
    <definedName name="______TB1" localSheetId="2">#REF!</definedName>
    <definedName name="______TB1">#REF!</definedName>
    <definedName name="______tct5" localSheetId="5">#REF!</definedName>
    <definedName name="______tct5" localSheetId="6">#REF!</definedName>
    <definedName name="______tct5" localSheetId="8">#REF!</definedName>
    <definedName name="______tct5" localSheetId="7">#REF!</definedName>
    <definedName name="______tct5" localSheetId="3">#REF!</definedName>
    <definedName name="______tct5" localSheetId="4">#REF!</definedName>
    <definedName name="______tct5" localSheetId="2">#REF!</definedName>
    <definedName name="______tct5">#REF!</definedName>
    <definedName name="______td1" localSheetId="5" hidden="1">{"'Sheet1'!$L$16"}</definedName>
    <definedName name="______td1" localSheetId="6" hidden="1">{"'Sheet1'!$L$16"}</definedName>
    <definedName name="______td1" localSheetId="8" hidden="1">{"'Sheet1'!$L$16"}</definedName>
    <definedName name="______td1" localSheetId="7" hidden="1">{"'Sheet1'!$L$16"}</definedName>
    <definedName name="______td1" localSheetId="3" hidden="1">{"'Sheet1'!$L$16"}</definedName>
    <definedName name="______td1" localSheetId="4" hidden="1">{"'Sheet1'!$L$16"}</definedName>
    <definedName name="______td1" localSheetId="2" hidden="1">{"'Sheet1'!$L$16"}</definedName>
    <definedName name="______td1" hidden="1">{"'Sheet1'!$L$16"}</definedName>
    <definedName name="______tg427" localSheetId="5">#REF!</definedName>
    <definedName name="______tg427" localSheetId="6">#REF!</definedName>
    <definedName name="______tg427" localSheetId="8">#REF!</definedName>
    <definedName name="______tg427" localSheetId="7">#REF!</definedName>
    <definedName name="______tg427" localSheetId="3">#REF!</definedName>
    <definedName name="______tg427" localSheetId="4">#REF!</definedName>
    <definedName name="______tg427" localSheetId="2">#REF!</definedName>
    <definedName name="______tg427">#REF!</definedName>
    <definedName name="______TH1" localSheetId="5" hidden="1">{#N/A,#N/A,FALSE,"Chi tiÆt"}</definedName>
    <definedName name="______TH1" localSheetId="6" hidden="1">{#N/A,#N/A,FALSE,"Chi tiÆt"}</definedName>
    <definedName name="______TH1" localSheetId="8" hidden="1">{#N/A,#N/A,FALSE,"Chi tiÆt"}</definedName>
    <definedName name="______TH1" localSheetId="7" hidden="1">{#N/A,#N/A,FALSE,"Chi tiÆt"}</definedName>
    <definedName name="______TH1" localSheetId="3" hidden="1">{#N/A,#N/A,FALSE,"Chi tiÆt"}</definedName>
    <definedName name="______TH1" localSheetId="4" hidden="1">{#N/A,#N/A,FALSE,"Chi tiÆt"}</definedName>
    <definedName name="______TH1" localSheetId="2" hidden="1">{#N/A,#N/A,FALSE,"Chi tiÆt"}</definedName>
    <definedName name="______TH1" hidden="1">{#N/A,#N/A,FALSE,"Chi tiÆt"}</definedName>
    <definedName name="______TH2" localSheetId="5">#REF!</definedName>
    <definedName name="______TH2" localSheetId="6">#REF!</definedName>
    <definedName name="______TH2" localSheetId="8">#REF!</definedName>
    <definedName name="______TH2" localSheetId="7">#REF!</definedName>
    <definedName name="______TH2" localSheetId="3">#REF!</definedName>
    <definedName name="______TH2" localSheetId="4">#REF!</definedName>
    <definedName name="______TH2" localSheetId="2">#REF!</definedName>
    <definedName name="______TH2">#REF!</definedName>
    <definedName name="______TH20" localSheetId="5">#REF!</definedName>
    <definedName name="______TH20" localSheetId="6">#REF!</definedName>
    <definedName name="______TH20" localSheetId="8">#REF!</definedName>
    <definedName name="______TH20" localSheetId="7">#REF!</definedName>
    <definedName name="______TH20" localSheetId="3">#REF!</definedName>
    <definedName name="______TH20" localSheetId="4">#REF!</definedName>
    <definedName name="______TH20" localSheetId="2">#REF!</definedName>
    <definedName name="______TH20">#REF!</definedName>
    <definedName name="______TH3" localSheetId="5">#REF!</definedName>
    <definedName name="______TH3" localSheetId="6">#REF!</definedName>
    <definedName name="______TH3" localSheetId="8">#REF!</definedName>
    <definedName name="______TH3" localSheetId="7">#REF!</definedName>
    <definedName name="______TH3" localSheetId="3">#REF!</definedName>
    <definedName name="______TH3" localSheetId="4">#REF!</definedName>
    <definedName name="______TH3" localSheetId="2">#REF!</definedName>
    <definedName name="______TH3">#REF!</definedName>
    <definedName name="______tk1111" localSheetId="5">#REF!</definedName>
    <definedName name="______tk1111" localSheetId="6">#REF!</definedName>
    <definedName name="______tk1111" localSheetId="8">#REF!</definedName>
    <definedName name="______tk1111" localSheetId="7">#REF!</definedName>
    <definedName name="______tk1111" localSheetId="3">#REF!</definedName>
    <definedName name="______tk1111" localSheetId="4">#REF!</definedName>
    <definedName name="______tk1111" localSheetId="2">#REF!</definedName>
    <definedName name="______tk1111">#REF!</definedName>
    <definedName name="______tk1112" localSheetId="5">#REF!</definedName>
    <definedName name="______tk1112" localSheetId="6">#REF!</definedName>
    <definedName name="______tk1112" localSheetId="8">#REF!</definedName>
    <definedName name="______tk1112" localSheetId="7">#REF!</definedName>
    <definedName name="______tk1112" localSheetId="3">#REF!</definedName>
    <definedName name="______tk1112" localSheetId="4">#REF!</definedName>
    <definedName name="______tk1112" localSheetId="2">#REF!</definedName>
    <definedName name="______tk1112">#REF!</definedName>
    <definedName name="______tk131" localSheetId="5">#REF!</definedName>
    <definedName name="______tk131" localSheetId="6">#REF!</definedName>
    <definedName name="______tk131" localSheetId="8">#REF!</definedName>
    <definedName name="______tk131" localSheetId="7">#REF!</definedName>
    <definedName name="______tk131" localSheetId="3">#REF!</definedName>
    <definedName name="______tk131" localSheetId="4">#REF!</definedName>
    <definedName name="______tk131" localSheetId="2">#REF!</definedName>
    <definedName name="______tk131">#REF!</definedName>
    <definedName name="______tk1331" localSheetId="5">#REF!</definedName>
    <definedName name="______tk1331" localSheetId="6">#REF!</definedName>
    <definedName name="______tk1331" localSheetId="8">#REF!</definedName>
    <definedName name="______tk1331" localSheetId="7">#REF!</definedName>
    <definedName name="______tk1331" localSheetId="3">#REF!</definedName>
    <definedName name="______tk1331" localSheetId="4">#REF!</definedName>
    <definedName name="______tk1331" localSheetId="2">#REF!</definedName>
    <definedName name="______tk1331">#REF!</definedName>
    <definedName name="______tk139" localSheetId="5">#REF!</definedName>
    <definedName name="______tk139" localSheetId="6">#REF!</definedName>
    <definedName name="______tk139" localSheetId="8">#REF!</definedName>
    <definedName name="______tk139" localSheetId="7">#REF!</definedName>
    <definedName name="______tk139" localSheetId="3">#REF!</definedName>
    <definedName name="______tk139" localSheetId="4">#REF!</definedName>
    <definedName name="______tk139" localSheetId="2">#REF!</definedName>
    <definedName name="______tk139">#REF!</definedName>
    <definedName name="______tk141" localSheetId="5">#REF!</definedName>
    <definedName name="______tk141" localSheetId="6">#REF!</definedName>
    <definedName name="______tk141" localSheetId="8">#REF!</definedName>
    <definedName name="______tk141" localSheetId="7">#REF!</definedName>
    <definedName name="______tk141" localSheetId="3">#REF!</definedName>
    <definedName name="______tk141" localSheetId="4">#REF!</definedName>
    <definedName name="______tk141" localSheetId="2">#REF!</definedName>
    <definedName name="______tk141">#REF!</definedName>
    <definedName name="______tk142" localSheetId="5">#REF!</definedName>
    <definedName name="______tk142" localSheetId="6">#REF!</definedName>
    <definedName name="______tk142" localSheetId="8">#REF!</definedName>
    <definedName name="______tk142" localSheetId="7">#REF!</definedName>
    <definedName name="______tk142" localSheetId="3">#REF!</definedName>
    <definedName name="______tk142" localSheetId="4">#REF!</definedName>
    <definedName name="______tk142" localSheetId="2">#REF!</definedName>
    <definedName name="______tk142">#REF!</definedName>
    <definedName name="______tk144" localSheetId="5">#REF!</definedName>
    <definedName name="______tk144" localSheetId="6">#REF!</definedName>
    <definedName name="______tk144" localSheetId="8">#REF!</definedName>
    <definedName name="______tk144" localSheetId="7">#REF!</definedName>
    <definedName name="______tk144" localSheetId="3">#REF!</definedName>
    <definedName name="______tk144" localSheetId="4">#REF!</definedName>
    <definedName name="______tk144" localSheetId="2">#REF!</definedName>
    <definedName name="______tk144">#REF!</definedName>
    <definedName name="______tk152" localSheetId="5">#REF!</definedName>
    <definedName name="______tk152" localSheetId="6">#REF!</definedName>
    <definedName name="______tk152" localSheetId="8">#REF!</definedName>
    <definedName name="______tk152" localSheetId="7">#REF!</definedName>
    <definedName name="______tk152" localSheetId="3">#REF!</definedName>
    <definedName name="______tk152" localSheetId="4">#REF!</definedName>
    <definedName name="______tk152" localSheetId="2">#REF!</definedName>
    <definedName name="______tk152">#REF!</definedName>
    <definedName name="______tk153" localSheetId="5">#REF!</definedName>
    <definedName name="______tk153" localSheetId="6">#REF!</definedName>
    <definedName name="______tk153" localSheetId="8">#REF!</definedName>
    <definedName name="______tk153" localSheetId="7">#REF!</definedName>
    <definedName name="______tk153" localSheetId="3">#REF!</definedName>
    <definedName name="______tk153" localSheetId="4">#REF!</definedName>
    <definedName name="______tk153" localSheetId="2">#REF!</definedName>
    <definedName name="______tk153">#REF!</definedName>
    <definedName name="______tk154" localSheetId="5">#REF!</definedName>
    <definedName name="______tk154" localSheetId="6">#REF!</definedName>
    <definedName name="______tk154" localSheetId="8">#REF!</definedName>
    <definedName name="______tk154" localSheetId="7">#REF!</definedName>
    <definedName name="______tk154" localSheetId="3">#REF!</definedName>
    <definedName name="______tk154" localSheetId="4">#REF!</definedName>
    <definedName name="______tk154" localSheetId="2">#REF!</definedName>
    <definedName name="______tk154">#REF!</definedName>
    <definedName name="______TK155" localSheetId="5">#REF!</definedName>
    <definedName name="______TK155" localSheetId="6">#REF!</definedName>
    <definedName name="______TK155" localSheetId="8">#REF!</definedName>
    <definedName name="______TK155" localSheetId="7">#REF!</definedName>
    <definedName name="______TK155" localSheetId="3">#REF!</definedName>
    <definedName name="______TK155" localSheetId="4">#REF!</definedName>
    <definedName name="______TK155" localSheetId="2">#REF!</definedName>
    <definedName name="______TK155">#REF!</definedName>
    <definedName name="______tk159" localSheetId="5">#REF!</definedName>
    <definedName name="______tk159" localSheetId="6">#REF!</definedName>
    <definedName name="______tk159" localSheetId="8">#REF!</definedName>
    <definedName name="______tk159" localSheetId="7">#REF!</definedName>
    <definedName name="______tk159" localSheetId="3">#REF!</definedName>
    <definedName name="______tk159" localSheetId="4">#REF!</definedName>
    <definedName name="______tk159" localSheetId="2">#REF!</definedName>
    <definedName name="______tk159">#REF!</definedName>
    <definedName name="______tk2" localSheetId="5">#REF!</definedName>
    <definedName name="______tk2" localSheetId="6">#REF!</definedName>
    <definedName name="______tk2" localSheetId="8">#REF!</definedName>
    <definedName name="______tk2" localSheetId="7">#REF!</definedName>
    <definedName name="______tk2" localSheetId="3">#REF!</definedName>
    <definedName name="______tk2" localSheetId="4">#REF!</definedName>
    <definedName name="______tk2" localSheetId="2">#REF!</definedName>
    <definedName name="______tk2">#REF!</definedName>
    <definedName name="______tk214" localSheetId="5">#REF!</definedName>
    <definedName name="______tk214" localSheetId="6">#REF!</definedName>
    <definedName name="______tk214" localSheetId="8">#REF!</definedName>
    <definedName name="______tk214" localSheetId="7">#REF!</definedName>
    <definedName name="______tk214" localSheetId="3">#REF!</definedName>
    <definedName name="______tk214" localSheetId="4">#REF!</definedName>
    <definedName name="______tk214" localSheetId="2">#REF!</definedName>
    <definedName name="______tk214">#REF!</definedName>
    <definedName name="______tk24121" localSheetId="5">#REF!</definedName>
    <definedName name="______tk24121" localSheetId="6">#REF!</definedName>
    <definedName name="______tk24121" localSheetId="8">#REF!</definedName>
    <definedName name="______tk24121" localSheetId="7">#REF!</definedName>
    <definedName name="______tk24121" localSheetId="3">#REF!</definedName>
    <definedName name="______tk24121" localSheetId="4">#REF!</definedName>
    <definedName name="______tk24121" localSheetId="2">#REF!</definedName>
    <definedName name="______tk24121">#REF!</definedName>
    <definedName name="______tk24122" localSheetId="5">#REF!</definedName>
    <definedName name="______tk24122" localSheetId="6">#REF!</definedName>
    <definedName name="______tk24122" localSheetId="8">#REF!</definedName>
    <definedName name="______tk24122" localSheetId="7">#REF!</definedName>
    <definedName name="______tk24122" localSheetId="3">#REF!</definedName>
    <definedName name="______tk24122" localSheetId="4">#REF!</definedName>
    <definedName name="______tk24122" localSheetId="2">#REF!</definedName>
    <definedName name="______tk24122">#REF!</definedName>
    <definedName name="______tk24123" localSheetId="5">#REF!</definedName>
    <definedName name="______tk24123" localSheetId="6">#REF!</definedName>
    <definedName name="______tk24123" localSheetId="8">#REF!</definedName>
    <definedName name="______tk24123" localSheetId="7">#REF!</definedName>
    <definedName name="______tk24123" localSheetId="3">#REF!</definedName>
    <definedName name="______tk24123" localSheetId="4">#REF!</definedName>
    <definedName name="______tk24123" localSheetId="2">#REF!</definedName>
    <definedName name="______tk24123">#REF!</definedName>
    <definedName name="______tk24124" localSheetId="5">#REF!</definedName>
    <definedName name="______tk24124" localSheetId="6">#REF!</definedName>
    <definedName name="______tk24124" localSheetId="8">#REF!</definedName>
    <definedName name="______tk24124" localSheetId="7">#REF!</definedName>
    <definedName name="______tk24124" localSheetId="3">#REF!</definedName>
    <definedName name="______tk24124" localSheetId="4">#REF!</definedName>
    <definedName name="______tk24124" localSheetId="2">#REF!</definedName>
    <definedName name="______tk24124">#REF!</definedName>
    <definedName name="______tk2421" localSheetId="5">#REF!</definedName>
    <definedName name="______tk2421" localSheetId="6">#REF!</definedName>
    <definedName name="______tk2421" localSheetId="8">#REF!</definedName>
    <definedName name="______tk2421" localSheetId="7">#REF!</definedName>
    <definedName name="______tk2421" localSheetId="3">#REF!</definedName>
    <definedName name="______tk2421" localSheetId="4">#REF!</definedName>
    <definedName name="______tk2421" localSheetId="2">#REF!</definedName>
    <definedName name="______tk2421">#REF!</definedName>
    <definedName name="______tk3" localSheetId="5">#REF!</definedName>
    <definedName name="______tk3" localSheetId="6">#REF!</definedName>
    <definedName name="______tk3" localSheetId="8">#REF!</definedName>
    <definedName name="______tk3" localSheetId="7">#REF!</definedName>
    <definedName name="______tk3" localSheetId="3">#REF!</definedName>
    <definedName name="______tk3" localSheetId="4">#REF!</definedName>
    <definedName name="______tk3" localSheetId="2">#REF!</definedName>
    <definedName name="______tk3">#REF!</definedName>
    <definedName name="______tk331" localSheetId="5">#REF!</definedName>
    <definedName name="______tk331" localSheetId="6">#REF!</definedName>
    <definedName name="______tk331" localSheetId="8">#REF!</definedName>
    <definedName name="______tk331" localSheetId="7">#REF!</definedName>
    <definedName name="______tk331" localSheetId="3">#REF!</definedName>
    <definedName name="______tk331" localSheetId="4">#REF!</definedName>
    <definedName name="______tk331" localSheetId="2">#REF!</definedName>
    <definedName name="______tk331">#REF!</definedName>
    <definedName name="______tk3331" localSheetId="5">#REF!</definedName>
    <definedName name="______tk3331" localSheetId="6">#REF!</definedName>
    <definedName name="______tk3331" localSheetId="8">#REF!</definedName>
    <definedName name="______tk3331" localSheetId="7">#REF!</definedName>
    <definedName name="______tk3331" localSheetId="3">#REF!</definedName>
    <definedName name="______tk3331" localSheetId="4">#REF!</definedName>
    <definedName name="______tk3331" localSheetId="2">#REF!</definedName>
    <definedName name="______tk3331">#REF!</definedName>
    <definedName name="______tk334" localSheetId="5">#REF!</definedName>
    <definedName name="______tk334" localSheetId="6">#REF!</definedName>
    <definedName name="______tk334" localSheetId="8">#REF!</definedName>
    <definedName name="______tk334" localSheetId="7">#REF!</definedName>
    <definedName name="______tk334" localSheetId="3">#REF!</definedName>
    <definedName name="______tk334" localSheetId="4">#REF!</definedName>
    <definedName name="______tk334" localSheetId="2">#REF!</definedName>
    <definedName name="______tk334">#REF!</definedName>
    <definedName name="______tk335" localSheetId="5">#REF!</definedName>
    <definedName name="______tk335" localSheetId="6">#REF!</definedName>
    <definedName name="______tk335" localSheetId="8">#REF!</definedName>
    <definedName name="______tk335" localSheetId="7">#REF!</definedName>
    <definedName name="______tk335" localSheetId="3">#REF!</definedName>
    <definedName name="______tk335" localSheetId="4">#REF!</definedName>
    <definedName name="______tk335" localSheetId="2">#REF!</definedName>
    <definedName name="______tk335">#REF!</definedName>
    <definedName name="______tk336" localSheetId="5">#REF!</definedName>
    <definedName name="______tk336" localSheetId="6">#REF!</definedName>
    <definedName name="______tk336" localSheetId="8">#REF!</definedName>
    <definedName name="______tk336" localSheetId="7">#REF!</definedName>
    <definedName name="______tk336" localSheetId="3">#REF!</definedName>
    <definedName name="______tk336" localSheetId="4">#REF!</definedName>
    <definedName name="______tk336" localSheetId="2">#REF!</definedName>
    <definedName name="______tk336">#REF!</definedName>
    <definedName name="______tk3384" localSheetId="5">#REF!</definedName>
    <definedName name="______tk3384" localSheetId="6">#REF!</definedName>
    <definedName name="______tk3384" localSheetId="8">#REF!</definedName>
    <definedName name="______tk3384" localSheetId="7">#REF!</definedName>
    <definedName name="______tk3384" localSheetId="3">#REF!</definedName>
    <definedName name="______tk3384" localSheetId="4">#REF!</definedName>
    <definedName name="______tk3384" localSheetId="2">#REF!</definedName>
    <definedName name="______tk3384">#REF!</definedName>
    <definedName name="______tk341" localSheetId="5">#REF!</definedName>
    <definedName name="______tk341" localSheetId="6">#REF!</definedName>
    <definedName name="______tk341" localSheetId="8">#REF!</definedName>
    <definedName name="______tk341" localSheetId="7">#REF!</definedName>
    <definedName name="______tk341" localSheetId="3">#REF!</definedName>
    <definedName name="______tk341" localSheetId="4">#REF!</definedName>
    <definedName name="______tk341" localSheetId="2">#REF!</definedName>
    <definedName name="______tk341">#REF!</definedName>
    <definedName name="______tk344" localSheetId="5">#REF!</definedName>
    <definedName name="______tk344" localSheetId="6">#REF!</definedName>
    <definedName name="______tk344" localSheetId="8">#REF!</definedName>
    <definedName name="______tk344" localSheetId="7">#REF!</definedName>
    <definedName name="______tk344" localSheetId="3">#REF!</definedName>
    <definedName name="______tk344" localSheetId="4">#REF!</definedName>
    <definedName name="______tk344" localSheetId="2">#REF!</definedName>
    <definedName name="______tk344">#REF!</definedName>
    <definedName name="______tk413" localSheetId="5">#REF!</definedName>
    <definedName name="______tk413" localSheetId="6">#REF!</definedName>
    <definedName name="______tk413" localSheetId="8">#REF!</definedName>
    <definedName name="______tk413" localSheetId="7">#REF!</definedName>
    <definedName name="______tk413" localSheetId="3">#REF!</definedName>
    <definedName name="______tk413" localSheetId="4">#REF!</definedName>
    <definedName name="______tk413" localSheetId="2">#REF!</definedName>
    <definedName name="______tk413">#REF!</definedName>
    <definedName name="______tk4211" localSheetId="5">#REF!</definedName>
    <definedName name="______tk4211" localSheetId="6">#REF!</definedName>
    <definedName name="______tk4211" localSheetId="8">#REF!</definedName>
    <definedName name="______tk4211" localSheetId="7">#REF!</definedName>
    <definedName name="______tk4211" localSheetId="3">#REF!</definedName>
    <definedName name="______tk4211" localSheetId="4">#REF!</definedName>
    <definedName name="______tk4211" localSheetId="2">#REF!</definedName>
    <definedName name="______tk4211">#REF!</definedName>
    <definedName name="______tk4212" localSheetId="5">#REF!</definedName>
    <definedName name="______tk4212" localSheetId="6">#REF!</definedName>
    <definedName name="______tk4212" localSheetId="8">#REF!</definedName>
    <definedName name="______tk4212" localSheetId="7">#REF!</definedName>
    <definedName name="______tk4212" localSheetId="3">#REF!</definedName>
    <definedName name="______tk4212" localSheetId="4">#REF!</definedName>
    <definedName name="______tk4212" localSheetId="2">#REF!</definedName>
    <definedName name="______tk4212">#REF!</definedName>
    <definedName name="______TK422" localSheetId="5">#REF!</definedName>
    <definedName name="______TK422" localSheetId="6">#REF!</definedName>
    <definedName name="______TK422" localSheetId="8">#REF!</definedName>
    <definedName name="______TK422" localSheetId="7">#REF!</definedName>
    <definedName name="______TK422" localSheetId="3">#REF!</definedName>
    <definedName name="______TK422" localSheetId="4">#REF!</definedName>
    <definedName name="______TK422" localSheetId="2">#REF!</definedName>
    <definedName name="______TK422">#REF!</definedName>
    <definedName name="______tk511" localSheetId="5">#REF!</definedName>
    <definedName name="______tk511" localSheetId="6">#REF!</definedName>
    <definedName name="______tk511" localSheetId="8">#REF!</definedName>
    <definedName name="______tk511" localSheetId="7">#REF!</definedName>
    <definedName name="______tk511" localSheetId="3">#REF!</definedName>
    <definedName name="______tk511" localSheetId="4">#REF!</definedName>
    <definedName name="______tk511" localSheetId="2">#REF!</definedName>
    <definedName name="______tk511">#REF!</definedName>
    <definedName name="______tk621" localSheetId="5">#REF!</definedName>
    <definedName name="______tk621" localSheetId="6">#REF!</definedName>
    <definedName name="______tk621" localSheetId="8">#REF!</definedName>
    <definedName name="______tk621" localSheetId="7">#REF!</definedName>
    <definedName name="______tk621" localSheetId="3">#REF!</definedName>
    <definedName name="______tk621" localSheetId="4">#REF!</definedName>
    <definedName name="______tk621" localSheetId="2">#REF!</definedName>
    <definedName name="______tk621">#REF!</definedName>
    <definedName name="______tk627" localSheetId="5">#REF!</definedName>
    <definedName name="______tk627" localSheetId="6">#REF!</definedName>
    <definedName name="______tk627" localSheetId="8">#REF!</definedName>
    <definedName name="______tk627" localSheetId="7">#REF!</definedName>
    <definedName name="______tk627" localSheetId="3">#REF!</definedName>
    <definedName name="______tk627" localSheetId="4">#REF!</definedName>
    <definedName name="______tk627" localSheetId="2">#REF!</definedName>
    <definedName name="______tk627">#REF!</definedName>
    <definedName name="______tk632" localSheetId="5">#REF!</definedName>
    <definedName name="______tk632" localSheetId="6">#REF!</definedName>
    <definedName name="______tk632" localSheetId="8">#REF!</definedName>
    <definedName name="______tk632" localSheetId="7">#REF!</definedName>
    <definedName name="______tk632" localSheetId="3">#REF!</definedName>
    <definedName name="______tk632" localSheetId="4">#REF!</definedName>
    <definedName name="______tk632" localSheetId="2">#REF!</definedName>
    <definedName name="______tk632">#REF!</definedName>
    <definedName name="______tk641" localSheetId="5">#REF!</definedName>
    <definedName name="______tk641" localSheetId="6">#REF!</definedName>
    <definedName name="______tk641" localSheetId="8">#REF!</definedName>
    <definedName name="______tk641" localSheetId="7">#REF!</definedName>
    <definedName name="______tk641" localSheetId="3">#REF!</definedName>
    <definedName name="______tk641" localSheetId="4">#REF!</definedName>
    <definedName name="______tk641" localSheetId="2">#REF!</definedName>
    <definedName name="______tk641">#REF!</definedName>
    <definedName name="______tk642" localSheetId="5">#REF!</definedName>
    <definedName name="______tk642" localSheetId="6">#REF!</definedName>
    <definedName name="______tk642" localSheetId="8">#REF!</definedName>
    <definedName name="______tk642" localSheetId="7">#REF!</definedName>
    <definedName name="______tk642" localSheetId="3">#REF!</definedName>
    <definedName name="______tk642" localSheetId="4">#REF!</definedName>
    <definedName name="______tk642" localSheetId="2">#REF!</definedName>
    <definedName name="______tk642">#REF!</definedName>
    <definedName name="______tk711" localSheetId="5">#REF!</definedName>
    <definedName name="______tk711" localSheetId="6">#REF!</definedName>
    <definedName name="______tk711" localSheetId="8">#REF!</definedName>
    <definedName name="______tk711" localSheetId="7">#REF!</definedName>
    <definedName name="______tk711" localSheetId="3">#REF!</definedName>
    <definedName name="______tk711" localSheetId="4">#REF!</definedName>
    <definedName name="______tk711" localSheetId="2">#REF!</definedName>
    <definedName name="______tk711">#REF!</definedName>
    <definedName name="______tk721" localSheetId="5">#REF!</definedName>
    <definedName name="______tk721" localSheetId="6">#REF!</definedName>
    <definedName name="______tk721" localSheetId="8">#REF!</definedName>
    <definedName name="______tk721" localSheetId="7">#REF!</definedName>
    <definedName name="______tk721" localSheetId="3">#REF!</definedName>
    <definedName name="______tk721" localSheetId="4">#REF!</definedName>
    <definedName name="______tk721" localSheetId="2">#REF!</definedName>
    <definedName name="______tk721">#REF!</definedName>
    <definedName name="______tk811" localSheetId="5">#REF!</definedName>
    <definedName name="______tk811" localSheetId="6">#REF!</definedName>
    <definedName name="______tk811" localSheetId="8">#REF!</definedName>
    <definedName name="______tk811" localSheetId="7">#REF!</definedName>
    <definedName name="______tk811" localSheetId="3">#REF!</definedName>
    <definedName name="______tk811" localSheetId="4">#REF!</definedName>
    <definedName name="______tk811" localSheetId="2">#REF!</definedName>
    <definedName name="______tk811">#REF!</definedName>
    <definedName name="______tk821" localSheetId="5">#REF!</definedName>
    <definedName name="______tk821" localSheetId="6">#REF!</definedName>
    <definedName name="______tk821" localSheetId="8">#REF!</definedName>
    <definedName name="______tk821" localSheetId="7">#REF!</definedName>
    <definedName name="______tk821" localSheetId="3">#REF!</definedName>
    <definedName name="______tk821" localSheetId="4">#REF!</definedName>
    <definedName name="______tk821" localSheetId="2">#REF!</definedName>
    <definedName name="______tk821">#REF!</definedName>
    <definedName name="______tk911" localSheetId="5">#REF!</definedName>
    <definedName name="______tk911" localSheetId="6">#REF!</definedName>
    <definedName name="______tk911" localSheetId="8">#REF!</definedName>
    <definedName name="______tk911" localSheetId="7">#REF!</definedName>
    <definedName name="______tk911" localSheetId="3">#REF!</definedName>
    <definedName name="______tk911" localSheetId="4">#REF!</definedName>
    <definedName name="______tk911" localSheetId="2">#REF!</definedName>
    <definedName name="______tk911">#REF!</definedName>
    <definedName name="______TL1" localSheetId="5">#REF!</definedName>
    <definedName name="______TL1" localSheetId="6">#REF!</definedName>
    <definedName name="______TL1" localSheetId="8">#REF!</definedName>
    <definedName name="______TL1" localSheetId="7">#REF!</definedName>
    <definedName name="______TL1" localSheetId="3">#REF!</definedName>
    <definedName name="______TL1" localSheetId="4">#REF!</definedName>
    <definedName name="______TL1" localSheetId="2">#REF!</definedName>
    <definedName name="______TL1">#REF!</definedName>
    <definedName name="______TL2" localSheetId="5">#REF!</definedName>
    <definedName name="______TL2" localSheetId="6">#REF!</definedName>
    <definedName name="______TL2" localSheetId="8">#REF!</definedName>
    <definedName name="______TL2" localSheetId="7">#REF!</definedName>
    <definedName name="______TL2" localSheetId="3">#REF!</definedName>
    <definedName name="______TL2" localSheetId="4">#REF!</definedName>
    <definedName name="______TL2" localSheetId="2">#REF!</definedName>
    <definedName name="______TL2">#REF!</definedName>
    <definedName name="______TL3" localSheetId="5">#REF!</definedName>
    <definedName name="______TL3" localSheetId="6">#REF!</definedName>
    <definedName name="______TL3" localSheetId="8">#REF!</definedName>
    <definedName name="______TL3" localSheetId="7">#REF!</definedName>
    <definedName name="______TL3" localSheetId="3">#REF!</definedName>
    <definedName name="______TL3" localSheetId="4">#REF!</definedName>
    <definedName name="______TL3" localSheetId="2">#REF!</definedName>
    <definedName name="______TL3">#REF!</definedName>
    <definedName name="______TLA120" localSheetId="5">#REF!</definedName>
    <definedName name="______TLA120" localSheetId="6">#REF!</definedName>
    <definedName name="______TLA120" localSheetId="8">#REF!</definedName>
    <definedName name="______TLA120" localSheetId="7">#REF!</definedName>
    <definedName name="______TLA120" localSheetId="3">#REF!</definedName>
    <definedName name="______TLA120" localSheetId="4">#REF!</definedName>
    <definedName name="______TLA120" localSheetId="2">#REF!</definedName>
    <definedName name="______TLA120">#REF!</definedName>
    <definedName name="______TLA35" localSheetId="5">#REF!</definedName>
    <definedName name="______TLA35" localSheetId="6">#REF!</definedName>
    <definedName name="______TLA35" localSheetId="8">#REF!</definedName>
    <definedName name="______TLA35" localSheetId="7">#REF!</definedName>
    <definedName name="______TLA35" localSheetId="3">#REF!</definedName>
    <definedName name="______TLA35" localSheetId="4">#REF!</definedName>
    <definedName name="______TLA35" localSheetId="2">#REF!</definedName>
    <definedName name="______TLA35">#REF!</definedName>
    <definedName name="______TLA50" localSheetId="5">#REF!</definedName>
    <definedName name="______TLA50" localSheetId="6">#REF!</definedName>
    <definedName name="______TLA50" localSheetId="8">#REF!</definedName>
    <definedName name="______TLA50" localSheetId="7">#REF!</definedName>
    <definedName name="______TLA50" localSheetId="3">#REF!</definedName>
    <definedName name="______TLA50" localSheetId="4">#REF!</definedName>
    <definedName name="______TLA50" localSheetId="2">#REF!</definedName>
    <definedName name="______TLA50">#REF!</definedName>
    <definedName name="______TLA70" localSheetId="5">#REF!</definedName>
    <definedName name="______TLA70" localSheetId="6">#REF!</definedName>
    <definedName name="______TLA70" localSheetId="8">#REF!</definedName>
    <definedName name="______TLA70" localSheetId="7">#REF!</definedName>
    <definedName name="______TLA70" localSheetId="3">#REF!</definedName>
    <definedName name="______TLA70" localSheetId="4">#REF!</definedName>
    <definedName name="______TLA70" localSheetId="2">#REF!</definedName>
    <definedName name="______TLA70">#REF!</definedName>
    <definedName name="______TLA95" localSheetId="5">#REF!</definedName>
    <definedName name="______TLA95" localSheetId="6">#REF!</definedName>
    <definedName name="______TLA95" localSheetId="8">#REF!</definedName>
    <definedName name="______TLA95" localSheetId="7">#REF!</definedName>
    <definedName name="______TLA95" localSheetId="3">#REF!</definedName>
    <definedName name="______TLA95" localSheetId="4">#REF!</definedName>
    <definedName name="______TLA95" localSheetId="2">#REF!</definedName>
    <definedName name="______TLA95">#REF!</definedName>
    <definedName name="______TO14" localSheetId="5" hidden="1">{"'Sheet1'!$L$16"}</definedName>
    <definedName name="______TO14" localSheetId="6" hidden="1">{"'Sheet1'!$L$16"}</definedName>
    <definedName name="______TO14" localSheetId="8" hidden="1">{"'Sheet1'!$L$16"}</definedName>
    <definedName name="______TO14" localSheetId="7" hidden="1">{"'Sheet1'!$L$16"}</definedName>
    <definedName name="______TO14" localSheetId="3" hidden="1">{"'Sheet1'!$L$16"}</definedName>
    <definedName name="______TO14" localSheetId="4" hidden="1">{"'Sheet1'!$L$16"}</definedName>
    <definedName name="______TO14" localSheetId="2" hidden="1">{"'Sheet1'!$L$16"}</definedName>
    <definedName name="______TO14" hidden="1">{"'Sheet1'!$L$16"}</definedName>
    <definedName name="______toi3" localSheetId="5">#REF!</definedName>
    <definedName name="______toi3" localSheetId="6">#REF!</definedName>
    <definedName name="______toi3" localSheetId="8">#REF!</definedName>
    <definedName name="______toi3" localSheetId="7">#REF!</definedName>
    <definedName name="______toi3" localSheetId="3">#REF!</definedName>
    <definedName name="______toi3" localSheetId="4">#REF!</definedName>
    <definedName name="______toi3" localSheetId="2">#REF!</definedName>
    <definedName name="______toi3">#REF!</definedName>
    <definedName name="______toi5" localSheetId="5">#REF!</definedName>
    <definedName name="______toi5" localSheetId="6">#REF!</definedName>
    <definedName name="______toi5" localSheetId="8">#REF!</definedName>
    <definedName name="______toi5" localSheetId="7">#REF!</definedName>
    <definedName name="______toi5" localSheetId="3">#REF!</definedName>
    <definedName name="______toi5" localSheetId="4">#REF!</definedName>
    <definedName name="______toi5" localSheetId="2">#REF!</definedName>
    <definedName name="______toi5">#REF!</definedName>
    <definedName name="______tra100" localSheetId="5">#REF!</definedName>
    <definedName name="______tra100" localSheetId="6">#REF!</definedName>
    <definedName name="______tra100" localSheetId="8">#REF!</definedName>
    <definedName name="______tra100" localSheetId="7">#REF!</definedName>
    <definedName name="______tra100" localSheetId="3">#REF!</definedName>
    <definedName name="______tra100" localSheetId="4">#REF!</definedName>
    <definedName name="______tra100" localSheetId="2">#REF!</definedName>
    <definedName name="______tra100">#REF!</definedName>
    <definedName name="______tra102" localSheetId="5">#REF!</definedName>
    <definedName name="______tra102" localSheetId="6">#REF!</definedName>
    <definedName name="______tra102" localSheetId="8">#REF!</definedName>
    <definedName name="______tra102" localSheetId="7">#REF!</definedName>
    <definedName name="______tra102" localSheetId="3">#REF!</definedName>
    <definedName name="______tra102" localSheetId="4">#REF!</definedName>
    <definedName name="______tra102" localSheetId="2">#REF!</definedName>
    <definedName name="______tra102">#REF!</definedName>
    <definedName name="______tra104" localSheetId="5">#REF!</definedName>
    <definedName name="______tra104" localSheetId="6">#REF!</definedName>
    <definedName name="______tra104" localSheetId="8">#REF!</definedName>
    <definedName name="______tra104" localSheetId="7">#REF!</definedName>
    <definedName name="______tra104" localSheetId="3">#REF!</definedName>
    <definedName name="______tra104" localSheetId="4">#REF!</definedName>
    <definedName name="______tra104" localSheetId="2">#REF!</definedName>
    <definedName name="______tra104">#REF!</definedName>
    <definedName name="______tra106" localSheetId="5">#REF!</definedName>
    <definedName name="______tra106" localSheetId="6">#REF!</definedName>
    <definedName name="______tra106" localSheetId="8">#REF!</definedName>
    <definedName name="______tra106" localSheetId="7">#REF!</definedName>
    <definedName name="______tra106" localSheetId="3">#REF!</definedName>
    <definedName name="______tra106" localSheetId="4">#REF!</definedName>
    <definedName name="______tra106" localSheetId="2">#REF!</definedName>
    <definedName name="______tra106">#REF!</definedName>
    <definedName name="______tra108" localSheetId="5">#REF!</definedName>
    <definedName name="______tra108" localSheetId="6">#REF!</definedName>
    <definedName name="______tra108" localSheetId="8">#REF!</definedName>
    <definedName name="______tra108" localSheetId="7">#REF!</definedName>
    <definedName name="______tra108" localSheetId="3">#REF!</definedName>
    <definedName name="______tra108" localSheetId="4">#REF!</definedName>
    <definedName name="______tra108" localSheetId="2">#REF!</definedName>
    <definedName name="______tra108">#REF!</definedName>
    <definedName name="______tra110" localSheetId="5">#REF!</definedName>
    <definedName name="______tra110" localSheetId="6">#REF!</definedName>
    <definedName name="______tra110" localSheetId="8">#REF!</definedName>
    <definedName name="______tra110" localSheetId="7">#REF!</definedName>
    <definedName name="______tra110" localSheetId="3">#REF!</definedName>
    <definedName name="______tra110" localSheetId="4">#REF!</definedName>
    <definedName name="______tra110" localSheetId="2">#REF!</definedName>
    <definedName name="______tra110">#REF!</definedName>
    <definedName name="______tra112" localSheetId="5">#REF!</definedName>
    <definedName name="______tra112" localSheetId="6">#REF!</definedName>
    <definedName name="______tra112" localSheetId="8">#REF!</definedName>
    <definedName name="______tra112" localSheetId="7">#REF!</definedName>
    <definedName name="______tra112" localSheetId="3">#REF!</definedName>
    <definedName name="______tra112" localSheetId="4">#REF!</definedName>
    <definedName name="______tra112" localSheetId="2">#REF!</definedName>
    <definedName name="______tra112">#REF!</definedName>
    <definedName name="______tra114" localSheetId="5">#REF!</definedName>
    <definedName name="______tra114" localSheetId="6">#REF!</definedName>
    <definedName name="______tra114" localSheetId="8">#REF!</definedName>
    <definedName name="______tra114" localSheetId="7">#REF!</definedName>
    <definedName name="______tra114" localSheetId="3">#REF!</definedName>
    <definedName name="______tra114" localSheetId="4">#REF!</definedName>
    <definedName name="______tra114" localSheetId="2">#REF!</definedName>
    <definedName name="______tra114">#REF!</definedName>
    <definedName name="______tra116" localSheetId="5">#REF!</definedName>
    <definedName name="______tra116" localSheetId="6">#REF!</definedName>
    <definedName name="______tra116" localSheetId="8">#REF!</definedName>
    <definedName name="______tra116" localSheetId="7">#REF!</definedName>
    <definedName name="______tra116" localSheetId="3">#REF!</definedName>
    <definedName name="______tra116" localSheetId="4">#REF!</definedName>
    <definedName name="______tra116" localSheetId="2">#REF!</definedName>
    <definedName name="______tra116">#REF!</definedName>
    <definedName name="______tra118" localSheetId="5">#REF!</definedName>
    <definedName name="______tra118" localSheetId="6">#REF!</definedName>
    <definedName name="______tra118" localSheetId="8">#REF!</definedName>
    <definedName name="______tra118" localSheetId="7">#REF!</definedName>
    <definedName name="______tra118" localSheetId="3">#REF!</definedName>
    <definedName name="______tra118" localSheetId="4">#REF!</definedName>
    <definedName name="______tra118" localSheetId="2">#REF!</definedName>
    <definedName name="______tra118">#REF!</definedName>
    <definedName name="______tra120" localSheetId="5">#REF!</definedName>
    <definedName name="______tra120" localSheetId="6">#REF!</definedName>
    <definedName name="______tra120" localSheetId="8">#REF!</definedName>
    <definedName name="______tra120" localSheetId="7">#REF!</definedName>
    <definedName name="______tra120" localSheetId="3">#REF!</definedName>
    <definedName name="______tra120" localSheetId="4">#REF!</definedName>
    <definedName name="______tra120" localSheetId="2">#REF!</definedName>
    <definedName name="______tra120">#REF!</definedName>
    <definedName name="______tra122" localSheetId="5">#REF!</definedName>
    <definedName name="______tra122" localSheetId="6">#REF!</definedName>
    <definedName name="______tra122" localSheetId="8">#REF!</definedName>
    <definedName name="______tra122" localSheetId="7">#REF!</definedName>
    <definedName name="______tra122" localSheetId="3">#REF!</definedName>
    <definedName name="______tra122" localSheetId="4">#REF!</definedName>
    <definedName name="______tra122" localSheetId="2">#REF!</definedName>
    <definedName name="______tra122">#REF!</definedName>
    <definedName name="______tra124" localSheetId="5">#REF!</definedName>
    <definedName name="______tra124" localSheetId="6">#REF!</definedName>
    <definedName name="______tra124" localSheetId="8">#REF!</definedName>
    <definedName name="______tra124" localSheetId="7">#REF!</definedName>
    <definedName name="______tra124" localSheetId="3">#REF!</definedName>
    <definedName name="______tra124" localSheetId="4">#REF!</definedName>
    <definedName name="______tra124" localSheetId="2">#REF!</definedName>
    <definedName name="______tra124">#REF!</definedName>
    <definedName name="______tra126" localSheetId="5">#REF!</definedName>
    <definedName name="______tra126" localSheetId="6">#REF!</definedName>
    <definedName name="______tra126" localSheetId="8">#REF!</definedName>
    <definedName name="______tra126" localSheetId="7">#REF!</definedName>
    <definedName name="______tra126" localSheetId="3">#REF!</definedName>
    <definedName name="______tra126" localSheetId="4">#REF!</definedName>
    <definedName name="______tra126" localSheetId="2">#REF!</definedName>
    <definedName name="______tra126">#REF!</definedName>
    <definedName name="______tra128" localSheetId="5">#REF!</definedName>
    <definedName name="______tra128" localSheetId="6">#REF!</definedName>
    <definedName name="______tra128" localSheetId="8">#REF!</definedName>
    <definedName name="______tra128" localSheetId="7">#REF!</definedName>
    <definedName name="______tra128" localSheetId="3">#REF!</definedName>
    <definedName name="______tra128" localSheetId="4">#REF!</definedName>
    <definedName name="______tra128" localSheetId="2">#REF!</definedName>
    <definedName name="______tra128">#REF!</definedName>
    <definedName name="______tra130" localSheetId="5">#REF!</definedName>
    <definedName name="______tra130" localSheetId="6">#REF!</definedName>
    <definedName name="______tra130" localSheetId="8">#REF!</definedName>
    <definedName name="______tra130" localSheetId="7">#REF!</definedName>
    <definedName name="______tra130" localSheetId="3">#REF!</definedName>
    <definedName name="______tra130" localSheetId="4">#REF!</definedName>
    <definedName name="______tra130" localSheetId="2">#REF!</definedName>
    <definedName name="______tra130">#REF!</definedName>
    <definedName name="______tra132" localSheetId="5">#REF!</definedName>
    <definedName name="______tra132" localSheetId="6">#REF!</definedName>
    <definedName name="______tra132" localSheetId="8">#REF!</definedName>
    <definedName name="______tra132" localSheetId="7">#REF!</definedName>
    <definedName name="______tra132" localSheetId="3">#REF!</definedName>
    <definedName name="______tra132" localSheetId="4">#REF!</definedName>
    <definedName name="______tra132" localSheetId="2">#REF!</definedName>
    <definedName name="______tra132">#REF!</definedName>
    <definedName name="______tra134" localSheetId="5">#REF!</definedName>
    <definedName name="______tra134" localSheetId="6">#REF!</definedName>
    <definedName name="______tra134" localSheetId="8">#REF!</definedName>
    <definedName name="______tra134" localSheetId="7">#REF!</definedName>
    <definedName name="______tra134" localSheetId="3">#REF!</definedName>
    <definedName name="______tra134" localSheetId="4">#REF!</definedName>
    <definedName name="______tra134" localSheetId="2">#REF!</definedName>
    <definedName name="______tra134">#REF!</definedName>
    <definedName name="______tra136" localSheetId="5">#REF!</definedName>
    <definedName name="______tra136" localSheetId="6">#REF!</definedName>
    <definedName name="______tra136" localSheetId="8">#REF!</definedName>
    <definedName name="______tra136" localSheetId="7">#REF!</definedName>
    <definedName name="______tra136" localSheetId="3">#REF!</definedName>
    <definedName name="______tra136" localSheetId="4">#REF!</definedName>
    <definedName name="______tra136" localSheetId="2">#REF!</definedName>
    <definedName name="______tra136">#REF!</definedName>
    <definedName name="______tra138" localSheetId="5">#REF!</definedName>
    <definedName name="______tra138" localSheetId="6">#REF!</definedName>
    <definedName name="______tra138" localSheetId="8">#REF!</definedName>
    <definedName name="______tra138" localSheetId="7">#REF!</definedName>
    <definedName name="______tra138" localSheetId="3">#REF!</definedName>
    <definedName name="______tra138" localSheetId="4">#REF!</definedName>
    <definedName name="______tra138" localSheetId="2">#REF!</definedName>
    <definedName name="______tra138">#REF!</definedName>
    <definedName name="______tra140" localSheetId="5">#REF!</definedName>
    <definedName name="______tra140" localSheetId="6">#REF!</definedName>
    <definedName name="______tra140" localSheetId="8">#REF!</definedName>
    <definedName name="______tra140" localSheetId="7">#REF!</definedName>
    <definedName name="______tra140" localSheetId="3">#REF!</definedName>
    <definedName name="______tra140" localSheetId="4">#REF!</definedName>
    <definedName name="______tra140" localSheetId="2">#REF!</definedName>
    <definedName name="______tra140">#REF!</definedName>
    <definedName name="______tra70" localSheetId="5">#REF!</definedName>
    <definedName name="______tra70" localSheetId="6">#REF!</definedName>
    <definedName name="______tra70" localSheetId="8">#REF!</definedName>
    <definedName name="______tra70" localSheetId="7">#REF!</definedName>
    <definedName name="______tra70" localSheetId="3">#REF!</definedName>
    <definedName name="______tra70" localSheetId="4">#REF!</definedName>
    <definedName name="______tra70" localSheetId="2">#REF!</definedName>
    <definedName name="______tra70">#REF!</definedName>
    <definedName name="______tra72" localSheetId="5">#REF!</definedName>
    <definedName name="______tra72" localSheetId="6">#REF!</definedName>
    <definedName name="______tra72" localSheetId="8">#REF!</definedName>
    <definedName name="______tra72" localSheetId="7">#REF!</definedName>
    <definedName name="______tra72" localSheetId="3">#REF!</definedName>
    <definedName name="______tra72" localSheetId="4">#REF!</definedName>
    <definedName name="______tra72" localSheetId="2">#REF!</definedName>
    <definedName name="______tra72">#REF!</definedName>
    <definedName name="______tra74" localSheetId="5">#REF!</definedName>
    <definedName name="______tra74" localSheetId="6">#REF!</definedName>
    <definedName name="______tra74" localSheetId="8">#REF!</definedName>
    <definedName name="______tra74" localSheetId="7">#REF!</definedName>
    <definedName name="______tra74" localSheetId="3">#REF!</definedName>
    <definedName name="______tra74" localSheetId="4">#REF!</definedName>
    <definedName name="______tra74" localSheetId="2">#REF!</definedName>
    <definedName name="______tra74">#REF!</definedName>
    <definedName name="______tra76" localSheetId="5">#REF!</definedName>
    <definedName name="______tra76" localSheetId="6">#REF!</definedName>
    <definedName name="______tra76" localSheetId="8">#REF!</definedName>
    <definedName name="______tra76" localSheetId="7">#REF!</definedName>
    <definedName name="______tra76" localSheetId="3">#REF!</definedName>
    <definedName name="______tra76" localSheetId="4">#REF!</definedName>
    <definedName name="______tra76" localSheetId="2">#REF!</definedName>
    <definedName name="______tra76">#REF!</definedName>
    <definedName name="______tra78" localSheetId="5">#REF!</definedName>
    <definedName name="______tra78" localSheetId="6">#REF!</definedName>
    <definedName name="______tra78" localSheetId="8">#REF!</definedName>
    <definedName name="______tra78" localSheetId="7">#REF!</definedName>
    <definedName name="______tra78" localSheetId="3">#REF!</definedName>
    <definedName name="______tra78" localSheetId="4">#REF!</definedName>
    <definedName name="______tra78" localSheetId="2">#REF!</definedName>
    <definedName name="______tra78">#REF!</definedName>
    <definedName name="______tra80" localSheetId="5">#REF!</definedName>
    <definedName name="______tra80" localSheetId="6">#REF!</definedName>
    <definedName name="______tra80" localSheetId="8">#REF!</definedName>
    <definedName name="______tra80" localSheetId="7">#REF!</definedName>
    <definedName name="______tra80" localSheetId="3">#REF!</definedName>
    <definedName name="______tra80" localSheetId="4">#REF!</definedName>
    <definedName name="______tra80" localSheetId="2">#REF!</definedName>
    <definedName name="______tra80">#REF!</definedName>
    <definedName name="______tra82" localSheetId="5">#REF!</definedName>
    <definedName name="______tra82" localSheetId="6">#REF!</definedName>
    <definedName name="______tra82" localSheetId="8">#REF!</definedName>
    <definedName name="______tra82" localSheetId="7">#REF!</definedName>
    <definedName name="______tra82" localSheetId="3">#REF!</definedName>
    <definedName name="______tra82" localSheetId="4">#REF!</definedName>
    <definedName name="______tra82" localSheetId="2">#REF!</definedName>
    <definedName name="______tra82">#REF!</definedName>
    <definedName name="______tra84" localSheetId="5">#REF!</definedName>
    <definedName name="______tra84" localSheetId="6">#REF!</definedName>
    <definedName name="______tra84" localSheetId="8">#REF!</definedName>
    <definedName name="______tra84" localSheetId="7">#REF!</definedName>
    <definedName name="______tra84" localSheetId="3">#REF!</definedName>
    <definedName name="______tra84" localSheetId="4">#REF!</definedName>
    <definedName name="______tra84" localSheetId="2">#REF!</definedName>
    <definedName name="______tra84">#REF!</definedName>
    <definedName name="______tra86" localSheetId="5">#REF!</definedName>
    <definedName name="______tra86" localSheetId="6">#REF!</definedName>
    <definedName name="______tra86" localSheetId="8">#REF!</definedName>
    <definedName name="______tra86" localSheetId="7">#REF!</definedName>
    <definedName name="______tra86" localSheetId="3">#REF!</definedName>
    <definedName name="______tra86" localSheetId="4">#REF!</definedName>
    <definedName name="______tra86" localSheetId="2">#REF!</definedName>
    <definedName name="______tra86">#REF!</definedName>
    <definedName name="______tra88" localSheetId="5">#REF!</definedName>
    <definedName name="______tra88" localSheetId="6">#REF!</definedName>
    <definedName name="______tra88" localSheetId="8">#REF!</definedName>
    <definedName name="______tra88" localSheetId="7">#REF!</definedName>
    <definedName name="______tra88" localSheetId="3">#REF!</definedName>
    <definedName name="______tra88" localSheetId="4">#REF!</definedName>
    <definedName name="______tra88" localSheetId="2">#REF!</definedName>
    <definedName name="______tra88">#REF!</definedName>
    <definedName name="______tra90" localSheetId="5">#REF!</definedName>
    <definedName name="______tra90" localSheetId="6">#REF!</definedName>
    <definedName name="______tra90" localSheetId="8">#REF!</definedName>
    <definedName name="______tra90" localSheetId="7">#REF!</definedName>
    <definedName name="______tra90" localSheetId="3">#REF!</definedName>
    <definedName name="______tra90" localSheetId="4">#REF!</definedName>
    <definedName name="______tra90" localSheetId="2">#REF!</definedName>
    <definedName name="______tra90">#REF!</definedName>
    <definedName name="______tra92" localSheetId="5">#REF!</definedName>
    <definedName name="______tra92" localSheetId="6">#REF!</definedName>
    <definedName name="______tra92" localSheetId="8">#REF!</definedName>
    <definedName name="______tra92" localSheetId="7">#REF!</definedName>
    <definedName name="______tra92" localSheetId="3">#REF!</definedName>
    <definedName name="______tra92" localSheetId="4">#REF!</definedName>
    <definedName name="______tra92" localSheetId="2">#REF!</definedName>
    <definedName name="______tra92">#REF!</definedName>
    <definedName name="______tra94" localSheetId="5">#REF!</definedName>
    <definedName name="______tra94" localSheetId="6">#REF!</definedName>
    <definedName name="______tra94" localSheetId="8">#REF!</definedName>
    <definedName name="______tra94" localSheetId="7">#REF!</definedName>
    <definedName name="______tra94" localSheetId="3">#REF!</definedName>
    <definedName name="______tra94" localSheetId="4">#REF!</definedName>
    <definedName name="______tra94" localSheetId="2">#REF!</definedName>
    <definedName name="______tra94">#REF!</definedName>
    <definedName name="______tra96" localSheetId="5">#REF!</definedName>
    <definedName name="______tra96" localSheetId="6">#REF!</definedName>
    <definedName name="______tra96" localSheetId="8">#REF!</definedName>
    <definedName name="______tra96" localSheetId="7">#REF!</definedName>
    <definedName name="______tra96" localSheetId="3">#REF!</definedName>
    <definedName name="______tra96" localSheetId="4">#REF!</definedName>
    <definedName name="______tra96" localSheetId="2">#REF!</definedName>
    <definedName name="______tra96">#REF!</definedName>
    <definedName name="______tra98" localSheetId="5">#REF!</definedName>
    <definedName name="______tra98" localSheetId="6">#REF!</definedName>
    <definedName name="______tra98" localSheetId="8">#REF!</definedName>
    <definedName name="______tra98" localSheetId="7">#REF!</definedName>
    <definedName name="______tra98" localSheetId="3">#REF!</definedName>
    <definedName name="______tra98" localSheetId="4">#REF!</definedName>
    <definedName name="______tra98" localSheetId="2">#REF!</definedName>
    <definedName name="______tra98">#REF!</definedName>
    <definedName name="______Tru21" localSheetId="5" hidden="1">{"'Sheet1'!$L$16"}</definedName>
    <definedName name="______Tru21" localSheetId="6" hidden="1">{"'Sheet1'!$L$16"}</definedName>
    <definedName name="______Tru21" localSheetId="8" hidden="1">{"'Sheet1'!$L$16"}</definedName>
    <definedName name="______Tru21" localSheetId="7" hidden="1">{"'Sheet1'!$L$16"}</definedName>
    <definedName name="______Tru21" localSheetId="3" hidden="1">{"'Sheet1'!$L$16"}</definedName>
    <definedName name="______Tru21" localSheetId="4" hidden="1">{"'Sheet1'!$L$16"}</definedName>
    <definedName name="______Tru21" localSheetId="2" hidden="1">{"'Sheet1'!$L$16"}</definedName>
    <definedName name="______Tru21" hidden="1">{"'Sheet1'!$L$16"}</definedName>
    <definedName name="______tt3" hidden="1">{"'Sheet1'!$L$16"}</definedName>
    <definedName name="______TVL1" localSheetId="5">#REF!</definedName>
    <definedName name="______TVL1" localSheetId="6">#REF!</definedName>
    <definedName name="______TVL1" localSheetId="8">#REF!</definedName>
    <definedName name="______TVL1" localSheetId="7">#REF!</definedName>
    <definedName name="______TVL1" localSheetId="3">#REF!</definedName>
    <definedName name="______TVL1" localSheetId="4">#REF!</definedName>
    <definedName name="______TVL1" localSheetId="2">#REF!</definedName>
    <definedName name="______TVL1">#REF!</definedName>
    <definedName name="______tz593" localSheetId="5">#REF!</definedName>
    <definedName name="______tz593" localSheetId="6">#REF!</definedName>
    <definedName name="______tz593" localSheetId="8">#REF!</definedName>
    <definedName name="______tz593" localSheetId="7">#REF!</definedName>
    <definedName name="______tz593" localSheetId="3">#REF!</definedName>
    <definedName name="______tz593" localSheetId="4">#REF!</definedName>
    <definedName name="______tz593" localSheetId="2">#REF!</definedName>
    <definedName name="______tz593">#REF!</definedName>
    <definedName name="______ui108" localSheetId="5">#REF!</definedName>
    <definedName name="______ui108" localSheetId="6">#REF!</definedName>
    <definedName name="______ui108" localSheetId="8">#REF!</definedName>
    <definedName name="______ui108" localSheetId="7">#REF!</definedName>
    <definedName name="______ui108" localSheetId="3">#REF!</definedName>
    <definedName name="______ui108" localSheetId="4">#REF!</definedName>
    <definedName name="______ui108" localSheetId="2">#REF!</definedName>
    <definedName name="______ui108">#REF!</definedName>
    <definedName name="______ui140" localSheetId="5">#REF!</definedName>
    <definedName name="______ui140" localSheetId="6">#REF!</definedName>
    <definedName name="______ui140" localSheetId="8">#REF!</definedName>
    <definedName name="______ui140" localSheetId="7">#REF!</definedName>
    <definedName name="______ui140" localSheetId="3">#REF!</definedName>
    <definedName name="______ui140" localSheetId="4">#REF!</definedName>
    <definedName name="______ui140" localSheetId="2">#REF!</definedName>
    <definedName name="______ui140">#REF!</definedName>
    <definedName name="______ui180" localSheetId="5">#REF!</definedName>
    <definedName name="______ui180" localSheetId="6">#REF!</definedName>
    <definedName name="______ui180" localSheetId="8">#REF!</definedName>
    <definedName name="______ui180" localSheetId="7">#REF!</definedName>
    <definedName name="______ui180" localSheetId="3">#REF!</definedName>
    <definedName name="______ui180" localSheetId="4">#REF!</definedName>
    <definedName name="______ui180" localSheetId="2">#REF!</definedName>
    <definedName name="______ui180">#REF!</definedName>
    <definedName name="______UT2" localSheetId="5">#REF!</definedName>
    <definedName name="______UT2" localSheetId="6">#REF!</definedName>
    <definedName name="______UT2" localSheetId="8">#REF!</definedName>
    <definedName name="______UT2" localSheetId="7">#REF!</definedName>
    <definedName name="______UT2" localSheetId="3">#REF!</definedName>
    <definedName name="______UT2" localSheetId="4">#REF!</definedName>
    <definedName name="______UT2" localSheetId="2">#REF!</definedName>
    <definedName name="______UT2">#REF!</definedName>
    <definedName name="______VC5" localSheetId="5" hidden="1">{"'Sheet1'!$L$16"}</definedName>
    <definedName name="______VC5" localSheetId="6" hidden="1">{"'Sheet1'!$L$16"}</definedName>
    <definedName name="______VC5" localSheetId="8" hidden="1">{"'Sheet1'!$L$16"}</definedName>
    <definedName name="______VC5" localSheetId="7" hidden="1">{"'Sheet1'!$L$16"}</definedName>
    <definedName name="______VC5" localSheetId="3" hidden="1">{"'Sheet1'!$L$16"}</definedName>
    <definedName name="______VC5" localSheetId="4" hidden="1">{"'Sheet1'!$L$16"}</definedName>
    <definedName name="______VC5" localSheetId="2" hidden="1">{"'Sheet1'!$L$16"}</definedName>
    <definedName name="______VC5" hidden="1">{"'Sheet1'!$L$16"}</definedName>
    <definedName name="______VDK1" localSheetId="5">#REF!</definedName>
    <definedName name="______VDK1" localSheetId="6">#REF!</definedName>
    <definedName name="______VDK1" localSheetId="8">#REF!</definedName>
    <definedName name="______VDK1" localSheetId="7">#REF!</definedName>
    <definedName name="______VDK1" localSheetId="3">#REF!</definedName>
    <definedName name="______VDK1" localSheetId="4">#REF!</definedName>
    <definedName name="______VDK1" localSheetId="2">#REF!</definedName>
    <definedName name="______VDK1">#REF!</definedName>
    <definedName name="______VL100" localSheetId="5">#REF!</definedName>
    <definedName name="______VL100" localSheetId="6">#REF!</definedName>
    <definedName name="______VL100" localSheetId="8">#REF!</definedName>
    <definedName name="______VL100" localSheetId="7">#REF!</definedName>
    <definedName name="______VL100" localSheetId="3">#REF!</definedName>
    <definedName name="______VL100" localSheetId="4">#REF!</definedName>
    <definedName name="______VL100" localSheetId="2">#REF!</definedName>
    <definedName name="______VL100">#REF!</definedName>
    <definedName name="______VL200" localSheetId="5">#REF!</definedName>
    <definedName name="______VL200" localSheetId="6">#REF!</definedName>
    <definedName name="______VL200" localSheetId="8">#REF!</definedName>
    <definedName name="______VL200" localSheetId="7">#REF!</definedName>
    <definedName name="______VL200" localSheetId="3">#REF!</definedName>
    <definedName name="______VL200" localSheetId="4">#REF!</definedName>
    <definedName name="______VL200" localSheetId="2">#REF!</definedName>
    <definedName name="______VL200">#REF!</definedName>
    <definedName name="______VL250" localSheetId="5">#REF!</definedName>
    <definedName name="______VL250" localSheetId="6">#REF!</definedName>
    <definedName name="______VL250" localSheetId="8">#REF!</definedName>
    <definedName name="______VL250" localSheetId="7">#REF!</definedName>
    <definedName name="______VL250" localSheetId="3">#REF!</definedName>
    <definedName name="______VL250" localSheetId="4">#REF!</definedName>
    <definedName name="______VL250" localSheetId="2">#REF!</definedName>
    <definedName name="______VL250">#REF!</definedName>
    <definedName name="______VX1" localSheetId="5">#REF!</definedName>
    <definedName name="______VX1" localSheetId="6">#REF!</definedName>
    <definedName name="______VX1" localSheetId="8">#REF!</definedName>
    <definedName name="______VX1" localSheetId="7">#REF!</definedName>
    <definedName name="______VX1" localSheetId="3">#REF!</definedName>
    <definedName name="______VX1" localSheetId="4">#REF!</definedName>
    <definedName name="______VX1" localSheetId="2">#REF!</definedName>
    <definedName name="______VX1">#REF!</definedName>
    <definedName name="______XK1" localSheetId="5">#REF!</definedName>
    <definedName name="______XK1" localSheetId="6">#REF!</definedName>
    <definedName name="______XK1" localSheetId="8">#REF!</definedName>
    <definedName name="______XK1" localSheetId="7">#REF!</definedName>
    <definedName name="______XK1" localSheetId="3">#REF!</definedName>
    <definedName name="______XK1" localSheetId="4">#REF!</definedName>
    <definedName name="______XK1" localSheetId="2">#REF!</definedName>
    <definedName name="______XK1">#REF!</definedName>
    <definedName name="______xx3" localSheetId="5">#REF!</definedName>
    <definedName name="______xx3" localSheetId="6">#REF!</definedName>
    <definedName name="______xx3" localSheetId="8">#REF!</definedName>
    <definedName name="______xx3" localSheetId="7">#REF!</definedName>
    <definedName name="______xx3" localSheetId="3">#REF!</definedName>
    <definedName name="______xx3" localSheetId="4">#REF!</definedName>
    <definedName name="______xx3" localSheetId="2">#REF!</definedName>
    <definedName name="______xx3">#REF!</definedName>
    <definedName name="______xx4" localSheetId="5">#REF!</definedName>
    <definedName name="______xx4" localSheetId="6">#REF!</definedName>
    <definedName name="______xx4" localSheetId="8">#REF!</definedName>
    <definedName name="______xx4" localSheetId="7">#REF!</definedName>
    <definedName name="______xx4" localSheetId="3">#REF!</definedName>
    <definedName name="______xx4" localSheetId="4">#REF!</definedName>
    <definedName name="______xx4" localSheetId="2">#REF!</definedName>
    <definedName name="______xx4">#REF!</definedName>
    <definedName name="______xx5" localSheetId="5">#REF!</definedName>
    <definedName name="______xx5" localSheetId="6">#REF!</definedName>
    <definedName name="______xx5" localSheetId="8">#REF!</definedName>
    <definedName name="______xx5" localSheetId="7">#REF!</definedName>
    <definedName name="______xx5" localSheetId="3">#REF!</definedName>
    <definedName name="______xx5" localSheetId="4">#REF!</definedName>
    <definedName name="______xx5" localSheetId="2">#REF!</definedName>
    <definedName name="______xx5">#REF!</definedName>
    <definedName name="______xx6" localSheetId="5">#REF!</definedName>
    <definedName name="______xx6" localSheetId="6">#REF!</definedName>
    <definedName name="______xx6" localSheetId="8">#REF!</definedName>
    <definedName name="______xx6" localSheetId="7">#REF!</definedName>
    <definedName name="______xx6" localSheetId="3">#REF!</definedName>
    <definedName name="______xx6" localSheetId="4">#REF!</definedName>
    <definedName name="______xx6" localSheetId="2">#REF!</definedName>
    <definedName name="______xx6">#REF!</definedName>
    <definedName name="______xx7" localSheetId="5">#REF!</definedName>
    <definedName name="______xx7" localSheetId="6">#REF!</definedName>
    <definedName name="______xx7" localSheetId="8">#REF!</definedName>
    <definedName name="______xx7" localSheetId="7">#REF!</definedName>
    <definedName name="______xx7" localSheetId="3">#REF!</definedName>
    <definedName name="______xx7" localSheetId="4">#REF!</definedName>
    <definedName name="______xx7" localSheetId="2">#REF!</definedName>
    <definedName name="______xx7">#REF!</definedName>
    <definedName name="_____a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atn1" localSheetId="5">#REF!</definedName>
    <definedName name="_____atn1" localSheetId="6">#REF!</definedName>
    <definedName name="_____atn1" localSheetId="8">#REF!</definedName>
    <definedName name="_____atn1" localSheetId="7">#REF!</definedName>
    <definedName name="_____atn1" localSheetId="3">#REF!</definedName>
    <definedName name="_____atn1" localSheetId="4">#REF!</definedName>
    <definedName name="_____atn1" localSheetId="2">#REF!</definedName>
    <definedName name="_____atn1">#REF!</definedName>
    <definedName name="_____atn10" localSheetId="5">#REF!</definedName>
    <definedName name="_____atn10" localSheetId="6">#REF!</definedName>
    <definedName name="_____atn10" localSheetId="8">#REF!</definedName>
    <definedName name="_____atn10" localSheetId="7">#REF!</definedName>
    <definedName name="_____atn10" localSheetId="3">#REF!</definedName>
    <definedName name="_____atn10" localSheetId="4">#REF!</definedName>
    <definedName name="_____atn10" localSheetId="2">#REF!</definedName>
    <definedName name="_____atn10">#REF!</definedName>
    <definedName name="_____atn2" localSheetId="5">#REF!</definedName>
    <definedName name="_____atn2" localSheetId="6">#REF!</definedName>
    <definedName name="_____atn2" localSheetId="8">#REF!</definedName>
    <definedName name="_____atn2" localSheetId="7">#REF!</definedName>
    <definedName name="_____atn2" localSheetId="3">#REF!</definedName>
    <definedName name="_____atn2" localSheetId="4">#REF!</definedName>
    <definedName name="_____atn2" localSheetId="2">#REF!</definedName>
    <definedName name="_____atn2">#REF!</definedName>
    <definedName name="_____atn3" localSheetId="5">#REF!</definedName>
    <definedName name="_____atn3" localSheetId="6">#REF!</definedName>
    <definedName name="_____atn3" localSheetId="8">#REF!</definedName>
    <definedName name="_____atn3" localSheetId="7">#REF!</definedName>
    <definedName name="_____atn3" localSheetId="3">#REF!</definedName>
    <definedName name="_____atn3" localSheetId="4">#REF!</definedName>
    <definedName name="_____atn3" localSheetId="2">#REF!</definedName>
    <definedName name="_____atn3">#REF!</definedName>
    <definedName name="_____atn4" localSheetId="5">#REF!</definedName>
    <definedName name="_____atn4" localSheetId="6">#REF!</definedName>
    <definedName name="_____atn4" localSheetId="8">#REF!</definedName>
    <definedName name="_____atn4" localSheetId="7">#REF!</definedName>
    <definedName name="_____atn4" localSheetId="3">#REF!</definedName>
    <definedName name="_____atn4" localSheetId="4">#REF!</definedName>
    <definedName name="_____atn4" localSheetId="2">#REF!</definedName>
    <definedName name="_____atn4">#REF!</definedName>
    <definedName name="_____atn5" localSheetId="5">#REF!</definedName>
    <definedName name="_____atn5" localSheetId="6">#REF!</definedName>
    <definedName name="_____atn5" localSheetId="8">#REF!</definedName>
    <definedName name="_____atn5" localSheetId="7">#REF!</definedName>
    <definedName name="_____atn5" localSheetId="3">#REF!</definedName>
    <definedName name="_____atn5" localSheetId="4">#REF!</definedName>
    <definedName name="_____atn5" localSheetId="2">#REF!</definedName>
    <definedName name="_____atn5">#REF!</definedName>
    <definedName name="_____atn6" localSheetId="5">#REF!</definedName>
    <definedName name="_____atn6" localSheetId="6">#REF!</definedName>
    <definedName name="_____atn6" localSheetId="8">#REF!</definedName>
    <definedName name="_____atn6" localSheetId="7">#REF!</definedName>
    <definedName name="_____atn6" localSheetId="3">#REF!</definedName>
    <definedName name="_____atn6" localSheetId="4">#REF!</definedName>
    <definedName name="_____atn6" localSheetId="2">#REF!</definedName>
    <definedName name="_____atn6">#REF!</definedName>
    <definedName name="_____atn7" localSheetId="5">#REF!</definedName>
    <definedName name="_____atn7" localSheetId="6">#REF!</definedName>
    <definedName name="_____atn7" localSheetId="8">#REF!</definedName>
    <definedName name="_____atn7" localSheetId="7">#REF!</definedName>
    <definedName name="_____atn7" localSheetId="3">#REF!</definedName>
    <definedName name="_____atn7" localSheetId="4">#REF!</definedName>
    <definedName name="_____atn7" localSheetId="2">#REF!</definedName>
    <definedName name="_____atn7">#REF!</definedName>
    <definedName name="_____atn8" localSheetId="5">#REF!</definedName>
    <definedName name="_____atn8" localSheetId="6">#REF!</definedName>
    <definedName name="_____atn8" localSheetId="8">#REF!</definedName>
    <definedName name="_____atn8" localSheetId="7">#REF!</definedName>
    <definedName name="_____atn8" localSheetId="3">#REF!</definedName>
    <definedName name="_____atn8" localSheetId="4">#REF!</definedName>
    <definedName name="_____atn8" localSheetId="2">#REF!</definedName>
    <definedName name="_____atn8">#REF!</definedName>
    <definedName name="_____atn9" localSheetId="5">#REF!</definedName>
    <definedName name="_____atn9" localSheetId="6">#REF!</definedName>
    <definedName name="_____atn9" localSheetId="8">#REF!</definedName>
    <definedName name="_____atn9" localSheetId="7">#REF!</definedName>
    <definedName name="_____atn9" localSheetId="3">#REF!</definedName>
    <definedName name="_____atn9" localSheetId="4">#REF!</definedName>
    <definedName name="_____atn9" localSheetId="2">#REF!</definedName>
    <definedName name="_____atn9">#REF!</definedName>
    <definedName name="_____B1" hidden="1">{"'Sheet1'!$L$16"}</definedName>
    <definedName name="_____b100000" localSheetId="5">#REF!</definedName>
    <definedName name="_____b100000" localSheetId="6">#REF!</definedName>
    <definedName name="_____b100000" localSheetId="8">#REF!</definedName>
    <definedName name="_____b100000" localSheetId="7">#REF!</definedName>
    <definedName name="_____b100000" localSheetId="3">#REF!</definedName>
    <definedName name="_____b100000" localSheetId="4">#REF!</definedName>
    <definedName name="_____b100000" localSheetId="2">#REF!</definedName>
    <definedName name="_____b100000">#REF!</definedName>
    <definedName name="_____B72172" localSheetId="5">#REF!</definedName>
    <definedName name="_____B72172" localSheetId="6">#REF!</definedName>
    <definedName name="_____B72172" localSheetId="8">#REF!</definedName>
    <definedName name="_____B72172" localSheetId="7">#REF!</definedName>
    <definedName name="_____B72172" localSheetId="3">#REF!</definedName>
    <definedName name="_____B72172" localSheetId="4">#REF!</definedName>
    <definedName name="_____B72172" localSheetId="2">#REF!</definedName>
    <definedName name="_____B72172">#REF!</definedName>
    <definedName name="_____B86000" localSheetId="5">#REF!</definedName>
    <definedName name="_____B86000" localSheetId="6">#REF!</definedName>
    <definedName name="_____B86000" localSheetId="8">#REF!</definedName>
    <definedName name="_____B86000" localSheetId="7">#REF!</definedName>
    <definedName name="_____B86000" localSheetId="3">#REF!</definedName>
    <definedName name="_____B86000" localSheetId="4">#REF!</definedName>
    <definedName name="_____B86000" localSheetId="2">#REF!</definedName>
    <definedName name="_____B86000">#REF!</definedName>
    <definedName name="_____bac3">12413</definedName>
    <definedName name="_____bac4">13529</definedName>
    <definedName name="_____bac5">15483</definedName>
    <definedName name="_____ban2" hidden="1">{"'Sheet1'!$L$16"}</definedName>
    <definedName name="_____ben10" localSheetId="5">#REF!</definedName>
    <definedName name="_____ben10" localSheetId="6">#REF!</definedName>
    <definedName name="_____ben10" localSheetId="8">#REF!</definedName>
    <definedName name="_____ben10" localSheetId="7">#REF!</definedName>
    <definedName name="_____ben10" localSheetId="3">#REF!</definedName>
    <definedName name="_____ben10" localSheetId="4">#REF!</definedName>
    <definedName name="_____ben10" localSheetId="2">#REF!</definedName>
    <definedName name="_____ben10">#REF!</definedName>
    <definedName name="_____ben12" localSheetId="5">#REF!</definedName>
    <definedName name="_____ben12" localSheetId="6">#REF!</definedName>
    <definedName name="_____ben12" localSheetId="8">#REF!</definedName>
    <definedName name="_____ben12" localSheetId="7">#REF!</definedName>
    <definedName name="_____ben12" localSheetId="3">#REF!</definedName>
    <definedName name="_____ben12" localSheetId="4">#REF!</definedName>
    <definedName name="_____ben12" localSheetId="2">#REF!</definedName>
    <definedName name="_____ben12">#REF!</definedName>
    <definedName name="_____boi1" localSheetId="5">#REF!</definedName>
    <definedName name="_____boi1" localSheetId="6">#REF!</definedName>
    <definedName name="_____boi1" localSheetId="8">#REF!</definedName>
    <definedName name="_____boi1" localSheetId="7">#REF!</definedName>
    <definedName name="_____boi1" localSheetId="3">#REF!</definedName>
    <definedName name="_____boi1" localSheetId="4">#REF!</definedName>
    <definedName name="_____boi1" localSheetId="2">#REF!</definedName>
    <definedName name="_____boi1">#REF!</definedName>
    <definedName name="_____boi2" localSheetId="5">#REF!</definedName>
    <definedName name="_____boi2" localSheetId="6">#REF!</definedName>
    <definedName name="_____boi2" localSheetId="8">#REF!</definedName>
    <definedName name="_____boi2" localSheetId="7">#REF!</definedName>
    <definedName name="_____boi2" localSheetId="3">#REF!</definedName>
    <definedName name="_____boi2" localSheetId="4">#REF!</definedName>
    <definedName name="_____boi2" localSheetId="2">#REF!</definedName>
    <definedName name="_____boi2">#REF!</definedName>
    <definedName name="_____boi3" localSheetId="5">#REF!</definedName>
    <definedName name="_____boi3" localSheetId="6">#REF!</definedName>
    <definedName name="_____boi3" localSheetId="8">#REF!</definedName>
    <definedName name="_____boi3" localSheetId="7">#REF!</definedName>
    <definedName name="_____boi3" localSheetId="3">#REF!</definedName>
    <definedName name="_____boi3" localSheetId="4">#REF!</definedName>
    <definedName name="_____boi3" localSheetId="2">#REF!</definedName>
    <definedName name="_____boi3">#REF!</definedName>
    <definedName name="_____boi4" localSheetId="5">#REF!</definedName>
    <definedName name="_____boi4" localSheetId="6">#REF!</definedName>
    <definedName name="_____boi4" localSheetId="8">#REF!</definedName>
    <definedName name="_____boi4" localSheetId="7">#REF!</definedName>
    <definedName name="_____boi4" localSheetId="3">#REF!</definedName>
    <definedName name="_____boi4" localSheetId="4">#REF!</definedName>
    <definedName name="_____boi4" localSheetId="2">#REF!</definedName>
    <definedName name="_____boi4">#REF!</definedName>
    <definedName name="_____btc20" localSheetId="5">#REF!</definedName>
    <definedName name="_____btc20" localSheetId="6">#REF!</definedName>
    <definedName name="_____btc20" localSheetId="8">#REF!</definedName>
    <definedName name="_____btc20" localSheetId="7">#REF!</definedName>
    <definedName name="_____btc20" localSheetId="3">#REF!</definedName>
    <definedName name="_____btc20" localSheetId="4">#REF!</definedName>
    <definedName name="_____btc20" localSheetId="2">#REF!</definedName>
    <definedName name="_____btc20">#REF!</definedName>
    <definedName name="_____btc30" localSheetId="5">#REF!</definedName>
    <definedName name="_____btc30" localSheetId="6">#REF!</definedName>
    <definedName name="_____btc30" localSheetId="8">#REF!</definedName>
    <definedName name="_____btc30" localSheetId="7">#REF!</definedName>
    <definedName name="_____btc30" localSheetId="3">#REF!</definedName>
    <definedName name="_____btc30" localSheetId="4">#REF!</definedName>
    <definedName name="_____btc30" localSheetId="2">#REF!</definedName>
    <definedName name="_____btc30">#REF!</definedName>
    <definedName name="_____btc35" localSheetId="5">#REF!</definedName>
    <definedName name="_____btc35" localSheetId="6">#REF!</definedName>
    <definedName name="_____btc35" localSheetId="8">#REF!</definedName>
    <definedName name="_____btc35" localSheetId="7">#REF!</definedName>
    <definedName name="_____btc35" localSheetId="3">#REF!</definedName>
    <definedName name="_____btc35" localSheetId="4">#REF!</definedName>
    <definedName name="_____btc35" localSheetId="2">#REF!</definedName>
    <definedName name="_____btc35">#REF!</definedName>
    <definedName name="_____btm10" localSheetId="5">#REF!</definedName>
    <definedName name="_____btm10" localSheetId="6">#REF!</definedName>
    <definedName name="_____btm10" localSheetId="8">#REF!</definedName>
    <definedName name="_____btm10" localSheetId="7">#REF!</definedName>
    <definedName name="_____btm10" localSheetId="3">#REF!</definedName>
    <definedName name="_____btm10" localSheetId="4">#REF!</definedName>
    <definedName name="_____btm10" localSheetId="2">#REF!</definedName>
    <definedName name="_____btm10">#REF!</definedName>
    <definedName name="_____btm100" localSheetId="5">#REF!</definedName>
    <definedName name="_____btm100" localSheetId="6">#REF!</definedName>
    <definedName name="_____btm100" localSheetId="8">#REF!</definedName>
    <definedName name="_____btm100" localSheetId="7">#REF!</definedName>
    <definedName name="_____btm100" localSheetId="3">#REF!</definedName>
    <definedName name="_____btm100" localSheetId="4">#REF!</definedName>
    <definedName name="_____btm100" localSheetId="2">#REF!</definedName>
    <definedName name="_____btm100">#REF!</definedName>
    <definedName name="_____BTM150" localSheetId="5">#REF!</definedName>
    <definedName name="_____BTM150" localSheetId="6">#REF!</definedName>
    <definedName name="_____BTM150" localSheetId="8">#REF!</definedName>
    <definedName name="_____BTM150" localSheetId="7">#REF!</definedName>
    <definedName name="_____BTM150" localSheetId="3">#REF!</definedName>
    <definedName name="_____BTM150" localSheetId="4">#REF!</definedName>
    <definedName name="_____BTM150" localSheetId="2">#REF!</definedName>
    <definedName name="_____BTM150">#REF!</definedName>
    <definedName name="_____btm200" localSheetId="5">#REF!</definedName>
    <definedName name="_____btm200" localSheetId="6">#REF!</definedName>
    <definedName name="_____btm200" localSheetId="8">#REF!</definedName>
    <definedName name="_____btm200" localSheetId="7">#REF!</definedName>
    <definedName name="_____btm200" localSheetId="3">#REF!</definedName>
    <definedName name="_____btm200" localSheetId="4">#REF!</definedName>
    <definedName name="_____btm200" localSheetId="2">#REF!</definedName>
    <definedName name="_____btm200">#REF!</definedName>
    <definedName name="_____BTM250" localSheetId="5">#REF!</definedName>
    <definedName name="_____BTM250" localSheetId="6">#REF!</definedName>
    <definedName name="_____BTM250" localSheetId="8">#REF!</definedName>
    <definedName name="_____BTM250" localSheetId="7">#REF!</definedName>
    <definedName name="_____BTM250" localSheetId="3">#REF!</definedName>
    <definedName name="_____BTM250" localSheetId="4">#REF!</definedName>
    <definedName name="_____BTM250" localSheetId="2">#REF!</definedName>
    <definedName name="_____BTM250">#REF!</definedName>
    <definedName name="_____btm300" localSheetId="5">#REF!</definedName>
    <definedName name="_____btm300" localSheetId="6">#REF!</definedName>
    <definedName name="_____btm300" localSheetId="8">#REF!</definedName>
    <definedName name="_____btm300" localSheetId="7">#REF!</definedName>
    <definedName name="_____btm300" localSheetId="3">#REF!</definedName>
    <definedName name="_____btm300" localSheetId="4">#REF!</definedName>
    <definedName name="_____btm300" localSheetId="2">#REF!</definedName>
    <definedName name="_____btm300">#REF!</definedName>
    <definedName name="_____BTM50" localSheetId="5">#REF!</definedName>
    <definedName name="_____BTM50" localSheetId="6">#REF!</definedName>
    <definedName name="_____BTM50" localSheetId="8">#REF!</definedName>
    <definedName name="_____BTM50" localSheetId="7">#REF!</definedName>
    <definedName name="_____BTM50" localSheetId="3">#REF!</definedName>
    <definedName name="_____BTM50" localSheetId="4">#REF!</definedName>
    <definedName name="_____BTM50" localSheetId="2">#REF!</definedName>
    <definedName name="_____BTM50">#REF!</definedName>
    <definedName name="_____cao1" localSheetId="5">#REF!</definedName>
    <definedName name="_____cao1" localSheetId="6">#REF!</definedName>
    <definedName name="_____cao1" localSheetId="8">#REF!</definedName>
    <definedName name="_____cao1" localSheetId="7">#REF!</definedName>
    <definedName name="_____cao1" localSheetId="3">#REF!</definedName>
    <definedName name="_____cao1" localSheetId="4">#REF!</definedName>
    <definedName name="_____cao1" localSheetId="2">#REF!</definedName>
    <definedName name="_____cao1">#REF!</definedName>
    <definedName name="_____cao2" localSheetId="5">#REF!</definedName>
    <definedName name="_____cao2" localSheetId="6">#REF!</definedName>
    <definedName name="_____cao2" localSheetId="8">#REF!</definedName>
    <definedName name="_____cao2" localSheetId="7">#REF!</definedName>
    <definedName name="_____cao2" localSheetId="3">#REF!</definedName>
    <definedName name="_____cao2" localSheetId="4">#REF!</definedName>
    <definedName name="_____cao2" localSheetId="2">#REF!</definedName>
    <definedName name="_____cao2">#REF!</definedName>
    <definedName name="_____cao3" localSheetId="5">#REF!</definedName>
    <definedName name="_____cao3" localSheetId="6">#REF!</definedName>
    <definedName name="_____cao3" localSheetId="8">#REF!</definedName>
    <definedName name="_____cao3" localSheetId="7">#REF!</definedName>
    <definedName name="_____cao3" localSheetId="3">#REF!</definedName>
    <definedName name="_____cao3" localSheetId="4">#REF!</definedName>
    <definedName name="_____cao3" localSheetId="2">#REF!</definedName>
    <definedName name="_____cao3">#REF!</definedName>
    <definedName name="_____cao4" localSheetId="5">#REF!</definedName>
    <definedName name="_____cao4" localSheetId="6">#REF!</definedName>
    <definedName name="_____cao4" localSheetId="8">#REF!</definedName>
    <definedName name="_____cao4" localSheetId="7">#REF!</definedName>
    <definedName name="_____cao4" localSheetId="3">#REF!</definedName>
    <definedName name="_____cao4" localSheetId="4">#REF!</definedName>
    <definedName name="_____cao4" localSheetId="2">#REF!</definedName>
    <definedName name="_____cao4">#REF!</definedName>
    <definedName name="_____cao5" localSheetId="5">#REF!</definedName>
    <definedName name="_____cao5" localSheetId="6">#REF!</definedName>
    <definedName name="_____cao5" localSheetId="8">#REF!</definedName>
    <definedName name="_____cao5" localSheetId="7">#REF!</definedName>
    <definedName name="_____cao5" localSheetId="3">#REF!</definedName>
    <definedName name="_____cao5" localSheetId="4">#REF!</definedName>
    <definedName name="_____cao5" localSheetId="2">#REF!</definedName>
    <definedName name="_____cao5">#REF!</definedName>
    <definedName name="_____cao6" localSheetId="5">#REF!</definedName>
    <definedName name="_____cao6" localSheetId="6">#REF!</definedName>
    <definedName name="_____cao6" localSheetId="8">#REF!</definedName>
    <definedName name="_____cao6" localSheetId="7">#REF!</definedName>
    <definedName name="_____cao6" localSheetId="3">#REF!</definedName>
    <definedName name="_____cao6" localSheetId="4">#REF!</definedName>
    <definedName name="_____cao6" localSheetId="2">#REF!</definedName>
    <definedName name="_____cao6">#REF!</definedName>
    <definedName name="_____cau10" localSheetId="5">#REF!</definedName>
    <definedName name="_____cau10" localSheetId="6">#REF!</definedName>
    <definedName name="_____cau10" localSheetId="8">#REF!</definedName>
    <definedName name="_____cau10" localSheetId="7">#REF!</definedName>
    <definedName name="_____cau10" localSheetId="3">#REF!</definedName>
    <definedName name="_____cau10" localSheetId="4">#REF!</definedName>
    <definedName name="_____cau10" localSheetId="2">#REF!</definedName>
    <definedName name="_____cau10">#REF!</definedName>
    <definedName name="_____cau16" localSheetId="5">#REF!</definedName>
    <definedName name="_____cau16" localSheetId="6">#REF!</definedName>
    <definedName name="_____cau16" localSheetId="8">#REF!</definedName>
    <definedName name="_____cau16" localSheetId="7">#REF!</definedName>
    <definedName name="_____cau16" localSheetId="3">#REF!</definedName>
    <definedName name="_____cau16" localSheetId="4">#REF!</definedName>
    <definedName name="_____cau16" localSheetId="2">#REF!</definedName>
    <definedName name="_____cau16">#REF!</definedName>
    <definedName name="_____Cau2" localSheetId="5">#REF!</definedName>
    <definedName name="_____Cau2" localSheetId="6">#REF!</definedName>
    <definedName name="_____Cau2" localSheetId="8">#REF!</definedName>
    <definedName name="_____Cau2" localSheetId="7">#REF!</definedName>
    <definedName name="_____Cau2" localSheetId="3">#REF!</definedName>
    <definedName name="_____Cau2" localSheetId="4">#REF!</definedName>
    <definedName name="_____Cau2" localSheetId="2">#REF!</definedName>
    <definedName name="_____Cau2">#REF!</definedName>
    <definedName name="_____cau25" localSheetId="5">#REF!</definedName>
    <definedName name="_____cau25" localSheetId="6">#REF!</definedName>
    <definedName name="_____cau25" localSheetId="8">#REF!</definedName>
    <definedName name="_____cau25" localSheetId="7">#REF!</definedName>
    <definedName name="_____cau25" localSheetId="3">#REF!</definedName>
    <definedName name="_____cau25" localSheetId="4">#REF!</definedName>
    <definedName name="_____cau25" localSheetId="2">#REF!</definedName>
    <definedName name="_____cau25">#REF!</definedName>
    <definedName name="_____cau40" localSheetId="5">#REF!</definedName>
    <definedName name="_____cau40" localSheetId="6">#REF!</definedName>
    <definedName name="_____cau40" localSheetId="8">#REF!</definedName>
    <definedName name="_____cau40" localSheetId="7">#REF!</definedName>
    <definedName name="_____cau40" localSheetId="3">#REF!</definedName>
    <definedName name="_____cau40" localSheetId="4">#REF!</definedName>
    <definedName name="_____cau40" localSheetId="2">#REF!</definedName>
    <definedName name="_____cau40">#REF!</definedName>
    <definedName name="_____cau50" localSheetId="5">#REF!</definedName>
    <definedName name="_____cau50" localSheetId="6">#REF!</definedName>
    <definedName name="_____cau50" localSheetId="8">#REF!</definedName>
    <definedName name="_____cau50" localSheetId="7">#REF!</definedName>
    <definedName name="_____cau50" localSheetId="3">#REF!</definedName>
    <definedName name="_____cau50" localSheetId="4">#REF!</definedName>
    <definedName name="_____cau50" localSheetId="2">#REF!</definedName>
    <definedName name="_____cau50">#REF!</definedName>
    <definedName name="_____cau60" localSheetId="5">#REF!</definedName>
    <definedName name="_____cau60" localSheetId="6">#REF!</definedName>
    <definedName name="_____cau60" localSheetId="8">#REF!</definedName>
    <definedName name="_____cau60" localSheetId="7">#REF!</definedName>
    <definedName name="_____cau60" localSheetId="3">#REF!</definedName>
    <definedName name="_____cau60" localSheetId="4">#REF!</definedName>
    <definedName name="_____cau60" localSheetId="2">#REF!</definedName>
    <definedName name="_____cau60">#REF!</definedName>
    <definedName name="_____cau63" localSheetId="5">#REF!</definedName>
    <definedName name="_____cau63" localSheetId="6">#REF!</definedName>
    <definedName name="_____cau63" localSheetId="8">#REF!</definedName>
    <definedName name="_____cau63" localSheetId="7">#REF!</definedName>
    <definedName name="_____cau63" localSheetId="3">#REF!</definedName>
    <definedName name="_____cau63" localSheetId="4">#REF!</definedName>
    <definedName name="_____cau63" localSheetId="2">#REF!</definedName>
    <definedName name="_____cau63">#REF!</definedName>
    <definedName name="_____cau7" localSheetId="5">#REF!</definedName>
    <definedName name="_____cau7" localSheetId="6">#REF!</definedName>
    <definedName name="_____cau7" localSheetId="8">#REF!</definedName>
    <definedName name="_____cau7" localSheetId="7">#REF!</definedName>
    <definedName name="_____cau7" localSheetId="3">#REF!</definedName>
    <definedName name="_____cau7" localSheetId="4">#REF!</definedName>
    <definedName name="_____cau7" localSheetId="2">#REF!</definedName>
    <definedName name="_____cau7">#REF!</definedName>
    <definedName name="_____chk1" localSheetId="5">#REF!</definedName>
    <definedName name="_____chk1" localSheetId="6">#REF!</definedName>
    <definedName name="_____chk1" localSheetId="8">#REF!</definedName>
    <definedName name="_____chk1" localSheetId="7">#REF!</definedName>
    <definedName name="_____chk1" localSheetId="3">#REF!</definedName>
    <definedName name="_____chk1" localSheetId="4">#REF!</definedName>
    <definedName name="_____chk1" localSheetId="2">#REF!</definedName>
    <definedName name="_____chk1">#REF!</definedName>
    <definedName name="_____ckn12" localSheetId="5">#REF!</definedName>
    <definedName name="_____ckn12" localSheetId="6">#REF!</definedName>
    <definedName name="_____ckn12" localSheetId="8">#REF!</definedName>
    <definedName name="_____ckn12" localSheetId="7">#REF!</definedName>
    <definedName name="_____ckn12" localSheetId="3">#REF!</definedName>
    <definedName name="_____ckn12" localSheetId="4">#REF!</definedName>
    <definedName name="_____ckn12" localSheetId="2">#REF!</definedName>
    <definedName name="_____ckn12">#REF!</definedName>
    <definedName name="_____CON1" localSheetId="5">#REF!</definedName>
    <definedName name="_____CON1" localSheetId="6">#REF!</definedName>
    <definedName name="_____CON1" localSheetId="8">#REF!</definedName>
    <definedName name="_____CON1" localSheetId="7">#REF!</definedName>
    <definedName name="_____CON1" localSheetId="3">#REF!</definedName>
    <definedName name="_____CON1" localSheetId="4">#REF!</definedName>
    <definedName name="_____CON1" localSheetId="2">#REF!</definedName>
    <definedName name="_____CON1">#REF!</definedName>
    <definedName name="_____CON2" localSheetId="5">#REF!</definedName>
    <definedName name="_____CON2" localSheetId="6">#REF!</definedName>
    <definedName name="_____CON2" localSheetId="8">#REF!</definedName>
    <definedName name="_____CON2" localSheetId="7">#REF!</definedName>
    <definedName name="_____CON2" localSheetId="3">#REF!</definedName>
    <definedName name="_____CON2" localSheetId="4">#REF!</definedName>
    <definedName name="_____CON2" localSheetId="2">#REF!</definedName>
    <definedName name="_____CON2">#REF!</definedName>
    <definedName name="_____cpd1" localSheetId="5">#REF!</definedName>
    <definedName name="_____cpd1" localSheetId="6">#REF!</definedName>
    <definedName name="_____cpd1" localSheetId="8">#REF!</definedName>
    <definedName name="_____cpd1" localSheetId="7">#REF!</definedName>
    <definedName name="_____cpd1" localSheetId="3">#REF!</definedName>
    <definedName name="_____cpd1" localSheetId="4">#REF!</definedName>
    <definedName name="_____cpd1" localSheetId="2">#REF!</definedName>
    <definedName name="_____cpd1">#REF!</definedName>
    <definedName name="_____cpd2" localSheetId="5">#REF!</definedName>
    <definedName name="_____cpd2" localSheetId="6">#REF!</definedName>
    <definedName name="_____cpd2" localSheetId="8">#REF!</definedName>
    <definedName name="_____cpd2" localSheetId="7">#REF!</definedName>
    <definedName name="_____cpd2" localSheetId="3">#REF!</definedName>
    <definedName name="_____cpd2" localSheetId="4">#REF!</definedName>
    <definedName name="_____cpd2" localSheetId="2">#REF!</definedName>
    <definedName name="_____cpd2">#REF!</definedName>
    <definedName name="_____cs805" localSheetId="5">#REF!</definedName>
    <definedName name="_____cs805" localSheetId="6">#REF!</definedName>
    <definedName name="_____cs805" localSheetId="8">#REF!</definedName>
    <definedName name="_____cs805" localSheetId="7">#REF!</definedName>
    <definedName name="_____cs805" localSheetId="3">#REF!</definedName>
    <definedName name="_____cs805" localSheetId="4">#REF!</definedName>
    <definedName name="_____cs805" localSheetId="2">#REF!</definedName>
    <definedName name="_____cs805">#REF!</definedName>
    <definedName name="_____dai1" localSheetId="5">#REF!</definedName>
    <definedName name="_____dai1" localSheetId="6">#REF!</definedName>
    <definedName name="_____dai1" localSheetId="8">#REF!</definedName>
    <definedName name="_____dai1" localSheetId="7">#REF!</definedName>
    <definedName name="_____dai1" localSheetId="3">#REF!</definedName>
    <definedName name="_____dai1" localSheetId="4">#REF!</definedName>
    <definedName name="_____dai1" localSheetId="2">#REF!</definedName>
    <definedName name="_____dai1">#REF!</definedName>
    <definedName name="_____dai2" localSheetId="5">#REF!</definedName>
    <definedName name="_____dai2" localSheetId="6">#REF!</definedName>
    <definedName name="_____dai2" localSheetId="8">#REF!</definedName>
    <definedName name="_____dai2" localSheetId="7">#REF!</definedName>
    <definedName name="_____dai2" localSheetId="3">#REF!</definedName>
    <definedName name="_____dai2" localSheetId="4">#REF!</definedName>
    <definedName name="_____dai2" localSheetId="2">#REF!</definedName>
    <definedName name="_____dai2">#REF!</definedName>
    <definedName name="_____dai3" localSheetId="5">#REF!</definedName>
    <definedName name="_____dai3" localSheetId="6">#REF!</definedName>
    <definedName name="_____dai3" localSheetId="8">#REF!</definedName>
    <definedName name="_____dai3" localSheetId="7">#REF!</definedName>
    <definedName name="_____dai3" localSheetId="3">#REF!</definedName>
    <definedName name="_____dai3" localSheetId="4">#REF!</definedName>
    <definedName name="_____dai3" localSheetId="2">#REF!</definedName>
    <definedName name="_____dai3">#REF!</definedName>
    <definedName name="_____dai4" localSheetId="5">#REF!</definedName>
    <definedName name="_____dai4" localSheetId="6">#REF!</definedName>
    <definedName name="_____dai4" localSheetId="8">#REF!</definedName>
    <definedName name="_____dai4" localSheetId="7">#REF!</definedName>
    <definedName name="_____dai4" localSheetId="3">#REF!</definedName>
    <definedName name="_____dai4" localSheetId="4">#REF!</definedName>
    <definedName name="_____dai4" localSheetId="2">#REF!</definedName>
    <definedName name="_____dai4">#REF!</definedName>
    <definedName name="_____dai5" localSheetId="5">#REF!</definedName>
    <definedName name="_____dai5" localSheetId="6">#REF!</definedName>
    <definedName name="_____dai5" localSheetId="8">#REF!</definedName>
    <definedName name="_____dai5" localSheetId="7">#REF!</definedName>
    <definedName name="_____dai5" localSheetId="3">#REF!</definedName>
    <definedName name="_____dai5" localSheetId="4">#REF!</definedName>
    <definedName name="_____dai5" localSheetId="2">#REF!</definedName>
    <definedName name="_____dai5">#REF!</definedName>
    <definedName name="_____dai6" localSheetId="5">#REF!</definedName>
    <definedName name="_____dai6" localSheetId="6">#REF!</definedName>
    <definedName name="_____dai6" localSheetId="8">#REF!</definedName>
    <definedName name="_____dai6" localSheetId="7">#REF!</definedName>
    <definedName name="_____dai6" localSheetId="3">#REF!</definedName>
    <definedName name="_____dai6" localSheetId="4">#REF!</definedName>
    <definedName name="_____dai6" localSheetId="2">#REF!</definedName>
    <definedName name="_____dai6">#REF!</definedName>
    <definedName name="_____dan1" localSheetId="5">#REF!</definedName>
    <definedName name="_____dan1" localSheetId="6">#REF!</definedName>
    <definedName name="_____dan1" localSheetId="8">#REF!</definedName>
    <definedName name="_____dan1" localSheetId="7">#REF!</definedName>
    <definedName name="_____dan1" localSheetId="3">#REF!</definedName>
    <definedName name="_____dan1" localSheetId="4">#REF!</definedName>
    <definedName name="_____dan1" localSheetId="2">#REF!</definedName>
    <definedName name="_____dan1">#REF!</definedName>
    <definedName name="_____dan2" localSheetId="5">#REF!</definedName>
    <definedName name="_____dan2" localSheetId="6">#REF!</definedName>
    <definedName name="_____dan2" localSheetId="8">#REF!</definedName>
    <definedName name="_____dan2" localSheetId="7">#REF!</definedName>
    <definedName name="_____dan2" localSheetId="3">#REF!</definedName>
    <definedName name="_____dan2" localSheetId="4">#REF!</definedName>
    <definedName name="_____dan2" localSheetId="2">#REF!</definedName>
    <definedName name="_____dan2">#REF!</definedName>
    <definedName name="_____ddn400" localSheetId="5">#REF!</definedName>
    <definedName name="_____ddn400" localSheetId="6">#REF!</definedName>
    <definedName name="_____ddn400" localSheetId="8">#REF!</definedName>
    <definedName name="_____ddn400" localSheetId="7">#REF!</definedName>
    <definedName name="_____ddn400" localSheetId="3">#REF!</definedName>
    <definedName name="_____ddn400" localSheetId="4">#REF!</definedName>
    <definedName name="_____ddn400" localSheetId="2">#REF!</definedName>
    <definedName name="_____ddn400">#REF!</definedName>
    <definedName name="_____ddn600" localSheetId="5">#REF!</definedName>
    <definedName name="_____ddn600" localSheetId="6">#REF!</definedName>
    <definedName name="_____ddn600" localSheetId="8">#REF!</definedName>
    <definedName name="_____ddn600" localSheetId="7">#REF!</definedName>
    <definedName name="_____ddn600" localSheetId="3">#REF!</definedName>
    <definedName name="_____ddn600" localSheetId="4">#REF!</definedName>
    <definedName name="_____ddn600" localSheetId="2">#REF!</definedName>
    <definedName name="_____ddn600">#REF!</definedName>
    <definedName name="_____deo1" localSheetId="5">#REF!</definedName>
    <definedName name="_____deo1" localSheetId="6">#REF!</definedName>
    <definedName name="_____deo1" localSheetId="8">#REF!</definedName>
    <definedName name="_____deo1" localSheetId="7">#REF!</definedName>
    <definedName name="_____deo1" localSheetId="3">#REF!</definedName>
    <definedName name="_____deo1" localSheetId="4">#REF!</definedName>
    <definedName name="_____deo1" localSheetId="2">#REF!</definedName>
    <definedName name="_____deo1">#REF!</definedName>
    <definedName name="_____deo10" localSheetId="5">#REF!</definedName>
    <definedName name="_____deo10" localSheetId="6">#REF!</definedName>
    <definedName name="_____deo10" localSheetId="8">#REF!</definedName>
    <definedName name="_____deo10" localSheetId="7">#REF!</definedName>
    <definedName name="_____deo10" localSheetId="3">#REF!</definedName>
    <definedName name="_____deo10" localSheetId="4">#REF!</definedName>
    <definedName name="_____deo10" localSheetId="2">#REF!</definedName>
    <definedName name="_____deo10">#REF!</definedName>
    <definedName name="_____deo2" localSheetId="5">#REF!</definedName>
    <definedName name="_____deo2" localSheetId="6">#REF!</definedName>
    <definedName name="_____deo2" localSheetId="8">#REF!</definedName>
    <definedName name="_____deo2" localSheetId="7">#REF!</definedName>
    <definedName name="_____deo2" localSheetId="3">#REF!</definedName>
    <definedName name="_____deo2" localSheetId="4">#REF!</definedName>
    <definedName name="_____deo2" localSheetId="2">#REF!</definedName>
    <definedName name="_____deo2">#REF!</definedName>
    <definedName name="_____deo3" localSheetId="5">#REF!</definedName>
    <definedName name="_____deo3" localSheetId="6">#REF!</definedName>
    <definedName name="_____deo3" localSheetId="8">#REF!</definedName>
    <definedName name="_____deo3" localSheetId="7">#REF!</definedName>
    <definedName name="_____deo3" localSheetId="3">#REF!</definedName>
    <definedName name="_____deo3" localSheetId="4">#REF!</definedName>
    <definedName name="_____deo3" localSheetId="2">#REF!</definedName>
    <definedName name="_____deo3">#REF!</definedName>
    <definedName name="_____deo4" localSheetId="5">#REF!</definedName>
    <definedName name="_____deo4" localSheetId="6">#REF!</definedName>
    <definedName name="_____deo4" localSheetId="8">#REF!</definedName>
    <definedName name="_____deo4" localSheetId="7">#REF!</definedName>
    <definedName name="_____deo4" localSheetId="3">#REF!</definedName>
    <definedName name="_____deo4" localSheetId="4">#REF!</definedName>
    <definedName name="_____deo4" localSheetId="2">#REF!</definedName>
    <definedName name="_____deo4">#REF!</definedName>
    <definedName name="_____deo5" localSheetId="5">#REF!</definedName>
    <definedName name="_____deo5" localSheetId="6">#REF!</definedName>
    <definedName name="_____deo5" localSheetId="8">#REF!</definedName>
    <definedName name="_____deo5" localSheetId="7">#REF!</definedName>
    <definedName name="_____deo5" localSheetId="3">#REF!</definedName>
    <definedName name="_____deo5" localSheetId="4">#REF!</definedName>
    <definedName name="_____deo5" localSheetId="2">#REF!</definedName>
    <definedName name="_____deo5">#REF!</definedName>
    <definedName name="_____deo6" localSheetId="5">#REF!</definedName>
    <definedName name="_____deo6" localSheetId="6">#REF!</definedName>
    <definedName name="_____deo6" localSheetId="8">#REF!</definedName>
    <definedName name="_____deo6" localSheetId="7">#REF!</definedName>
    <definedName name="_____deo6" localSheetId="3">#REF!</definedName>
    <definedName name="_____deo6" localSheetId="4">#REF!</definedName>
    <definedName name="_____deo6" localSheetId="2">#REF!</definedName>
    <definedName name="_____deo6">#REF!</definedName>
    <definedName name="_____deo7" localSheetId="5">#REF!</definedName>
    <definedName name="_____deo7" localSheetId="6">#REF!</definedName>
    <definedName name="_____deo7" localSheetId="8">#REF!</definedName>
    <definedName name="_____deo7" localSheetId="7">#REF!</definedName>
    <definedName name="_____deo7" localSheetId="3">#REF!</definedName>
    <definedName name="_____deo7" localSheetId="4">#REF!</definedName>
    <definedName name="_____deo7" localSheetId="2">#REF!</definedName>
    <definedName name="_____deo7">#REF!</definedName>
    <definedName name="_____deo8" localSheetId="5">#REF!</definedName>
    <definedName name="_____deo8" localSheetId="6">#REF!</definedName>
    <definedName name="_____deo8" localSheetId="8">#REF!</definedName>
    <definedName name="_____deo8" localSheetId="7">#REF!</definedName>
    <definedName name="_____deo8" localSheetId="3">#REF!</definedName>
    <definedName name="_____deo8" localSheetId="4">#REF!</definedName>
    <definedName name="_____deo8" localSheetId="2">#REF!</definedName>
    <definedName name="_____deo8">#REF!</definedName>
    <definedName name="_____deo9" localSheetId="5">#REF!</definedName>
    <definedName name="_____deo9" localSheetId="6">#REF!</definedName>
    <definedName name="_____deo9" localSheetId="8">#REF!</definedName>
    <definedName name="_____deo9" localSheetId="7">#REF!</definedName>
    <definedName name="_____deo9" localSheetId="3">#REF!</definedName>
    <definedName name="_____deo9" localSheetId="4">#REF!</definedName>
    <definedName name="_____deo9" localSheetId="2">#REF!</definedName>
    <definedName name="_____deo9">#REF!</definedName>
    <definedName name="_____E99999" localSheetId="5">#REF!</definedName>
    <definedName name="_____E99999" localSheetId="6">#REF!</definedName>
    <definedName name="_____E99999" localSheetId="8">#REF!</definedName>
    <definedName name="_____E99999" localSheetId="7">#REF!</definedName>
    <definedName name="_____E99999" localSheetId="3">#REF!</definedName>
    <definedName name="_____E99999" localSheetId="4">#REF!</definedName>
    <definedName name="_____E99999" localSheetId="2">#REF!</definedName>
    <definedName name="_____E99999">#REF!</definedName>
    <definedName name="_____f5" hidden="1">{"'Sheet1'!$L$16"}</definedName>
    <definedName name="_____GFE28" localSheetId="5">#REF!</definedName>
    <definedName name="_____GFE28" localSheetId="6">#REF!</definedName>
    <definedName name="_____GFE28" localSheetId="8">#REF!</definedName>
    <definedName name="_____GFE28" localSheetId="7">#REF!</definedName>
    <definedName name="_____GFE28" localSheetId="3">#REF!</definedName>
    <definedName name="_____GFE28" localSheetId="4">#REF!</definedName>
    <definedName name="_____GFE28" localSheetId="2">#REF!</definedName>
    <definedName name="_____GFE28">#REF!</definedName>
    <definedName name="_____Goi8" hidden="1">{"'Sheet1'!$L$16"}</definedName>
    <definedName name="_____gon4" localSheetId="5">#REF!</definedName>
    <definedName name="_____gon4" localSheetId="6">#REF!</definedName>
    <definedName name="_____gon4" localSheetId="8">#REF!</definedName>
    <definedName name="_____gon4" localSheetId="7">#REF!</definedName>
    <definedName name="_____gon4" localSheetId="3">#REF!</definedName>
    <definedName name="_____gon4" localSheetId="4">#REF!</definedName>
    <definedName name="_____gon4" localSheetId="2">#REF!</definedName>
    <definedName name="_____gon4">#REF!</definedName>
    <definedName name="_____h1" hidden="1">{"'Sheet1'!$L$16"}</definedName>
    <definedName name="_____han23" localSheetId="5">#REF!</definedName>
    <definedName name="_____han23" localSheetId="6">#REF!</definedName>
    <definedName name="_____han23" localSheetId="8">#REF!</definedName>
    <definedName name="_____han23" localSheetId="7">#REF!</definedName>
    <definedName name="_____han23" localSheetId="3">#REF!</definedName>
    <definedName name="_____han23" localSheetId="4">#REF!</definedName>
    <definedName name="_____han23" localSheetId="2">#REF!</definedName>
    <definedName name="_____han23">#REF!</definedName>
    <definedName name="_____HOA1" localSheetId="5">#REF!</definedName>
    <definedName name="_____HOA1" localSheetId="6">#REF!</definedName>
    <definedName name="_____HOA1" localSheetId="8">#REF!</definedName>
    <definedName name="_____HOA1" localSheetId="7">#REF!</definedName>
    <definedName name="_____HOA1" localSheetId="3">#REF!</definedName>
    <definedName name="_____HOA1" localSheetId="4">#REF!</definedName>
    <definedName name="_____HOA1" localSheetId="2">#REF!</definedName>
    <definedName name="_____HOA1">#REF!</definedName>
    <definedName name="_____hom2" localSheetId="5">#REF!</definedName>
    <definedName name="_____hom2" localSheetId="6">#REF!</definedName>
    <definedName name="_____hom2" localSheetId="8">#REF!</definedName>
    <definedName name="_____hom2" localSheetId="7">#REF!</definedName>
    <definedName name="_____hom2" localSheetId="3">#REF!</definedName>
    <definedName name="_____hom2" localSheetId="4">#REF!</definedName>
    <definedName name="_____hom2" localSheetId="2">#REF!</definedName>
    <definedName name="_____hom2">#REF!</definedName>
    <definedName name="_____hsm2">1.1289</definedName>
    <definedName name="_____hu1" hidden="1">{"'Sheet1'!$L$16"}</definedName>
    <definedName name="_____hu2" hidden="1">{"'Sheet1'!$L$16"}</definedName>
    <definedName name="_____hu5" hidden="1">{"'Sheet1'!$L$16"}</definedName>
    <definedName name="_____hu6" hidden="1">{"'Sheet1'!$L$16"}</definedName>
    <definedName name="_____KH08" hidden="1">{#N/A,#N/A,FALSE,"Chi tiÆt"}</definedName>
    <definedName name="_____khu7" localSheetId="5">#REF!</definedName>
    <definedName name="_____khu7" localSheetId="6">#REF!</definedName>
    <definedName name="_____khu7" localSheetId="8">#REF!</definedName>
    <definedName name="_____khu7" localSheetId="7">#REF!</definedName>
    <definedName name="_____khu7" localSheetId="3">#REF!</definedName>
    <definedName name="_____khu7" localSheetId="4">#REF!</definedName>
    <definedName name="_____khu7" localSheetId="2">#REF!</definedName>
    <definedName name="_____khu7">#REF!</definedName>
    <definedName name="_____kl1" localSheetId="5">#REF!</definedName>
    <definedName name="_____kl1" localSheetId="6">#REF!</definedName>
    <definedName name="_____kl1" localSheetId="8">#REF!</definedName>
    <definedName name="_____kl1" localSheetId="7">#REF!</definedName>
    <definedName name="_____kl1" localSheetId="3">#REF!</definedName>
    <definedName name="_____kl1" localSheetId="4">#REF!</definedName>
    <definedName name="_____kl1" localSheetId="2">#REF!</definedName>
    <definedName name="_____kl1">#REF!</definedName>
    <definedName name="_____km03" hidden="1">{"'Sheet1'!$L$16"}</definedName>
    <definedName name="_____KM188" localSheetId="5">#REF!</definedName>
    <definedName name="_____KM188" localSheetId="6">#REF!</definedName>
    <definedName name="_____KM188" localSheetId="8">#REF!</definedName>
    <definedName name="_____KM188" localSheetId="7">#REF!</definedName>
    <definedName name="_____KM188" localSheetId="3">#REF!</definedName>
    <definedName name="_____KM188" localSheetId="4">#REF!</definedName>
    <definedName name="_____KM188" localSheetId="2">#REF!</definedName>
    <definedName name="_____KM188">#REF!</definedName>
    <definedName name="_____km189" localSheetId="5">#REF!</definedName>
    <definedName name="_____km189" localSheetId="6">#REF!</definedName>
    <definedName name="_____km189" localSheetId="8">#REF!</definedName>
    <definedName name="_____km189" localSheetId="7">#REF!</definedName>
    <definedName name="_____km189" localSheetId="3">#REF!</definedName>
    <definedName name="_____km189" localSheetId="4">#REF!</definedName>
    <definedName name="_____km189" localSheetId="2">#REF!</definedName>
    <definedName name="_____km189">#REF!</definedName>
    <definedName name="_____km190" localSheetId="5">#REF!</definedName>
    <definedName name="_____km190" localSheetId="6">#REF!</definedName>
    <definedName name="_____km190" localSheetId="8">#REF!</definedName>
    <definedName name="_____km190" localSheetId="7">#REF!</definedName>
    <definedName name="_____km190" localSheetId="3">#REF!</definedName>
    <definedName name="_____km190" localSheetId="4">#REF!</definedName>
    <definedName name="_____km190" localSheetId="2">#REF!</definedName>
    <definedName name="_____km190">#REF!</definedName>
    <definedName name="_____km191" localSheetId="5">#REF!</definedName>
    <definedName name="_____km191" localSheetId="6">#REF!</definedName>
    <definedName name="_____km191" localSheetId="8">#REF!</definedName>
    <definedName name="_____km191" localSheetId="7">#REF!</definedName>
    <definedName name="_____km191" localSheetId="3">#REF!</definedName>
    <definedName name="_____km191" localSheetId="4">#REF!</definedName>
    <definedName name="_____km191" localSheetId="2">#REF!</definedName>
    <definedName name="_____km191">#REF!</definedName>
    <definedName name="_____km192" localSheetId="5">#REF!</definedName>
    <definedName name="_____km192" localSheetId="6">#REF!</definedName>
    <definedName name="_____km192" localSheetId="8">#REF!</definedName>
    <definedName name="_____km192" localSheetId="7">#REF!</definedName>
    <definedName name="_____km192" localSheetId="3">#REF!</definedName>
    <definedName name="_____km192" localSheetId="4">#REF!</definedName>
    <definedName name="_____km192" localSheetId="2">#REF!</definedName>
    <definedName name="_____km192">#REF!</definedName>
    <definedName name="_____km193" localSheetId="5">#REF!</definedName>
    <definedName name="_____km193" localSheetId="6">#REF!</definedName>
    <definedName name="_____km193" localSheetId="8">#REF!</definedName>
    <definedName name="_____km193" localSheetId="7">#REF!</definedName>
    <definedName name="_____km193" localSheetId="3">#REF!</definedName>
    <definedName name="_____km193" localSheetId="4">#REF!</definedName>
    <definedName name="_____km193" localSheetId="2">#REF!</definedName>
    <definedName name="_____km193">#REF!</definedName>
    <definedName name="_____km194" localSheetId="5">#REF!</definedName>
    <definedName name="_____km194" localSheetId="6">#REF!</definedName>
    <definedName name="_____km194" localSheetId="8">#REF!</definedName>
    <definedName name="_____km194" localSheetId="7">#REF!</definedName>
    <definedName name="_____km194" localSheetId="3">#REF!</definedName>
    <definedName name="_____km194" localSheetId="4">#REF!</definedName>
    <definedName name="_____km194" localSheetId="2">#REF!</definedName>
    <definedName name="_____km194">#REF!</definedName>
    <definedName name="_____km195" localSheetId="5">#REF!</definedName>
    <definedName name="_____km195" localSheetId="6">#REF!</definedName>
    <definedName name="_____km195" localSheetId="8">#REF!</definedName>
    <definedName name="_____km195" localSheetId="7">#REF!</definedName>
    <definedName name="_____km195" localSheetId="3">#REF!</definedName>
    <definedName name="_____km195" localSheetId="4">#REF!</definedName>
    <definedName name="_____km195" localSheetId="2">#REF!</definedName>
    <definedName name="_____km195">#REF!</definedName>
    <definedName name="_____km196" localSheetId="5">#REF!</definedName>
    <definedName name="_____km196" localSheetId="6">#REF!</definedName>
    <definedName name="_____km196" localSheetId="8">#REF!</definedName>
    <definedName name="_____km196" localSheetId="7">#REF!</definedName>
    <definedName name="_____km196" localSheetId="3">#REF!</definedName>
    <definedName name="_____km196" localSheetId="4">#REF!</definedName>
    <definedName name="_____km196" localSheetId="2">#REF!</definedName>
    <definedName name="_____km196">#REF!</definedName>
    <definedName name="_____km197" localSheetId="5">#REF!</definedName>
    <definedName name="_____km197" localSheetId="6">#REF!</definedName>
    <definedName name="_____km197" localSheetId="8">#REF!</definedName>
    <definedName name="_____km197" localSheetId="7">#REF!</definedName>
    <definedName name="_____km197" localSheetId="3">#REF!</definedName>
    <definedName name="_____km197" localSheetId="4">#REF!</definedName>
    <definedName name="_____km197" localSheetId="2">#REF!</definedName>
    <definedName name="_____km197">#REF!</definedName>
    <definedName name="_____km198" localSheetId="5">#REF!</definedName>
    <definedName name="_____km198" localSheetId="6">#REF!</definedName>
    <definedName name="_____km198" localSheetId="8">#REF!</definedName>
    <definedName name="_____km198" localSheetId="7">#REF!</definedName>
    <definedName name="_____km198" localSheetId="3">#REF!</definedName>
    <definedName name="_____km198" localSheetId="4">#REF!</definedName>
    <definedName name="_____km198" localSheetId="2">#REF!</definedName>
    <definedName name="_____km198">#REF!</definedName>
    <definedName name="_____Km36" localSheetId="5">#REF!</definedName>
    <definedName name="_____Km36" localSheetId="6">#REF!</definedName>
    <definedName name="_____Km36" localSheetId="8">#REF!</definedName>
    <definedName name="_____Km36" localSheetId="7">#REF!</definedName>
    <definedName name="_____Km36" localSheetId="3">#REF!</definedName>
    <definedName name="_____Km36" localSheetId="4">#REF!</definedName>
    <definedName name="_____Km36" localSheetId="2">#REF!</definedName>
    <definedName name="_____Km36">#REF!</definedName>
    <definedName name="_____kn12" localSheetId="5">#REF!</definedName>
    <definedName name="_____kn12" localSheetId="6">#REF!</definedName>
    <definedName name="_____kn12" localSheetId="8">#REF!</definedName>
    <definedName name="_____kn12" localSheetId="7">#REF!</definedName>
    <definedName name="_____kn12" localSheetId="3">#REF!</definedName>
    <definedName name="_____kn12" localSheetId="4">#REF!</definedName>
    <definedName name="_____kn12" localSheetId="2">#REF!</definedName>
    <definedName name="_____kn12">#REF!</definedName>
    <definedName name="_____Knc36" localSheetId="5">#REF!</definedName>
    <definedName name="_____Knc36" localSheetId="6">#REF!</definedName>
    <definedName name="_____Knc36" localSheetId="8">#REF!</definedName>
    <definedName name="_____Knc36" localSheetId="7">#REF!</definedName>
    <definedName name="_____Knc36" localSheetId="3">#REF!</definedName>
    <definedName name="_____Knc36" localSheetId="4">#REF!</definedName>
    <definedName name="_____Knc36" localSheetId="2">#REF!</definedName>
    <definedName name="_____Knc36">#REF!</definedName>
    <definedName name="_____Knc57" localSheetId="5">#REF!</definedName>
    <definedName name="_____Knc57" localSheetId="6">#REF!</definedName>
    <definedName name="_____Knc57" localSheetId="8">#REF!</definedName>
    <definedName name="_____Knc57" localSheetId="7">#REF!</definedName>
    <definedName name="_____Knc57" localSheetId="3">#REF!</definedName>
    <definedName name="_____Knc57" localSheetId="4">#REF!</definedName>
    <definedName name="_____Knc57" localSheetId="2">#REF!</definedName>
    <definedName name="_____Knc57">#REF!</definedName>
    <definedName name="_____Kvl36" localSheetId="5">#REF!</definedName>
    <definedName name="_____Kvl36" localSheetId="6">#REF!</definedName>
    <definedName name="_____Kvl36" localSheetId="8">#REF!</definedName>
    <definedName name="_____Kvl36" localSheetId="7">#REF!</definedName>
    <definedName name="_____Kvl36" localSheetId="3">#REF!</definedName>
    <definedName name="_____Kvl36" localSheetId="4">#REF!</definedName>
    <definedName name="_____Kvl36" localSheetId="2">#REF!</definedName>
    <definedName name="_____Kvl36">#REF!</definedName>
    <definedName name="_____Lan1" hidden="1">{"'Sheet1'!$L$16"}</definedName>
    <definedName name="_____LAN3" hidden="1">{"'Sheet1'!$L$16"}</definedName>
    <definedName name="_____lap1" localSheetId="5">#REF!</definedName>
    <definedName name="_____lap1" localSheetId="6">#REF!</definedName>
    <definedName name="_____lap1" localSheetId="8">#REF!</definedName>
    <definedName name="_____lap1" localSheetId="7">#REF!</definedName>
    <definedName name="_____lap1" localSheetId="3">#REF!</definedName>
    <definedName name="_____lap1" localSheetId="4">#REF!</definedName>
    <definedName name="_____lap1" localSheetId="2">#REF!</definedName>
    <definedName name="_____lap1">#REF!</definedName>
    <definedName name="_____lap2" localSheetId="5">#REF!</definedName>
    <definedName name="_____lap2" localSheetId="6">#REF!</definedName>
    <definedName name="_____lap2" localSheetId="8">#REF!</definedName>
    <definedName name="_____lap2" localSheetId="7">#REF!</definedName>
    <definedName name="_____lap2" localSheetId="3">#REF!</definedName>
    <definedName name="_____lap2" localSheetId="4">#REF!</definedName>
    <definedName name="_____lap2" localSheetId="2">#REF!</definedName>
    <definedName name="_____lap2">#REF!</definedName>
    <definedName name="_____lu8" localSheetId="5">#REF!</definedName>
    <definedName name="_____lu8" localSheetId="6">#REF!</definedName>
    <definedName name="_____lu8" localSheetId="8">#REF!</definedName>
    <definedName name="_____lu8" localSheetId="7">#REF!</definedName>
    <definedName name="_____lu8" localSheetId="3">#REF!</definedName>
    <definedName name="_____lu8" localSheetId="4">#REF!</definedName>
    <definedName name="_____lu8" localSheetId="2">#REF!</definedName>
    <definedName name="_____lu8">#REF!</definedName>
    <definedName name="_____M36" hidden="1">{"'Sheet1'!$L$16"}</definedName>
    <definedName name="_____MAC12" localSheetId="5">#REF!</definedName>
    <definedName name="_____MAC12" localSheetId="6">#REF!</definedName>
    <definedName name="_____MAC12" localSheetId="8">#REF!</definedName>
    <definedName name="_____MAC12" localSheetId="7">#REF!</definedName>
    <definedName name="_____MAC12" localSheetId="3">#REF!</definedName>
    <definedName name="_____MAC12" localSheetId="4">#REF!</definedName>
    <definedName name="_____MAC12" localSheetId="2">#REF!</definedName>
    <definedName name="_____MAC12">#REF!</definedName>
    <definedName name="_____MAC46" localSheetId="5">#REF!</definedName>
    <definedName name="_____MAC46" localSheetId="6">#REF!</definedName>
    <definedName name="_____MAC46" localSheetId="8">#REF!</definedName>
    <definedName name="_____MAC46" localSheetId="7">#REF!</definedName>
    <definedName name="_____MAC46" localSheetId="3">#REF!</definedName>
    <definedName name="_____MAC46" localSheetId="4">#REF!</definedName>
    <definedName name="_____MAC46" localSheetId="2">#REF!</definedName>
    <definedName name="_____MAC46">#REF!</definedName>
    <definedName name="_____MB1" localSheetId="5">#REF!</definedName>
    <definedName name="_____MB1" localSheetId="6">#REF!</definedName>
    <definedName name="_____MB1" localSheetId="8">#REF!</definedName>
    <definedName name="_____MB1" localSheetId="7">#REF!</definedName>
    <definedName name="_____MB1" localSheetId="3">#REF!</definedName>
    <definedName name="_____MB1" localSheetId="4">#REF!</definedName>
    <definedName name="_____MB1" localSheetId="2">#REF!</definedName>
    <definedName name="_____MB1">#REF!</definedName>
    <definedName name="_____MB2" localSheetId="5">#REF!</definedName>
    <definedName name="_____MB2" localSheetId="6">#REF!</definedName>
    <definedName name="_____MB2" localSheetId="8">#REF!</definedName>
    <definedName name="_____MB2" localSheetId="7">#REF!</definedName>
    <definedName name="_____MB2" localSheetId="3">#REF!</definedName>
    <definedName name="_____MB2" localSheetId="4">#REF!</definedName>
    <definedName name="_____MB2" localSheetId="2">#REF!</definedName>
    <definedName name="_____MB2">#REF!</definedName>
    <definedName name="_____mix6" localSheetId="5">#REF!</definedName>
    <definedName name="_____mix6" localSheetId="6">#REF!</definedName>
    <definedName name="_____mix6" localSheetId="8">#REF!</definedName>
    <definedName name="_____mix6" localSheetId="7">#REF!</definedName>
    <definedName name="_____mix6" localSheetId="3">#REF!</definedName>
    <definedName name="_____mix6" localSheetId="4">#REF!</definedName>
    <definedName name="_____mix6" localSheetId="2">#REF!</definedName>
    <definedName name="_____mix6">#REF!</definedName>
    <definedName name="_____MN1" localSheetId="5">#REF!</definedName>
    <definedName name="_____MN1" localSheetId="6">#REF!</definedName>
    <definedName name="_____MN1" localSheetId="8">#REF!</definedName>
    <definedName name="_____MN1" localSheetId="7">#REF!</definedName>
    <definedName name="_____MN1" localSheetId="3">#REF!</definedName>
    <definedName name="_____MN1" localSheetId="4">#REF!</definedName>
    <definedName name="_____MN1" localSheetId="2">#REF!</definedName>
    <definedName name="_____MN1">#REF!</definedName>
    <definedName name="_____MN2" localSheetId="5">#REF!</definedName>
    <definedName name="_____MN2" localSheetId="6">#REF!</definedName>
    <definedName name="_____MN2" localSheetId="8">#REF!</definedName>
    <definedName name="_____MN2" localSheetId="7">#REF!</definedName>
    <definedName name="_____MN2" localSheetId="3">#REF!</definedName>
    <definedName name="_____MN2" localSheetId="4">#REF!</definedName>
    <definedName name="_____MN2" localSheetId="2">#REF!</definedName>
    <definedName name="_____MN2">#REF!</definedName>
    <definedName name="_____MT1" localSheetId="5">#REF!</definedName>
    <definedName name="_____MT1" localSheetId="6">#REF!</definedName>
    <definedName name="_____MT1" localSheetId="8">#REF!</definedName>
    <definedName name="_____MT1" localSheetId="7">#REF!</definedName>
    <definedName name="_____MT1" localSheetId="3">#REF!</definedName>
    <definedName name="_____MT1" localSheetId="4">#REF!</definedName>
    <definedName name="_____MT1" localSheetId="2">#REF!</definedName>
    <definedName name="_____MT1">#REF!</definedName>
    <definedName name="_____MT2" localSheetId="5">#REF!</definedName>
    <definedName name="_____MT2" localSheetId="6">#REF!</definedName>
    <definedName name="_____MT2" localSheetId="8">#REF!</definedName>
    <definedName name="_____MT2" localSheetId="7">#REF!</definedName>
    <definedName name="_____MT2" localSheetId="3">#REF!</definedName>
    <definedName name="_____MT2" localSheetId="4">#REF!</definedName>
    <definedName name="_____MT2" localSheetId="2">#REF!</definedName>
    <definedName name="_____MT2">#REF!</definedName>
    <definedName name="_____mtc3" localSheetId="5">#REF!</definedName>
    <definedName name="_____mtc3" localSheetId="6">#REF!</definedName>
    <definedName name="_____mtc3" localSheetId="8">#REF!</definedName>
    <definedName name="_____mtc3" localSheetId="7">#REF!</definedName>
    <definedName name="_____mtc3" localSheetId="3">#REF!</definedName>
    <definedName name="_____mtc3" localSheetId="4">#REF!</definedName>
    <definedName name="_____mtc3" localSheetId="2">#REF!</definedName>
    <definedName name="_____mtc3">#REF!</definedName>
    <definedName name="_____NC100" localSheetId="5">#REF!</definedName>
    <definedName name="_____NC100" localSheetId="6">#REF!</definedName>
    <definedName name="_____NC100" localSheetId="8">#REF!</definedName>
    <definedName name="_____NC100" localSheetId="7">#REF!</definedName>
    <definedName name="_____NC100" localSheetId="3">#REF!</definedName>
    <definedName name="_____NC100" localSheetId="4">#REF!</definedName>
    <definedName name="_____NC100" localSheetId="2">#REF!</definedName>
    <definedName name="_____NC100">#REF!</definedName>
    <definedName name="_____nc151" localSheetId="5">#REF!</definedName>
    <definedName name="_____nc151" localSheetId="6">#REF!</definedName>
    <definedName name="_____nc151" localSheetId="8">#REF!</definedName>
    <definedName name="_____nc151" localSheetId="7">#REF!</definedName>
    <definedName name="_____nc151" localSheetId="3">#REF!</definedName>
    <definedName name="_____nc151" localSheetId="4">#REF!</definedName>
    <definedName name="_____nc151" localSheetId="2">#REF!</definedName>
    <definedName name="_____nc151">#REF!</definedName>
    <definedName name="_____nc6" localSheetId="5">#REF!</definedName>
    <definedName name="_____nc6" localSheetId="6">#REF!</definedName>
    <definedName name="_____nc6" localSheetId="8">#REF!</definedName>
    <definedName name="_____nc6" localSheetId="7">#REF!</definedName>
    <definedName name="_____nc6" localSheetId="3">#REF!</definedName>
    <definedName name="_____nc6" localSheetId="4">#REF!</definedName>
    <definedName name="_____nc6" localSheetId="2">#REF!</definedName>
    <definedName name="_____nc6">#REF!</definedName>
    <definedName name="_____nc7" localSheetId="5">#REF!</definedName>
    <definedName name="_____nc7" localSheetId="6">#REF!</definedName>
    <definedName name="_____nc7" localSheetId="8">#REF!</definedName>
    <definedName name="_____nc7" localSheetId="7">#REF!</definedName>
    <definedName name="_____nc7" localSheetId="3">#REF!</definedName>
    <definedName name="_____nc7" localSheetId="4">#REF!</definedName>
    <definedName name="_____nc7" localSheetId="2">#REF!</definedName>
    <definedName name="_____nc7">#REF!</definedName>
    <definedName name="_____NCL100" localSheetId="5">#REF!</definedName>
    <definedName name="_____NCL100" localSheetId="6">#REF!</definedName>
    <definedName name="_____NCL100" localSheetId="8">#REF!</definedName>
    <definedName name="_____NCL100" localSheetId="7">#REF!</definedName>
    <definedName name="_____NCL100" localSheetId="3">#REF!</definedName>
    <definedName name="_____NCL100" localSheetId="4">#REF!</definedName>
    <definedName name="_____NCL100" localSheetId="2">#REF!</definedName>
    <definedName name="_____NCL100">#REF!</definedName>
    <definedName name="_____NCL200" localSheetId="5">#REF!</definedName>
    <definedName name="_____NCL200" localSheetId="6">#REF!</definedName>
    <definedName name="_____NCL200" localSheetId="8">#REF!</definedName>
    <definedName name="_____NCL200" localSheetId="7">#REF!</definedName>
    <definedName name="_____NCL200" localSheetId="3">#REF!</definedName>
    <definedName name="_____NCL200" localSheetId="4">#REF!</definedName>
    <definedName name="_____NCL200" localSheetId="2">#REF!</definedName>
    <definedName name="_____NCL200">#REF!</definedName>
    <definedName name="_____NCL250" localSheetId="5">#REF!</definedName>
    <definedName name="_____NCL250" localSheetId="6">#REF!</definedName>
    <definedName name="_____NCL250" localSheetId="8">#REF!</definedName>
    <definedName name="_____NCL250" localSheetId="7">#REF!</definedName>
    <definedName name="_____NCL250" localSheetId="3">#REF!</definedName>
    <definedName name="_____NCL250" localSheetId="4">#REF!</definedName>
    <definedName name="_____NCL250" localSheetId="2">#REF!</definedName>
    <definedName name="_____NCL250">#REF!</definedName>
    <definedName name="_____nd1" localSheetId="5">#REF!</definedName>
    <definedName name="_____nd1" localSheetId="6">#REF!</definedName>
    <definedName name="_____nd1" localSheetId="8">#REF!</definedName>
    <definedName name="_____nd1" localSheetId="7">#REF!</definedName>
    <definedName name="_____nd1" localSheetId="3">#REF!</definedName>
    <definedName name="_____nd1" localSheetId="4">#REF!</definedName>
    <definedName name="_____nd1" localSheetId="2">#REF!</definedName>
    <definedName name="_____nd1">#REF!</definedName>
    <definedName name="_____NET2" localSheetId="5">#REF!</definedName>
    <definedName name="_____NET2" localSheetId="6">#REF!</definedName>
    <definedName name="_____NET2" localSheetId="8">#REF!</definedName>
    <definedName name="_____NET2" localSheetId="7">#REF!</definedName>
    <definedName name="_____NET2" localSheetId="3">#REF!</definedName>
    <definedName name="_____NET2" localSheetId="4">#REF!</definedName>
    <definedName name="_____NET2" localSheetId="2">#REF!</definedName>
    <definedName name="_____NET2">#REF!</definedName>
    <definedName name="_____NGA1" localSheetId="5">#REF!</definedName>
    <definedName name="_____NGA1" localSheetId="6">#REF!</definedName>
    <definedName name="_____NGA1" localSheetId="8">#REF!</definedName>
    <definedName name="_____NGA1" localSheetId="7">#REF!</definedName>
    <definedName name="_____NGA1" localSheetId="3">#REF!</definedName>
    <definedName name="_____NGA1" localSheetId="4">#REF!</definedName>
    <definedName name="_____NGA1" localSheetId="2">#REF!</definedName>
    <definedName name="_____NGA1">#REF!</definedName>
    <definedName name="_____nh1" localSheetId="5">#REF!</definedName>
    <definedName name="_____nh1" localSheetId="6">#REF!</definedName>
    <definedName name="_____nh1" localSheetId="8">#REF!</definedName>
    <definedName name="_____nh1" localSheetId="7">#REF!</definedName>
    <definedName name="_____nh1" localSheetId="3">#REF!</definedName>
    <definedName name="_____nh1" localSheetId="4">#REF!</definedName>
    <definedName name="_____nh1" localSheetId="2">#REF!</definedName>
    <definedName name="_____nh1">#REF!</definedName>
    <definedName name="_____NHI1" localSheetId="5">#REF!</definedName>
    <definedName name="_____NHI1" localSheetId="6">#REF!</definedName>
    <definedName name="_____NHI1" localSheetId="8">#REF!</definedName>
    <definedName name="_____NHI1" localSheetId="7">#REF!</definedName>
    <definedName name="_____NHI1" localSheetId="3">#REF!</definedName>
    <definedName name="_____NHI1" localSheetId="4">#REF!</definedName>
    <definedName name="_____NHI1" localSheetId="2">#REF!</definedName>
    <definedName name="_____NHI1">#REF!</definedName>
    <definedName name="_____nin190" localSheetId="5">#REF!</definedName>
    <definedName name="_____nin190" localSheetId="6">#REF!</definedName>
    <definedName name="_____nin190" localSheetId="8">#REF!</definedName>
    <definedName name="_____nin190" localSheetId="7">#REF!</definedName>
    <definedName name="_____nin190" localSheetId="3">#REF!</definedName>
    <definedName name="_____nin190" localSheetId="4">#REF!</definedName>
    <definedName name="_____nin190" localSheetId="2">#REF!</definedName>
    <definedName name="_____nin190">#REF!</definedName>
    <definedName name="_____NSO2" localSheetId="5" hidden="1">{"'Sheet1'!$L$16"}</definedName>
    <definedName name="_____NSO2" localSheetId="6" hidden="1">{"'Sheet1'!$L$16"}</definedName>
    <definedName name="_____NSO2" localSheetId="8" hidden="1">{"'Sheet1'!$L$16"}</definedName>
    <definedName name="_____NSO2" localSheetId="7" hidden="1">{"'Sheet1'!$L$16"}</definedName>
    <definedName name="_____NSO2" localSheetId="3" hidden="1">{"'Sheet1'!$L$16"}</definedName>
    <definedName name="_____NSO2" localSheetId="4" hidden="1">{"'Sheet1'!$L$16"}</definedName>
    <definedName name="_____NSO2" localSheetId="2" hidden="1">{"'Sheet1'!$L$16"}</definedName>
    <definedName name="_____NSO2" hidden="1">{"'Sheet1'!$L$16"}</definedName>
    <definedName name="_____oto12" localSheetId="5">#REF!</definedName>
    <definedName name="_____oto12" localSheetId="6">#REF!</definedName>
    <definedName name="_____oto12" localSheetId="8">#REF!</definedName>
    <definedName name="_____oto12" localSheetId="7">#REF!</definedName>
    <definedName name="_____oto12" localSheetId="3">#REF!</definedName>
    <definedName name="_____oto12" localSheetId="4">#REF!</definedName>
    <definedName name="_____oto12" localSheetId="2">#REF!</definedName>
    <definedName name="_____oto12">#REF!</definedName>
    <definedName name="_____oto5" localSheetId="5">#REF!</definedName>
    <definedName name="_____oto5" localSheetId="6">#REF!</definedName>
    <definedName name="_____oto5" localSheetId="8">#REF!</definedName>
    <definedName name="_____oto5" localSheetId="7">#REF!</definedName>
    <definedName name="_____oto5" localSheetId="3">#REF!</definedName>
    <definedName name="_____oto5" localSheetId="4">#REF!</definedName>
    <definedName name="_____oto5" localSheetId="2">#REF!</definedName>
    <definedName name="_____oto5">#REF!</definedName>
    <definedName name="_____oto7" localSheetId="5">#REF!</definedName>
    <definedName name="_____oto7" localSheetId="6">#REF!</definedName>
    <definedName name="_____oto7" localSheetId="8">#REF!</definedName>
    <definedName name="_____oto7" localSheetId="7">#REF!</definedName>
    <definedName name="_____oto7" localSheetId="3">#REF!</definedName>
    <definedName name="_____oto7" localSheetId="4">#REF!</definedName>
    <definedName name="_____oto7" localSheetId="2">#REF!</definedName>
    <definedName name="_____oto7">#REF!</definedName>
    <definedName name="_____PA1" localSheetId="5" hidden="1">{"'Sheet1'!$L$16"}</definedName>
    <definedName name="_____PA1" localSheetId="6" hidden="1">{"'Sheet1'!$L$16"}</definedName>
    <definedName name="_____PA1" localSheetId="8" hidden="1">{"'Sheet1'!$L$16"}</definedName>
    <definedName name="_____PA1" localSheetId="7" hidden="1">{"'Sheet1'!$L$16"}</definedName>
    <definedName name="_____PA1" localSheetId="3" hidden="1">{"'Sheet1'!$L$16"}</definedName>
    <definedName name="_____PA1" localSheetId="4" hidden="1">{"'Sheet1'!$L$16"}</definedName>
    <definedName name="_____PA1" localSheetId="2" hidden="1">{"'Sheet1'!$L$16"}</definedName>
    <definedName name="_____PA1" hidden="1">{"'Sheet1'!$L$16"}</definedName>
    <definedName name="_____PA3" hidden="1">{"'Sheet1'!$L$16"}</definedName>
    <definedName name="_____phi10" localSheetId="5">#REF!</definedName>
    <definedName name="_____phi10" localSheetId="6">#REF!</definedName>
    <definedName name="_____phi10" localSheetId="8">#REF!</definedName>
    <definedName name="_____phi10" localSheetId="7">#REF!</definedName>
    <definedName name="_____phi10" localSheetId="3">#REF!</definedName>
    <definedName name="_____phi10" localSheetId="4">#REF!</definedName>
    <definedName name="_____phi10" localSheetId="2">#REF!</definedName>
    <definedName name="_____phi10">#REF!</definedName>
    <definedName name="_____phi12" localSheetId="5">#REF!</definedName>
    <definedName name="_____phi12" localSheetId="6">#REF!</definedName>
    <definedName name="_____phi12" localSheetId="8">#REF!</definedName>
    <definedName name="_____phi12" localSheetId="7">#REF!</definedName>
    <definedName name="_____phi12" localSheetId="3">#REF!</definedName>
    <definedName name="_____phi12" localSheetId="4">#REF!</definedName>
    <definedName name="_____phi12" localSheetId="2">#REF!</definedName>
    <definedName name="_____phi12">#REF!</definedName>
    <definedName name="_____phi14" localSheetId="5">#REF!</definedName>
    <definedName name="_____phi14" localSheetId="6">#REF!</definedName>
    <definedName name="_____phi14" localSheetId="8">#REF!</definedName>
    <definedName name="_____phi14" localSheetId="7">#REF!</definedName>
    <definedName name="_____phi14" localSheetId="3">#REF!</definedName>
    <definedName name="_____phi14" localSheetId="4">#REF!</definedName>
    <definedName name="_____phi14" localSheetId="2">#REF!</definedName>
    <definedName name="_____phi14">#REF!</definedName>
    <definedName name="_____phi16" localSheetId="5">#REF!</definedName>
    <definedName name="_____phi16" localSheetId="6">#REF!</definedName>
    <definedName name="_____phi16" localSheetId="8">#REF!</definedName>
    <definedName name="_____phi16" localSheetId="7">#REF!</definedName>
    <definedName name="_____phi16" localSheetId="3">#REF!</definedName>
    <definedName name="_____phi16" localSheetId="4">#REF!</definedName>
    <definedName name="_____phi16" localSheetId="2">#REF!</definedName>
    <definedName name="_____phi16">#REF!</definedName>
    <definedName name="_____phi18" localSheetId="5">#REF!</definedName>
    <definedName name="_____phi18" localSheetId="6">#REF!</definedName>
    <definedName name="_____phi18" localSheetId="8">#REF!</definedName>
    <definedName name="_____phi18" localSheetId="7">#REF!</definedName>
    <definedName name="_____phi18" localSheetId="3">#REF!</definedName>
    <definedName name="_____phi18" localSheetId="4">#REF!</definedName>
    <definedName name="_____phi18" localSheetId="2">#REF!</definedName>
    <definedName name="_____phi18">#REF!</definedName>
    <definedName name="_____phi20" localSheetId="5">#REF!</definedName>
    <definedName name="_____phi20" localSheetId="6">#REF!</definedName>
    <definedName name="_____phi20" localSheetId="8">#REF!</definedName>
    <definedName name="_____phi20" localSheetId="7">#REF!</definedName>
    <definedName name="_____phi20" localSheetId="3">#REF!</definedName>
    <definedName name="_____phi20" localSheetId="4">#REF!</definedName>
    <definedName name="_____phi20" localSheetId="2">#REF!</definedName>
    <definedName name="_____phi20">#REF!</definedName>
    <definedName name="_____phi22" localSheetId="5">#REF!</definedName>
    <definedName name="_____phi22" localSheetId="6">#REF!</definedName>
    <definedName name="_____phi22" localSheetId="8">#REF!</definedName>
    <definedName name="_____phi22" localSheetId="7">#REF!</definedName>
    <definedName name="_____phi22" localSheetId="3">#REF!</definedName>
    <definedName name="_____phi22" localSheetId="4">#REF!</definedName>
    <definedName name="_____phi22" localSheetId="2">#REF!</definedName>
    <definedName name="_____phi22">#REF!</definedName>
    <definedName name="_____phi25" localSheetId="5">#REF!</definedName>
    <definedName name="_____phi25" localSheetId="6">#REF!</definedName>
    <definedName name="_____phi25" localSheetId="8">#REF!</definedName>
    <definedName name="_____phi25" localSheetId="7">#REF!</definedName>
    <definedName name="_____phi25" localSheetId="3">#REF!</definedName>
    <definedName name="_____phi25" localSheetId="4">#REF!</definedName>
    <definedName name="_____phi25" localSheetId="2">#REF!</definedName>
    <definedName name="_____phi25">#REF!</definedName>
    <definedName name="_____phi28" localSheetId="5">#REF!</definedName>
    <definedName name="_____phi28" localSheetId="6">#REF!</definedName>
    <definedName name="_____phi28" localSheetId="8">#REF!</definedName>
    <definedName name="_____phi28" localSheetId="7">#REF!</definedName>
    <definedName name="_____phi28" localSheetId="3">#REF!</definedName>
    <definedName name="_____phi28" localSheetId="4">#REF!</definedName>
    <definedName name="_____phi28" localSheetId="2">#REF!</definedName>
    <definedName name="_____phi28">#REF!</definedName>
    <definedName name="_____phi6" localSheetId="5">#REF!</definedName>
    <definedName name="_____phi6" localSheetId="6">#REF!</definedName>
    <definedName name="_____phi6" localSheetId="8">#REF!</definedName>
    <definedName name="_____phi6" localSheetId="7">#REF!</definedName>
    <definedName name="_____phi6" localSheetId="3">#REF!</definedName>
    <definedName name="_____phi6" localSheetId="4">#REF!</definedName>
    <definedName name="_____phi6" localSheetId="2">#REF!</definedName>
    <definedName name="_____phi6">#REF!</definedName>
    <definedName name="_____phi8" localSheetId="5">#REF!</definedName>
    <definedName name="_____phi8" localSheetId="6">#REF!</definedName>
    <definedName name="_____phi8" localSheetId="8">#REF!</definedName>
    <definedName name="_____phi8" localSheetId="7">#REF!</definedName>
    <definedName name="_____phi8" localSheetId="3">#REF!</definedName>
    <definedName name="_____phi8" localSheetId="4">#REF!</definedName>
    <definedName name="_____phi8" localSheetId="2">#REF!</definedName>
    <definedName name="_____phi8">#REF!</definedName>
    <definedName name="_____phu2" hidden="1">{"'Sheet1'!$L$16"}</definedName>
    <definedName name="_____rai100" localSheetId="5">#REF!</definedName>
    <definedName name="_____rai100" localSheetId="6">#REF!</definedName>
    <definedName name="_____rai100" localSheetId="8">#REF!</definedName>
    <definedName name="_____rai100" localSheetId="7">#REF!</definedName>
    <definedName name="_____rai100" localSheetId="3">#REF!</definedName>
    <definedName name="_____rai100" localSheetId="4">#REF!</definedName>
    <definedName name="_____rai100" localSheetId="2">#REF!</definedName>
    <definedName name="_____rai100">#REF!</definedName>
    <definedName name="_____rai20" localSheetId="5">#REF!</definedName>
    <definedName name="_____rai20" localSheetId="6">#REF!</definedName>
    <definedName name="_____rai20" localSheetId="8">#REF!</definedName>
    <definedName name="_____rai20" localSheetId="7">#REF!</definedName>
    <definedName name="_____rai20" localSheetId="3">#REF!</definedName>
    <definedName name="_____rai20" localSheetId="4">#REF!</definedName>
    <definedName name="_____rai20" localSheetId="2">#REF!</definedName>
    <definedName name="_____rai20">#REF!</definedName>
    <definedName name="_____RHH1" localSheetId="5">#REF!</definedName>
    <definedName name="_____RHH1" localSheetId="6">#REF!</definedName>
    <definedName name="_____RHH1" localSheetId="8">#REF!</definedName>
    <definedName name="_____RHH1" localSheetId="7">#REF!</definedName>
    <definedName name="_____RHH1" localSheetId="3">#REF!</definedName>
    <definedName name="_____RHH1" localSheetId="4">#REF!</definedName>
    <definedName name="_____RHH1" localSheetId="2">#REF!</definedName>
    <definedName name="_____RHH1">#REF!</definedName>
    <definedName name="_____RHH10" localSheetId="5">#REF!</definedName>
    <definedName name="_____RHH10" localSheetId="6">#REF!</definedName>
    <definedName name="_____RHH10" localSheetId="8">#REF!</definedName>
    <definedName name="_____RHH10" localSheetId="7">#REF!</definedName>
    <definedName name="_____RHH10" localSheetId="3">#REF!</definedName>
    <definedName name="_____RHH10" localSheetId="4">#REF!</definedName>
    <definedName name="_____RHH10" localSheetId="2">#REF!</definedName>
    <definedName name="_____RHH10">#REF!</definedName>
    <definedName name="_____RHP1" localSheetId="5">#REF!</definedName>
    <definedName name="_____RHP1" localSheetId="6">#REF!</definedName>
    <definedName name="_____RHP1" localSheetId="8">#REF!</definedName>
    <definedName name="_____RHP1" localSheetId="7">#REF!</definedName>
    <definedName name="_____RHP1" localSheetId="3">#REF!</definedName>
    <definedName name="_____RHP1" localSheetId="4">#REF!</definedName>
    <definedName name="_____RHP1" localSheetId="2">#REF!</definedName>
    <definedName name="_____RHP1">#REF!</definedName>
    <definedName name="_____RHP10" localSheetId="5">#REF!</definedName>
    <definedName name="_____RHP10" localSheetId="6">#REF!</definedName>
    <definedName name="_____RHP10" localSheetId="8">#REF!</definedName>
    <definedName name="_____RHP10" localSheetId="7">#REF!</definedName>
    <definedName name="_____RHP10" localSheetId="3">#REF!</definedName>
    <definedName name="_____RHP10" localSheetId="4">#REF!</definedName>
    <definedName name="_____RHP10" localSheetId="2">#REF!</definedName>
    <definedName name="_____RHP10">#REF!</definedName>
    <definedName name="_____RI1" localSheetId="5">#REF!</definedName>
    <definedName name="_____RI1" localSheetId="6">#REF!</definedName>
    <definedName name="_____RI1" localSheetId="8">#REF!</definedName>
    <definedName name="_____RI1" localSheetId="7">#REF!</definedName>
    <definedName name="_____RI1" localSheetId="3">#REF!</definedName>
    <definedName name="_____RI1" localSheetId="4">#REF!</definedName>
    <definedName name="_____RI1" localSheetId="2">#REF!</definedName>
    <definedName name="_____RI1">#REF!</definedName>
    <definedName name="_____RI10" localSheetId="5">#REF!</definedName>
    <definedName name="_____RI10" localSheetId="6">#REF!</definedName>
    <definedName name="_____RI10" localSheetId="8">#REF!</definedName>
    <definedName name="_____RI10" localSheetId="7">#REF!</definedName>
    <definedName name="_____RI10" localSheetId="3">#REF!</definedName>
    <definedName name="_____RI10" localSheetId="4">#REF!</definedName>
    <definedName name="_____RI10" localSheetId="2">#REF!</definedName>
    <definedName name="_____RI10">#REF!</definedName>
    <definedName name="_____RII1" localSheetId="5">#REF!</definedName>
    <definedName name="_____RII1" localSheetId="6">#REF!</definedName>
    <definedName name="_____RII1" localSheetId="8">#REF!</definedName>
    <definedName name="_____RII1" localSheetId="7">#REF!</definedName>
    <definedName name="_____RII1" localSheetId="3">#REF!</definedName>
    <definedName name="_____RII1" localSheetId="4">#REF!</definedName>
    <definedName name="_____RII1" localSheetId="2">#REF!</definedName>
    <definedName name="_____RII1">#REF!</definedName>
    <definedName name="_____RII10" localSheetId="5">#REF!</definedName>
    <definedName name="_____RII10" localSheetId="6">#REF!</definedName>
    <definedName name="_____RII10" localSheetId="8">#REF!</definedName>
    <definedName name="_____RII10" localSheetId="7">#REF!</definedName>
    <definedName name="_____RII10" localSheetId="3">#REF!</definedName>
    <definedName name="_____RII10" localSheetId="4">#REF!</definedName>
    <definedName name="_____RII10" localSheetId="2">#REF!</definedName>
    <definedName name="_____RII10">#REF!</definedName>
    <definedName name="_____RIP1" localSheetId="5">#REF!</definedName>
    <definedName name="_____RIP1" localSheetId="6">#REF!</definedName>
    <definedName name="_____RIP1" localSheetId="8">#REF!</definedName>
    <definedName name="_____RIP1" localSheetId="7">#REF!</definedName>
    <definedName name="_____RIP1" localSheetId="3">#REF!</definedName>
    <definedName name="_____RIP1" localSheetId="4">#REF!</definedName>
    <definedName name="_____RIP1" localSheetId="2">#REF!</definedName>
    <definedName name="_____RIP1">#REF!</definedName>
    <definedName name="_____RIP10" localSheetId="5">#REF!</definedName>
    <definedName name="_____RIP10" localSheetId="6">#REF!</definedName>
    <definedName name="_____RIP10" localSheetId="8">#REF!</definedName>
    <definedName name="_____RIP10" localSheetId="7">#REF!</definedName>
    <definedName name="_____RIP10" localSheetId="3">#REF!</definedName>
    <definedName name="_____RIP10" localSheetId="4">#REF!</definedName>
    <definedName name="_____RIP10" localSheetId="2">#REF!</definedName>
    <definedName name="_____RIP10">#REF!</definedName>
    <definedName name="_____san108" localSheetId="5">#REF!</definedName>
    <definedName name="_____san108" localSheetId="6">#REF!</definedName>
    <definedName name="_____san108" localSheetId="8">#REF!</definedName>
    <definedName name="_____san108" localSheetId="7">#REF!</definedName>
    <definedName name="_____san108" localSheetId="3">#REF!</definedName>
    <definedName name="_____san108" localSheetId="4">#REF!</definedName>
    <definedName name="_____san108" localSheetId="2">#REF!</definedName>
    <definedName name="_____san108">#REF!</definedName>
    <definedName name="_____Sat27" localSheetId="5">#REF!</definedName>
    <definedName name="_____Sat27" localSheetId="6">#REF!</definedName>
    <definedName name="_____Sat27" localSheetId="8">#REF!</definedName>
    <definedName name="_____Sat27" localSheetId="7">#REF!</definedName>
    <definedName name="_____Sat27" localSheetId="3">#REF!</definedName>
    <definedName name="_____Sat27" localSheetId="4">#REF!</definedName>
    <definedName name="_____Sat27" localSheetId="2">#REF!</definedName>
    <definedName name="_____Sat27">#REF!</definedName>
    <definedName name="_____Sat6" localSheetId="5">#REF!</definedName>
    <definedName name="_____Sat6" localSheetId="6">#REF!</definedName>
    <definedName name="_____Sat6" localSheetId="8">#REF!</definedName>
    <definedName name="_____Sat6" localSheetId="7">#REF!</definedName>
    <definedName name="_____Sat6" localSheetId="3">#REF!</definedName>
    <definedName name="_____Sat6" localSheetId="4">#REF!</definedName>
    <definedName name="_____Sat6" localSheetId="2">#REF!</definedName>
    <definedName name="_____Sat6">#REF!</definedName>
    <definedName name="_____sc1" localSheetId="5">#REF!</definedName>
    <definedName name="_____sc1" localSheetId="6">#REF!</definedName>
    <definedName name="_____sc1" localSheetId="8">#REF!</definedName>
    <definedName name="_____sc1" localSheetId="7">#REF!</definedName>
    <definedName name="_____sc1" localSheetId="3">#REF!</definedName>
    <definedName name="_____sc1" localSheetId="4">#REF!</definedName>
    <definedName name="_____sc1" localSheetId="2">#REF!</definedName>
    <definedName name="_____sc1">#REF!</definedName>
    <definedName name="_____SC2" localSheetId="5">#REF!</definedName>
    <definedName name="_____SC2" localSheetId="6">#REF!</definedName>
    <definedName name="_____SC2" localSheetId="8">#REF!</definedName>
    <definedName name="_____SC2" localSheetId="7">#REF!</definedName>
    <definedName name="_____SC2" localSheetId="3">#REF!</definedName>
    <definedName name="_____SC2" localSheetId="4">#REF!</definedName>
    <definedName name="_____SC2" localSheetId="2">#REF!</definedName>
    <definedName name="_____SC2">#REF!</definedName>
    <definedName name="_____sc3" localSheetId="5">#REF!</definedName>
    <definedName name="_____sc3" localSheetId="6">#REF!</definedName>
    <definedName name="_____sc3" localSheetId="8">#REF!</definedName>
    <definedName name="_____sc3" localSheetId="7">#REF!</definedName>
    <definedName name="_____sc3" localSheetId="3">#REF!</definedName>
    <definedName name="_____sc3" localSheetId="4">#REF!</definedName>
    <definedName name="_____sc3" localSheetId="2">#REF!</definedName>
    <definedName name="_____sc3">#REF!</definedName>
    <definedName name="_____sl2" localSheetId="5">#REF!</definedName>
    <definedName name="_____sl2" localSheetId="6">#REF!</definedName>
    <definedName name="_____sl2" localSheetId="8">#REF!</definedName>
    <definedName name="_____sl2" localSheetId="7">#REF!</definedName>
    <definedName name="_____sl2" localSheetId="3">#REF!</definedName>
    <definedName name="_____sl2" localSheetId="4">#REF!</definedName>
    <definedName name="_____sl2" localSheetId="2">#REF!</definedName>
    <definedName name="_____sl2">#REF!</definedName>
    <definedName name="_____slg1" localSheetId="5">#REF!</definedName>
    <definedName name="_____slg1" localSheetId="6">#REF!</definedName>
    <definedName name="_____slg1" localSheetId="8">#REF!</definedName>
    <definedName name="_____slg1" localSheetId="7">#REF!</definedName>
    <definedName name="_____slg1" localSheetId="3">#REF!</definedName>
    <definedName name="_____slg1" localSheetId="4">#REF!</definedName>
    <definedName name="_____slg1" localSheetId="2">#REF!</definedName>
    <definedName name="_____slg1">#REF!</definedName>
    <definedName name="_____slg2" localSheetId="5">#REF!</definedName>
    <definedName name="_____slg2" localSheetId="6">#REF!</definedName>
    <definedName name="_____slg2" localSheetId="8">#REF!</definedName>
    <definedName name="_____slg2" localSheetId="7">#REF!</definedName>
    <definedName name="_____slg2" localSheetId="3">#REF!</definedName>
    <definedName name="_____slg2" localSheetId="4">#REF!</definedName>
    <definedName name="_____slg2" localSheetId="2">#REF!</definedName>
    <definedName name="_____slg2">#REF!</definedName>
    <definedName name="_____slg3" localSheetId="5">#REF!</definedName>
    <definedName name="_____slg3" localSheetId="6">#REF!</definedName>
    <definedName name="_____slg3" localSheetId="8">#REF!</definedName>
    <definedName name="_____slg3" localSheetId="7">#REF!</definedName>
    <definedName name="_____slg3" localSheetId="3">#REF!</definedName>
    <definedName name="_____slg3" localSheetId="4">#REF!</definedName>
    <definedName name="_____slg3" localSheetId="2">#REF!</definedName>
    <definedName name="_____slg3">#REF!</definedName>
    <definedName name="_____slg4" localSheetId="5">#REF!</definedName>
    <definedName name="_____slg4" localSheetId="6">#REF!</definedName>
    <definedName name="_____slg4" localSheetId="8">#REF!</definedName>
    <definedName name="_____slg4" localSheetId="7">#REF!</definedName>
    <definedName name="_____slg4" localSheetId="3">#REF!</definedName>
    <definedName name="_____slg4" localSheetId="4">#REF!</definedName>
    <definedName name="_____slg4" localSheetId="2">#REF!</definedName>
    <definedName name="_____slg4">#REF!</definedName>
    <definedName name="_____slg5" localSheetId="5">#REF!</definedName>
    <definedName name="_____slg5" localSheetId="6">#REF!</definedName>
    <definedName name="_____slg5" localSheetId="8">#REF!</definedName>
    <definedName name="_____slg5" localSheetId="7">#REF!</definedName>
    <definedName name="_____slg5" localSheetId="3">#REF!</definedName>
    <definedName name="_____slg5" localSheetId="4">#REF!</definedName>
    <definedName name="_____slg5" localSheetId="2">#REF!</definedName>
    <definedName name="_____slg5">#REF!</definedName>
    <definedName name="_____slg6" localSheetId="5">#REF!</definedName>
    <definedName name="_____slg6" localSheetId="6">#REF!</definedName>
    <definedName name="_____slg6" localSheetId="8">#REF!</definedName>
    <definedName name="_____slg6" localSheetId="7">#REF!</definedName>
    <definedName name="_____slg6" localSheetId="3">#REF!</definedName>
    <definedName name="_____slg6" localSheetId="4">#REF!</definedName>
    <definedName name="_____slg6" localSheetId="2">#REF!</definedName>
    <definedName name="_____slg6">#REF!</definedName>
    <definedName name="_____SN3" localSheetId="5">#REF!</definedName>
    <definedName name="_____SN3" localSheetId="6">#REF!</definedName>
    <definedName name="_____SN3" localSheetId="8">#REF!</definedName>
    <definedName name="_____SN3" localSheetId="7">#REF!</definedName>
    <definedName name="_____SN3" localSheetId="3">#REF!</definedName>
    <definedName name="_____SN3" localSheetId="4">#REF!</definedName>
    <definedName name="_____SN3" localSheetId="2">#REF!</definedName>
    <definedName name="_____SN3">#REF!</definedName>
    <definedName name="_____STD0898" localSheetId="5">#REF!</definedName>
    <definedName name="_____STD0898" localSheetId="6">#REF!</definedName>
    <definedName name="_____STD0898" localSheetId="8">#REF!</definedName>
    <definedName name="_____STD0898" localSheetId="7">#REF!</definedName>
    <definedName name="_____STD0898" localSheetId="3">#REF!</definedName>
    <definedName name="_____STD0898" localSheetId="4">#REF!</definedName>
    <definedName name="_____STD0898" localSheetId="2">#REF!</definedName>
    <definedName name="_____STD0898">#REF!</definedName>
    <definedName name="_____sua20" localSheetId="5">#REF!</definedName>
    <definedName name="_____sua20" localSheetId="6">#REF!</definedName>
    <definedName name="_____sua20" localSheetId="8">#REF!</definedName>
    <definedName name="_____sua20" localSheetId="7">#REF!</definedName>
    <definedName name="_____sua20" localSheetId="3">#REF!</definedName>
    <definedName name="_____sua20" localSheetId="4">#REF!</definedName>
    <definedName name="_____sua20" localSheetId="2">#REF!</definedName>
    <definedName name="_____sua20">#REF!</definedName>
    <definedName name="_____sua30" localSheetId="5">#REF!</definedName>
    <definedName name="_____sua30" localSheetId="6">#REF!</definedName>
    <definedName name="_____sua30" localSheetId="8">#REF!</definedName>
    <definedName name="_____sua30" localSheetId="7">#REF!</definedName>
    <definedName name="_____sua30" localSheetId="3">#REF!</definedName>
    <definedName name="_____sua30" localSheetId="4">#REF!</definedName>
    <definedName name="_____sua30" localSheetId="2">#REF!</definedName>
    <definedName name="_____sua30">#REF!</definedName>
    <definedName name="_____TB1" localSheetId="5">#REF!</definedName>
    <definedName name="_____TB1" localSheetId="6">#REF!</definedName>
    <definedName name="_____TB1" localSheetId="8">#REF!</definedName>
    <definedName name="_____TB1" localSheetId="7">#REF!</definedName>
    <definedName name="_____TB1" localSheetId="3">#REF!</definedName>
    <definedName name="_____TB1" localSheetId="4">#REF!</definedName>
    <definedName name="_____TB1" localSheetId="2">#REF!</definedName>
    <definedName name="_____TB1">#REF!</definedName>
    <definedName name="_____tct5" localSheetId="5">#REF!</definedName>
    <definedName name="_____tct5" localSheetId="6">#REF!</definedName>
    <definedName name="_____tct5" localSheetId="8">#REF!</definedName>
    <definedName name="_____tct5" localSheetId="7">#REF!</definedName>
    <definedName name="_____tct5" localSheetId="3">#REF!</definedName>
    <definedName name="_____tct5" localSheetId="4">#REF!</definedName>
    <definedName name="_____tct5" localSheetId="2">#REF!</definedName>
    <definedName name="_____tct5">#REF!</definedName>
    <definedName name="_____td1" hidden="1">{"'Sheet1'!$L$16"}</definedName>
    <definedName name="_____tg427" localSheetId="5">#REF!</definedName>
    <definedName name="_____tg427" localSheetId="6">#REF!</definedName>
    <definedName name="_____tg427" localSheetId="8">#REF!</definedName>
    <definedName name="_____tg427" localSheetId="7">#REF!</definedName>
    <definedName name="_____tg427" localSheetId="3">#REF!</definedName>
    <definedName name="_____tg427" localSheetId="4">#REF!</definedName>
    <definedName name="_____tg427" localSheetId="2">#REF!</definedName>
    <definedName name="_____tg427">#REF!</definedName>
    <definedName name="_____TH1" hidden="1">{#N/A,#N/A,FALSE,"Chi tiÆt"}</definedName>
    <definedName name="_____TH2" localSheetId="5">#REF!</definedName>
    <definedName name="_____TH2" localSheetId="6">#REF!</definedName>
    <definedName name="_____TH2" localSheetId="8">#REF!</definedName>
    <definedName name="_____TH2" localSheetId="7">#REF!</definedName>
    <definedName name="_____TH2" localSheetId="3">#REF!</definedName>
    <definedName name="_____TH2" localSheetId="4">#REF!</definedName>
    <definedName name="_____TH2" localSheetId="2">#REF!</definedName>
    <definedName name="_____TH2">#REF!</definedName>
    <definedName name="_____TH20" localSheetId="5">#REF!</definedName>
    <definedName name="_____TH20" localSheetId="6">#REF!</definedName>
    <definedName name="_____TH20" localSheetId="8">#REF!</definedName>
    <definedName name="_____TH20" localSheetId="7">#REF!</definedName>
    <definedName name="_____TH20" localSheetId="3">#REF!</definedName>
    <definedName name="_____TH20" localSheetId="4">#REF!</definedName>
    <definedName name="_____TH20" localSheetId="2">#REF!</definedName>
    <definedName name="_____TH20">#REF!</definedName>
    <definedName name="_____TH3" localSheetId="5">#REF!</definedName>
    <definedName name="_____TH3" localSheetId="6">#REF!</definedName>
    <definedName name="_____TH3" localSheetId="8">#REF!</definedName>
    <definedName name="_____TH3" localSheetId="7">#REF!</definedName>
    <definedName name="_____TH3" localSheetId="3">#REF!</definedName>
    <definedName name="_____TH3" localSheetId="4">#REF!</definedName>
    <definedName name="_____TH3" localSheetId="2">#REF!</definedName>
    <definedName name="_____TH3">#REF!</definedName>
    <definedName name="_____tk1111" localSheetId="5">#REF!</definedName>
    <definedName name="_____tk1111" localSheetId="6">#REF!</definedName>
    <definedName name="_____tk1111" localSheetId="8">#REF!</definedName>
    <definedName name="_____tk1111" localSheetId="7">#REF!</definedName>
    <definedName name="_____tk1111" localSheetId="3">#REF!</definedName>
    <definedName name="_____tk1111" localSheetId="4">#REF!</definedName>
    <definedName name="_____tk1111" localSheetId="2">#REF!</definedName>
    <definedName name="_____tk1111">#REF!</definedName>
    <definedName name="_____tk1112" localSheetId="5">#REF!</definedName>
    <definedName name="_____tk1112" localSheetId="6">#REF!</definedName>
    <definedName name="_____tk1112" localSheetId="8">#REF!</definedName>
    <definedName name="_____tk1112" localSheetId="7">#REF!</definedName>
    <definedName name="_____tk1112" localSheetId="3">#REF!</definedName>
    <definedName name="_____tk1112" localSheetId="4">#REF!</definedName>
    <definedName name="_____tk1112" localSheetId="2">#REF!</definedName>
    <definedName name="_____tk1112">#REF!</definedName>
    <definedName name="_____tk131" localSheetId="5">#REF!</definedName>
    <definedName name="_____tk131" localSheetId="6">#REF!</definedName>
    <definedName name="_____tk131" localSheetId="8">#REF!</definedName>
    <definedName name="_____tk131" localSheetId="7">#REF!</definedName>
    <definedName name="_____tk131" localSheetId="3">#REF!</definedName>
    <definedName name="_____tk131" localSheetId="4">#REF!</definedName>
    <definedName name="_____tk131" localSheetId="2">#REF!</definedName>
    <definedName name="_____tk131">#REF!</definedName>
    <definedName name="_____tk1331" localSheetId="5">#REF!</definedName>
    <definedName name="_____tk1331" localSheetId="6">#REF!</definedName>
    <definedName name="_____tk1331" localSheetId="8">#REF!</definedName>
    <definedName name="_____tk1331" localSheetId="7">#REF!</definedName>
    <definedName name="_____tk1331" localSheetId="3">#REF!</definedName>
    <definedName name="_____tk1331" localSheetId="4">#REF!</definedName>
    <definedName name="_____tk1331" localSheetId="2">#REF!</definedName>
    <definedName name="_____tk1331">#REF!</definedName>
    <definedName name="_____tk139" localSheetId="5">#REF!</definedName>
    <definedName name="_____tk139" localSheetId="6">#REF!</definedName>
    <definedName name="_____tk139" localSheetId="8">#REF!</definedName>
    <definedName name="_____tk139" localSheetId="7">#REF!</definedName>
    <definedName name="_____tk139" localSheetId="3">#REF!</definedName>
    <definedName name="_____tk139" localSheetId="4">#REF!</definedName>
    <definedName name="_____tk139" localSheetId="2">#REF!</definedName>
    <definedName name="_____tk139">#REF!</definedName>
    <definedName name="_____tk141" localSheetId="5">#REF!</definedName>
    <definedName name="_____tk141" localSheetId="6">#REF!</definedName>
    <definedName name="_____tk141" localSheetId="8">#REF!</definedName>
    <definedName name="_____tk141" localSheetId="7">#REF!</definedName>
    <definedName name="_____tk141" localSheetId="3">#REF!</definedName>
    <definedName name="_____tk141" localSheetId="4">#REF!</definedName>
    <definedName name="_____tk141" localSheetId="2">#REF!</definedName>
    <definedName name="_____tk141">#REF!</definedName>
    <definedName name="_____tk142" localSheetId="5">#REF!</definedName>
    <definedName name="_____tk142" localSheetId="6">#REF!</definedName>
    <definedName name="_____tk142" localSheetId="8">#REF!</definedName>
    <definedName name="_____tk142" localSheetId="7">#REF!</definedName>
    <definedName name="_____tk142" localSheetId="3">#REF!</definedName>
    <definedName name="_____tk142" localSheetId="4">#REF!</definedName>
    <definedName name="_____tk142" localSheetId="2">#REF!</definedName>
    <definedName name="_____tk142">#REF!</definedName>
    <definedName name="_____tk144" localSheetId="5">#REF!</definedName>
    <definedName name="_____tk144" localSheetId="6">#REF!</definedName>
    <definedName name="_____tk144" localSheetId="8">#REF!</definedName>
    <definedName name="_____tk144" localSheetId="7">#REF!</definedName>
    <definedName name="_____tk144" localSheetId="3">#REF!</definedName>
    <definedName name="_____tk144" localSheetId="4">#REF!</definedName>
    <definedName name="_____tk144" localSheetId="2">#REF!</definedName>
    <definedName name="_____tk144">#REF!</definedName>
    <definedName name="_____tk152" localSheetId="5">#REF!</definedName>
    <definedName name="_____tk152" localSheetId="6">#REF!</definedName>
    <definedName name="_____tk152" localSheetId="8">#REF!</definedName>
    <definedName name="_____tk152" localSheetId="7">#REF!</definedName>
    <definedName name="_____tk152" localSheetId="3">#REF!</definedName>
    <definedName name="_____tk152" localSheetId="4">#REF!</definedName>
    <definedName name="_____tk152" localSheetId="2">#REF!</definedName>
    <definedName name="_____tk152">#REF!</definedName>
    <definedName name="_____tk153" localSheetId="5">#REF!</definedName>
    <definedName name="_____tk153" localSheetId="6">#REF!</definedName>
    <definedName name="_____tk153" localSheetId="8">#REF!</definedName>
    <definedName name="_____tk153" localSheetId="7">#REF!</definedName>
    <definedName name="_____tk153" localSheetId="3">#REF!</definedName>
    <definedName name="_____tk153" localSheetId="4">#REF!</definedName>
    <definedName name="_____tk153" localSheetId="2">#REF!</definedName>
    <definedName name="_____tk153">#REF!</definedName>
    <definedName name="_____tk154" localSheetId="5">#REF!</definedName>
    <definedName name="_____tk154" localSheetId="6">#REF!</definedName>
    <definedName name="_____tk154" localSheetId="8">#REF!</definedName>
    <definedName name="_____tk154" localSheetId="7">#REF!</definedName>
    <definedName name="_____tk154" localSheetId="3">#REF!</definedName>
    <definedName name="_____tk154" localSheetId="4">#REF!</definedName>
    <definedName name="_____tk154" localSheetId="2">#REF!</definedName>
    <definedName name="_____tk154">#REF!</definedName>
    <definedName name="_____TK155" localSheetId="5">#REF!</definedName>
    <definedName name="_____TK155" localSheetId="6">#REF!</definedName>
    <definedName name="_____TK155" localSheetId="8">#REF!</definedName>
    <definedName name="_____TK155" localSheetId="7">#REF!</definedName>
    <definedName name="_____TK155" localSheetId="3">#REF!</definedName>
    <definedName name="_____TK155" localSheetId="4">#REF!</definedName>
    <definedName name="_____TK155" localSheetId="2">#REF!</definedName>
    <definedName name="_____TK155">#REF!</definedName>
    <definedName name="_____tk159" localSheetId="5">#REF!</definedName>
    <definedName name="_____tk159" localSheetId="6">#REF!</definedName>
    <definedName name="_____tk159" localSheetId="8">#REF!</definedName>
    <definedName name="_____tk159" localSheetId="7">#REF!</definedName>
    <definedName name="_____tk159" localSheetId="3">#REF!</definedName>
    <definedName name="_____tk159" localSheetId="4">#REF!</definedName>
    <definedName name="_____tk159" localSheetId="2">#REF!</definedName>
    <definedName name="_____tk159">#REF!</definedName>
    <definedName name="_____tk2" localSheetId="5">#REF!</definedName>
    <definedName name="_____tk2" localSheetId="6">#REF!</definedName>
    <definedName name="_____tk2" localSheetId="8">#REF!</definedName>
    <definedName name="_____tk2" localSheetId="7">#REF!</definedName>
    <definedName name="_____tk2" localSheetId="3">#REF!</definedName>
    <definedName name="_____tk2" localSheetId="4">#REF!</definedName>
    <definedName name="_____tk2" localSheetId="2">#REF!</definedName>
    <definedName name="_____tk2">#REF!</definedName>
    <definedName name="_____tk214" localSheetId="5">#REF!</definedName>
    <definedName name="_____tk214" localSheetId="6">#REF!</definedName>
    <definedName name="_____tk214" localSheetId="8">#REF!</definedName>
    <definedName name="_____tk214" localSheetId="7">#REF!</definedName>
    <definedName name="_____tk214" localSheetId="3">#REF!</definedName>
    <definedName name="_____tk214" localSheetId="4">#REF!</definedName>
    <definedName name="_____tk214" localSheetId="2">#REF!</definedName>
    <definedName name="_____tk214">#REF!</definedName>
    <definedName name="_____tk24121" localSheetId="5">#REF!</definedName>
    <definedName name="_____tk24121" localSheetId="6">#REF!</definedName>
    <definedName name="_____tk24121" localSheetId="8">#REF!</definedName>
    <definedName name="_____tk24121" localSheetId="7">#REF!</definedName>
    <definedName name="_____tk24121" localSheetId="3">#REF!</definedName>
    <definedName name="_____tk24121" localSheetId="4">#REF!</definedName>
    <definedName name="_____tk24121" localSheetId="2">#REF!</definedName>
    <definedName name="_____tk24121">#REF!</definedName>
    <definedName name="_____tk24122" localSheetId="5">#REF!</definedName>
    <definedName name="_____tk24122" localSheetId="6">#REF!</definedName>
    <definedName name="_____tk24122" localSheetId="8">#REF!</definedName>
    <definedName name="_____tk24122" localSheetId="7">#REF!</definedName>
    <definedName name="_____tk24122" localSheetId="3">#REF!</definedName>
    <definedName name="_____tk24122" localSheetId="4">#REF!</definedName>
    <definedName name="_____tk24122" localSheetId="2">#REF!</definedName>
    <definedName name="_____tk24122">#REF!</definedName>
    <definedName name="_____tk24123" localSheetId="5">#REF!</definedName>
    <definedName name="_____tk24123" localSheetId="6">#REF!</definedName>
    <definedName name="_____tk24123" localSheetId="8">#REF!</definedName>
    <definedName name="_____tk24123" localSheetId="7">#REF!</definedName>
    <definedName name="_____tk24123" localSheetId="3">#REF!</definedName>
    <definedName name="_____tk24123" localSheetId="4">#REF!</definedName>
    <definedName name="_____tk24123" localSheetId="2">#REF!</definedName>
    <definedName name="_____tk24123">#REF!</definedName>
    <definedName name="_____tk24124" localSheetId="5">#REF!</definedName>
    <definedName name="_____tk24124" localSheetId="6">#REF!</definedName>
    <definedName name="_____tk24124" localSheetId="8">#REF!</definedName>
    <definedName name="_____tk24124" localSheetId="7">#REF!</definedName>
    <definedName name="_____tk24124" localSheetId="3">#REF!</definedName>
    <definedName name="_____tk24124" localSheetId="4">#REF!</definedName>
    <definedName name="_____tk24124" localSheetId="2">#REF!</definedName>
    <definedName name="_____tk24124">#REF!</definedName>
    <definedName name="_____tk2421" localSheetId="5">#REF!</definedName>
    <definedName name="_____tk2421" localSheetId="6">#REF!</definedName>
    <definedName name="_____tk2421" localSheetId="8">#REF!</definedName>
    <definedName name="_____tk2421" localSheetId="7">#REF!</definedName>
    <definedName name="_____tk2421" localSheetId="3">#REF!</definedName>
    <definedName name="_____tk2421" localSheetId="4">#REF!</definedName>
    <definedName name="_____tk2421" localSheetId="2">#REF!</definedName>
    <definedName name="_____tk2421">#REF!</definedName>
    <definedName name="_____tk3" localSheetId="5">#REF!</definedName>
    <definedName name="_____tk3" localSheetId="6">#REF!</definedName>
    <definedName name="_____tk3" localSheetId="8">#REF!</definedName>
    <definedName name="_____tk3" localSheetId="7">#REF!</definedName>
    <definedName name="_____tk3" localSheetId="3">#REF!</definedName>
    <definedName name="_____tk3" localSheetId="4">#REF!</definedName>
    <definedName name="_____tk3" localSheetId="2">#REF!</definedName>
    <definedName name="_____tk3">#REF!</definedName>
    <definedName name="_____tk331" localSheetId="5">#REF!</definedName>
    <definedName name="_____tk331" localSheetId="6">#REF!</definedName>
    <definedName name="_____tk331" localSheetId="8">#REF!</definedName>
    <definedName name="_____tk331" localSheetId="7">#REF!</definedName>
    <definedName name="_____tk331" localSheetId="3">#REF!</definedName>
    <definedName name="_____tk331" localSheetId="4">#REF!</definedName>
    <definedName name="_____tk331" localSheetId="2">#REF!</definedName>
    <definedName name="_____tk331">#REF!</definedName>
    <definedName name="_____tk3331" localSheetId="5">#REF!</definedName>
    <definedName name="_____tk3331" localSheetId="6">#REF!</definedName>
    <definedName name="_____tk3331" localSheetId="8">#REF!</definedName>
    <definedName name="_____tk3331" localSheetId="7">#REF!</definedName>
    <definedName name="_____tk3331" localSheetId="3">#REF!</definedName>
    <definedName name="_____tk3331" localSheetId="4">#REF!</definedName>
    <definedName name="_____tk3331" localSheetId="2">#REF!</definedName>
    <definedName name="_____tk3331">#REF!</definedName>
    <definedName name="_____tk334" localSheetId="5">#REF!</definedName>
    <definedName name="_____tk334" localSheetId="6">#REF!</definedName>
    <definedName name="_____tk334" localSheetId="8">#REF!</definedName>
    <definedName name="_____tk334" localSheetId="7">#REF!</definedName>
    <definedName name="_____tk334" localSheetId="3">#REF!</definedName>
    <definedName name="_____tk334" localSheetId="4">#REF!</definedName>
    <definedName name="_____tk334" localSheetId="2">#REF!</definedName>
    <definedName name="_____tk334">#REF!</definedName>
    <definedName name="_____tk335" localSheetId="5">#REF!</definedName>
    <definedName name="_____tk335" localSheetId="6">#REF!</definedName>
    <definedName name="_____tk335" localSheetId="8">#REF!</definedName>
    <definedName name="_____tk335" localSheetId="7">#REF!</definedName>
    <definedName name="_____tk335" localSheetId="3">#REF!</definedName>
    <definedName name="_____tk335" localSheetId="4">#REF!</definedName>
    <definedName name="_____tk335" localSheetId="2">#REF!</definedName>
    <definedName name="_____tk335">#REF!</definedName>
    <definedName name="_____tk336" localSheetId="5">#REF!</definedName>
    <definedName name="_____tk336" localSheetId="6">#REF!</definedName>
    <definedName name="_____tk336" localSheetId="8">#REF!</definedName>
    <definedName name="_____tk336" localSheetId="7">#REF!</definedName>
    <definedName name="_____tk336" localSheetId="3">#REF!</definedName>
    <definedName name="_____tk336" localSheetId="4">#REF!</definedName>
    <definedName name="_____tk336" localSheetId="2">#REF!</definedName>
    <definedName name="_____tk336">#REF!</definedName>
    <definedName name="_____tk3384" localSheetId="5">#REF!</definedName>
    <definedName name="_____tk3384" localSheetId="6">#REF!</definedName>
    <definedName name="_____tk3384" localSheetId="8">#REF!</definedName>
    <definedName name="_____tk3384" localSheetId="7">#REF!</definedName>
    <definedName name="_____tk3384" localSheetId="3">#REF!</definedName>
    <definedName name="_____tk3384" localSheetId="4">#REF!</definedName>
    <definedName name="_____tk3384" localSheetId="2">#REF!</definedName>
    <definedName name="_____tk3384">#REF!</definedName>
    <definedName name="_____tk341" localSheetId="5">#REF!</definedName>
    <definedName name="_____tk341" localSheetId="6">#REF!</definedName>
    <definedName name="_____tk341" localSheetId="8">#REF!</definedName>
    <definedName name="_____tk341" localSheetId="7">#REF!</definedName>
    <definedName name="_____tk341" localSheetId="3">#REF!</definedName>
    <definedName name="_____tk341" localSheetId="4">#REF!</definedName>
    <definedName name="_____tk341" localSheetId="2">#REF!</definedName>
    <definedName name="_____tk341">#REF!</definedName>
    <definedName name="_____tk344" localSheetId="5">#REF!</definedName>
    <definedName name="_____tk344" localSheetId="6">#REF!</definedName>
    <definedName name="_____tk344" localSheetId="8">#REF!</definedName>
    <definedName name="_____tk344" localSheetId="7">#REF!</definedName>
    <definedName name="_____tk344" localSheetId="3">#REF!</definedName>
    <definedName name="_____tk344" localSheetId="4">#REF!</definedName>
    <definedName name="_____tk344" localSheetId="2">#REF!</definedName>
    <definedName name="_____tk344">#REF!</definedName>
    <definedName name="_____tk413" localSheetId="5">#REF!</definedName>
    <definedName name="_____tk413" localSheetId="6">#REF!</definedName>
    <definedName name="_____tk413" localSheetId="8">#REF!</definedName>
    <definedName name="_____tk413" localSheetId="7">#REF!</definedName>
    <definedName name="_____tk413" localSheetId="3">#REF!</definedName>
    <definedName name="_____tk413" localSheetId="4">#REF!</definedName>
    <definedName name="_____tk413" localSheetId="2">#REF!</definedName>
    <definedName name="_____tk413">#REF!</definedName>
    <definedName name="_____tk4211" localSheetId="5">#REF!</definedName>
    <definedName name="_____tk4211" localSheetId="6">#REF!</definedName>
    <definedName name="_____tk4211" localSheetId="8">#REF!</definedName>
    <definedName name="_____tk4211" localSheetId="7">#REF!</definedName>
    <definedName name="_____tk4211" localSheetId="3">#REF!</definedName>
    <definedName name="_____tk4211" localSheetId="4">#REF!</definedName>
    <definedName name="_____tk4211" localSheetId="2">#REF!</definedName>
    <definedName name="_____tk4211">#REF!</definedName>
    <definedName name="_____tk4212" localSheetId="5">#REF!</definedName>
    <definedName name="_____tk4212" localSheetId="6">#REF!</definedName>
    <definedName name="_____tk4212" localSheetId="8">#REF!</definedName>
    <definedName name="_____tk4212" localSheetId="7">#REF!</definedName>
    <definedName name="_____tk4212" localSheetId="3">#REF!</definedName>
    <definedName name="_____tk4212" localSheetId="4">#REF!</definedName>
    <definedName name="_____tk4212" localSheetId="2">#REF!</definedName>
    <definedName name="_____tk4212">#REF!</definedName>
    <definedName name="_____TK422" localSheetId="5">#REF!</definedName>
    <definedName name="_____TK422" localSheetId="6">#REF!</definedName>
    <definedName name="_____TK422" localSheetId="8">#REF!</definedName>
    <definedName name="_____TK422" localSheetId="7">#REF!</definedName>
    <definedName name="_____TK422" localSheetId="3">#REF!</definedName>
    <definedName name="_____TK422" localSheetId="4">#REF!</definedName>
    <definedName name="_____TK422" localSheetId="2">#REF!</definedName>
    <definedName name="_____TK422">#REF!</definedName>
    <definedName name="_____tk511" localSheetId="5">#REF!</definedName>
    <definedName name="_____tk511" localSheetId="6">#REF!</definedName>
    <definedName name="_____tk511" localSheetId="8">#REF!</definedName>
    <definedName name="_____tk511" localSheetId="7">#REF!</definedName>
    <definedName name="_____tk511" localSheetId="3">#REF!</definedName>
    <definedName name="_____tk511" localSheetId="4">#REF!</definedName>
    <definedName name="_____tk511" localSheetId="2">#REF!</definedName>
    <definedName name="_____tk511">#REF!</definedName>
    <definedName name="_____tk621" localSheetId="5">#REF!</definedName>
    <definedName name="_____tk621" localSheetId="6">#REF!</definedName>
    <definedName name="_____tk621" localSheetId="8">#REF!</definedName>
    <definedName name="_____tk621" localSheetId="7">#REF!</definedName>
    <definedName name="_____tk621" localSheetId="3">#REF!</definedName>
    <definedName name="_____tk621" localSheetId="4">#REF!</definedName>
    <definedName name="_____tk621" localSheetId="2">#REF!</definedName>
    <definedName name="_____tk621">#REF!</definedName>
    <definedName name="_____tk627" localSheetId="5">#REF!</definedName>
    <definedName name="_____tk627" localSheetId="6">#REF!</definedName>
    <definedName name="_____tk627" localSheetId="8">#REF!</definedName>
    <definedName name="_____tk627" localSheetId="7">#REF!</definedName>
    <definedName name="_____tk627" localSheetId="3">#REF!</definedName>
    <definedName name="_____tk627" localSheetId="4">#REF!</definedName>
    <definedName name="_____tk627" localSheetId="2">#REF!</definedName>
    <definedName name="_____tk627">#REF!</definedName>
    <definedName name="_____tk632" localSheetId="5">#REF!</definedName>
    <definedName name="_____tk632" localSheetId="6">#REF!</definedName>
    <definedName name="_____tk632" localSheetId="8">#REF!</definedName>
    <definedName name="_____tk632" localSheetId="7">#REF!</definedName>
    <definedName name="_____tk632" localSheetId="3">#REF!</definedName>
    <definedName name="_____tk632" localSheetId="4">#REF!</definedName>
    <definedName name="_____tk632" localSheetId="2">#REF!</definedName>
    <definedName name="_____tk632">#REF!</definedName>
    <definedName name="_____tk641" localSheetId="5">#REF!</definedName>
    <definedName name="_____tk641" localSheetId="6">#REF!</definedName>
    <definedName name="_____tk641" localSheetId="8">#REF!</definedName>
    <definedName name="_____tk641" localSheetId="7">#REF!</definedName>
    <definedName name="_____tk641" localSheetId="3">#REF!</definedName>
    <definedName name="_____tk641" localSheetId="4">#REF!</definedName>
    <definedName name="_____tk641" localSheetId="2">#REF!</definedName>
    <definedName name="_____tk641">#REF!</definedName>
    <definedName name="_____tk642" localSheetId="5">#REF!</definedName>
    <definedName name="_____tk642" localSheetId="6">#REF!</definedName>
    <definedName name="_____tk642" localSheetId="8">#REF!</definedName>
    <definedName name="_____tk642" localSheetId="7">#REF!</definedName>
    <definedName name="_____tk642" localSheetId="3">#REF!</definedName>
    <definedName name="_____tk642" localSheetId="4">#REF!</definedName>
    <definedName name="_____tk642" localSheetId="2">#REF!</definedName>
    <definedName name="_____tk642">#REF!</definedName>
    <definedName name="_____tk711" localSheetId="5">#REF!</definedName>
    <definedName name="_____tk711" localSheetId="6">#REF!</definedName>
    <definedName name="_____tk711" localSheetId="8">#REF!</definedName>
    <definedName name="_____tk711" localSheetId="7">#REF!</definedName>
    <definedName name="_____tk711" localSheetId="3">#REF!</definedName>
    <definedName name="_____tk711" localSheetId="4">#REF!</definedName>
    <definedName name="_____tk711" localSheetId="2">#REF!</definedName>
    <definedName name="_____tk711">#REF!</definedName>
    <definedName name="_____tk721" localSheetId="5">#REF!</definedName>
    <definedName name="_____tk721" localSheetId="6">#REF!</definedName>
    <definedName name="_____tk721" localSheetId="8">#REF!</definedName>
    <definedName name="_____tk721" localSheetId="7">#REF!</definedName>
    <definedName name="_____tk721" localSheetId="3">#REF!</definedName>
    <definedName name="_____tk721" localSheetId="4">#REF!</definedName>
    <definedName name="_____tk721" localSheetId="2">#REF!</definedName>
    <definedName name="_____tk721">#REF!</definedName>
    <definedName name="_____tk811" localSheetId="5">#REF!</definedName>
    <definedName name="_____tk811" localSheetId="6">#REF!</definedName>
    <definedName name="_____tk811" localSheetId="8">#REF!</definedName>
    <definedName name="_____tk811" localSheetId="7">#REF!</definedName>
    <definedName name="_____tk811" localSheetId="3">#REF!</definedName>
    <definedName name="_____tk811" localSheetId="4">#REF!</definedName>
    <definedName name="_____tk811" localSheetId="2">#REF!</definedName>
    <definedName name="_____tk811">#REF!</definedName>
    <definedName name="_____tk821" localSheetId="5">#REF!</definedName>
    <definedName name="_____tk821" localSheetId="6">#REF!</definedName>
    <definedName name="_____tk821" localSheetId="8">#REF!</definedName>
    <definedName name="_____tk821" localSheetId="7">#REF!</definedName>
    <definedName name="_____tk821" localSheetId="3">#REF!</definedName>
    <definedName name="_____tk821" localSheetId="4">#REF!</definedName>
    <definedName name="_____tk821" localSheetId="2">#REF!</definedName>
    <definedName name="_____tk821">#REF!</definedName>
    <definedName name="_____tk911" localSheetId="5">#REF!</definedName>
    <definedName name="_____tk911" localSheetId="6">#REF!</definedName>
    <definedName name="_____tk911" localSheetId="8">#REF!</definedName>
    <definedName name="_____tk911" localSheetId="7">#REF!</definedName>
    <definedName name="_____tk911" localSheetId="3">#REF!</definedName>
    <definedName name="_____tk911" localSheetId="4">#REF!</definedName>
    <definedName name="_____tk911" localSheetId="2">#REF!</definedName>
    <definedName name="_____tk911">#REF!</definedName>
    <definedName name="_____TL1" localSheetId="5">#REF!</definedName>
    <definedName name="_____TL1" localSheetId="6">#REF!</definedName>
    <definedName name="_____TL1" localSheetId="8">#REF!</definedName>
    <definedName name="_____TL1" localSheetId="7">#REF!</definedName>
    <definedName name="_____TL1" localSheetId="3">#REF!</definedName>
    <definedName name="_____TL1" localSheetId="4">#REF!</definedName>
    <definedName name="_____TL1" localSheetId="2">#REF!</definedName>
    <definedName name="_____TL1">#REF!</definedName>
    <definedName name="_____TL2" localSheetId="5">#REF!</definedName>
    <definedName name="_____TL2" localSheetId="6">#REF!</definedName>
    <definedName name="_____TL2" localSheetId="8">#REF!</definedName>
    <definedName name="_____TL2" localSheetId="7">#REF!</definedName>
    <definedName name="_____TL2" localSheetId="3">#REF!</definedName>
    <definedName name="_____TL2" localSheetId="4">#REF!</definedName>
    <definedName name="_____TL2" localSheetId="2">#REF!</definedName>
    <definedName name="_____TL2">#REF!</definedName>
    <definedName name="_____TL3" localSheetId="5">#REF!</definedName>
    <definedName name="_____TL3" localSheetId="6">#REF!</definedName>
    <definedName name="_____TL3" localSheetId="8">#REF!</definedName>
    <definedName name="_____TL3" localSheetId="7">#REF!</definedName>
    <definedName name="_____TL3" localSheetId="3">#REF!</definedName>
    <definedName name="_____TL3" localSheetId="4">#REF!</definedName>
    <definedName name="_____TL3" localSheetId="2">#REF!</definedName>
    <definedName name="_____TL3">#REF!</definedName>
    <definedName name="_____TLA120" localSheetId="5">#REF!</definedName>
    <definedName name="_____TLA120" localSheetId="6">#REF!</definedName>
    <definedName name="_____TLA120" localSheetId="8">#REF!</definedName>
    <definedName name="_____TLA120" localSheetId="7">#REF!</definedName>
    <definedName name="_____TLA120" localSheetId="3">#REF!</definedName>
    <definedName name="_____TLA120" localSheetId="4">#REF!</definedName>
    <definedName name="_____TLA120" localSheetId="2">#REF!</definedName>
    <definedName name="_____TLA120">#REF!</definedName>
    <definedName name="_____TLA35" localSheetId="5">#REF!</definedName>
    <definedName name="_____TLA35" localSheetId="6">#REF!</definedName>
    <definedName name="_____TLA35" localSheetId="8">#REF!</definedName>
    <definedName name="_____TLA35" localSheetId="7">#REF!</definedName>
    <definedName name="_____TLA35" localSheetId="3">#REF!</definedName>
    <definedName name="_____TLA35" localSheetId="4">#REF!</definedName>
    <definedName name="_____TLA35" localSheetId="2">#REF!</definedName>
    <definedName name="_____TLA35">#REF!</definedName>
    <definedName name="_____TLA50" localSheetId="5">#REF!</definedName>
    <definedName name="_____TLA50" localSheetId="6">#REF!</definedName>
    <definedName name="_____TLA50" localSheetId="8">#REF!</definedName>
    <definedName name="_____TLA50" localSheetId="7">#REF!</definedName>
    <definedName name="_____TLA50" localSheetId="3">#REF!</definedName>
    <definedName name="_____TLA50" localSheetId="4">#REF!</definedName>
    <definedName name="_____TLA50" localSheetId="2">#REF!</definedName>
    <definedName name="_____TLA50">#REF!</definedName>
    <definedName name="_____TLA70" localSheetId="5">#REF!</definedName>
    <definedName name="_____TLA70" localSheetId="6">#REF!</definedName>
    <definedName name="_____TLA70" localSheetId="8">#REF!</definedName>
    <definedName name="_____TLA70" localSheetId="7">#REF!</definedName>
    <definedName name="_____TLA70" localSheetId="3">#REF!</definedName>
    <definedName name="_____TLA70" localSheetId="4">#REF!</definedName>
    <definedName name="_____TLA70" localSheetId="2">#REF!</definedName>
    <definedName name="_____TLA70">#REF!</definedName>
    <definedName name="_____TLA95" localSheetId="5">#REF!</definedName>
    <definedName name="_____TLA95" localSheetId="6">#REF!</definedName>
    <definedName name="_____TLA95" localSheetId="8">#REF!</definedName>
    <definedName name="_____TLA95" localSheetId="7">#REF!</definedName>
    <definedName name="_____TLA95" localSheetId="3">#REF!</definedName>
    <definedName name="_____TLA95" localSheetId="4">#REF!</definedName>
    <definedName name="_____TLA95" localSheetId="2">#REF!</definedName>
    <definedName name="_____TLA95">#REF!</definedName>
    <definedName name="_____TO14" hidden="1">{"'Sheet1'!$L$16"}</definedName>
    <definedName name="_____toi3" localSheetId="5">#REF!</definedName>
    <definedName name="_____toi3" localSheetId="6">#REF!</definedName>
    <definedName name="_____toi3" localSheetId="8">#REF!</definedName>
    <definedName name="_____toi3" localSheetId="7">#REF!</definedName>
    <definedName name="_____toi3" localSheetId="3">#REF!</definedName>
    <definedName name="_____toi3" localSheetId="4">#REF!</definedName>
    <definedName name="_____toi3" localSheetId="2">#REF!</definedName>
    <definedName name="_____toi3">#REF!</definedName>
    <definedName name="_____toi5" localSheetId="5">#REF!</definedName>
    <definedName name="_____toi5" localSheetId="6">#REF!</definedName>
    <definedName name="_____toi5" localSheetId="8">#REF!</definedName>
    <definedName name="_____toi5" localSheetId="7">#REF!</definedName>
    <definedName name="_____toi5" localSheetId="3">#REF!</definedName>
    <definedName name="_____toi5" localSheetId="4">#REF!</definedName>
    <definedName name="_____toi5" localSheetId="2">#REF!</definedName>
    <definedName name="_____toi5">#REF!</definedName>
    <definedName name="_____tra100" localSheetId="5">#REF!</definedName>
    <definedName name="_____tra100" localSheetId="6">#REF!</definedName>
    <definedName name="_____tra100" localSheetId="8">#REF!</definedName>
    <definedName name="_____tra100" localSheetId="7">#REF!</definedName>
    <definedName name="_____tra100" localSheetId="3">#REF!</definedName>
    <definedName name="_____tra100" localSheetId="4">#REF!</definedName>
    <definedName name="_____tra100" localSheetId="2">#REF!</definedName>
    <definedName name="_____tra100">#REF!</definedName>
    <definedName name="_____tra102" localSheetId="5">#REF!</definedName>
    <definedName name="_____tra102" localSheetId="6">#REF!</definedName>
    <definedName name="_____tra102" localSheetId="8">#REF!</definedName>
    <definedName name="_____tra102" localSheetId="7">#REF!</definedName>
    <definedName name="_____tra102" localSheetId="3">#REF!</definedName>
    <definedName name="_____tra102" localSheetId="4">#REF!</definedName>
    <definedName name="_____tra102" localSheetId="2">#REF!</definedName>
    <definedName name="_____tra102">#REF!</definedName>
    <definedName name="_____tra104" localSheetId="5">#REF!</definedName>
    <definedName name="_____tra104" localSheetId="6">#REF!</definedName>
    <definedName name="_____tra104" localSheetId="8">#REF!</definedName>
    <definedName name="_____tra104" localSheetId="7">#REF!</definedName>
    <definedName name="_____tra104" localSheetId="3">#REF!</definedName>
    <definedName name="_____tra104" localSheetId="4">#REF!</definedName>
    <definedName name="_____tra104" localSheetId="2">#REF!</definedName>
    <definedName name="_____tra104">#REF!</definedName>
    <definedName name="_____tra106" localSheetId="5">#REF!</definedName>
    <definedName name="_____tra106" localSheetId="6">#REF!</definedName>
    <definedName name="_____tra106" localSheetId="8">#REF!</definedName>
    <definedName name="_____tra106" localSheetId="7">#REF!</definedName>
    <definedName name="_____tra106" localSheetId="3">#REF!</definedName>
    <definedName name="_____tra106" localSheetId="4">#REF!</definedName>
    <definedName name="_____tra106" localSheetId="2">#REF!</definedName>
    <definedName name="_____tra106">#REF!</definedName>
    <definedName name="_____tra108" localSheetId="5">#REF!</definedName>
    <definedName name="_____tra108" localSheetId="6">#REF!</definedName>
    <definedName name="_____tra108" localSheetId="8">#REF!</definedName>
    <definedName name="_____tra108" localSheetId="7">#REF!</definedName>
    <definedName name="_____tra108" localSheetId="3">#REF!</definedName>
    <definedName name="_____tra108" localSheetId="4">#REF!</definedName>
    <definedName name="_____tra108" localSheetId="2">#REF!</definedName>
    <definedName name="_____tra108">#REF!</definedName>
    <definedName name="_____tra110" localSheetId="5">#REF!</definedName>
    <definedName name="_____tra110" localSheetId="6">#REF!</definedName>
    <definedName name="_____tra110" localSheetId="8">#REF!</definedName>
    <definedName name="_____tra110" localSheetId="7">#REF!</definedName>
    <definedName name="_____tra110" localSheetId="3">#REF!</definedName>
    <definedName name="_____tra110" localSheetId="4">#REF!</definedName>
    <definedName name="_____tra110" localSheetId="2">#REF!</definedName>
    <definedName name="_____tra110">#REF!</definedName>
    <definedName name="_____tra112" localSheetId="5">#REF!</definedName>
    <definedName name="_____tra112" localSheetId="6">#REF!</definedName>
    <definedName name="_____tra112" localSheetId="8">#REF!</definedName>
    <definedName name="_____tra112" localSheetId="7">#REF!</definedName>
    <definedName name="_____tra112" localSheetId="3">#REF!</definedName>
    <definedName name="_____tra112" localSheetId="4">#REF!</definedName>
    <definedName name="_____tra112" localSheetId="2">#REF!</definedName>
    <definedName name="_____tra112">#REF!</definedName>
    <definedName name="_____tra114" localSheetId="5">#REF!</definedName>
    <definedName name="_____tra114" localSheetId="6">#REF!</definedName>
    <definedName name="_____tra114" localSheetId="8">#REF!</definedName>
    <definedName name="_____tra114" localSheetId="7">#REF!</definedName>
    <definedName name="_____tra114" localSheetId="3">#REF!</definedName>
    <definedName name="_____tra114" localSheetId="4">#REF!</definedName>
    <definedName name="_____tra114" localSheetId="2">#REF!</definedName>
    <definedName name="_____tra114">#REF!</definedName>
    <definedName name="_____tra116" localSheetId="5">#REF!</definedName>
    <definedName name="_____tra116" localSheetId="6">#REF!</definedName>
    <definedName name="_____tra116" localSheetId="8">#REF!</definedName>
    <definedName name="_____tra116" localSheetId="7">#REF!</definedName>
    <definedName name="_____tra116" localSheetId="3">#REF!</definedName>
    <definedName name="_____tra116" localSheetId="4">#REF!</definedName>
    <definedName name="_____tra116" localSheetId="2">#REF!</definedName>
    <definedName name="_____tra116">#REF!</definedName>
    <definedName name="_____tra118" localSheetId="5">#REF!</definedName>
    <definedName name="_____tra118" localSheetId="6">#REF!</definedName>
    <definedName name="_____tra118" localSheetId="8">#REF!</definedName>
    <definedName name="_____tra118" localSheetId="7">#REF!</definedName>
    <definedName name="_____tra118" localSheetId="3">#REF!</definedName>
    <definedName name="_____tra118" localSheetId="4">#REF!</definedName>
    <definedName name="_____tra118" localSheetId="2">#REF!</definedName>
    <definedName name="_____tra118">#REF!</definedName>
    <definedName name="_____tra120" localSheetId="5">#REF!</definedName>
    <definedName name="_____tra120" localSheetId="6">#REF!</definedName>
    <definedName name="_____tra120" localSheetId="8">#REF!</definedName>
    <definedName name="_____tra120" localSheetId="7">#REF!</definedName>
    <definedName name="_____tra120" localSheetId="3">#REF!</definedName>
    <definedName name="_____tra120" localSheetId="4">#REF!</definedName>
    <definedName name="_____tra120" localSheetId="2">#REF!</definedName>
    <definedName name="_____tra120">#REF!</definedName>
    <definedName name="_____tra122" localSheetId="5">#REF!</definedName>
    <definedName name="_____tra122" localSheetId="6">#REF!</definedName>
    <definedName name="_____tra122" localSheetId="8">#REF!</definedName>
    <definedName name="_____tra122" localSheetId="7">#REF!</definedName>
    <definedName name="_____tra122" localSheetId="3">#REF!</definedName>
    <definedName name="_____tra122" localSheetId="4">#REF!</definedName>
    <definedName name="_____tra122" localSheetId="2">#REF!</definedName>
    <definedName name="_____tra122">#REF!</definedName>
    <definedName name="_____tra124" localSheetId="5">#REF!</definedName>
    <definedName name="_____tra124" localSheetId="6">#REF!</definedName>
    <definedName name="_____tra124" localSheetId="8">#REF!</definedName>
    <definedName name="_____tra124" localSheetId="7">#REF!</definedName>
    <definedName name="_____tra124" localSheetId="3">#REF!</definedName>
    <definedName name="_____tra124" localSheetId="4">#REF!</definedName>
    <definedName name="_____tra124" localSheetId="2">#REF!</definedName>
    <definedName name="_____tra124">#REF!</definedName>
    <definedName name="_____tra126" localSheetId="5">#REF!</definedName>
    <definedName name="_____tra126" localSheetId="6">#REF!</definedName>
    <definedName name="_____tra126" localSheetId="8">#REF!</definedName>
    <definedName name="_____tra126" localSheetId="7">#REF!</definedName>
    <definedName name="_____tra126" localSheetId="3">#REF!</definedName>
    <definedName name="_____tra126" localSheetId="4">#REF!</definedName>
    <definedName name="_____tra126" localSheetId="2">#REF!</definedName>
    <definedName name="_____tra126">#REF!</definedName>
    <definedName name="_____tra128" localSheetId="5">#REF!</definedName>
    <definedName name="_____tra128" localSheetId="6">#REF!</definedName>
    <definedName name="_____tra128" localSheetId="8">#REF!</definedName>
    <definedName name="_____tra128" localSheetId="7">#REF!</definedName>
    <definedName name="_____tra128" localSheetId="3">#REF!</definedName>
    <definedName name="_____tra128" localSheetId="4">#REF!</definedName>
    <definedName name="_____tra128" localSheetId="2">#REF!</definedName>
    <definedName name="_____tra128">#REF!</definedName>
    <definedName name="_____tra130" localSheetId="5">#REF!</definedName>
    <definedName name="_____tra130" localSheetId="6">#REF!</definedName>
    <definedName name="_____tra130" localSheetId="8">#REF!</definedName>
    <definedName name="_____tra130" localSheetId="7">#REF!</definedName>
    <definedName name="_____tra130" localSheetId="3">#REF!</definedName>
    <definedName name="_____tra130" localSheetId="4">#REF!</definedName>
    <definedName name="_____tra130" localSheetId="2">#REF!</definedName>
    <definedName name="_____tra130">#REF!</definedName>
    <definedName name="_____tra132" localSheetId="5">#REF!</definedName>
    <definedName name="_____tra132" localSheetId="6">#REF!</definedName>
    <definedName name="_____tra132" localSheetId="8">#REF!</definedName>
    <definedName name="_____tra132" localSheetId="7">#REF!</definedName>
    <definedName name="_____tra132" localSheetId="3">#REF!</definedName>
    <definedName name="_____tra132" localSheetId="4">#REF!</definedName>
    <definedName name="_____tra132" localSheetId="2">#REF!</definedName>
    <definedName name="_____tra132">#REF!</definedName>
    <definedName name="_____tra134" localSheetId="5">#REF!</definedName>
    <definedName name="_____tra134" localSheetId="6">#REF!</definedName>
    <definedName name="_____tra134" localSheetId="8">#REF!</definedName>
    <definedName name="_____tra134" localSheetId="7">#REF!</definedName>
    <definedName name="_____tra134" localSheetId="3">#REF!</definedName>
    <definedName name="_____tra134" localSheetId="4">#REF!</definedName>
    <definedName name="_____tra134" localSheetId="2">#REF!</definedName>
    <definedName name="_____tra134">#REF!</definedName>
    <definedName name="_____tra136" localSheetId="5">#REF!</definedName>
    <definedName name="_____tra136" localSheetId="6">#REF!</definedName>
    <definedName name="_____tra136" localSheetId="8">#REF!</definedName>
    <definedName name="_____tra136" localSheetId="7">#REF!</definedName>
    <definedName name="_____tra136" localSheetId="3">#REF!</definedName>
    <definedName name="_____tra136" localSheetId="4">#REF!</definedName>
    <definedName name="_____tra136" localSheetId="2">#REF!</definedName>
    <definedName name="_____tra136">#REF!</definedName>
    <definedName name="_____tra138" localSheetId="5">#REF!</definedName>
    <definedName name="_____tra138" localSheetId="6">#REF!</definedName>
    <definedName name="_____tra138" localSheetId="8">#REF!</definedName>
    <definedName name="_____tra138" localSheetId="7">#REF!</definedName>
    <definedName name="_____tra138" localSheetId="3">#REF!</definedName>
    <definedName name="_____tra138" localSheetId="4">#REF!</definedName>
    <definedName name="_____tra138" localSheetId="2">#REF!</definedName>
    <definedName name="_____tra138">#REF!</definedName>
    <definedName name="_____tra140" localSheetId="5">#REF!</definedName>
    <definedName name="_____tra140" localSheetId="6">#REF!</definedName>
    <definedName name="_____tra140" localSheetId="8">#REF!</definedName>
    <definedName name="_____tra140" localSheetId="7">#REF!</definedName>
    <definedName name="_____tra140" localSheetId="3">#REF!</definedName>
    <definedName name="_____tra140" localSheetId="4">#REF!</definedName>
    <definedName name="_____tra140" localSheetId="2">#REF!</definedName>
    <definedName name="_____tra140">#REF!</definedName>
    <definedName name="_____tra70" localSheetId="5">#REF!</definedName>
    <definedName name="_____tra70" localSheetId="6">#REF!</definedName>
    <definedName name="_____tra70" localSheetId="8">#REF!</definedName>
    <definedName name="_____tra70" localSheetId="7">#REF!</definedName>
    <definedName name="_____tra70" localSheetId="3">#REF!</definedName>
    <definedName name="_____tra70" localSheetId="4">#REF!</definedName>
    <definedName name="_____tra70" localSheetId="2">#REF!</definedName>
    <definedName name="_____tra70">#REF!</definedName>
    <definedName name="_____tra72" localSheetId="5">#REF!</definedName>
    <definedName name="_____tra72" localSheetId="6">#REF!</definedName>
    <definedName name="_____tra72" localSheetId="8">#REF!</definedName>
    <definedName name="_____tra72" localSheetId="7">#REF!</definedName>
    <definedName name="_____tra72" localSheetId="3">#REF!</definedName>
    <definedName name="_____tra72" localSheetId="4">#REF!</definedName>
    <definedName name="_____tra72" localSheetId="2">#REF!</definedName>
    <definedName name="_____tra72">#REF!</definedName>
    <definedName name="_____tra74" localSheetId="5">#REF!</definedName>
    <definedName name="_____tra74" localSheetId="6">#REF!</definedName>
    <definedName name="_____tra74" localSheetId="8">#REF!</definedName>
    <definedName name="_____tra74" localSheetId="7">#REF!</definedName>
    <definedName name="_____tra74" localSheetId="3">#REF!</definedName>
    <definedName name="_____tra74" localSheetId="4">#REF!</definedName>
    <definedName name="_____tra74" localSheetId="2">#REF!</definedName>
    <definedName name="_____tra74">#REF!</definedName>
    <definedName name="_____tra76" localSheetId="5">#REF!</definedName>
    <definedName name="_____tra76" localSheetId="6">#REF!</definedName>
    <definedName name="_____tra76" localSheetId="8">#REF!</definedName>
    <definedName name="_____tra76" localSheetId="7">#REF!</definedName>
    <definedName name="_____tra76" localSheetId="3">#REF!</definedName>
    <definedName name="_____tra76" localSheetId="4">#REF!</definedName>
    <definedName name="_____tra76" localSheetId="2">#REF!</definedName>
    <definedName name="_____tra76">#REF!</definedName>
    <definedName name="_____tra78" localSheetId="5">#REF!</definedName>
    <definedName name="_____tra78" localSheetId="6">#REF!</definedName>
    <definedName name="_____tra78" localSheetId="8">#REF!</definedName>
    <definedName name="_____tra78" localSheetId="7">#REF!</definedName>
    <definedName name="_____tra78" localSheetId="3">#REF!</definedName>
    <definedName name="_____tra78" localSheetId="4">#REF!</definedName>
    <definedName name="_____tra78" localSheetId="2">#REF!</definedName>
    <definedName name="_____tra78">#REF!</definedName>
    <definedName name="_____tra80" localSheetId="5">#REF!</definedName>
    <definedName name="_____tra80" localSheetId="6">#REF!</definedName>
    <definedName name="_____tra80" localSheetId="8">#REF!</definedName>
    <definedName name="_____tra80" localSheetId="7">#REF!</definedName>
    <definedName name="_____tra80" localSheetId="3">#REF!</definedName>
    <definedName name="_____tra80" localSheetId="4">#REF!</definedName>
    <definedName name="_____tra80" localSheetId="2">#REF!</definedName>
    <definedName name="_____tra80">#REF!</definedName>
    <definedName name="_____tra82" localSheetId="5">#REF!</definedName>
    <definedName name="_____tra82" localSheetId="6">#REF!</definedName>
    <definedName name="_____tra82" localSheetId="8">#REF!</definedName>
    <definedName name="_____tra82" localSheetId="7">#REF!</definedName>
    <definedName name="_____tra82" localSheetId="3">#REF!</definedName>
    <definedName name="_____tra82" localSheetId="4">#REF!</definedName>
    <definedName name="_____tra82" localSheetId="2">#REF!</definedName>
    <definedName name="_____tra82">#REF!</definedName>
    <definedName name="_____tra84" localSheetId="5">#REF!</definedName>
    <definedName name="_____tra84" localSheetId="6">#REF!</definedName>
    <definedName name="_____tra84" localSheetId="8">#REF!</definedName>
    <definedName name="_____tra84" localSheetId="7">#REF!</definedName>
    <definedName name="_____tra84" localSheetId="3">#REF!</definedName>
    <definedName name="_____tra84" localSheetId="4">#REF!</definedName>
    <definedName name="_____tra84" localSheetId="2">#REF!</definedName>
    <definedName name="_____tra84">#REF!</definedName>
    <definedName name="_____tra86" localSheetId="5">#REF!</definedName>
    <definedName name="_____tra86" localSheetId="6">#REF!</definedName>
    <definedName name="_____tra86" localSheetId="8">#REF!</definedName>
    <definedName name="_____tra86" localSheetId="7">#REF!</definedName>
    <definedName name="_____tra86" localSheetId="3">#REF!</definedName>
    <definedName name="_____tra86" localSheetId="4">#REF!</definedName>
    <definedName name="_____tra86" localSheetId="2">#REF!</definedName>
    <definedName name="_____tra86">#REF!</definedName>
    <definedName name="_____tra88" localSheetId="5">#REF!</definedName>
    <definedName name="_____tra88" localSheetId="6">#REF!</definedName>
    <definedName name="_____tra88" localSheetId="8">#REF!</definedName>
    <definedName name="_____tra88" localSheetId="7">#REF!</definedName>
    <definedName name="_____tra88" localSheetId="3">#REF!</definedName>
    <definedName name="_____tra88" localSheetId="4">#REF!</definedName>
    <definedName name="_____tra88" localSheetId="2">#REF!</definedName>
    <definedName name="_____tra88">#REF!</definedName>
    <definedName name="_____tra90" localSheetId="5">#REF!</definedName>
    <definedName name="_____tra90" localSheetId="6">#REF!</definedName>
    <definedName name="_____tra90" localSheetId="8">#REF!</definedName>
    <definedName name="_____tra90" localSheetId="7">#REF!</definedName>
    <definedName name="_____tra90" localSheetId="3">#REF!</definedName>
    <definedName name="_____tra90" localSheetId="4">#REF!</definedName>
    <definedName name="_____tra90" localSheetId="2">#REF!</definedName>
    <definedName name="_____tra90">#REF!</definedName>
    <definedName name="_____tra92" localSheetId="5">#REF!</definedName>
    <definedName name="_____tra92" localSheetId="6">#REF!</definedName>
    <definedName name="_____tra92" localSheetId="8">#REF!</definedName>
    <definedName name="_____tra92" localSheetId="7">#REF!</definedName>
    <definedName name="_____tra92" localSheetId="3">#REF!</definedName>
    <definedName name="_____tra92" localSheetId="4">#REF!</definedName>
    <definedName name="_____tra92" localSheetId="2">#REF!</definedName>
    <definedName name="_____tra92">#REF!</definedName>
    <definedName name="_____tra94" localSheetId="5">#REF!</definedName>
    <definedName name="_____tra94" localSheetId="6">#REF!</definedName>
    <definedName name="_____tra94" localSheetId="8">#REF!</definedName>
    <definedName name="_____tra94" localSheetId="7">#REF!</definedName>
    <definedName name="_____tra94" localSheetId="3">#REF!</definedName>
    <definedName name="_____tra94" localSheetId="4">#REF!</definedName>
    <definedName name="_____tra94" localSheetId="2">#REF!</definedName>
    <definedName name="_____tra94">#REF!</definedName>
    <definedName name="_____tra96" localSheetId="5">#REF!</definedName>
    <definedName name="_____tra96" localSheetId="6">#REF!</definedName>
    <definedName name="_____tra96" localSheetId="8">#REF!</definedName>
    <definedName name="_____tra96" localSheetId="7">#REF!</definedName>
    <definedName name="_____tra96" localSheetId="3">#REF!</definedName>
    <definedName name="_____tra96" localSheetId="4">#REF!</definedName>
    <definedName name="_____tra96" localSheetId="2">#REF!</definedName>
    <definedName name="_____tra96">#REF!</definedName>
    <definedName name="_____tra98" localSheetId="5">#REF!</definedName>
    <definedName name="_____tra98" localSheetId="6">#REF!</definedName>
    <definedName name="_____tra98" localSheetId="8">#REF!</definedName>
    <definedName name="_____tra98" localSheetId="7">#REF!</definedName>
    <definedName name="_____tra98" localSheetId="3">#REF!</definedName>
    <definedName name="_____tra98" localSheetId="4">#REF!</definedName>
    <definedName name="_____tra98" localSheetId="2">#REF!</definedName>
    <definedName name="_____tra98">#REF!</definedName>
    <definedName name="_____Tru21" hidden="1">{"'Sheet1'!$L$16"}</definedName>
    <definedName name="_____tt3" hidden="1">{"'Sheet1'!$L$16"}</definedName>
    <definedName name="_____TVL1" localSheetId="5">#REF!</definedName>
    <definedName name="_____TVL1" localSheetId="6">#REF!</definedName>
    <definedName name="_____TVL1" localSheetId="8">#REF!</definedName>
    <definedName name="_____TVL1" localSheetId="7">#REF!</definedName>
    <definedName name="_____TVL1" localSheetId="3">#REF!</definedName>
    <definedName name="_____TVL1" localSheetId="4">#REF!</definedName>
    <definedName name="_____TVL1" localSheetId="2">#REF!</definedName>
    <definedName name="_____TVL1">#REF!</definedName>
    <definedName name="_____tz593" localSheetId="5">#REF!</definedName>
    <definedName name="_____tz593" localSheetId="6">#REF!</definedName>
    <definedName name="_____tz593" localSheetId="8">#REF!</definedName>
    <definedName name="_____tz593" localSheetId="7">#REF!</definedName>
    <definedName name="_____tz593" localSheetId="3">#REF!</definedName>
    <definedName name="_____tz593" localSheetId="4">#REF!</definedName>
    <definedName name="_____tz593" localSheetId="2">#REF!</definedName>
    <definedName name="_____tz593">#REF!</definedName>
    <definedName name="_____ui108" localSheetId="5">#REF!</definedName>
    <definedName name="_____ui108" localSheetId="6">#REF!</definedName>
    <definedName name="_____ui108" localSheetId="8">#REF!</definedName>
    <definedName name="_____ui108" localSheetId="7">#REF!</definedName>
    <definedName name="_____ui108" localSheetId="3">#REF!</definedName>
    <definedName name="_____ui108" localSheetId="4">#REF!</definedName>
    <definedName name="_____ui108" localSheetId="2">#REF!</definedName>
    <definedName name="_____ui108">#REF!</definedName>
    <definedName name="_____ui140" localSheetId="5">#REF!</definedName>
    <definedName name="_____ui140" localSheetId="6">#REF!</definedName>
    <definedName name="_____ui140" localSheetId="8">#REF!</definedName>
    <definedName name="_____ui140" localSheetId="7">#REF!</definedName>
    <definedName name="_____ui140" localSheetId="3">#REF!</definedName>
    <definedName name="_____ui140" localSheetId="4">#REF!</definedName>
    <definedName name="_____ui140" localSheetId="2">#REF!</definedName>
    <definedName name="_____ui140">#REF!</definedName>
    <definedName name="_____ui180" localSheetId="5">#REF!</definedName>
    <definedName name="_____ui180" localSheetId="6">#REF!</definedName>
    <definedName name="_____ui180" localSheetId="8">#REF!</definedName>
    <definedName name="_____ui180" localSheetId="7">#REF!</definedName>
    <definedName name="_____ui180" localSheetId="3">#REF!</definedName>
    <definedName name="_____ui180" localSheetId="4">#REF!</definedName>
    <definedName name="_____ui180" localSheetId="2">#REF!</definedName>
    <definedName name="_____ui180">#REF!</definedName>
    <definedName name="_____UT2" localSheetId="5">#REF!</definedName>
    <definedName name="_____UT2" localSheetId="6">#REF!</definedName>
    <definedName name="_____UT2" localSheetId="8">#REF!</definedName>
    <definedName name="_____UT2" localSheetId="7">#REF!</definedName>
    <definedName name="_____UT2" localSheetId="3">#REF!</definedName>
    <definedName name="_____UT2" localSheetId="4">#REF!</definedName>
    <definedName name="_____UT2" localSheetId="2">#REF!</definedName>
    <definedName name="_____UT2">#REF!</definedName>
    <definedName name="_____VC5" hidden="1">{"'Sheet1'!$L$16"}</definedName>
    <definedName name="_____VDK1" localSheetId="5">#REF!</definedName>
    <definedName name="_____VDK1" localSheetId="6">#REF!</definedName>
    <definedName name="_____VDK1" localSheetId="8">#REF!</definedName>
    <definedName name="_____VDK1" localSheetId="7">#REF!</definedName>
    <definedName name="_____VDK1" localSheetId="3">#REF!</definedName>
    <definedName name="_____VDK1" localSheetId="4">#REF!</definedName>
    <definedName name="_____VDK1" localSheetId="2">#REF!</definedName>
    <definedName name="_____VDK1">#REF!</definedName>
    <definedName name="_____VL100" localSheetId="5">#REF!</definedName>
    <definedName name="_____VL100" localSheetId="6">#REF!</definedName>
    <definedName name="_____VL100" localSheetId="8">#REF!</definedName>
    <definedName name="_____VL100" localSheetId="7">#REF!</definedName>
    <definedName name="_____VL100" localSheetId="3">#REF!</definedName>
    <definedName name="_____VL100" localSheetId="4">#REF!</definedName>
    <definedName name="_____VL100" localSheetId="2">#REF!</definedName>
    <definedName name="_____VL100">#REF!</definedName>
    <definedName name="_____VL200" localSheetId="5">#REF!</definedName>
    <definedName name="_____VL200" localSheetId="6">#REF!</definedName>
    <definedName name="_____VL200" localSheetId="8">#REF!</definedName>
    <definedName name="_____VL200" localSheetId="7">#REF!</definedName>
    <definedName name="_____VL200" localSheetId="3">#REF!</definedName>
    <definedName name="_____VL200" localSheetId="4">#REF!</definedName>
    <definedName name="_____VL200" localSheetId="2">#REF!</definedName>
    <definedName name="_____VL200">#REF!</definedName>
    <definedName name="_____VL250" localSheetId="5">#REF!</definedName>
    <definedName name="_____VL250" localSheetId="6">#REF!</definedName>
    <definedName name="_____VL250" localSheetId="8">#REF!</definedName>
    <definedName name="_____VL250" localSheetId="7">#REF!</definedName>
    <definedName name="_____VL250" localSheetId="3">#REF!</definedName>
    <definedName name="_____VL250" localSheetId="4">#REF!</definedName>
    <definedName name="_____VL250" localSheetId="2">#REF!</definedName>
    <definedName name="_____VL250">#REF!</definedName>
    <definedName name="_____VX1" localSheetId="5">#REF!</definedName>
    <definedName name="_____VX1" localSheetId="6">#REF!</definedName>
    <definedName name="_____VX1" localSheetId="8">#REF!</definedName>
    <definedName name="_____VX1" localSheetId="7">#REF!</definedName>
    <definedName name="_____VX1" localSheetId="3">#REF!</definedName>
    <definedName name="_____VX1" localSheetId="4">#REF!</definedName>
    <definedName name="_____VX1" localSheetId="2">#REF!</definedName>
    <definedName name="_____VX1">#REF!</definedName>
    <definedName name="_____XK1" localSheetId="5">#REF!</definedName>
    <definedName name="_____XK1" localSheetId="6">#REF!</definedName>
    <definedName name="_____XK1" localSheetId="8">#REF!</definedName>
    <definedName name="_____XK1" localSheetId="7">#REF!</definedName>
    <definedName name="_____XK1" localSheetId="3">#REF!</definedName>
    <definedName name="_____XK1" localSheetId="4">#REF!</definedName>
    <definedName name="_____XK1" localSheetId="2">#REF!</definedName>
    <definedName name="_____XK1">#REF!</definedName>
    <definedName name="_____xx3" localSheetId="5">#REF!</definedName>
    <definedName name="_____xx3" localSheetId="6">#REF!</definedName>
    <definedName name="_____xx3" localSheetId="8">#REF!</definedName>
    <definedName name="_____xx3" localSheetId="7">#REF!</definedName>
    <definedName name="_____xx3" localSheetId="3">#REF!</definedName>
    <definedName name="_____xx3" localSheetId="4">#REF!</definedName>
    <definedName name="_____xx3" localSheetId="2">#REF!</definedName>
    <definedName name="_____xx3">#REF!</definedName>
    <definedName name="_____xx4" localSheetId="5">#REF!</definedName>
    <definedName name="_____xx4" localSheetId="6">#REF!</definedName>
    <definedName name="_____xx4" localSheetId="8">#REF!</definedName>
    <definedName name="_____xx4" localSheetId="7">#REF!</definedName>
    <definedName name="_____xx4" localSheetId="3">#REF!</definedName>
    <definedName name="_____xx4" localSheetId="4">#REF!</definedName>
    <definedName name="_____xx4" localSheetId="2">#REF!</definedName>
    <definedName name="_____xx4">#REF!</definedName>
    <definedName name="_____xx5" localSheetId="5">#REF!</definedName>
    <definedName name="_____xx5" localSheetId="6">#REF!</definedName>
    <definedName name="_____xx5" localSheetId="8">#REF!</definedName>
    <definedName name="_____xx5" localSheetId="7">#REF!</definedName>
    <definedName name="_____xx5" localSheetId="3">#REF!</definedName>
    <definedName name="_____xx5" localSheetId="4">#REF!</definedName>
    <definedName name="_____xx5" localSheetId="2">#REF!</definedName>
    <definedName name="_____xx5">#REF!</definedName>
    <definedName name="_____xx6" localSheetId="5">#REF!</definedName>
    <definedName name="_____xx6" localSheetId="6">#REF!</definedName>
    <definedName name="_____xx6" localSheetId="8">#REF!</definedName>
    <definedName name="_____xx6" localSheetId="7">#REF!</definedName>
    <definedName name="_____xx6" localSheetId="3">#REF!</definedName>
    <definedName name="_____xx6" localSheetId="4">#REF!</definedName>
    <definedName name="_____xx6" localSheetId="2">#REF!</definedName>
    <definedName name="_____xx6">#REF!</definedName>
    <definedName name="_____xx7" localSheetId="5">#REF!</definedName>
    <definedName name="_____xx7" localSheetId="6">#REF!</definedName>
    <definedName name="_____xx7" localSheetId="8">#REF!</definedName>
    <definedName name="_____xx7" localSheetId="7">#REF!</definedName>
    <definedName name="_____xx7" localSheetId="3">#REF!</definedName>
    <definedName name="_____xx7" localSheetId="4">#REF!</definedName>
    <definedName name="_____xx7" localSheetId="2">#REF!</definedName>
    <definedName name="_____xx7">#REF!</definedName>
    <definedName name="____a1" localSheetId="5" hidden="1">{"'Sheet1'!$L$16"}</definedName>
    <definedName name="____a1" localSheetId="6" hidden="1">{"'Sheet1'!$L$16"}</definedName>
    <definedName name="____a1" localSheetId="8" hidden="1">{"'Sheet1'!$L$16"}</definedName>
    <definedName name="____a1" localSheetId="7" hidden="1">{"'Sheet1'!$L$16"}</definedName>
    <definedName name="____a1" localSheetId="3" hidden="1">{"'Sheet1'!$L$16"}</definedName>
    <definedName name="____a1" localSheetId="4" hidden="1">{"'Sheet1'!$L$16"}</definedName>
    <definedName name="____a1" localSheetId="2" hidden="1">{"'Sheet1'!$L$16"}</definedName>
    <definedName name="____a1" hidden="1">{"'Sheet1'!$L$16"}</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tn1" localSheetId="5">#REF!</definedName>
    <definedName name="____atn1" localSheetId="6">#REF!</definedName>
    <definedName name="____atn1" localSheetId="8">#REF!</definedName>
    <definedName name="____atn1" localSheetId="7">#REF!</definedName>
    <definedName name="____atn1" localSheetId="3">#REF!</definedName>
    <definedName name="____atn1" localSheetId="4">#REF!</definedName>
    <definedName name="____atn1" localSheetId="2">#REF!</definedName>
    <definedName name="____atn1">#REF!</definedName>
    <definedName name="____atn10" localSheetId="5">#REF!</definedName>
    <definedName name="____atn10" localSheetId="6">#REF!</definedName>
    <definedName name="____atn10" localSheetId="8">#REF!</definedName>
    <definedName name="____atn10" localSheetId="7">#REF!</definedName>
    <definedName name="____atn10" localSheetId="3">#REF!</definedName>
    <definedName name="____atn10" localSheetId="4">#REF!</definedName>
    <definedName name="____atn10" localSheetId="2">#REF!</definedName>
    <definedName name="____atn10">#REF!</definedName>
    <definedName name="____atn2" localSheetId="5">#REF!</definedName>
    <definedName name="____atn2" localSheetId="6">#REF!</definedName>
    <definedName name="____atn2" localSheetId="8">#REF!</definedName>
    <definedName name="____atn2" localSheetId="7">#REF!</definedName>
    <definedName name="____atn2" localSheetId="3">#REF!</definedName>
    <definedName name="____atn2" localSheetId="4">#REF!</definedName>
    <definedName name="____atn2" localSheetId="2">#REF!</definedName>
    <definedName name="____atn2">#REF!</definedName>
    <definedName name="____atn3" localSheetId="5">#REF!</definedName>
    <definedName name="____atn3" localSheetId="6">#REF!</definedName>
    <definedName name="____atn3" localSheetId="8">#REF!</definedName>
    <definedName name="____atn3" localSheetId="7">#REF!</definedName>
    <definedName name="____atn3" localSheetId="3">#REF!</definedName>
    <definedName name="____atn3" localSheetId="4">#REF!</definedName>
    <definedName name="____atn3" localSheetId="2">#REF!</definedName>
    <definedName name="____atn3">#REF!</definedName>
    <definedName name="____atn4" localSheetId="5">#REF!</definedName>
    <definedName name="____atn4" localSheetId="6">#REF!</definedName>
    <definedName name="____atn4" localSheetId="8">#REF!</definedName>
    <definedName name="____atn4" localSheetId="7">#REF!</definedName>
    <definedName name="____atn4" localSheetId="3">#REF!</definedName>
    <definedName name="____atn4" localSheetId="4">#REF!</definedName>
    <definedName name="____atn4" localSheetId="2">#REF!</definedName>
    <definedName name="____atn4">#REF!</definedName>
    <definedName name="____atn5" localSheetId="5">#REF!</definedName>
    <definedName name="____atn5" localSheetId="6">#REF!</definedName>
    <definedName name="____atn5" localSheetId="8">#REF!</definedName>
    <definedName name="____atn5" localSheetId="7">#REF!</definedName>
    <definedName name="____atn5" localSheetId="3">#REF!</definedName>
    <definedName name="____atn5" localSheetId="4">#REF!</definedName>
    <definedName name="____atn5" localSheetId="2">#REF!</definedName>
    <definedName name="____atn5">#REF!</definedName>
    <definedName name="____atn6" localSheetId="5">#REF!</definedName>
    <definedName name="____atn6" localSheetId="6">#REF!</definedName>
    <definedName name="____atn6" localSheetId="8">#REF!</definedName>
    <definedName name="____atn6" localSheetId="7">#REF!</definedName>
    <definedName name="____atn6" localSheetId="3">#REF!</definedName>
    <definedName name="____atn6" localSheetId="4">#REF!</definedName>
    <definedName name="____atn6" localSheetId="2">#REF!</definedName>
    <definedName name="____atn6">#REF!</definedName>
    <definedName name="____atn7" localSheetId="5">#REF!</definedName>
    <definedName name="____atn7" localSheetId="6">#REF!</definedName>
    <definedName name="____atn7" localSheetId="8">#REF!</definedName>
    <definedName name="____atn7" localSheetId="7">#REF!</definedName>
    <definedName name="____atn7" localSheetId="3">#REF!</definedName>
    <definedName name="____atn7" localSheetId="4">#REF!</definedName>
    <definedName name="____atn7" localSheetId="2">#REF!</definedName>
    <definedName name="____atn7">#REF!</definedName>
    <definedName name="____atn8" localSheetId="5">#REF!</definedName>
    <definedName name="____atn8" localSheetId="6">#REF!</definedName>
    <definedName name="____atn8" localSheetId="8">#REF!</definedName>
    <definedName name="____atn8" localSheetId="7">#REF!</definedName>
    <definedName name="____atn8" localSheetId="3">#REF!</definedName>
    <definedName name="____atn8" localSheetId="4">#REF!</definedName>
    <definedName name="____atn8" localSheetId="2">#REF!</definedName>
    <definedName name="____atn8">#REF!</definedName>
    <definedName name="____atn9" localSheetId="5">#REF!</definedName>
    <definedName name="____atn9" localSheetId="6">#REF!</definedName>
    <definedName name="____atn9" localSheetId="8">#REF!</definedName>
    <definedName name="____atn9" localSheetId="7">#REF!</definedName>
    <definedName name="____atn9" localSheetId="3">#REF!</definedName>
    <definedName name="____atn9" localSheetId="4">#REF!</definedName>
    <definedName name="____atn9" localSheetId="2">#REF!</definedName>
    <definedName name="____atn9">#REF!</definedName>
    <definedName name="____B1" localSheetId="5" hidden="1">{"'Sheet1'!$L$16"}</definedName>
    <definedName name="____B1" localSheetId="6" hidden="1">{"'Sheet1'!$L$16"}</definedName>
    <definedName name="____B1" localSheetId="8" hidden="1">{"'Sheet1'!$L$16"}</definedName>
    <definedName name="____B1" localSheetId="7" hidden="1">{"'Sheet1'!$L$16"}</definedName>
    <definedName name="____B1" localSheetId="3" hidden="1">{"'Sheet1'!$L$16"}</definedName>
    <definedName name="____B1" localSheetId="4" hidden="1">{"'Sheet1'!$L$16"}</definedName>
    <definedName name="____B1" localSheetId="2" hidden="1">{"'Sheet1'!$L$16"}</definedName>
    <definedName name="____B1" hidden="1">{"'Sheet1'!$L$16"}</definedName>
    <definedName name="____b100000" localSheetId="5">#REF!</definedName>
    <definedName name="____b100000" localSheetId="6">#REF!</definedName>
    <definedName name="____b100000" localSheetId="8">#REF!</definedName>
    <definedName name="____b100000" localSheetId="7">#REF!</definedName>
    <definedName name="____b100000" localSheetId="3">#REF!</definedName>
    <definedName name="____b100000" localSheetId="4">#REF!</definedName>
    <definedName name="____b100000" localSheetId="2">#REF!</definedName>
    <definedName name="____b100000">#REF!</definedName>
    <definedName name="____B72172" localSheetId="5">#REF!</definedName>
    <definedName name="____B72172" localSheetId="6">#REF!</definedName>
    <definedName name="____B72172" localSheetId="8">#REF!</definedName>
    <definedName name="____B72172" localSheetId="7">#REF!</definedName>
    <definedName name="____B72172" localSheetId="3">#REF!</definedName>
    <definedName name="____B72172" localSheetId="4">#REF!</definedName>
    <definedName name="____B72172" localSheetId="2">#REF!</definedName>
    <definedName name="____B72172">#REF!</definedName>
    <definedName name="____B86000" localSheetId="5">#REF!</definedName>
    <definedName name="____B86000" localSheetId="6">#REF!</definedName>
    <definedName name="____B86000" localSheetId="8">#REF!</definedName>
    <definedName name="____B86000" localSheetId="7">#REF!</definedName>
    <definedName name="____B86000" localSheetId="3">#REF!</definedName>
    <definedName name="____B86000" localSheetId="4">#REF!</definedName>
    <definedName name="____B86000" localSheetId="2">#REF!</definedName>
    <definedName name="____B86000">#REF!</definedName>
    <definedName name="____bac3">12413</definedName>
    <definedName name="____bac4">13529</definedName>
    <definedName name="____bac5">15483</definedName>
    <definedName name="____ban2" localSheetId="5" hidden="1">{"'Sheet1'!$L$16"}</definedName>
    <definedName name="____ban2" localSheetId="6" hidden="1">{"'Sheet1'!$L$16"}</definedName>
    <definedName name="____ban2" localSheetId="8" hidden="1">{"'Sheet1'!$L$16"}</definedName>
    <definedName name="____ban2" localSheetId="7" hidden="1">{"'Sheet1'!$L$16"}</definedName>
    <definedName name="____ban2" localSheetId="3" hidden="1">{"'Sheet1'!$L$16"}</definedName>
    <definedName name="____ban2" localSheetId="4" hidden="1">{"'Sheet1'!$L$16"}</definedName>
    <definedName name="____ban2" localSheetId="2" hidden="1">{"'Sheet1'!$L$16"}</definedName>
    <definedName name="____ban2" hidden="1">{"'Sheet1'!$L$16"}</definedName>
    <definedName name="____ben10" localSheetId="5">#REF!</definedName>
    <definedName name="____ben10" localSheetId="6">#REF!</definedName>
    <definedName name="____ben10" localSheetId="8">#REF!</definedName>
    <definedName name="____ben10" localSheetId="7">#REF!</definedName>
    <definedName name="____ben10" localSheetId="3">#REF!</definedName>
    <definedName name="____ben10" localSheetId="4">#REF!</definedName>
    <definedName name="____ben10" localSheetId="2">#REF!</definedName>
    <definedName name="____ben10">#REF!</definedName>
    <definedName name="____ben12" localSheetId="5">#REF!</definedName>
    <definedName name="____ben12" localSheetId="6">#REF!</definedName>
    <definedName name="____ben12" localSheetId="8">#REF!</definedName>
    <definedName name="____ben12" localSheetId="7">#REF!</definedName>
    <definedName name="____ben12" localSheetId="3">#REF!</definedName>
    <definedName name="____ben12" localSheetId="4">#REF!</definedName>
    <definedName name="____ben12" localSheetId="2">#REF!</definedName>
    <definedName name="____ben12">#REF!</definedName>
    <definedName name="____boi1" localSheetId="5">#REF!</definedName>
    <definedName name="____boi1" localSheetId="6">#REF!</definedName>
    <definedName name="____boi1" localSheetId="8">#REF!</definedName>
    <definedName name="____boi1" localSheetId="7">#REF!</definedName>
    <definedName name="____boi1" localSheetId="3">#REF!</definedName>
    <definedName name="____boi1" localSheetId="4">#REF!</definedName>
    <definedName name="____boi1" localSheetId="2">#REF!</definedName>
    <definedName name="____boi1">#REF!</definedName>
    <definedName name="____boi2" localSheetId="5">#REF!</definedName>
    <definedName name="____boi2" localSheetId="6">#REF!</definedName>
    <definedName name="____boi2" localSheetId="8">#REF!</definedName>
    <definedName name="____boi2" localSheetId="7">#REF!</definedName>
    <definedName name="____boi2" localSheetId="3">#REF!</definedName>
    <definedName name="____boi2" localSheetId="4">#REF!</definedName>
    <definedName name="____boi2" localSheetId="2">#REF!</definedName>
    <definedName name="____boi2">#REF!</definedName>
    <definedName name="____boi3" localSheetId="5">#REF!</definedName>
    <definedName name="____boi3" localSheetId="6">#REF!</definedName>
    <definedName name="____boi3" localSheetId="8">#REF!</definedName>
    <definedName name="____boi3" localSheetId="7">#REF!</definedName>
    <definedName name="____boi3" localSheetId="3">#REF!</definedName>
    <definedName name="____boi3" localSheetId="4">#REF!</definedName>
    <definedName name="____boi3" localSheetId="2">#REF!</definedName>
    <definedName name="____boi3">#REF!</definedName>
    <definedName name="____boi4" localSheetId="5">#REF!</definedName>
    <definedName name="____boi4" localSheetId="6">#REF!</definedName>
    <definedName name="____boi4" localSheetId="8">#REF!</definedName>
    <definedName name="____boi4" localSheetId="7">#REF!</definedName>
    <definedName name="____boi4" localSheetId="3">#REF!</definedName>
    <definedName name="____boi4" localSheetId="4">#REF!</definedName>
    <definedName name="____boi4" localSheetId="2">#REF!</definedName>
    <definedName name="____boi4">#REF!</definedName>
    <definedName name="____btc20" localSheetId="5">#REF!</definedName>
    <definedName name="____btc20" localSheetId="6">#REF!</definedName>
    <definedName name="____btc20" localSheetId="8">#REF!</definedName>
    <definedName name="____btc20" localSheetId="7">#REF!</definedName>
    <definedName name="____btc20" localSheetId="3">#REF!</definedName>
    <definedName name="____btc20" localSheetId="4">#REF!</definedName>
    <definedName name="____btc20" localSheetId="2">#REF!</definedName>
    <definedName name="____btc20">#REF!</definedName>
    <definedName name="____btc30" localSheetId="5">#REF!</definedName>
    <definedName name="____btc30" localSheetId="6">#REF!</definedName>
    <definedName name="____btc30" localSheetId="8">#REF!</definedName>
    <definedName name="____btc30" localSheetId="7">#REF!</definedName>
    <definedName name="____btc30" localSheetId="3">#REF!</definedName>
    <definedName name="____btc30" localSheetId="4">#REF!</definedName>
    <definedName name="____btc30" localSheetId="2">#REF!</definedName>
    <definedName name="____btc30">#REF!</definedName>
    <definedName name="____btc35" localSheetId="5">#REF!</definedName>
    <definedName name="____btc35" localSheetId="6">#REF!</definedName>
    <definedName name="____btc35" localSheetId="8">#REF!</definedName>
    <definedName name="____btc35" localSheetId="7">#REF!</definedName>
    <definedName name="____btc35" localSheetId="3">#REF!</definedName>
    <definedName name="____btc35" localSheetId="4">#REF!</definedName>
    <definedName name="____btc35" localSheetId="2">#REF!</definedName>
    <definedName name="____btc35">#REF!</definedName>
    <definedName name="____btm10" localSheetId="5">#REF!</definedName>
    <definedName name="____btm10" localSheetId="6">#REF!</definedName>
    <definedName name="____btm10" localSheetId="8">#REF!</definedName>
    <definedName name="____btm10" localSheetId="7">#REF!</definedName>
    <definedName name="____btm10" localSheetId="3">#REF!</definedName>
    <definedName name="____btm10" localSheetId="4">#REF!</definedName>
    <definedName name="____btm10" localSheetId="2">#REF!</definedName>
    <definedName name="____btm10">#REF!</definedName>
    <definedName name="____btm100" localSheetId="5">#REF!</definedName>
    <definedName name="____btm100" localSheetId="6">#REF!</definedName>
    <definedName name="____btm100" localSheetId="8">#REF!</definedName>
    <definedName name="____btm100" localSheetId="7">#REF!</definedName>
    <definedName name="____btm100" localSheetId="3">#REF!</definedName>
    <definedName name="____btm100" localSheetId="4">#REF!</definedName>
    <definedName name="____btm100" localSheetId="2">#REF!</definedName>
    <definedName name="____btm100">#REF!</definedName>
    <definedName name="____BTM150" localSheetId="5">#REF!</definedName>
    <definedName name="____BTM150" localSheetId="6">#REF!</definedName>
    <definedName name="____BTM150" localSheetId="8">#REF!</definedName>
    <definedName name="____BTM150" localSheetId="7">#REF!</definedName>
    <definedName name="____BTM150" localSheetId="3">#REF!</definedName>
    <definedName name="____BTM150" localSheetId="4">#REF!</definedName>
    <definedName name="____BTM150" localSheetId="2">#REF!</definedName>
    <definedName name="____BTM150">#REF!</definedName>
    <definedName name="____btm200" localSheetId="5">#REF!</definedName>
    <definedName name="____btm200" localSheetId="6">#REF!</definedName>
    <definedName name="____btm200" localSheetId="8">#REF!</definedName>
    <definedName name="____btm200" localSheetId="7">#REF!</definedName>
    <definedName name="____btm200" localSheetId="3">#REF!</definedName>
    <definedName name="____btm200" localSheetId="4">#REF!</definedName>
    <definedName name="____btm200" localSheetId="2">#REF!</definedName>
    <definedName name="____btm200">#REF!</definedName>
    <definedName name="____BTM250" localSheetId="5">#REF!</definedName>
    <definedName name="____BTM250" localSheetId="6">#REF!</definedName>
    <definedName name="____BTM250" localSheetId="8">#REF!</definedName>
    <definedName name="____BTM250" localSheetId="7">#REF!</definedName>
    <definedName name="____BTM250" localSheetId="3">#REF!</definedName>
    <definedName name="____BTM250" localSheetId="4">#REF!</definedName>
    <definedName name="____BTM250" localSheetId="2">#REF!</definedName>
    <definedName name="____BTM250">#REF!</definedName>
    <definedName name="____btm300" localSheetId="5">#REF!</definedName>
    <definedName name="____btm300" localSheetId="6">#REF!</definedName>
    <definedName name="____btm300" localSheetId="8">#REF!</definedName>
    <definedName name="____btm300" localSheetId="7">#REF!</definedName>
    <definedName name="____btm300" localSheetId="3">#REF!</definedName>
    <definedName name="____btm300" localSheetId="4">#REF!</definedName>
    <definedName name="____btm300" localSheetId="2">#REF!</definedName>
    <definedName name="____btm300">#REF!</definedName>
    <definedName name="____BTM50" localSheetId="5">#REF!</definedName>
    <definedName name="____BTM50" localSheetId="6">#REF!</definedName>
    <definedName name="____BTM50" localSheetId="8">#REF!</definedName>
    <definedName name="____BTM50" localSheetId="7">#REF!</definedName>
    <definedName name="____BTM50" localSheetId="3">#REF!</definedName>
    <definedName name="____BTM50" localSheetId="4">#REF!</definedName>
    <definedName name="____BTM50" localSheetId="2">#REF!</definedName>
    <definedName name="____BTM50">#REF!</definedName>
    <definedName name="____cao1" localSheetId="5">#REF!</definedName>
    <definedName name="____cao1" localSheetId="6">#REF!</definedName>
    <definedName name="____cao1" localSheetId="8">#REF!</definedName>
    <definedName name="____cao1" localSheetId="7">#REF!</definedName>
    <definedName name="____cao1" localSheetId="3">#REF!</definedName>
    <definedName name="____cao1" localSheetId="4">#REF!</definedName>
    <definedName name="____cao1" localSheetId="2">#REF!</definedName>
    <definedName name="____cao1">#REF!</definedName>
    <definedName name="____cao2" localSheetId="5">#REF!</definedName>
    <definedName name="____cao2" localSheetId="6">#REF!</definedName>
    <definedName name="____cao2" localSheetId="8">#REF!</definedName>
    <definedName name="____cao2" localSheetId="7">#REF!</definedName>
    <definedName name="____cao2" localSheetId="3">#REF!</definedName>
    <definedName name="____cao2" localSheetId="4">#REF!</definedName>
    <definedName name="____cao2" localSheetId="2">#REF!</definedName>
    <definedName name="____cao2">#REF!</definedName>
    <definedName name="____cao3" localSheetId="5">#REF!</definedName>
    <definedName name="____cao3" localSheetId="6">#REF!</definedName>
    <definedName name="____cao3" localSheetId="8">#REF!</definedName>
    <definedName name="____cao3" localSheetId="7">#REF!</definedName>
    <definedName name="____cao3" localSheetId="3">#REF!</definedName>
    <definedName name="____cao3" localSheetId="4">#REF!</definedName>
    <definedName name="____cao3" localSheetId="2">#REF!</definedName>
    <definedName name="____cao3">#REF!</definedName>
    <definedName name="____cao4" localSheetId="5">#REF!</definedName>
    <definedName name="____cao4" localSheetId="6">#REF!</definedName>
    <definedName name="____cao4" localSheetId="8">#REF!</definedName>
    <definedName name="____cao4" localSheetId="7">#REF!</definedName>
    <definedName name="____cao4" localSheetId="3">#REF!</definedName>
    <definedName name="____cao4" localSheetId="4">#REF!</definedName>
    <definedName name="____cao4" localSheetId="2">#REF!</definedName>
    <definedName name="____cao4">#REF!</definedName>
    <definedName name="____cao5" localSheetId="5">#REF!</definedName>
    <definedName name="____cao5" localSheetId="6">#REF!</definedName>
    <definedName name="____cao5" localSheetId="8">#REF!</definedName>
    <definedName name="____cao5" localSheetId="7">#REF!</definedName>
    <definedName name="____cao5" localSheetId="3">#REF!</definedName>
    <definedName name="____cao5" localSheetId="4">#REF!</definedName>
    <definedName name="____cao5" localSheetId="2">#REF!</definedName>
    <definedName name="____cao5">#REF!</definedName>
    <definedName name="____cao6" localSheetId="5">#REF!</definedName>
    <definedName name="____cao6" localSheetId="6">#REF!</definedName>
    <definedName name="____cao6" localSheetId="8">#REF!</definedName>
    <definedName name="____cao6" localSheetId="7">#REF!</definedName>
    <definedName name="____cao6" localSheetId="3">#REF!</definedName>
    <definedName name="____cao6" localSheetId="4">#REF!</definedName>
    <definedName name="____cao6" localSheetId="2">#REF!</definedName>
    <definedName name="____cao6">#REF!</definedName>
    <definedName name="____cau10" localSheetId="5">#REF!</definedName>
    <definedName name="____cau10" localSheetId="6">#REF!</definedName>
    <definedName name="____cau10" localSheetId="8">#REF!</definedName>
    <definedName name="____cau10" localSheetId="7">#REF!</definedName>
    <definedName name="____cau10" localSheetId="3">#REF!</definedName>
    <definedName name="____cau10" localSheetId="4">#REF!</definedName>
    <definedName name="____cau10" localSheetId="2">#REF!</definedName>
    <definedName name="____cau10">#REF!</definedName>
    <definedName name="____cau16" localSheetId="5">#REF!</definedName>
    <definedName name="____cau16" localSheetId="6">#REF!</definedName>
    <definedName name="____cau16" localSheetId="8">#REF!</definedName>
    <definedName name="____cau16" localSheetId="7">#REF!</definedName>
    <definedName name="____cau16" localSheetId="3">#REF!</definedName>
    <definedName name="____cau16" localSheetId="4">#REF!</definedName>
    <definedName name="____cau16" localSheetId="2">#REF!</definedName>
    <definedName name="____cau16">#REF!</definedName>
    <definedName name="____Cau2" localSheetId="5">#REF!</definedName>
    <definedName name="____Cau2" localSheetId="6">#REF!</definedName>
    <definedName name="____Cau2" localSheetId="8">#REF!</definedName>
    <definedName name="____Cau2" localSheetId="7">#REF!</definedName>
    <definedName name="____Cau2" localSheetId="3">#REF!</definedName>
    <definedName name="____Cau2" localSheetId="4">#REF!</definedName>
    <definedName name="____Cau2" localSheetId="2">#REF!</definedName>
    <definedName name="____Cau2">#REF!</definedName>
    <definedName name="____cau25" localSheetId="5">#REF!</definedName>
    <definedName name="____cau25" localSheetId="6">#REF!</definedName>
    <definedName name="____cau25" localSheetId="8">#REF!</definedName>
    <definedName name="____cau25" localSheetId="7">#REF!</definedName>
    <definedName name="____cau25" localSheetId="3">#REF!</definedName>
    <definedName name="____cau25" localSheetId="4">#REF!</definedName>
    <definedName name="____cau25" localSheetId="2">#REF!</definedName>
    <definedName name="____cau25">#REF!</definedName>
    <definedName name="____cau40" localSheetId="5">#REF!</definedName>
    <definedName name="____cau40" localSheetId="6">#REF!</definedName>
    <definedName name="____cau40" localSheetId="8">#REF!</definedName>
    <definedName name="____cau40" localSheetId="7">#REF!</definedName>
    <definedName name="____cau40" localSheetId="3">#REF!</definedName>
    <definedName name="____cau40" localSheetId="4">#REF!</definedName>
    <definedName name="____cau40" localSheetId="2">#REF!</definedName>
    <definedName name="____cau40">#REF!</definedName>
    <definedName name="____cau50" localSheetId="5">#REF!</definedName>
    <definedName name="____cau50" localSheetId="6">#REF!</definedName>
    <definedName name="____cau50" localSheetId="8">#REF!</definedName>
    <definedName name="____cau50" localSheetId="7">#REF!</definedName>
    <definedName name="____cau50" localSheetId="3">#REF!</definedName>
    <definedName name="____cau50" localSheetId="4">#REF!</definedName>
    <definedName name="____cau50" localSheetId="2">#REF!</definedName>
    <definedName name="____cau50">#REF!</definedName>
    <definedName name="____cau60" localSheetId="5">#REF!</definedName>
    <definedName name="____cau60" localSheetId="6">#REF!</definedName>
    <definedName name="____cau60" localSheetId="8">#REF!</definedName>
    <definedName name="____cau60" localSheetId="7">#REF!</definedName>
    <definedName name="____cau60" localSheetId="3">#REF!</definedName>
    <definedName name="____cau60" localSheetId="4">#REF!</definedName>
    <definedName name="____cau60" localSheetId="2">#REF!</definedName>
    <definedName name="____cau60">#REF!</definedName>
    <definedName name="____cau63" localSheetId="5">#REF!</definedName>
    <definedName name="____cau63" localSheetId="6">#REF!</definedName>
    <definedName name="____cau63" localSheetId="8">#REF!</definedName>
    <definedName name="____cau63" localSheetId="7">#REF!</definedName>
    <definedName name="____cau63" localSheetId="3">#REF!</definedName>
    <definedName name="____cau63" localSheetId="4">#REF!</definedName>
    <definedName name="____cau63" localSheetId="2">#REF!</definedName>
    <definedName name="____cau63">#REF!</definedName>
    <definedName name="____cau7" localSheetId="5">#REF!</definedName>
    <definedName name="____cau7" localSheetId="6">#REF!</definedName>
    <definedName name="____cau7" localSheetId="8">#REF!</definedName>
    <definedName name="____cau7" localSheetId="7">#REF!</definedName>
    <definedName name="____cau7" localSheetId="3">#REF!</definedName>
    <definedName name="____cau7" localSheetId="4">#REF!</definedName>
    <definedName name="____cau7" localSheetId="2">#REF!</definedName>
    <definedName name="____cau7">#REF!</definedName>
    <definedName name="____cep1" hidden="1">{"'Sheet1'!$L$16"}</definedName>
    <definedName name="____chk1" localSheetId="5">#REF!</definedName>
    <definedName name="____chk1" localSheetId="6">#REF!</definedName>
    <definedName name="____chk1" localSheetId="8">#REF!</definedName>
    <definedName name="____chk1" localSheetId="7">#REF!</definedName>
    <definedName name="____chk1" localSheetId="3">#REF!</definedName>
    <definedName name="____chk1" localSheetId="4">#REF!</definedName>
    <definedName name="____chk1" localSheetId="2">#REF!</definedName>
    <definedName name="____chk1">#REF!</definedName>
    <definedName name="____ckn12" localSheetId="5">#REF!</definedName>
    <definedName name="____ckn12" localSheetId="6">#REF!</definedName>
    <definedName name="____ckn12" localSheetId="8">#REF!</definedName>
    <definedName name="____ckn12" localSheetId="7">#REF!</definedName>
    <definedName name="____ckn12" localSheetId="3">#REF!</definedName>
    <definedName name="____ckn12" localSheetId="4">#REF!</definedName>
    <definedName name="____ckn12" localSheetId="2">#REF!</definedName>
    <definedName name="____ckn12">#REF!</definedName>
    <definedName name="____Coc39" hidden="1">{"'Sheet1'!$L$16"}</definedName>
    <definedName name="____CON1" localSheetId="5">#REF!</definedName>
    <definedName name="____CON1" localSheetId="6">#REF!</definedName>
    <definedName name="____CON1" localSheetId="8">#REF!</definedName>
    <definedName name="____CON1" localSheetId="7">#REF!</definedName>
    <definedName name="____CON1" localSheetId="3">#REF!</definedName>
    <definedName name="____CON1" localSheetId="4">#REF!</definedName>
    <definedName name="____CON1" localSheetId="2">#REF!</definedName>
    <definedName name="____CON1">#REF!</definedName>
    <definedName name="____CON2" localSheetId="5">#REF!</definedName>
    <definedName name="____CON2" localSheetId="6">#REF!</definedName>
    <definedName name="____CON2" localSheetId="8">#REF!</definedName>
    <definedName name="____CON2" localSheetId="7">#REF!</definedName>
    <definedName name="____CON2" localSheetId="3">#REF!</definedName>
    <definedName name="____CON2" localSheetId="4">#REF!</definedName>
    <definedName name="____CON2" localSheetId="2">#REF!</definedName>
    <definedName name="____CON2">#REF!</definedName>
    <definedName name="____cpd1" localSheetId="5">#REF!</definedName>
    <definedName name="____cpd1" localSheetId="6">#REF!</definedName>
    <definedName name="____cpd1" localSheetId="8">#REF!</definedName>
    <definedName name="____cpd1" localSheetId="7">#REF!</definedName>
    <definedName name="____cpd1" localSheetId="3">#REF!</definedName>
    <definedName name="____cpd1" localSheetId="4">#REF!</definedName>
    <definedName name="____cpd1" localSheetId="2">#REF!</definedName>
    <definedName name="____cpd1">#REF!</definedName>
    <definedName name="____cpd2" localSheetId="5">#REF!</definedName>
    <definedName name="____cpd2" localSheetId="6">#REF!</definedName>
    <definedName name="____cpd2" localSheetId="8">#REF!</definedName>
    <definedName name="____cpd2" localSheetId="7">#REF!</definedName>
    <definedName name="____cpd2" localSheetId="3">#REF!</definedName>
    <definedName name="____cpd2" localSheetId="4">#REF!</definedName>
    <definedName name="____cpd2" localSheetId="2">#REF!</definedName>
    <definedName name="____cpd2">#REF!</definedName>
    <definedName name="____cs805" localSheetId="5">#REF!</definedName>
    <definedName name="____cs805" localSheetId="6">#REF!</definedName>
    <definedName name="____cs805" localSheetId="8">#REF!</definedName>
    <definedName name="____cs805" localSheetId="7">#REF!</definedName>
    <definedName name="____cs805" localSheetId="3">#REF!</definedName>
    <definedName name="____cs805" localSheetId="4">#REF!</definedName>
    <definedName name="____cs805" localSheetId="2">#REF!</definedName>
    <definedName name="____cs805">#REF!</definedName>
    <definedName name="____dai1" localSheetId="5">#REF!</definedName>
    <definedName name="____dai1" localSheetId="6">#REF!</definedName>
    <definedName name="____dai1" localSheetId="8">#REF!</definedName>
    <definedName name="____dai1" localSheetId="7">#REF!</definedName>
    <definedName name="____dai1" localSheetId="3">#REF!</definedName>
    <definedName name="____dai1" localSheetId="4">#REF!</definedName>
    <definedName name="____dai1" localSheetId="2">#REF!</definedName>
    <definedName name="____dai1">#REF!</definedName>
    <definedName name="____dai2" localSheetId="5">#REF!</definedName>
    <definedName name="____dai2" localSheetId="6">#REF!</definedName>
    <definedName name="____dai2" localSheetId="8">#REF!</definedName>
    <definedName name="____dai2" localSheetId="7">#REF!</definedName>
    <definedName name="____dai2" localSheetId="3">#REF!</definedName>
    <definedName name="____dai2" localSheetId="4">#REF!</definedName>
    <definedName name="____dai2" localSheetId="2">#REF!</definedName>
    <definedName name="____dai2">#REF!</definedName>
    <definedName name="____dai3" localSheetId="5">#REF!</definedName>
    <definedName name="____dai3" localSheetId="6">#REF!</definedName>
    <definedName name="____dai3" localSheetId="8">#REF!</definedName>
    <definedName name="____dai3" localSheetId="7">#REF!</definedName>
    <definedName name="____dai3" localSheetId="3">#REF!</definedName>
    <definedName name="____dai3" localSheetId="4">#REF!</definedName>
    <definedName name="____dai3" localSheetId="2">#REF!</definedName>
    <definedName name="____dai3">#REF!</definedName>
    <definedName name="____dai4" localSheetId="5">#REF!</definedName>
    <definedName name="____dai4" localSheetId="6">#REF!</definedName>
    <definedName name="____dai4" localSheetId="8">#REF!</definedName>
    <definedName name="____dai4" localSheetId="7">#REF!</definedName>
    <definedName name="____dai4" localSheetId="3">#REF!</definedName>
    <definedName name="____dai4" localSheetId="4">#REF!</definedName>
    <definedName name="____dai4" localSheetId="2">#REF!</definedName>
    <definedName name="____dai4">#REF!</definedName>
    <definedName name="____dai5" localSheetId="5">#REF!</definedName>
    <definedName name="____dai5" localSheetId="6">#REF!</definedName>
    <definedName name="____dai5" localSheetId="8">#REF!</definedName>
    <definedName name="____dai5" localSheetId="7">#REF!</definedName>
    <definedName name="____dai5" localSheetId="3">#REF!</definedName>
    <definedName name="____dai5" localSheetId="4">#REF!</definedName>
    <definedName name="____dai5" localSheetId="2">#REF!</definedName>
    <definedName name="____dai5">#REF!</definedName>
    <definedName name="____dai6" localSheetId="5">#REF!</definedName>
    <definedName name="____dai6" localSheetId="6">#REF!</definedName>
    <definedName name="____dai6" localSheetId="8">#REF!</definedName>
    <definedName name="____dai6" localSheetId="7">#REF!</definedName>
    <definedName name="____dai6" localSheetId="3">#REF!</definedName>
    <definedName name="____dai6" localSheetId="4">#REF!</definedName>
    <definedName name="____dai6" localSheetId="2">#REF!</definedName>
    <definedName name="____dai6">#REF!</definedName>
    <definedName name="____dan1" localSheetId="5">#REF!</definedName>
    <definedName name="____dan1" localSheetId="6">#REF!</definedName>
    <definedName name="____dan1" localSheetId="8">#REF!</definedName>
    <definedName name="____dan1" localSheetId="7">#REF!</definedName>
    <definedName name="____dan1" localSheetId="3">#REF!</definedName>
    <definedName name="____dan1" localSheetId="4">#REF!</definedName>
    <definedName name="____dan1" localSheetId="2">#REF!</definedName>
    <definedName name="____dan1">#REF!</definedName>
    <definedName name="____dan2" localSheetId="5">#REF!</definedName>
    <definedName name="____dan2" localSheetId="6">#REF!</definedName>
    <definedName name="____dan2" localSheetId="8">#REF!</definedName>
    <definedName name="____dan2" localSheetId="7">#REF!</definedName>
    <definedName name="____dan2" localSheetId="3">#REF!</definedName>
    <definedName name="____dan2" localSheetId="4">#REF!</definedName>
    <definedName name="____dan2" localSheetId="2">#REF!</definedName>
    <definedName name="____dan2">#REF!</definedName>
    <definedName name="____ddn400" localSheetId="5">#REF!</definedName>
    <definedName name="____ddn400" localSheetId="6">#REF!</definedName>
    <definedName name="____ddn400" localSheetId="8">#REF!</definedName>
    <definedName name="____ddn400" localSheetId="7">#REF!</definedName>
    <definedName name="____ddn400" localSheetId="3">#REF!</definedName>
    <definedName name="____ddn400" localSheetId="4">#REF!</definedName>
    <definedName name="____ddn400" localSheetId="2">#REF!</definedName>
    <definedName name="____ddn400">#REF!</definedName>
    <definedName name="____ddn600" localSheetId="5">#REF!</definedName>
    <definedName name="____ddn600" localSheetId="6">#REF!</definedName>
    <definedName name="____ddn600" localSheetId="8">#REF!</definedName>
    <definedName name="____ddn600" localSheetId="7">#REF!</definedName>
    <definedName name="____ddn600" localSheetId="3">#REF!</definedName>
    <definedName name="____ddn600" localSheetId="4">#REF!</definedName>
    <definedName name="____ddn600" localSheetId="2">#REF!</definedName>
    <definedName name="____ddn600">#REF!</definedName>
    <definedName name="____deo1" localSheetId="5">#REF!</definedName>
    <definedName name="____deo1" localSheetId="6">#REF!</definedName>
    <definedName name="____deo1" localSheetId="8">#REF!</definedName>
    <definedName name="____deo1" localSheetId="7">#REF!</definedName>
    <definedName name="____deo1" localSheetId="3">#REF!</definedName>
    <definedName name="____deo1" localSheetId="4">#REF!</definedName>
    <definedName name="____deo1" localSheetId="2">#REF!</definedName>
    <definedName name="____deo1">#REF!</definedName>
    <definedName name="____deo10" localSheetId="5">#REF!</definedName>
    <definedName name="____deo10" localSheetId="6">#REF!</definedName>
    <definedName name="____deo10" localSheetId="8">#REF!</definedName>
    <definedName name="____deo10" localSheetId="7">#REF!</definedName>
    <definedName name="____deo10" localSheetId="3">#REF!</definedName>
    <definedName name="____deo10" localSheetId="4">#REF!</definedName>
    <definedName name="____deo10" localSheetId="2">#REF!</definedName>
    <definedName name="____deo10">#REF!</definedName>
    <definedName name="____deo2" localSheetId="5">#REF!</definedName>
    <definedName name="____deo2" localSheetId="6">#REF!</definedName>
    <definedName name="____deo2" localSheetId="8">#REF!</definedName>
    <definedName name="____deo2" localSheetId="7">#REF!</definedName>
    <definedName name="____deo2" localSheetId="3">#REF!</definedName>
    <definedName name="____deo2" localSheetId="4">#REF!</definedName>
    <definedName name="____deo2" localSheetId="2">#REF!</definedName>
    <definedName name="____deo2">#REF!</definedName>
    <definedName name="____deo3" localSheetId="5">#REF!</definedName>
    <definedName name="____deo3" localSheetId="6">#REF!</definedName>
    <definedName name="____deo3" localSheetId="8">#REF!</definedName>
    <definedName name="____deo3" localSheetId="7">#REF!</definedName>
    <definedName name="____deo3" localSheetId="3">#REF!</definedName>
    <definedName name="____deo3" localSheetId="4">#REF!</definedName>
    <definedName name="____deo3" localSheetId="2">#REF!</definedName>
    <definedName name="____deo3">#REF!</definedName>
    <definedName name="____deo4" localSheetId="5">#REF!</definedName>
    <definedName name="____deo4" localSheetId="6">#REF!</definedName>
    <definedName name="____deo4" localSheetId="8">#REF!</definedName>
    <definedName name="____deo4" localSheetId="7">#REF!</definedName>
    <definedName name="____deo4" localSheetId="3">#REF!</definedName>
    <definedName name="____deo4" localSheetId="4">#REF!</definedName>
    <definedName name="____deo4" localSheetId="2">#REF!</definedName>
    <definedName name="____deo4">#REF!</definedName>
    <definedName name="____deo5" localSheetId="5">#REF!</definedName>
    <definedName name="____deo5" localSheetId="6">#REF!</definedName>
    <definedName name="____deo5" localSheetId="8">#REF!</definedName>
    <definedName name="____deo5" localSheetId="7">#REF!</definedName>
    <definedName name="____deo5" localSheetId="3">#REF!</definedName>
    <definedName name="____deo5" localSheetId="4">#REF!</definedName>
    <definedName name="____deo5" localSheetId="2">#REF!</definedName>
    <definedName name="____deo5">#REF!</definedName>
    <definedName name="____deo6" localSheetId="5">#REF!</definedName>
    <definedName name="____deo6" localSheetId="6">#REF!</definedName>
    <definedName name="____deo6" localSheetId="8">#REF!</definedName>
    <definedName name="____deo6" localSheetId="7">#REF!</definedName>
    <definedName name="____deo6" localSheetId="3">#REF!</definedName>
    <definedName name="____deo6" localSheetId="4">#REF!</definedName>
    <definedName name="____deo6" localSheetId="2">#REF!</definedName>
    <definedName name="____deo6">#REF!</definedName>
    <definedName name="____deo7" localSheetId="5">#REF!</definedName>
    <definedName name="____deo7" localSheetId="6">#REF!</definedName>
    <definedName name="____deo7" localSheetId="8">#REF!</definedName>
    <definedName name="____deo7" localSheetId="7">#REF!</definedName>
    <definedName name="____deo7" localSheetId="3">#REF!</definedName>
    <definedName name="____deo7" localSheetId="4">#REF!</definedName>
    <definedName name="____deo7" localSheetId="2">#REF!</definedName>
    <definedName name="____deo7">#REF!</definedName>
    <definedName name="____deo8" localSheetId="5">#REF!</definedName>
    <definedName name="____deo8" localSheetId="6">#REF!</definedName>
    <definedName name="____deo8" localSheetId="8">#REF!</definedName>
    <definedName name="____deo8" localSheetId="7">#REF!</definedName>
    <definedName name="____deo8" localSheetId="3">#REF!</definedName>
    <definedName name="____deo8" localSheetId="4">#REF!</definedName>
    <definedName name="____deo8" localSheetId="2">#REF!</definedName>
    <definedName name="____deo8">#REF!</definedName>
    <definedName name="____deo9" localSheetId="5">#REF!</definedName>
    <definedName name="____deo9" localSheetId="6">#REF!</definedName>
    <definedName name="____deo9" localSheetId="8">#REF!</definedName>
    <definedName name="____deo9" localSheetId="7">#REF!</definedName>
    <definedName name="____deo9" localSheetId="3">#REF!</definedName>
    <definedName name="____deo9" localSheetId="4">#REF!</definedName>
    <definedName name="____deo9" localSheetId="2">#REF!</definedName>
    <definedName name="____deo9">#REF!</definedName>
    <definedName name="____E99999" localSheetId="5">#REF!</definedName>
    <definedName name="____E99999" localSheetId="6">#REF!</definedName>
    <definedName name="____E99999" localSheetId="8">#REF!</definedName>
    <definedName name="____E99999" localSheetId="7">#REF!</definedName>
    <definedName name="____E99999" localSheetId="3">#REF!</definedName>
    <definedName name="____E99999" localSheetId="4">#REF!</definedName>
    <definedName name="____E99999" localSheetId="2">#REF!</definedName>
    <definedName name="____E99999">#REF!</definedName>
    <definedName name="____f5" localSheetId="5" hidden="1">{"'Sheet1'!$L$16"}</definedName>
    <definedName name="____f5" localSheetId="6" hidden="1">{"'Sheet1'!$L$16"}</definedName>
    <definedName name="____f5" localSheetId="8" hidden="1">{"'Sheet1'!$L$16"}</definedName>
    <definedName name="____f5" localSheetId="7" hidden="1">{"'Sheet1'!$L$16"}</definedName>
    <definedName name="____f5" localSheetId="3" hidden="1">{"'Sheet1'!$L$16"}</definedName>
    <definedName name="____f5" localSheetId="4" hidden="1">{"'Sheet1'!$L$16"}</definedName>
    <definedName name="____f5" localSheetId="2" hidden="1">{"'Sheet1'!$L$16"}</definedName>
    <definedName name="____f5" hidden="1">{"'Sheet1'!$L$16"}</definedName>
    <definedName name="____GFE28" localSheetId="5">#REF!</definedName>
    <definedName name="____GFE28" localSheetId="6">#REF!</definedName>
    <definedName name="____GFE28" localSheetId="8">#REF!</definedName>
    <definedName name="____GFE28" localSheetId="7">#REF!</definedName>
    <definedName name="____GFE28" localSheetId="3">#REF!</definedName>
    <definedName name="____GFE28" localSheetId="4">#REF!</definedName>
    <definedName name="____GFE28" localSheetId="2">#REF!</definedName>
    <definedName name="____GFE28">#REF!</definedName>
    <definedName name="____Goi8" localSheetId="5" hidden="1">{"'Sheet1'!$L$16"}</definedName>
    <definedName name="____Goi8" localSheetId="6" hidden="1">{"'Sheet1'!$L$16"}</definedName>
    <definedName name="____Goi8" localSheetId="8" hidden="1">{"'Sheet1'!$L$16"}</definedName>
    <definedName name="____Goi8" localSheetId="7" hidden="1">{"'Sheet1'!$L$16"}</definedName>
    <definedName name="____Goi8" localSheetId="3" hidden="1">{"'Sheet1'!$L$16"}</definedName>
    <definedName name="____Goi8" localSheetId="4" hidden="1">{"'Sheet1'!$L$16"}</definedName>
    <definedName name="____Goi8" localSheetId="2" hidden="1">{"'Sheet1'!$L$16"}</definedName>
    <definedName name="____Goi8" hidden="1">{"'Sheet1'!$L$16"}</definedName>
    <definedName name="____gon4" localSheetId="5">#REF!</definedName>
    <definedName name="____gon4" localSheetId="6">#REF!</definedName>
    <definedName name="____gon4" localSheetId="8">#REF!</definedName>
    <definedName name="____gon4" localSheetId="7">#REF!</definedName>
    <definedName name="____gon4" localSheetId="3">#REF!</definedName>
    <definedName name="____gon4" localSheetId="4">#REF!</definedName>
    <definedName name="____gon4" localSheetId="2">#REF!</definedName>
    <definedName name="____gon4">#REF!</definedName>
    <definedName name="____h1" localSheetId="5" hidden="1">{"'Sheet1'!$L$16"}</definedName>
    <definedName name="____h1" localSheetId="6" hidden="1">{"'Sheet1'!$L$16"}</definedName>
    <definedName name="____h1" localSheetId="8" hidden="1">{"'Sheet1'!$L$16"}</definedName>
    <definedName name="____h1" localSheetId="7" hidden="1">{"'Sheet1'!$L$16"}</definedName>
    <definedName name="____h1" localSheetId="3" hidden="1">{"'Sheet1'!$L$16"}</definedName>
    <definedName name="____h1" localSheetId="4" hidden="1">{"'Sheet1'!$L$16"}</definedName>
    <definedName name="____h1" localSheetId="2" hidden="1">{"'Sheet1'!$L$16"}</definedName>
    <definedName name="____h1" hidden="1">{"'Sheet1'!$L$16"}</definedName>
    <definedName name="____han23" localSheetId="5">#REF!</definedName>
    <definedName name="____han23" localSheetId="6">#REF!</definedName>
    <definedName name="____han23" localSheetId="8">#REF!</definedName>
    <definedName name="____han23" localSheetId="7">#REF!</definedName>
    <definedName name="____han23" localSheetId="3">#REF!</definedName>
    <definedName name="____han23" localSheetId="4">#REF!</definedName>
    <definedName name="____han23" localSheetId="2">#REF!</definedName>
    <definedName name="____han23">#REF!</definedName>
    <definedName name="____HOA1" localSheetId="5">#REF!</definedName>
    <definedName name="____HOA1" localSheetId="6">#REF!</definedName>
    <definedName name="____HOA1" localSheetId="8">#REF!</definedName>
    <definedName name="____HOA1" localSheetId="7">#REF!</definedName>
    <definedName name="____HOA1" localSheetId="3">#REF!</definedName>
    <definedName name="____HOA1" localSheetId="4">#REF!</definedName>
    <definedName name="____HOA1" localSheetId="2">#REF!</definedName>
    <definedName name="____HOA1">#REF!</definedName>
    <definedName name="____hom2" localSheetId="5">#REF!</definedName>
    <definedName name="____hom2" localSheetId="6">#REF!</definedName>
    <definedName name="____hom2" localSheetId="8">#REF!</definedName>
    <definedName name="____hom2" localSheetId="7">#REF!</definedName>
    <definedName name="____hom2" localSheetId="3">#REF!</definedName>
    <definedName name="____hom2" localSheetId="4">#REF!</definedName>
    <definedName name="____hom2" localSheetId="2">#REF!</definedName>
    <definedName name="____hom2">#REF!</definedName>
    <definedName name="____hsm2">1.1289</definedName>
    <definedName name="____hu1" localSheetId="5" hidden="1">{"'Sheet1'!$L$16"}</definedName>
    <definedName name="____hu1" localSheetId="6" hidden="1">{"'Sheet1'!$L$16"}</definedName>
    <definedName name="____hu1" localSheetId="8" hidden="1">{"'Sheet1'!$L$16"}</definedName>
    <definedName name="____hu1" localSheetId="7" hidden="1">{"'Sheet1'!$L$16"}</definedName>
    <definedName name="____hu1" localSheetId="3" hidden="1">{"'Sheet1'!$L$16"}</definedName>
    <definedName name="____hu1" localSheetId="4" hidden="1">{"'Sheet1'!$L$16"}</definedName>
    <definedName name="____hu1" localSheetId="2" hidden="1">{"'Sheet1'!$L$16"}</definedName>
    <definedName name="____hu1" hidden="1">{"'Sheet1'!$L$16"}</definedName>
    <definedName name="____hu2" localSheetId="5" hidden="1">{"'Sheet1'!$L$16"}</definedName>
    <definedName name="____hu2" localSheetId="6" hidden="1">{"'Sheet1'!$L$16"}</definedName>
    <definedName name="____hu2" localSheetId="8" hidden="1">{"'Sheet1'!$L$16"}</definedName>
    <definedName name="____hu2" localSheetId="7" hidden="1">{"'Sheet1'!$L$16"}</definedName>
    <definedName name="____hu2" localSheetId="3" hidden="1">{"'Sheet1'!$L$16"}</definedName>
    <definedName name="____hu2" localSheetId="4" hidden="1">{"'Sheet1'!$L$16"}</definedName>
    <definedName name="____hu2" localSheetId="2" hidden="1">{"'Sheet1'!$L$16"}</definedName>
    <definedName name="____hu2" hidden="1">{"'Sheet1'!$L$16"}</definedName>
    <definedName name="____hu5" localSheetId="5" hidden="1">{"'Sheet1'!$L$16"}</definedName>
    <definedName name="____hu5" localSheetId="6" hidden="1">{"'Sheet1'!$L$16"}</definedName>
    <definedName name="____hu5" localSheetId="8" hidden="1">{"'Sheet1'!$L$16"}</definedName>
    <definedName name="____hu5" localSheetId="7" hidden="1">{"'Sheet1'!$L$16"}</definedName>
    <definedName name="____hu5" localSheetId="3" hidden="1">{"'Sheet1'!$L$16"}</definedName>
    <definedName name="____hu5" localSheetId="4" hidden="1">{"'Sheet1'!$L$16"}</definedName>
    <definedName name="____hu5" localSheetId="2" hidden="1">{"'Sheet1'!$L$16"}</definedName>
    <definedName name="____hu5" hidden="1">{"'Sheet1'!$L$16"}</definedName>
    <definedName name="____hu6" localSheetId="5" hidden="1">{"'Sheet1'!$L$16"}</definedName>
    <definedName name="____hu6" localSheetId="6" hidden="1">{"'Sheet1'!$L$16"}</definedName>
    <definedName name="____hu6" localSheetId="8" hidden="1">{"'Sheet1'!$L$16"}</definedName>
    <definedName name="____hu6" localSheetId="7" hidden="1">{"'Sheet1'!$L$16"}</definedName>
    <definedName name="____hu6" localSheetId="3" hidden="1">{"'Sheet1'!$L$16"}</definedName>
    <definedName name="____hu6" localSheetId="4" hidden="1">{"'Sheet1'!$L$16"}</definedName>
    <definedName name="____hu6" localSheetId="2" hidden="1">{"'Sheet1'!$L$16"}</definedName>
    <definedName name="____hu6" hidden="1">{"'Sheet1'!$L$16"}</definedName>
    <definedName name="____KH08" localSheetId="5" hidden="1">{#N/A,#N/A,FALSE,"Chi tiÆt"}</definedName>
    <definedName name="____KH08" localSheetId="6" hidden="1">{#N/A,#N/A,FALSE,"Chi tiÆt"}</definedName>
    <definedName name="____KH08" localSheetId="8" hidden="1">{#N/A,#N/A,FALSE,"Chi tiÆt"}</definedName>
    <definedName name="____KH08" localSheetId="7" hidden="1">{#N/A,#N/A,FALSE,"Chi tiÆt"}</definedName>
    <definedName name="____KH08" localSheetId="3" hidden="1">{#N/A,#N/A,FALSE,"Chi tiÆt"}</definedName>
    <definedName name="____KH08" localSheetId="4" hidden="1">{#N/A,#N/A,FALSE,"Chi tiÆt"}</definedName>
    <definedName name="____KH08" localSheetId="2" hidden="1">{#N/A,#N/A,FALSE,"Chi tiÆt"}</definedName>
    <definedName name="____KH08" hidden="1">{#N/A,#N/A,FALSE,"Chi tiÆt"}</definedName>
    <definedName name="____khu7" localSheetId="5">#REF!</definedName>
    <definedName name="____khu7" localSheetId="6">#REF!</definedName>
    <definedName name="____khu7" localSheetId="8">#REF!</definedName>
    <definedName name="____khu7" localSheetId="7">#REF!</definedName>
    <definedName name="____khu7" localSheetId="3">#REF!</definedName>
    <definedName name="____khu7" localSheetId="4">#REF!</definedName>
    <definedName name="____khu7" localSheetId="2">#REF!</definedName>
    <definedName name="____khu7">#REF!</definedName>
    <definedName name="____kl1" localSheetId="5">#REF!</definedName>
    <definedName name="____kl1" localSheetId="6">#REF!</definedName>
    <definedName name="____kl1" localSheetId="8">#REF!</definedName>
    <definedName name="____kl1" localSheetId="7">#REF!</definedName>
    <definedName name="____kl1" localSheetId="3">#REF!</definedName>
    <definedName name="____kl1" localSheetId="4">#REF!</definedName>
    <definedName name="____kl1" localSheetId="2">#REF!</definedName>
    <definedName name="____kl1">#REF!</definedName>
    <definedName name="____km03" localSheetId="5" hidden="1">{"'Sheet1'!$L$16"}</definedName>
    <definedName name="____km03" localSheetId="6" hidden="1">{"'Sheet1'!$L$16"}</definedName>
    <definedName name="____km03" localSheetId="8" hidden="1">{"'Sheet1'!$L$16"}</definedName>
    <definedName name="____km03" localSheetId="7" hidden="1">{"'Sheet1'!$L$16"}</definedName>
    <definedName name="____km03" localSheetId="3" hidden="1">{"'Sheet1'!$L$16"}</definedName>
    <definedName name="____km03" localSheetId="4" hidden="1">{"'Sheet1'!$L$16"}</definedName>
    <definedName name="____km03" localSheetId="2" hidden="1">{"'Sheet1'!$L$16"}</definedName>
    <definedName name="____km03" hidden="1">{"'Sheet1'!$L$16"}</definedName>
    <definedName name="____KM188" localSheetId="5">#REF!</definedName>
    <definedName name="____KM188" localSheetId="6">#REF!</definedName>
    <definedName name="____KM188" localSheetId="8">#REF!</definedName>
    <definedName name="____KM188" localSheetId="7">#REF!</definedName>
    <definedName name="____KM188" localSheetId="3">#REF!</definedName>
    <definedName name="____KM188" localSheetId="4">#REF!</definedName>
    <definedName name="____KM188" localSheetId="2">#REF!</definedName>
    <definedName name="____KM188">#REF!</definedName>
    <definedName name="____km189" localSheetId="5">#REF!</definedName>
    <definedName name="____km189" localSheetId="6">#REF!</definedName>
    <definedName name="____km189" localSheetId="8">#REF!</definedName>
    <definedName name="____km189" localSheetId="7">#REF!</definedName>
    <definedName name="____km189" localSheetId="3">#REF!</definedName>
    <definedName name="____km189" localSheetId="4">#REF!</definedName>
    <definedName name="____km189" localSheetId="2">#REF!</definedName>
    <definedName name="____km189">#REF!</definedName>
    <definedName name="____km190" localSheetId="5">#REF!</definedName>
    <definedName name="____km190" localSheetId="6">#REF!</definedName>
    <definedName name="____km190" localSheetId="8">#REF!</definedName>
    <definedName name="____km190" localSheetId="7">#REF!</definedName>
    <definedName name="____km190" localSheetId="3">#REF!</definedName>
    <definedName name="____km190" localSheetId="4">#REF!</definedName>
    <definedName name="____km190" localSheetId="2">#REF!</definedName>
    <definedName name="____km190">#REF!</definedName>
    <definedName name="____km191" localSheetId="5">#REF!</definedName>
    <definedName name="____km191" localSheetId="6">#REF!</definedName>
    <definedName name="____km191" localSheetId="8">#REF!</definedName>
    <definedName name="____km191" localSheetId="7">#REF!</definedName>
    <definedName name="____km191" localSheetId="3">#REF!</definedName>
    <definedName name="____km191" localSheetId="4">#REF!</definedName>
    <definedName name="____km191" localSheetId="2">#REF!</definedName>
    <definedName name="____km191">#REF!</definedName>
    <definedName name="____km192" localSheetId="5">#REF!</definedName>
    <definedName name="____km192" localSheetId="6">#REF!</definedName>
    <definedName name="____km192" localSheetId="8">#REF!</definedName>
    <definedName name="____km192" localSheetId="7">#REF!</definedName>
    <definedName name="____km192" localSheetId="3">#REF!</definedName>
    <definedName name="____km192" localSheetId="4">#REF!</definedName>
    <definedName name="____km192" localSheetId="2">#REF!</definedName>
    <definedName name="____km192">#REF!</definedName>
    <definedName name="____km193" localSheetId="5">#REF!</definedName>
    <definedName name="____km193" localSheetId="6">#REF!</definedName>
    <definedName name="____km193" localSheetId="8">#REF!</definedName>
    <definedName name="____km193" localSheetId="7">#REF!</definedName>
    <definedName name="____km193" localSheetId="3">#REF!</definedName>
    <definedName name="____km193" localSheetId="4">#REF!</definedName>
    <definedName name="____km193" localSheetId="2">#REF!</definedName>
    <definedName name="____km193">#REF!</definedName>
    <definedName name="____km194" localSheetId="5">#REF!</definedName>
    <definedName name="____km194" localSheetId="6">#REF!</definedName>
    <definedName name="____km194" localSheetId="8">#REF!</definedName>
    <definedName name="____km194" localSheetId="7">#REF!</definedName>
    <definedName name="____km194" localSheetId="3">#REF!</definedName>
    <definedName name="____km194" localSheetId="4">#REF!</definedName>
    <definedName name="____km194" localSheetId="2">#REF!</definedName>
    <definedName name="____km194">#REF!</definedName>
    <definedName name="____km195" localSheetId="5">#REF!</definedName>
    <definedName name="____km195" localSheetId="6">#REF!</definedName>
    <definedName name="____km195" localSheetId="8">#REF!</definedName>
    <definedName name="____km195" localSheetId="7">#REF!</definedName>
    <definedName name="____km195" localSheetId="3">#REF!</definedName>
    <definedName name="____km195" localSheetId="4">#REF!</definedName>
    <definedName name="____km195" localSheetId="2">#REF!</definedName>
    <definedName name="____km195">#REF!</definedName>
    <definedName name="____km196" localSheetId="5">#REF!</definedName>
    <definedName name="____km196" localSheetId="6">#REF!</definedName>
    <definedName name="____km196" localSheetId="8">#REF!</definedName>
    <definedName name="____km196" localSheetId="7">#REF!</definedName>
    <definedName name="____km196" localSheetId="3">#REF!</definedName>
    <definedName name="____km196" localSheetId="4">#REF!</definedName>
    <definedName name="____km196" localSheetId="2">#REF!</definedName>
    <definedName name="____km196">#REF!</definedName>
    <definedName name="____km197" localSheetId="5">#REF!</definedName>
    <definedName name="____km197" localSheetId="6">#REF!</definedName>
    <definedName name="____km197" localSheetId="8">#REF!</definedName>
    <definedName name="____km197" localSheetId="7">#REF!</definedName>
    <definedName name="____km197" localSheetId="3">#REF!</definedName>
    <definedName name="____km197" localSheetId="4">#REF!</definedName>
    <definedName name="____km197" localSheetId="2">#REF!</definedName>
    <definedName name="____km197">#REF!</definedName>
    <definedName name="____km198" localSheetId="5">#REF!</definedName>
    <definedName name="____km198" localSheetId="6">#REF!</definedName>
    <definedName name="____km198" localSheetId="8">#REF!</definedName>
    <definedName name="____km198" localSheetId="7">#REF!</definedName>
    <definedName name="____km198" localSheetId="3">#REF!</definedName>
    <definedName name="____km198" localSheetId="4">#REF!</definedName>
    <definedName name="____km198" localSheetId="2">#REF!</definedName>
    <definedName name="____km198">#REF!</definedName>
    <definedName name="____Km36" localSheetId="5">#REF!</definedName>
    <definedName name="____Km36" localSheetId="6">#REF!</definedName>
    <definedName name="____Km36" localSheetId="8">#REF!</definedName>
    <definedName name="____Km36" localSheetId="7">#REF!</definedName>
    <definedName name="____Km36" localSheetId="3">#REF!</definedName>
    <definedName name="____Km36" localSheetId="4">#REF!</definedName>
    <definedName name="____Km36" localSheetId="2">#REF!</definedName>
    <definedName name="____Km36">#REF!</definedName>
    <definedName name="____kn12" localSheetId="5">#REF!</definedName>
    <definedName name="____kn12" localSheetId="6">#REF!</definedName>
    <definedName name="____kn12" localSheetId="8">#REF!</definedName>
    <definedName name="____kn12" localSheetId="7">#REF!</definedName>
    <definedName name="____kn12" localSheetId="3">#REF!</definedName>
    <definedName name="____kn12" localSheetId="4">#REF!</definedName>
    <definedName name="____kn12" localSheetId="2">#REF!</definedName>
    <definedName name="____kn12">#REF!</definedName>
    <definedName name="____Knc36" localSheetId="5">#REF!</definedName>
    <definedName name="____Knc36" localSheetId="6">#REF!</definedName>
    <definedName name="____Knc36" localSheetId="8">#REF!</definedName>
    <definedName name="____Knc36" localSheetId="7">#REF!</definedName>
    <definedName name="____Knc36" localSheetId="3">#REF!</definedName>
    <definedName name="____Knc36" localSheetId="4">#REF!</definedName>
    <definedName name="____Knc36" localSheetId="2">#REF!</definedName>
    <definedName name="____Knc36">#REF!</definedName>
    <definedName name="____Knc57" localSheetId="5">#REF!</definedName>
    <definedName name="____Knc57" localSheetId="6">#REF!</definedName>
    <definedName name="____Knc57" localSheetId="8">#REF!</definedName>
    <definedName name="____Knc57" localSheetId="7">#REF!</definedName>
    <definedName name="____Knc57" localSheetId="3">#REF!</definedName>
    <definedName name="____Knc57" localSheetId="4">#REF!</definedName>
    <definedName name="____Knc57" localSheetId="2">#REF!</definedName>
    <definedName name="____Knc57">#REF!</definedName>
    <definedName name="____Kvl36" localSheetId="5">#REF!</definedName>
    <definedName name="____Kvl36" localSheetId="6">#REF!</definedName>
    <definedName name="____Kvl36" localSheetId="8">#REF!</definedName>
    <definedName name="____Kvl36" localSheetId="7">#REF!</definedName>
    <definedName name="____Kvl36" localSheetId="3">#REF!</definedName>
    <definedName name="____Kvl36" localSheetId="4">#REF!</definedName>
    <definedName name="____Kvl36" localSheetId="2">#REF!</definedName>
    <definedName name="____Kvl36">#REF!</definedName>
    <definedName name="____Lan1" localSheetId="5" hidden="1">{"'Sheet1'!$L$16"}</definedName>
    <definedName name="____Lan1" localSheetId="6" hidden="1">{"'Sheet1'!$L$16"}</definedName>
    <definedName name="____Lan1" localSheetId="8" hidden="1">{"'Sheet1'!$L$16"}</definedName>
    <definedName name="____Lan1" localSheetId="7" hidden="1">{"'Sheet1'!$L$16"}</definedName>
    <definedName name="____Lan1" localSheetId="3" hidden="1">{"'Sheet1'!$L$16"}</definedName>
    <definedName name="____Lan1" localSheetId="4" hidden="1">{"'Sheet1'!$L$16"}</definedName>
    <definedName name="____Lan1" localSheetId="2" hidden="1">{"'Sheet1'!$L$16"}</definedName>
    <definedName name="____Lan1" hidden="1">{"'Sheet1'!$L$16"}</definedName>
    <definedName name="____LAN3" localSheetId="5" hidden="1">{"'Sheet1'!$L$16"}</definedName>
    <definedName name="____LAN3" localSheetId="6" hidden="1">{"'Sheet1'!$L$16"}</definedName>
    <definedName name="____LAN3" localSheetId="8" hidden="1">{"'Sheet1'!$L$16"}</definedName>
    <definedName name="____LAN3" localSheetId="7" hidden="1">{"'Sheet1'!$L$16"}</definedName>
    <definedName name="____LAN3" localSheetId="3" hidden="1">{"'Sheet1'!$L$16"}</definedName>
    <definedName name="____LAN3" localSheetId="4" hidden="1">{"'Sheet1'!$L$16"}</definedName>
    <definedName name="____LAN3" localSheetId="2" hidden="1">{"'Sheet1'!$L$16"}</definedName>
    <definedName name="____LAN3" hidden="1">{"'Sheet1'!$L$16"}</definedName>
    <definedName name="____lap1" localSheetId="5">#REF!</definedName>
    <definedName name="____lap1" localSheetId="6">#REF!</definedName>
    <definedName name="____lap1" localSheetId="8">#REF!</definedName>
    <definedName name="____lap1" localSheetId="7">#REF!</definedName>
    <definedName name="____lap1" localSheetId="3">#REF!</definedName>
    <definedName name="____lap1" localSheetId="4">#REF!</definedName>
    <definedName name="____lap1" localSheetId="2">#REF!</definedName>
    <definedName name="____lap1">#REF!</definedName>
    <definedName name="____lap2" localSheetId="5">#REF!</definedName>
    <definedName name="____lap2" localSheetId="6">#REF!</definedName>
    <definedName name="____lap2" localSheetId="8">#REF!</definedName>
    <definedName name="____lap2" localSheetId="7">#REF!</definedName>
    <definedName name="____lap2" localSheetId="3">#REF!</definedName>
    <definedName name="____lap2" localSheetId="4">#REF!</definedName>
    <definedName name="____lap2" localSheetId="2">#REF!</definedName>
    <definedName name="____lap2">#REF!</definedName>
    <definedName name="____lk2" hidden="1">{"'Sheet1'!$L$16"}</definedName>
    <definedName name="____lu8" localSheetId="5">#REF!</definedName>
    <definedName name="____lu8" localSheetId="6">#REF!</definedName>
    <definedName name="____lu8" localSheetId="8">#REF!</definedName>
    <definedName name="____lu8" localSheetId="7">#REF!</definedName>
    <definedName name="____lu8" localSheetId="3">#REF!</definedName>
    <definedName name="____lu8" localSheetId="4">#REF!</definedName>
    <definedName name="____lu8" localSheetId="2">#REF!</definedName>
    <definedName name="____lu8">#REF!</definedName>
    <definedName name="____M36" localSheetId="5" hidden="1">{"'Sheet1'!$L$16"}</definedName>
    <definedName name="____M36" localSheetId="6" hidden="1">{"'Sheet1'!$L$16"}</definedName>
    <definedName name="____M36" localSheetId="8" hidden="1">{"'Sheet1'!$L$16"}</definedName>
    <definedName name="____M36" localSheetId="7" hidden="1">{"'Sheet1'!$L$16"}</definedName>
    <definedName name="____M36" localSheetId="3" hidden="1">{"'Sheet1'!$L$16"}</definedName>
    <definedName name="____M36" localSheetId="4" hidden="1">{"'Sheet1'!$L$16"}</definedName>
    <definedName name="____M36" localSheetId="2" hidden="1">{"'Sheet1'!$L$16"}</definedName>
    <definedName name="____M36" hidden="1">{"'Sheet1'!$L$16"}</definedName>
    <definedName name="____MAC12" localSheetId="5">#REF!</definedName>
    <definedName name="____MAC12" localSheetId="6">#REF!</definedName>
    <definedName name="____MAC12" localSheetId="8">#REF!</definedName>
    <definedName name="____MAC12" localSheetId="7">#REF!</definedName>
    <definedName name="____MAC12" localSheetId="3">#REF!</definedName>
    <definedName name="____MAC12" localSheetId="4">#REF!</definedName>
    <definedName name="____MAC12" localSheetId="2">#REF!</definedName>
    <definedName name="____MAC12">#REF!</definedName>
    <definedName name="____MAC46" localSheetId="5">#REF!</definedName>
    <definedName name="____MAC46" localSheetId="6">#REF!</definedName>
    <definedName name="____MAC46" localSheetId="8">#REF!</definedName>
    <definedName name="____MAC46" localSheetId="7">#REF!</definedName>
    <definedName name="____MAC46" localSheetId="3">#REF!</definedName>
    <definedName name="____MAC46" localSheetId="4">#REF!</definedName>
    <definedName name="____MAC46" localSheetId="2">#REF!</definedName>
    <definedName name="____MAC46">#REF!</definedName>
    <definedName name="____MB1" localSheetId="5">#REF!</definedName>
    <definedName name="____MB1" localSheetId="6">#REF!</definedName>
    <definedName name="____MB1" localSheetId="8">#REF!</definedName>
    <definedName name="____MB1" localSheetId="7">#REF!</definedName>
    <definedName name="____MB1" localSheetId="3">#REF!</definedName>
    <definedName name="____MB1" localSheetId="4">#REF!</definedName>
    <definedName name="____MB1" localSheetId="2">#REF!</definedName>
    <definedName name="____MB1">#REF!</definedName>
    <definedName name="____MB2" localSheetId="5">#REF!</definedName>
    <definedName name="____MB2" localSheetId="6">#REF!</definedName>
    <definedName name="____MB2" localSheetId="8">#REF!</definedName>
    <definedName name="____MB2" localSheetId="7">#REF!</definedName>
    <definedName name="____MB2" localSheetId="3">#REF!</definedName>
    <definedName name="____MB2" localSheetId="4">#REF!</definedName>
    <definedName name="____MB2" localSheetId="2">#REF!</definedName>
    <definedName name="____MB2">#REF!</definedName>
    <definedName name="____mix6" localSheetId="5">#REF!</definedName>
    <definedName name="____mix6" localSheetId="6">#REF!</definedName>
    <definedName name="____mix6" localSheetId="8">#REF!</definedName>
    <definedName name="____mix6" localSheetId="7">#REF!</definedName>
    <definedName name="____mix6" localSheetId="3">#REF!</definedName>
    <definedName name="____mix6" localSheetId="4">#REF!</definedName>
    <definedName name="____mix6" localSheetId="2">#REF!</definedName>
    <definedName name="____mix6">#REF!</definedName>
    <definedName name="____MN1" localSheetId="5">#REF!</definedName>
    <definedName name="____MN1" localSheetId="6">#REF!</definedName>
    <definedName name="____MN1" localSheetId="8">#REF!</definedName>
    <definedName name="____MN1" localSheetId="7">#REF!</definedName>
    <definedName name="____MN1" localSheetId="3">#REF!</definedName>
    <definedName name="____MN1" localSheetId="4">#REF!</definedName>
    <definedName name="____MN1" localSheetId="2">#REF!</definedName>
    <definedName name="____MN1">#REF!</definedName>
    <definedName name="____MN2" localSheetId="5">#REF!</definedName>
    <definedName name="____MN2" localSheetId="6">#REF!</definedName>
    <definedName name="____MN2" localSheetId="8">#REF!</definedName>
    <definedName name="____MN2" localSheetId="7">#REF!</definedName>
    <definedName name="____MN2" localSheetId="3">#REF!</definedName>
    <definedName name="____MN2" localSheetId="4">#REF!</definedName>
    <definedName name="____MN2" localSheetId="2">#REF!</definedName>
    <definedName name="____MN2">#REF!</definedName>
    <definedName name="____MT1" localSheetId="5">#REF!</definedName>
    <definedName name="____MT1" localSheetId="6">#REF!</definedName>
    <definedName name="____MT1" localSheetId="8">#REF!</definedName>
    <definedName name="____MT1" localSheetId="7">#REF!</definedName>
    <definedName name="____MT1" localSheetId="3">#REF!</definedName>
    <definedName name="____MT1" localSheetId="4">#REF!</definedName>
    <definedName name="____MT1" localSheetId="2">#REF!</definedName>
    <definedName name="____MT1">#REF!</definedName>
    <definedName name="____MT2" localSheetId="5">#REF!</definedName>
    <definedName name="____MT2" localSheetId="6">#REF!</definedName>
    <definedName name="____MT2" localSheetId="8">#REF!</definedName>
    <definedName name="____MT2" localSheetId="7">#REF!</definedName>
    <definedName name="____MT2" localSheetId="3">#REF!</definedName>
    <definedName name="____MT2" localSheetId="4">#REF!</definedName>
    <definedName name="____MT2" localSheetId="2">#REF!</definedName>
    <definedName name="____MT2">#REF!</definedName>
    <definedName name="____mtc3" localSheetId="5">#REF!</definedName>
    <definedName name="____mtc3" localSheetId="6">#REF!</definedName>
    <definedName name="____mtc3" localSheetId="8">#REF!</definedName>
    <definedName name="____mtc3" localSheetId="7">#REF!</definedName>
    <definedName name="____mtc3" localSheetId="3">#REF!</definedName>
    <definedName name="____mtc3" localSheetId="4">#REF!</definedName>
    <definedName name="____mtc3" localSheetId="2">#REF!</definedName>
    <definedName name="____mtc3">#REF!</definedName>
    <definedName name="____NC100" localSheetId="5">#REF!</definedName>
    <definedName name="____NC100" localSheetId="6">#REF!</definedName>
    <definedName name="____NC100" localSheetId="8">#REF!</definedName>
    <definedName name="____NC100" localSheetId="7">#REF!</definedName>
    <definedName name="____NC100" localSheetId="3">#REF!</definedName>
    <definedName name="____NC100" localSheetId="4">#REF!</definedName>
    <definedName name="____NC100" localSheetId="2">#REF!</definedName>
    <definedName name="____NC100">#REF!</definedName>
    <definedName name="____nc151" localSheetId="5">#REF!</definedName>
    <definedName name="____nc151" localSheetId="6">#REF!</definedName>
    <definedName name="____nc151" localSheetId="8">#REF!</definedName>
    <definedName name="____nc151" localSheetId="7">#REF!</definedName>
    <definedName name="____nc151" localSheetId="3">#REF!</definedName>
    <definedName name="____nc151" localSheetId="4">#REF!</definedName>
    <definedName name="____nc151" localSheetId="2">#REF!</definedName>
    <definedName name="____nc151">#REF!</definedName>
    <definedName name="____nc6" localSheetId="5">#REF!</definedName>
    <definedName name="____nc6" localSheetId="6">#REF!</definedName>
    <definedName name="____nc6" localSheetId="8">#REF!</definedName>
    <definedName name="____nc6" localSheetId="7">#REF!</definedName>
    <definedName name="____nc6" localSheetId="3">#REF!</definedName>
    <definedName name="____nc6" localSheetId="4">#REF!</definedName>
    <definedName name="____nc6" localSheetId="2">#REF!</definedName>
    <definedName name="____nc6">#REF!</definedName>
    <definedName name="____nc7" localSheetId="5">#REF!</definedName>
    <definedName name="____nc7" localSheetId="6">#REF!</definedName>
    <definedName name="____nc7" localSheetId="8">#REF!</definedName>
    <definedName name="____nc7" localSheetId="7">#REF!</definedName>
    <definedName name="____nc7" localSheetId="3">#REF!</definedName>
    <definedName name="____nc7" localSheetId="4">#REF!</definedName>
    <definedName name="____nc7" localSheetId="2">#REF!</definedName>
    <definedName name="____nc7">#REF!</definedName>
    <definedName name="____NCL100" localSheetId="5">#REF!</definedName>
    <definedName name="____NCL100" localSheetId="6">#REF!</definedName>
    <definedName name="____NCL100" localSheetId="8">#REF!</definedName>
    <definedName name="____NCL100" localSheetId="7">#REF!</definedName>
    <definedName name="____NCL100" localSheetId="3">#REF!</definedName>
    <definedName name="____NCL100" localSheetId="4">#REF!</definedName>
    <definedName name="____NCL100" localSheetId="2">#REF!</definedName>
    <definedName name="____NCL100">#REF!</definedName>
    <definedName name="____NCL200" localSheetId="5">#REF!</definedName>
    <definedName name="____NCL200" localSheetId="6">#REF!</definedName>
    <definedName name="____NCL200" localSheetId="8">#REF!</definedName>
    <definedName name="____NCL200" localSheetId="7">#REF!</definedName>
    <definedName name="____NCL200" localSheetId="3">#REF!</definedName>
    <definedName name="____NCL200" localSheetId="4">#REF!</definedName>
    <definedName name="____NCL200" localSheetId="2">#REF!</definedName>
    <definedName name="____NCL200">#REF!</definedName>
    <definedName name="____NCL250" localSheetId="5">#REF!</definedName>
    <definedName name="____NCL250" localSheetId="6">#REF!</definedName>
    <definedName name="____NCL250" localSheetId="8">#REF!</definedName>
    <definedName name="____NCL250" localSheetId="7">#REF!</definedName>
    <definedName name="____NCL250" localSheetId="3">#REF!</definedName>
    <definedName name="____NCL250" localSheetId="4">#REF!</definedName>
    <definedName name="____NCL250" localSheetId="2">#REF!</definedName>
    <definedName name="____NCL250">#REF!</definedName>
    <definedName name="____nd1" localSheetId="5">#REF!</definedName>
    <definedName name="____nd1" localSheetId="6">#REF!</definedName>
    <definedName name="____nd1" localSheetId="8">#REF!</definedName>
    <definedName name="____nd1" localSheetId="7">#REF!</definedName>
    <definedName name="____nd1" localSheetId="3">#REF!</definedName>
    <definedName name="____nd1" localSheetId="4">#REF!</definedName>
    <definedName name="____nd1" localSheetId="2">#REF!</definedName>
    <definedName name="____nd1">#REF!</definedName>
    <definedName name="____NET2" localSheetId="5">#REF!</definedName>
    <definedName name="____NET2" localSheetId="6">#REF!</definedName>
    <definedName name="____NET2" localSheetId="8">#REF!</definedName>
    <definedName name="____NET2" localSheetId="7">#REF!</definedName>
    <definedName name="____NET2" localSheetId="3">#REF!</definedName>
    <definedName name="____NET2" localSheetId="4">#REF!</definedName>
    <definedName name="____NET2" localSheetId="2">#REF!</definedName>
    <definedName name="____NET2">#REF!</definedName>
    <definedName name="____NGA1" localSheetId="5">#REF!</definedName>
    <definedName name="____NGA1" localSheetId="6">#REF!</definedName>
    <definedName name="____NGA1" localSheetId="8">#REF!</definedName>
    <definedName name="____NGA1" localSheetId="7">#REF!</definedName>
    <definedName name="____NGA1" localSheetId="3">#REF!</definedName>
    <definedName name="____NGA1" localSheetId="4">#REF!</definedName>
    <definedName name="____NGA1" localSheetId="2">#REF!</definedName>
    <definedName name="____NGA1">#REF!</definedName>
    <definedName name="____nh1" localSheetId="5">#REF!</definedName>
    <definedName name="____nh1" localSheetId="6">#REF!</definedName>
    <definedName name="____nh1" localSheetId="8">#REF!</definedName>
    <definedName name="____nh1" localSheetId="7">#REF!</definedName>
    <definedName name="____nh1" localSheetId="3">#REF!</definedName>
    <definedName name="____nh1" localSheetId="4">#REF!</definedName>
    <definedName name="____nh1" localSheetId="2">#REF!</definedName>
    <definedName name="____nh1">#REF!</definedName>
    <definedName name="____NHI1" localSheetId="5">#REF!</definedName>
    <definedName name="____NHI1" localSheetId="6">#REF!</definedName>
    <definedName name="____NHI1" localSheetId="8">#REF!</definedName>
    <definedName name="____NHI1" localSheetId="7">#REF!</definedName>
    <definedName name="____NHI1" localSheetId="3">#REF!</definedName>
    <definedName name="____NHI1" localSheetId="4">#REF!</definedName>
    <definedName name="____NHI1" localSheetId="2">#REF!</definedName>
    <definedName name="____NHI1">#REF!</definedName>
    <definedName name="____nin190" localSheetId="5">#REF!</definedName>
    <definedName name="____nin190" localSheetId="6">#REF!</definedName>
    <definedName name="____nin190" localSheetId="8">#REF!</definedName>
    <definedName name="____nin190" localSheetId="7">#REF!</definedName>
    <definedName name="____nin190" localSheetId="3">#REF!</definedName>
    <definedName name="____nin190" localSheetId="4">#REF!</definedName>
    <definedName name="____nin190" localSheetId="2">#REF!</definedName>
    <definedName name="____nin190">#REF!</definedName>
    <definedName name="____NSO2" hidden="1">{"'Sheet1'!$L$16"}</definedName>
    <definedName name="____oto12" localSheetId="5">#REF!</definedName>
    <definedName name="____oto12" localSheetId="6">#REF!</definedName>
    <definedName name="____oto12" localSheetId="8">#REF!</definedName>
    <definedName name="____oto12" localSheetId="7">#REF!</definedName>
    <definedName name="____oto12" localSheetId="3">#REF!</definedName>
    <definedName name="____oto12" localSheetId="4">#REF!</definedName>
    <definedName name="____oto12" localSheetId="2">#REF!</definedName>
    <definedName name="____oto12">#REF!</definedName>
    <definedName name="____oto5" localSheetId="5">#REF!</definedName>
    <definedName name="____oto5" localSheetId="6">#REF!</definedName>
    <definedName name="____oto5" localSheetId="8">#REF!</definedName>
    <definedName name="____oto5" localSheetId="7">#REF!</definedName>
    <definedName name="____oto5" localSheetId="3">#REF!</definedName>
    <definedName name="____oto5" localSheetId="4">#REF!</definedName>
    <definedName name="____oto5" localSheetId="2">#REF!</definedName>
    <definedName name="____oto5">#REF!</definedName>
    <definedName name="____oto7" localSheetId="5">#REF!</definedName>
    <definedName name="____oto7" localSheetId="6">#REF!</definedName>
    <definedName name="____oto7" localSheetId="8">#REF!</definedName>
    <definedName name="____oto7" localSheetId="7">#REF!</definedName>
    <definedName name="____oto7" localSheetId="3">#REF!</definedName>
    <definedName name="____oto7" localSheetId="4">#REF!</definedName>
    <definedName name="____oto7" localSheetId="2">#REF!</definedName>
    <definedName name="____oto7">#REF!</definedName>
    <definedName name="____PA1" hidden="1">{"'Sheet1'!$L$16"}</definedName>
    <definedName name="____PA3" localSheetId="5" hidden="1">{"'Sheet1'!$L$16"}</definedName>
    <definedName name="____PA3" localSheetId="6" hidden="1">{"'Sheet1'!$L$16"}</definedName>
    <definedName name="____PA3" localSheetId="8" hidden="1">{"'Sheet1'!$L$16"}</definedName>
    <definedName name="____PA3" localSheetId="7" hidden="1">{"'Sheet1'!$L$16"}</definedName>
    <definedName name="____PA3" localSheetId="3" hidden="1">{"'Sheet1'!$L$16"}</definedName>
    <definedName name="____PA3" localSheetId="4" hidden="1">{"'Sheet1'!$L$16"}</definedName>
    <definedName name="____PA3" localSheetId="2" hidden="1">{"'Sheet1'!$L$16"}</definedName>
    <definedName name="____PA3" hidden="1">{"'Sheet1'!$L$16"}</definedName>
    <definedName name="____phi10" localSheetId="5">#REF!</definedName>
    <definedName name="____phi10" localSheetId="6">#REF!</definedName>
    <definedName name="____phi10" localSheetId="8">#REF!</definedName>
    <definedName name="____phi10" localSheetId="7">#REF!</definedName>
    <definedName name="____phi10" localSheetId="3">#REF!</definedName>
    <definedName name="____phi10" localSheetId="4">#REF!</definedName>
    <definedName name="____phi10" localSheetId="2">#REF!</definedName>
    <definedName name="____phi10">#REF!</definedName>
    <definedName name="____phi12" localSheetId="5">#REF!</definedName>
    <definedName name="____phi12" localSheetId="6">#REF!</definedName>
    <definedName name="____phi12" localSheetId="8">#REF!</definedName>
    <definedName name="____phi12" localSheetId="7">#REF!</definedName>
    <definedName name="____phi12" localSheetId="3">#REF!</definedName>
    <definedName name="____phi12" localSheetId="4">#REF!</definedName>
    <definedName name="____phi12" localSheetId="2">#REF!</definedName>
    <definedName name="____phi12">#REF!</definedName>
    <definedName name="____phi14" localSheetId="5">#REF!</definedName>
    <definedName name="____phi14" localSheetId="6">#REF!</definedName>
    <definedName name="____phi14" localSheetId="8">#REF!</definedName>
    <definedName name="____phi14" localSheetId="7">#REF!</definedName>
    <definedName name="____phi14" localSheetId="3">#REF!</definedName>
    <definedName name="____phi14" localSheetId="4">#REF!</definedName>
    <definedName name="____phi14" localSheetId="2">#REF!</definedName>
    <definedName name="____phi14">#REF!</definedName>
    <definedName name="____phi16" localSheetId="5">#REF!</definedName>
    <definedName name="____phi16" localSheetId="6">#REF!</definedName>
    <definedName name="____phi16" localSheetId="8">#REF!</definedName>
    <definedName name="____phi16" localSheetId="7">#REF!</definedName>
    <definedName name="____phi16" localSheetId="3">#REF!</definedName>
    <definedName name="____phi16" localSheetId="4">#REF!</definedName>
    <definedName name="____phi16" localSheetId="2">#REF!</definedName>
    <definedName name="____phi16">#REF!</definedName>
    <definedName name="____phi18" localSheetId="5">#REF!</definedName>
    <definedName name="____phi18" localSheetId="6">#REF!</definedName>
    <definedName name="____phi18" localSheetId="8">#REF!</definedName>
    <definedName name="____phi18" localSheetId="7">#REF!</definedName>
    <definedName name="____phi18" localSheetId="3">#REF!</definedName>
    <definedName name="____phi18" localSheetId="4">#REF!</definedName>
    <definedName name="____phi18" localSheetId="2">#REF!</definedName>
    <definedName name="____phi18">#REF!</definedName>
    <definedName name="____phi20" localSheetId="5">#REF!</definedName>
    <definedName name="____phi20" localSheetId="6">#REF!</definedName>
    <definedName name="____phi20" localSheetId="8">#REF!</definedName>
    <definedName name="____phi20" localSheetId="7">#REF!</definedName>
    <definedName name="____phi20" localSheetId="3">#REF!</definedName>
    <definedName name="____phi20" localSheetId="4">#REF!</definedName>
    <definedName name="____phi20" localSheetId="2">#REF!</definedName>
    <definedName name="____phi20">#REF!</definedName>
    <definedName name="____phi22" localSheetId="5">#REF!</definedName>
    <definedName name="____phi22" localSheetId="6">#REF!</definedName>
    <definedName name="____phi22" localSheetId="8">#REF!</definedName>
    <definedName name="____phi22" localSheetId="7">#REF!</definedName>
    <definedName name="____phi22" localSheetId="3">#REF!</definedName>
    <definedName name="____phi22" localSheetId="4">#REF!</definedName>
    <definedName name="____phi22" localSheetId="2">#REF!</definedName>
    <definedName name="____phi22">#REF!</definedName>
    <definedName name="____phi25" localSheetId="5">#REF!</definedName>
    <definedName name="____phi25" localSheetId="6">#REF!</definedName>
    <definedName name="____phi25" localSheetId="8">#REF!</definedName>
    <definedName name="____phi25" localSheetId="7">#REF!</definedName>
    <definedName name="____phi25" localSheetId="3">#REF!</definedName>
    <definedName name="____phi25" localSheetId="4">#REF!</definedName>
    <definedName name="____phi25" localSheetId="2">#REF!</definedName>
    <definedName name="____phi25">#REF!</definedName>
    <definedName name="____phi28" localSheetId="5">#REF!</definedName>
    <definedName name="____phi28" localSheetId="6">#REF!</definedName>
    <definedName name="____phi28" localSheetId="8">#REF!</definedName>
    <definedName name="____phi28" localSheetId="7">#REF!</definedName>
    <definedName name="____phi28" localSheetId="3">#REF!</definedName>
    <definedName name="____phi28" localSheetId="4">#REF!</definedName>
    <definedName name="____phi28" localSheetId="2">#REF!</definedName>
    <definedName name="____phi28">#REF!</definedName>
    <definedName name="____phi6" localSheetId="5">#REF!</definedName>
    <definedName name="____phi6" localSheetId="6">#REF!</definedName>
    <definedName name="____phi6" localSheetId="8">#REF!</definedName>
    <definedName name="____phi6" localSheetId="7">#REF!</definedName>
    <definedName name="____phi6" localSheetId="3">#REF!</definedName>
    <definedName name="____phi6" localSheetId="4">#REF!</definedName>
    <definedName name="____phi6" localSheetId="2">#REF!</definedName>
    <definedName name="____phi6">#REF!</definedName>
    <definedName name="____phi8" localSheetId="5">#REF!</definedName>
    <definedName name="____phi8" localSheetId="6">#REF!</definedName>
    <definedName name="____phi8" localSheetId="8">#REF!</definedName>
    <definedName name="____phi8" localSheetId="7">#REF!</definedName>
    <definedName name="____phi8" localSheetId="3">#REF!</definedName>
    <definedName name="____phi8" localSheetId="4">#REF!</definedName>
    <definedName name="____phi8" localSheetId="2">#REF!</definedName>
    <definedName name="____phi8">#REF!</definedName>
    <definedName name="____phu2" localSheetId="5" hidden="1">{"'Sheet1'!$L$16"}</definedName>
    <definedName name="____phu2" localSheetId="6" hidden="1">{"'Sheet1'!$L$16"}</definedName>
    <definedName name="____phu2" localSheetId="8" hidden="1">{"'Sheet1'!$L$16"}</definedName>
    <definedName name="____phu2" localSheetId="7" hidden="1">{"'Sheet1'!$L$16"}</definedName>
    <definedName name="____phu2" localSheetId="3" hidden="1">{"'Sheet1'!$L$16"}</definedName>
    <definedName name="____phu2" localSheetId="4" hidden="1">{"'Sheet1'!$L$16"}</definedName>
    <definedName name="____phu2" localSheetId="2" hidden="1">{"'Sheet1'!$L$16"}</definedName>
    <definedName name="____phu2" hidden="1">{"'Sheet1'!$L$16"}</definedName>
    <definedName name="____Pl2" localSheetId="5" hidden="1">{"'Sheet1'!$L$16"}</definedName>
    <definedName name="____Pl2" localSheetId="6" hidden="1">{"'Sheet1'!$L$16"}</definedName>
    <definedName name="____Pl2" localSheetId="8" hidden="1">{"'Sheet1'!$L$16"}</definedName>
    <definedName name="____Pl2" localSheetId="7" hidden="1">{"'Sheet1'!$L$16"}</definedName>
    <definedName name="____Pl2" localSheetId="3" hidden="1">{"'Sheet1'!$L$16"}</definedName>
    <definedName name="____Pl2" localSheetId="4" hidden="1">{"'Sheet1'!$L$16"}</definedName>
    <definedName name="____Pl2" localSheetId="2" hidden="1">{"'Sheet1'!$L$16"}</definedName>
    <definedName name="____Pl2" hidden="1">{"'Sheet1'!$L$16"}</definedName>
    <definedName name="____rai100" localSheetId="5">#REF!</definedName>
    <definedName name="____rai100" localSheetId="6">#REF!</definedName>
    <definedName name="____rai100" localSheetId="8">#REF!</definedName>
    <definedName name="____rai100" localSheetId="7">#REF!</definedName>
    <definedName name="____rai100" localSheetId="3">#REF!</definedName>
    <definedName name="____rai100" localSheetId="4">#REF!</definedName>
    <definedName name="____rai100" localSheetId="2">#REF!</definedName>
    <definedName name="____rai100">#REF!</definedName>
    <definedName name="____rai20" localSheetId="5">#REF!</definedName>
    <definedName name="____rai20" localSheetId="6">#REF!</definedName>
    <definedName name="____rai20" localSheetId="8">#REF!</definedName>
    <definedName name="____rai20" localSheetId="7">#REF!</definedName>
    <definedName name="____rai20" localSheetId="3">#REF!</definedName>
    <definedName name="____rai20" localSheetId="4">#REF!</definedName>
    <definedName name="____rai20" localSheetId="2">#REF!</definedName>
    <definedName name="____rai20">#REF!</definedName>
    <definedName name="____RHH1" localSheetId="5">#REF!</definedName>
    <definedName name="____RHH1" localSheetId="6">#REF!</definedName>
    <definedName name="____RHH1" localSheetId="8">#REF!</definedName>
    <definedName name="____RHH1" localSheetId="7">#REF!</definedName>
    <definedName name="____RHH1" localSheetId="3">#REF!</definedName>
    <definedName name="____RHH1" localSheetId="4">#REF!</definedName>
    <definedName name="____RHH1" localSheetId="2">#REF!</definedName>
    <definedName name="____RHH1">#REF!</definedName>
    <definedName name="____RHH10" localSheetId="5">#REF!</definedName>
    <definedName name="____RHH10" localSheetId="6">#REF!</definedName>
    <definedName name="____RHH10" localSheetId="8">#REF!</definedName>
    <definedName name="____RHH10" localSheetId="7">#REF!</definedName>
    <definedName name="____RHH10" localSheetId="3">#REF!</definedName>
    <definedName name="____RHH10" localSheetId="4">#REF!</definedName>
    <definedName name="____RHH10" localSheetId="2">#REF!</definedName>
    <definedName name="____RHH10">#REF!</definedName>
    <definedName name="____RHP1" localSheetId="5">#REF!</definedName>
    <definedName name="____RHP1" localSheetId="6">#REF!</definedName>
    <definedName name="____RHP1" localSheetId="8">#REF!</definedName>
    <definedName name="____RHP1" localSheetId="7">#REF!</definedName>
    <definedName name="____RHP1" localSheetId="3">#REF!</definedName>
    <definedName name="____RHP1" localSheetId="4">#REF!</definedName>
    <definedName name="____RHP1" localSheetId="2">#REF!</definedName>
    <definedName name="____RHP1">#REF!</definedName>
    <definedName name="____RHP10" localSheetId="5">#REF!</definedName>
    <definedName name="____RHP10" localSheetId="6">#REF!</definedName>
    <definedName name="____RHP10" localSheetId="8">#REF!</definedName>
    <definedName name="____RHP10" localSheetId="7">#REF!</definedName>
    <definedName name="____RHP10" localSheetId="3">#REF!</definedName>
    <definedName name="____RHP10" localSheetId="4">#REF!</definedName>
    <definedName name="____RHP10" localSheetId="2">#REF!</definedName>
    <definedName name="____RHP10">#REF!</definedName>
    <definedName name="____RI1" localSheetId="5">#REF!</definedName>
    <definedName name="____RI1" localSheetId="6">#REF!</definedName>
    <definedName name="____RI1" localSheetId="8">#REF!</definedName>
    <definedName name="____RI1" localSheetId="7">#REF!</definedName>
    <definedName name="____RI1" localSheetId="3">#REF!</definedName>
    <definedName name="____RI1" localSheetId="4">#REF!</definedName>
    <definedName name="____RI1" localSheetId="2">#REF!</definedName>
    <definedName name="____RI1">#REF!</definedName>
    <definedName name="____RI10" localSheetId="5">#REF!</definedName>
    <definedName name="____RI10" localSheetId="6">#REF!</definedName>
    <definedName name="____RI10" localSheetId="8">#REF!</definedName>
    <definedName name="____RI10" localSheetId="7">#REF!</definedName>
    <definedName name="____RI10" localSheetId="3">#REF!</definedName>
    <definedName name="____RI10" localSheetId="4">#REF!</definedName>
    <definedName name="____RI10" localSheetId="2">#REF!</definedName>
    <definedName name="____RI10">#REF!</definedName>
    <definedName name="____RII1" localSheetId="5">#REF!</definedName>
    <definedName name="____RII1" localSheetId="6">#REF!</definedName>
    <definedName name="____RII1" localSheetId="8">#REF!</definedName>
    <definedName name="____RII1" localSheetId="7">#REF!</definedName>
    <definedName name="____RII1" localSheetId="3">#REF!</definedName>
    <definedName name="____RII1" localSheetId="4">#REF!</definedName>
    <definedName name="____RII1" localSheetId="2">#REF!</definedName>
    <definedName name="____RII1">#REF!</definedName>
    <definedName name="____RII10" localSheetId="5">#REF!</definedName>
    <definedName name="____RII10" localSheetId="6">#REF!</definedName>
    <definedName name="____RII10" localSheetId="8">#REF!</definedName>
    <definedName name="____RII10" localSheetId="7">#REF!</definedName>
    <definedName name="____RII10" localSheetId="3">#REF!</definedName>
    <definedName name="____RII10" localSheetId="4">#REF!</definedName>
    <definedName name="____RII10" localSheetId="2">#REF!</definedName>
    <definedName name="____RII10">#REF!</definedName>
    <definedName name="____RIP1" localSheetId="5">#REF!</definedName>
    <definedName name="____RIP1" localSheetId="6">#REF!</definedName>
    <definedName name="____RIP1" localSheetId="8">#REF!</definedName>
    <definedName name="____RIP1" localSheetId="7">#REF!</definedName>
    <definedName name="____RIP1" localSheetId="3">#REF!</definedName>
    <definedName name="____RIP1" localSheetId="4">#REF!</definedName>
    <definedName name="____RIP1" localSheetId="2">#REF!</definedName>
    <definedName name="____RIP1">#REF!</definedName>
    <definedName name="____RIP10" localSheetId="5">#REF!</definedName>
    <definedName name="____RIP10" localSheetId="6">#REF!</definedName>
    <definedName name="____RIP10" localSheetId="8">#REF!</definedName>
    <definedName name="____RIP10" localSheetId="7">#REF!</definedName>
    <definedName name="____RIP10" localSheetId="3">#REF!</definedName>
    <definedName name="____RIP10" localSheetId="4">#REF!</definedName>
    <definedName name="____RIP10" localSheetId="2">#REF!</definedName>
    <definedName name="____RIP10">#REF!</definedName>
    <definedName name="____san108" localSheetId="5">#REF!</definedName>
    <definedName name="____san108" localSheetId="6">#REF!</definedName>
    <definedName name="____san108" localSheetId="8">#REF!</definedName>
    <definedName name="____san108" localSheetId="7">#REF!</definedName>
    <definedName name="____san108" localSheetId="3">#REF!</definedName>
    <definedName name="____san108" localSheetId="4">#REF!</definedName>
    <definedName name="____san108" localSheetId="2">#REF!</definedName>
    <definedName name="____san108">#REF!</definedName>
    <definedName name="____Sat27" localSheetId="5">#REF!</definedName>
    <definedName name="____Sat27" localSheetId="6">#REF!</definedName>
    <definedName name="____Sat27" localSheetId="8">#REF!</definedName>
    <definedName name="____Sat27" localSheetId="7">#REF!</definedName>
    <definedName name="____Sat27" localSheetId="3">#REF!</definedName>
    <definedName name="____Sat27" localSheetId="4">#REF!</definedName>
    <definedName name="____Sat27" localSheetId="2">#REF!</definedName>
    <definedName name="____Sat27">#REF!</definedName>
    <definedName name="____Sat6" localSheetId="5">#REF!</definedName>
    <definedName name="____Sat6" localSheetId="6">#REF!</definedName>
    <definedName name="____Sat6" localSheetId="8">#REF!</definedName>
    <definedName name="____Sat6" localSheetId="7">#REF!</definedName>
    <definedName name="____Sat6" localSheetId="3">#REF!</definedName>
    <definedName name="____Sat6" localSheetId="4">#REF!</definedName>
    <definedName name="____Sat6" localSheetId="2">#REF!</definedName>
    <definedName name="____Sat6">#REF!</definedName>
    <definedName name="____sc1" localSheetId="5">#REF!</definedName>
    <definedName name="____sc1" localSheetId="6">#REF!</definedName>
    <definedName name="____sc1" localSheetId="8">#REF!</definedName>
    <definedName name="____sc1" localSheetId="7">#REF!</definedName>
    <definedName name="____sc1" localSheetId="3">#REF!</definedName>
    <definedName name="____sc1" localSheetId="4">#REF!</definedName>
    <definedName name="____sc1" localSheetId="2">#REF!</definedName>
    <definedName name="____sc1">#REF!</definedName>
    <definedName name="____SC2" localSheetId="5">#REF!</definedName>
    <definedName name="____SC2" localSheetId="6">#REF!</definedName>
    <definedName name="____SC2" localSheetId="8">#REF!</definedName>
    <definedName name="____SC2" localSheetId="7">#REF!</definedName>
    <definedName name="____SC2" localSheetId="3">#REF!</definedName>
    <definedName name="____SC2" localSheetId="4">#REF!</definedName>
    <definedName name="____SC2" localSheetId="2">#REF!</definedName>
    <definedName name="____SC2">#REF!</definedName>
    <definedName name="____sc3" localSheetId="5">#REF!</definedName>
    <definedName name="____sc3" localSheetId="6">#REF!</definedName>
    <definedName name="____sc3" localSheetId="8">#REF!</definedName>
    <definedName name="____sc3" localSheetId="7">#REF!</definedName>
    <definedName name="____sc3" localSheetId="3">#REF!</definedName>
    <definedName name="____sc3" localSheetId="4">#REF!</definedName>
    <definedName name="____sc3" localSheetId="2">#REF!</definedName>
    <definedName name="____sc3">#REF!</definedName>
    <definedName name="____sl2" localSheetId="5">#REF!</definedName>
    <definedName name="____sl2" localSheetId="6">#REF!</definedName>
    <definedName name="____sl2" localSheetId="8">#REF!</definedName>
    <definedName name="____sl2" localSheetId="7">#REF!</definedName>
    <definedName name="____sl2" localSheetId="3">#REF!</definedName>
    <definedName name="____sl2" localSheetId="4">#REF!</definedName>
    <definedName name="____sl2" localSheetId="2">#REF!</definedName>
    <definedName name="____sl2">#REF!</definedName>
    <definedName name="____slg1" localSheetId="5">#REF!</definedName>
    <definedName name="____slg1" localSheetId="6">#REF!</definedName>
    <definedName name="____slg1" localSheetId="8">#REF!</definedName>
    <definedName name="____slg1" localSheetId="7">#REF!</definedName>
    <definedName name="____slg1" localSheetId="3">#REF!</definedName>
    <definedName name="____slg1" localSheetId="4">#REF!</definedName>
    <definedName name="____slg1" localSheetId="2">#REF!</definedName>
    <definedName name="____slg1">#REF!</definedName>
    <definedName name="____slg2" localSheetId="5">#REF!</definedName>
    <definedName name="____slg2" localSheetId="6">#REF!</definedName>
    <definedName name="____slg2" localSheetId="8">#REF!</definedName>
    <definedName name="____slg2" localSheetId="7">#REF!</definedName>
    <definedName name="____slg2" localSheetId="3">#REF!</definedName>
    <definedName name="____slg2" localSheetId="4">#REF!</definedName>
    <definedName name="____slg2" localSheetId="2">#REF!</definedName>
    <definedName name="____slg2">#REF!</definedName>
    <definedName name="____slg3" localSheetId="5">#REF!</definedName>
    <definedName name="____slg3" localSheetId="6">#REF!</definedName>
    <definedName name="____slg3" localSheetId="8">#REF!</definedName>
    <definedName name="____slg3" localSheetId="7">#REF!</definedName>
    <definedName name="____slg3" localSheetId="3">#REF!</definedName>
    <definedName name="____slg3" localSheetId="4">#REF!</definedName>
    <definedName name="____slg3" localSheetId="2">#REF!</definedName>
    <definedName name="____slg3">#REF!</definedName>
    <definedName name="____slg4" localSheetId="5">#REF!</definedName>
    <definedName name="____slg4" localSheetId="6">#REF!</definedName>
    <definedName name="____slg4" localSheetId="8">#REF!</definedName>
    <definedName name="____slg4" localSheetId="7">#REF!</definedName>
    <definedName name="____slg4" localSheetId="3">#REF!</definedName>
    <definedName name="____slg4" localSheetId="4">#REF!</definedName>
    <definedName name="____slg4" localSheetId="2">#REF!</definedName>
    <definedName name="____slg4">#REF!</definedName>
    <definedName name="____slg5" localSheetId="5">#REF!</definedName>
    <definedName name="____slg5" localSheetId="6">#REF!</definedName>
    <definedName name="____slg5" localSheetId="8">#REF!</definedName>
    <definedName name="____slg5" localSheetId="7">#REF!</definedName>
    <definedName name="____slg5" localSheetId="3">#REF!</definedName>
    <definedName name="____slg5" localSheetId="4">#REF!</definedName>
    <definedName name="____slg5" localSheetId="2">#REF!</definedName>
    <definedName name="____slg5">#REF!</definedName>
    <definedName name="____slg6" localSheetId="5">#REF!</definedName>
    <definedName name="____slg6" localSheetId="6">#REF!</definedName>
    <definedName name="____slg6" localSheetId="8">#REF!</definedName>
    <definedName name="____slg6" localSheetId="7">#REF!</definedName>
    <definedName name="____slg6" localSheetId="3">#REF!</definedName>
    <definedName name="____slg6" localSheetId="4">#REF!</definedName>
    <definedName name="____slg6" localSheetId="2">#REF!</definedName>
    <definedName name="____slg6">#REF!</definedName>
    <definedName name="____SN3" localSheetId="5">#REF!</definedName>
    <definedName name="____SN3" localSheetId="6">#REF!</definedName>
    <definedName name="____SN3" localSheetId="8">#REF!</definedName>
    <definedName name="____SN3" localSheetId="7">#REF!</definedName>
    <definedName name="____SN3" localSheetId="3">#REF!</definedName>
    <definedName name="____SN3" localSheetId="4">#REF!</definedName>
    <definedName name="____SN3" localSheetId="2">#REF!</definedName>
    <definedName name="____SN3">#REF!</definedName>
    <definedName name="____STD0898" localSheetId="5">#REF!</definedName>
    <definedName name="____STD0898" localSheetId="6">#REF!</definedName>
    <definedName name="____STD0898" localSheetId="8">#REF!</definedName>
    <definedName name="____STD0898" localSheetId="7">#REF!</definedName>
    <definedName name="____STD0898" localSheetId="3">#REF!</definedName>
    <definedName name="____STD0898" localSheetId="4">#REF!</definedName>
    <definedName name="____STD0898" localSheetId="2">#REF!</definedName>
    <definedName name="____STD0898">#REF!</definedName>
    <definedName name="____sua20" localSheetId="5">#REF!</definedName>
    <definedName name="____sua20" localSheetId="6">#REF!</definedName>
    <definedName name="____sua20" localSheetId="8">#REF!</definedName>
    <definedName name="____sua20" localSheetId="7">#REF!</definedName>
    <definedName name="____sua20" localSheetId="3">#REF!</definedName>
    <definedName name="____sua20" localSheetId="4">#REF!</definedName>
    <definedName name="____sua20" localSheetId="2">#REF!</definedName>
    <definedName name="____sua20">#REF!</definedName>
    <definedName name="____sua30" localSheetId="5">#REF!</definedName>
    <definedName name="____sua30" localSheetId="6">#REF!</definedName>
    <definedName name="____sua30" localSheetId="8">#REF!</definedName>
    <definedName name="____sua30" localSheetId="7">#REF!</definedName>
    <definedName name="____sua30" localSheetId="3">#REF!</definedName>
    <definedName name="____sua30" localSheetId="4">#REF!</definedName>
    <definedName name="____sua30" localSheetId="2">#REF!</definedName>
    <definedName name="____sua30">#REF!</definedName>
    <definedName name="____TB1" localSheetId="5">#REF!</definedName>
    <definedName name="____TB1" localSheetId="6">#REF!</definedName>
    <definedName name="____TB1" localSheetId="8">#REF!</definedName>
    <definedName name="____TB1" localSheetId="7">#REF!</definedName>
    <definedName name="____TB1" localSheetId="3">#REF!</definedName>
    <definedName name="____TB1" localSheetId="4">#REF!</definedName>
    <definedName name="____TB1" localSheetId="2">#REF!</definedName>
    <definedName name="____TB1">#REF!</definedName>
    <definedName name="____tct5" localSheetId="5">#REF!</definedName>
    <definedName name="____tct5" localSheetId="6">#REF!</definedName>
    <definedName name="____tct5" localSheetId="8">#REF!</definedName>
    <definedName name="____tct5" localSheetId="7">#REF!</definedName>
    <definedName name="____tct5" localSheetId="3">#REF!</definedName>
    <definedName name="____tct5" localSheetId="4">#REF!</definedName>
    <definedName name="____tct5" localSheetId="2">#REF!</definedName>
    <definedName name="____tct5">#REF!</definedName>
    <definedName name="____td1" localSheetId="5" hidden="1">{"'Sheet1'!$L$16"}</definedName>
    <definedName name="____td1" localSheetId="6" hidden="1">{"'Sheet1'!$L$16"}</definedName>
    <definedName name="____td1" localSheetId="8" hidden="1">{"'Sheet1'!$L$16"}</definedName>
    <definedName name="____td1" localSheetId="7" hidden="1">{"'Sheet1'!$L$16"}</definedName>
    <definedName name="____td1" localSheetId="3" hidden="1">{"'Sheet1'!$L$16"}</definedName>
    <definedName name="____td1" localSheetId="4" hidden="1">{"'Sheet1'!$L$16"}</definedName>
    <definedName name="____td1" localSheetId="2" hidden="1">{"'Sheet1'!$L$16"}</definedName>
    <definedName name="____td1" hidden="1">{"'Sheet1'!$L$16"}</definedName>
    <definedName name="____tg427" localSheetId="5">#REF!</definedName>
    <definedName name="____tg427" localSheetId="6">#REF!</definedName>
    <definedName name="____tg427" localSheetId="8">#REF!</definedName>
    <definedName name="____tg427" localSheetId="7">#REF!</definedName>
    <definedName name="____tg427" localSheetId="3">#REF!</definedName>
    <definedName name="____tg427" localSheetId="4">#REF!</definedName>
    <definedName name="____tg427" localSheetId="2">#REF!</definedName>
    <definedName name="____tg427">#REF!</definedName>
    <definedName name="____TH1" localSheetId="5" hidden="1">{#N/A,#N/A,FALSE,"Chi tiÆt"}</definedName>
    <definedName name="____TH1" localSheetId="6" hidden="1">{#N/A,#N/A,FALSE,"Chi tiÆt"}</definedName>
    <definedName name="____TH1" localSheetId="8" hidden="1">{#N/A,#N/A,FALSE,"Chi tiÆt"}</definedName>
    <definedName name="____TH1" localSheetId="7" hidden="1">{#N/A,#N/A,FALSE,"Chi tiÆt"}</definedName>
    <definedName name="____TH1" localSheetId="3" hidden="1">{#N/A,#N/A,FALSE,"Chi tiÆt"}</definedName>
    <definedName name="____TH1" localSheetId="4" hidden="1">{#N/A,#N/A,FALSE,"Chi tiÆt"}</definedName>
    <definedName name="____TH1" localSheetId="2" hidden="1">{#N/A,#N/A,FALSE,"Chi tiÆt"}</definedName>
    <definedName name="____TH1" hidden="1">{#N/A,#N/A,FALSE,"Chi tiÆt"}</definedName>
    <definedName name="____TH2" localSheetId="5">#REF!</definedName>
    <definedName name="____TH2" localSheetId="6">#REF!</definedName>
    <definedName name="____TH2" localSheetId="8">#REF!</definedName>
    <definedName name="____TH2" localSheetId="7">#REF!</definedName>
    <definedName name="____TH2" localSheetId="3">#REF!</definedName>
    <definedName name="____TH2" localSheetId="4">#REF!</definedName>
    <definedName name="____TH2" localSheetId="2">#REF!</definedName>
    <definedName name="____TH2">#REF!</definedName>
    <definedName name="____TH20" localSheetId="5">#REF!</definedName>
    <definedName name="____TH20" localSheetId="6">#REF!</definedName>
    <definedName name="____TH20" localSheetId="8">#REF!</definedName>
    <definedName name="____TH20" localSheetId="7">#REF!</definedName>
    <definedName name="____TH20" localSheetId="3">#REF!</definedName>
    <definedName name="____TH20" localSheetId="4">#REF!</definedName>
    <definedName name="____TH20" localSheetId="2">#REF!</definedName>
    <definedName name="____TH20">#REF!</definedName>
    <definedName name="____TH3" localSheetId="5">#REF!</definedName>
    <definedName name="____TH3" localSheetId="6">#REF!</definedName>
    <definedName name="____TH3" localSheetId="8">#REF!</definedName>
    <definedName name="____TH3" localSheetId="7">#REF!</definedName>
    <definedName name="____TH3" localSheetId="3">#REF!</definedName>
    <definedName name="____TH3" localSheetId="4">#REF!</definedName>
    <definedName name="____TH3" localSheetId="2">#REF!</definedName>
    <definedName name="____TH3">#REF!</definedName>
    <definedName name="____tk1111" localSheetId="5">#REF!</definedName>
    <definedName name="____tk1111" localSheetId="6">#REF!</definedName>
    <definedName name="____tk1111" localSheetId="8">#REF!</definedName>
    <definedName name="____tk1111" localSheetId="7">#REF!</definedName>
    <definedName name="____tk1111" localSheetId="3">#REF!</definedName>
    <definedName name="____tk1111" localSheetId="4">#REF!</definedName>
    <definedName name="____tk1111" localSheetId="2">#REF!</definedName>
    <definedName name="____tk1111">#REF!</definedName>
    <definedName name="____tk1112" localSheetId="5">#REF!</definedName>
    <definedName name="____tk1112" localSheetId="6">#REF!</definedName>
    <definedName name="____tk1112" localSheetId="8">#REF!</definedName>
    <definedName name="____tk1112" localSheetId="7">#REF!</definedName>
    <definedName name="____tk1112" localSheetId="3">#REF!</definedName>
    <definedName name="____tk1112" localSheetId="4">#REF!</definedName>
    <definedName name="____tk1112" localSheetId="2">#REF!</definedName>
    <definedName name="____tk1112">#REF!</definedName>
    <definedName name="____tk131" localSheetId="5">#REF!</definedName>
    <definedName name="____tk131" localSheetId="6">#REF!</definedName>
    <definedName name="____tk131" localSheetId="8">#REF!</definedName>
    <definedName name="____tk131" localSheetId="7">#REF!</definedName>
    <definedName name="____tk131" localSheetId="3">#REF!</definedName>
    <definedName name="____tk131" localSheetId="4">#REF!</definedName>
    <definedName name="____tk131" localSheetId="2">#REF!</definedName>
    <definedName name="____tk131">#REF!</definedName>
    <definedName name="____tk1331" localSheetId="5">#REF!</definedName>
    <definedName name="____tk1331" localSheetId="6">#REF!</definedName>
    <definedName name="____tk1331" localSheetId="8">#REF!</definedName>
    <definedName name="____tk1331" localSheetId="7">#REF!</definedName>
    <definedName name="____tk1331" localSheetId="3">#REF!</definedName>
    <definedName name="____tk1331" localSheetId="4">#REF!</definedName>
    <definedName name="____tk1331" localSheetId="2">#REF!</definedName>
    <definedName name="____tk1331">#REF!</definedName>
    <definedName name="____tk139" localSheetId="5">#REF!</definedName>
    <definedName name="____tk139" localSheetId="6">#REF!</definedName>
    <definedName name="____tk139" localSheetId="8">#REF!</definedName>
    <definedName name="____tk139" localSheetId="7">#REF!</definedName>
    <definedName name="____tk139" localSheetId="3">#REF!</definedName>
    <definedName name="____tk139" localSheetId="4">#REF!</definedName>
    <definedName name="____tk139" localSheetId="2">#REF!</definedName>
    <definedName name="____tk139">#REF!</definedName>
    <definedName name="____tk141" localSheetId="5">#REF!</definedName>
    <definedName name="____tk141" localSheetId="6">#REF!</definedName>
    <definedName name="____tk141" localSheetId="8">#REF!</definedName>
    <definedName name="____tk141" localSheetId="7">#REF!</definedName>
    <definedName name="____tk141" localSheetId="3">#REF!</definedName>
    <definedName name="____tk141" localSheetId="4">#REF!</definedName>
    <definedName name="____tk141" localSheetId="2">#REF!</definedName>
    <definedName name="____tk141">#REF!</definedName>
    <definedName name="____tk142" localSheetId="5">#REF!</definedName>
    <definedName name="____tk142" localSheetId="6">#REF!</definedName>
    <definedName name="____tk142" localSheetId="8">#REF!</definedName>
    <definedName name="____tk142" localSheetId="7">#REF!</definedName>
    <definedName name="____tk142" localSheetId="3">#REF!</definedName>
    <definedName name="____tk142" localSheetId="4">#REF!</definedName>
    <definedName name="____tk142" localSheetId="2">#REF!</definedName>
    <definedName name="____tk142">#REF!</definedName>
    <definedName name="____tk144" localSheetId="5">#REF!</definedName>
    <definedName name="____tk144" localSheetId="6">#REF!</definedName>
    <definedName name="____tk144" localSheetId="8">#REF!</definedName>
    <definedName name="____tk144" localSheetId="7">#REF!</definedName>
    <definedName name="____tk144" localSheetId="3">#REF!</definedName>
    <definedName name="____tk144" localSheetId="4">#REF!</definedName>
    <definedName name="____tk144" localSheetId="2">#REF!</definedName>
    <definedName name="____tk144">#REF!</definedName>
    <definedName name="____tk152" localSheetId="5">#REF!</definedName>
    <definedName name="____tk152" localSheetId="6">#REF!</definedName>
    <definedName name="____tk152" localSheetId="8">#REF!</definedName>
    <definedName name="____tk152" localSheetId="7">#REF!</definedName>
    <definedName name="____tk152" localSheetId="3">#REF!</definedName>
    <definedName name="____tk152" localSheetId="4">#REF!</definedName>
    <definedName name="____tk152" localSheetId="2">#REF!</definedName>
    <definedName name="____tk152">#REF!</definedName>
    <definedName name="____tk153" localSheetId="5">#REF!</definedName>
    <definedName name="____tk153" localSheetId="6">#REF!</definedName>
    <definedName name="____tk153" localSheetId="8">#REF!</definedName>
    <definedName name="____tk153" localSheetId="7">#REF!</definedName>
    <definedName name="____tk153" localSheetId="3">#REF!</definedName>
    <definedName name="____tk153" localSheetId="4">#REF!</definedName>
    <definedName name="____tk153" localSheetId="2">#REF!</definedName>
    <definedName name="____tk153">#REF!</definedName>
    <definedName name="____tk154" localSheetId="5">#REF!</definedName>
    <definedName name="____tk154" localSheetId="6">#REF!</definedName>
    <definedName name="____tk154" localSheetId="8">#REF!</definedName>
    <definedName name="____tk154" localSheetId="7">#REF!</definedName>
    <definedName name="____tk154" localSheetId="3">#REF!</definedName>
    <definedName name="____tk154" localSheetId="4">#REF!</definedName>
    <definedName name="____tk154" localSheetId="2">#REF!</definedName>
    <definedName name="____tk154">#REF!</definedName>
    <definedName name="____TK155" localSheetId="5">#REF!</definedName>
    <definedName name="____TK155" localSheetId="6">#REF!</definedName>
    <definedName name="____TK155" localSheetId="8">#REF!</definedName>
    <definedName name="____TK155" localSheetId="7">#REF!</definedName>
    <definedName name="____TK155" localSheetId="3">#REF!</definedName>
    <definedName name="____TK155" localSheetId="4">#REF!</definedName>
    <definedName name="____TK155" localSheetId="2">#REF!</definedName>
    <definedName name="____TK155">#REF!</definedName>
    <definedName name="____tk159" localSheetId="5">#REF!</definedName>
    <definedName name="____tk159" localSheetId="6">#REF!</definedName>
    <definedName name="____tk159" localSheetId="8">#REF!</definedName>
    <definedName name="____tk159" localSheetId="7">#REF!</definedName>
    <definedName name="____tk159" localSheetId="3">#REF!</definedName>
    <definedName name="____tk159" localSheetId="4">#REF!</definedName>
    <definedName name="____tk159" localSheetId="2">#REF!</definedName>
    <definedName name="____tk159">#REF!</definedName>
    <definedName name="____tk2" localSheetId="5">#REF!</definedName>
    <definedName name="____tk2" localSheetId="6">#REF!</definedName>
    <definedName name="____tk2" localSheetId="8">#REF!</definedName>
    <definedName name="____tk2" localSheetId="7">#REF!</definedName>
    <definedName name="____tk2" localSheetId="3">#REF!</definedName>
    <definedName name="____tk2" localSheetId="4">#REF!</definedName>
    <definedName name="____tk2" localSheetId="2">#REF!</definedName>
    <definedName name="____tk2">#REF!</definedName>
    <definedName name="____tk214" localSheetId="5">#REF!</definedName>
    <definedName name="____tk214" localSheetId="6">#REF!</definedName>
    <definedName name="____tk214" localSheetId="8">#REF!</definedName>
    <definedName name="____tk214" localSheetId="7">#REF!</definedName>
    <definedName name="____tk214" localSheetId="3">#REF!</definedName>
    <definedName name="____tk214" localSheetId="4">#REF!</definedName>
    <definedName name="____tk214" localSheetId="2">#REF!</definedName>
    <definedName name="____tk214">#REF!</definedName>
    <definedName name="____tk24121" localSheetId="5">#REF!</definedName>
    <definedName name="____tk24121" localSheetId="6">#REF!</definedName>
    <definedName name="____tk24121" localSheetId="8">#REF!</definedName>
    <definedName name="____tk24121" localSheetId="7">#REF!</definedName>
    <definedName name="____tk24121" localSheetId="3">#REF!</definedName>
    <definedName name="____tk24121" localSheetId="4">#REF!</definedName>
    <definedName name="____tk24121" localSheetId="2">#REF!</definedName>
    <definedName name="____tk24121">#REF!</definedName>
    <definedName name="____tk24122" localSheetId="5">#REF!</definedName>
    <definedName name="____tk24122" localSheetId="6">#REF!</definedName>
    <definedName name="____tk24122" localSheetId="8">#REF!</definedName>
    <definedName name="____tk24122" localSheetId="7">#REF!</definedName>
    <definedName name="____tk24122" localSheetId="3">#REF!</definedName>
    <definedName name="____tk24122" localSheetId="4">#REF!</definedName>
    <definedName name="____tk24122" localSheetId="2">#REF!</definedName>
    <definedName name="____tk24122">#REF!</definedName>
    <definedName name="____tk24123" localSheetId="5">#REF!</definedName>
    <definedName name="____tk24123" localSheetId="6">#REF!</definedName>
    <definedName name="____tk24123" localSheetId="8">#REF!</definedName>
    <definedName name="____tk24123" localSheetId="7">#REF!</definedName>
    <definedName name="____tk24123" localSheetId="3">#REF!</definedName>
    <definedName name="____tk24123" localSheetId="4">#REF!</definedName>
    <definedName name="____tk24123" localSheetId="2">#REF!</definedName>
    <definedName name="____tk24123">#REF!</definedName>
    <definedName name="____tk24124" localSheetId="5">#REF!</definedName>
    <definedName name="____tk24124" localSheetId="6">#REF!</definedName>
    <definedName name="____tk24124" localSheetId="8">#REF!</definedName>
    <definedName name="____tk24124" localSheetId="7">#REF!</definedName>
    <definedName name="____tk24124" localSheetId="3">#REF!</definedName>
    <definedName name="____tk24124" localSheetId="4">#REF!</definedName>
    <definedName name="____tk24124" localSheetId="2">#REF!</definedName>
    <definedName name="____tk24124">#REF!</definedName>
    <definedName name="____tk2421" localSheetId="5">#REF!</definedName>
    <definedName name="____tk2421" localSheetId="6">#REF!</definedName>
    <definedName name="____tk2421" localSheetId="8">#REF!</definedName>
    <definedName name="____tk2421" localSheetId="7">#REF!</definedName>
    <definedName name="____tk2421" localSheetId="3">#REF!</definedName>
    <definedName name="____tk2421" localSheetId="4">#REF!</definedName>
    <definedName name="____tk2421" localSheetId="2">#REF!</definedName>
    <definedName name="____tk2421">#REF!</definedName>
    <definedName name="____tk3" localSheetId="5">#REF!</definedName>
    <definedName name="____tk3" localSheetId="6">#REF!</definedName>
    <definedName name="____tk3" localSheetId="8">#REF!</definedName>
    <definedName name="____tk3" localSheetId="7">#REF!</definedName>
    <definedName name="____tk3" localSheetId="3">#REF!</definedName>
    <definedName name="____tk3" localSheetId="4">#REF!</definedName>
    <definedName name="____tk3" localSheetId="2">#REF!</definedName>
    <definedName name="____tk3">#REF!</definedName>
    <definedName name="____tk331" localSheetId="5">#REF!</definedName>
    <definedName name="____tk331" localSheetId="6">#REF!</definedName>
    <definedName name="____tk331" localSheetId="8">#REF!</definedName>
    <definedName name="____tk331" localSheetId="7">#REF!</definedName>
    <definedName name="____tk331" localSheetId="3">#REF!</definedName>
    <definedName name="____tk331" localSheetId="4">#REF!</definedName>
    <definedName name="____tk331" localSheetId="2">#REF!</definedName>
    <definedName name="____tk331">#REF!</definedName>
    <definedName name="____tk3331" localSheetId="5">#REF!</definedName>
    <definedName name="____tk3331" localSheetId="6">#REF!</definedName>
    <definedName name="____tk3331" localSheetId="8">#REF!</definedName>
    <definedName name="____tk3331" localSheetId="7">#REF!</definedName>
    <definedName name="____tk3331" localSheetId="3">#REF!</definedName>
    <definedName name="____tk3331" localSheetId="4">#REF!</definedName>
    <definedName name="____tk3331" localSheetId="2">#REF!</definedName>
    <definedName name="____tk3331">#REF!</definedName>
    <definedName name="____tk334" localSheetId="5">#REF!</definedName>
    <definedName name="____tk334" localSheetId="6">#REF!</definedName>
    <definedName name="____tk334" localSheetId="8">#REF!</definedName>
    <definedName name="____tk334" localSheetId="7">#REF!</definedName>
    <definedName name="____tk334" localSheetId="3">#REF!</definedName>
    <definedName name="____tk334" localSheetId="4">#REF!</definedName>
    <definedName name="____tk334" localSheetId="2">#REF!</definedName>
    <definedName name="____tk334">#REF!</definedName>
    <definedName name="____tk335" localSheetId="5">#REF!</definedName>
    <definedName name="____tk335" localSheetId="6">#REF!</definedName>
    <definedName name="____tk335" localSheetId="8">#REF!</definedName>
    <definedName name="____tk335" localSheetId="7">#REF!</definedName>
    <definedName name="____tk335" localSheetId="3">#REF!</definedName>
    <definedName name="____tk335" localSheetId="4">#REF!</definedName>
    <definedName name="____tk335" localSheetId="2">#REF!</definedName>
    <definedName name="____tk335">#REF!</definedName>
    <definedName name="____tk336" localSheetId="5">#REF!</definedName>
    <definedName name="____tk336" localSheetId="6">#REF!</definedName>
    <definedName name="____tk336" localSheetId="8">#REF!</definedName>
    <definedName name="____tk336" localSheetId="7">#REF!</definedName>
    <definedName name="____tk336" localSheetId="3">#REF!</definedName>
    <definedName name="____tk336" localSheetId="4">#REF!</definedName>
    <definedName name="____tk336" localSheetId="2">#REF!</definedName>
    <definedName name="____tk336">#REF!</definedName>
    <definedName name="____tk3384" localSheetId="5">#REF!</definedName>
    <definedName name="____tk3384" localSheetId="6">#REF!</definedName>
    <definedName name="____tk3384" localSheetId="8">#REF!</definedName>
    <definedName name="____tk3384" localSheetId="7">#REF!</definedName>
    <definedName name="____tk3384" localSheetId="3">#REF!</definedName>
    <definedName name="____tk3384" localSheetId="4">#REF!</definedName>
    <definedName name="____tk3384" localSheetId="2">#REF!</definedName>
    <definedName name="____tk3384">#REF!</definedName>
    <definedName name="____tk341" localSheetId="5">#REF!</definedName>
    <definedName name="____tk341" localSheetId="6">#REF!</definedName>
    <definedName name="____tk341" localSheetId="8">#REF!</definedName>
    <definedName name="____tk341" localSheetId="7">#REF!</definedName>
    <definedName name="____tk341" localSheetId="3">#REF!</definedName>
    <definedName name="____tk341" localSheetId="4">#REF!</definedName>
    <definedName name="____tk341" localSheetId="2">#REF!</definedName>
    <definedName name="____tk341">#REF!</definedName>
    <definedName name="____tk344" localSheetId="5">#REF!</definedName>
    <definedName name="____tk344" localSheetId="6">#REF!</definedName>
    <definedName name="____tk344" localSheetId="8">#REF!</definedName>
    <definedName name="____tk344" localSheetId="7">#REF!</definedName>
    <definedName name="____tk344" localSheetId="3">#REF!</definedName>
    <definedName name="____tk344" localSheetId="4">#REF!</definedName>
    <definedName name="____tk344" localSheetId="2">#REF!</definedName>
    <definedName name="____tk344">#REF!</definedName>
    <definedName name="____tk413" localSheetId="5">#REF!</definedName>
    <definedName name="____tk413" localSheetId="6">#REF!</definedName>
    <definedName name="____tk413" localSheetId="8">#REF!</definedName>
    <definedName name="____tk413" localSheetId="7">#REF!</definedName>
    <definedName name="____tk413" localSheetId="3">#REF!</definedName>
    <definedName name="____tk413" localSheetId="4">#REF!</definedName>
    <definedName name="____tk413" localSheetId="2">#REF!</definedName>
    <definedName name="____tk413">#REF!</definedName>
    <definedName name="____tk4211" localSheetId="5">#REF!</definedName>
    <definedName name="____tk4211" localSheetId="6">#REF!</definedName>
    <definedName name="____tk4211" localSheetId="8">#REF!</definedName>
    <definedName name="____tk4211" localSheetId="7">#REF!</definedName>
    <definedName name="____tk4211" localSheetId="3">#REF!</definedName>
    <definedName name="____tk4211" localSheetId="4">#REF!</definedName>
    <definedName name="____tk4211" localSheetId="2">#REF!</definedName>
    <definedName name="____tk4211">#REF!</definedName>
    <definedName name="____tk4212" localSheetId="5">#REF!</definedName>
    <definedName name="____tk4212" localSheetId="6">#REF!</definedName>
    <definedName name="____tk4212" localSheetId="8">#REF!</definedName>
    <definedName name="____tk4212" localSheetId="7">#REF!</definedName>
    <definedName name="____tk4212" localSheetId="3">#REF!</definedName>
    <definedName name="____tk4212" localSheetId="4">#REF!</definedName>
    <definedName name="____tk4212" localSheetId="2">#REF!</definedName>
    <definedName name="____tk4212">#REF!</definedName>
    <definedName name="____TK422" localSheetId="5">#REF!</definedName>
    <definedName name="____TK422" localSheetId="6">#REF!</definedName>
    <definedName name="____TK422" localSheetId="8">#REF!</definedName>
    <definedName name="____TK422" localSheetId="7">#REF!</definedName>
    <definedName name="____TK422" localSheetId="3">#REF!</definedName>
    <definedName name="____TK422" localSheetId="4">#REF!</definedName>
    <definedName name="____TK422" localSheetId="2">#REF!</definedName>
    <definedName name="____TK422">#REF!</definedName>
    <definedName name="____tk511" localSheetId="5">#REF!</definedName>
    <definedName name="____tk511" localSheetId="6">#REF!</definedName>
    <definedName name="____tk511" localSheetId="8">#REF!</definedName>
    <definedName name="____tk511" localSheetId="7">#REF!</definedName>
    <definedName name="____tk511" localSheetId="3">#REF!</definedName>
    <definedName name="____tk511" localSheetId="4">#REF!</definedName>
    <definedName name="____tk511" localSheetId="2">#REF!</definedName>
    <definedName name="____tk511">#REF!</definedName>
    <definedName name="____tk621" localSheetId="5">#REF!</definedName>
    <definedName name="____tk621" localSheetId="6">#REF!</definedName>
    <definedName name="____tk621" localSheetId="8">#REF!</definedName>
    <definedName name="____tk621" localSheetId="7">#REF!</definedName>
    <definedName name="____tk621" localSheetId="3">#REF!</definedName>
    <definedName name="____tk621" localSheetId="4">#REF!</definedName>
    <definedName name="____tk621" localSheetId="2">#REF!</definedName>
    <definedName name="____tk621">#REF!</definedName>
    <definedName name="____tk627" localSheetId="5">#REF!</definedName>
    <definedName name="____tk627" localSheetId="6">#REF!</definedName>
    <definedName name="____tk627" localSheetId="8">#REF!</definedName>
    <definedName name="____tk627" localSheetId="7">#REF!</definedName>
    <definedName name="____tk627" localSheetId="3">#REF!</definedName>
    <definedName name="____tk627" localSheetId="4">#REF!</definedName>
    <definedName name="____tk627" localSheetId="2">#REF!</definedName>
    <definedName name="____tk627">#REF!</definedName>
    <definedName name="____tk632" localSheetId="5">#REF!</definedName>
    <definedName name="____tk632" localSheetId="6">#REF!</definedName>
    <definedName name="____tk632" localSheetId="8">#REF!</definedName>
    <definedName name="____tk632" localSheetId="7">#REF!</definedName>
    <definedName name="____tk632" localSheetId="3">#REF!</definedName>
    <definedName name="____tk632" localSheetId="4">#REF!</definedName>
    <definedName name="____tk632" localSheetId="2">#REF!</definedName>
    <definedName name="____tk632">#REF!</definedName>
    <definedName name="____tk641" localSheetId="5">#REF!</definedName>
    <definedName name="____tk641" localSheetId="6">#REF!</definedName>
    <definedName name="____tk641" localSheetId="8">#REF!</definedName>
    <definedName name="____tk641" localSheetId="7">#REF!</definedName>
    <definedName name="____tk641" localSheetId="3">#REF!</definedName>
    <definedName name="____tk641" localSheetId="4">#REF!</definedName>
    <definedName name="____tk641" localSheetId="2">#REF!</definedName>
    <definedName name="____tk641">#REF!</definedName>
    <definedName name="____tk642" localSheetId="5">#REF!</definedName>
    <definedName name="____tk642" localSheetId="6">#REF!</definedName>
    <definedName name="____tk642" localSheetId="8">#REF!</definedName>
    <definedName name="____tk642" localSheetId="7">#REF!</definedName>
    <definedName name="____tk642" localSheetId="3">#REF!</definedName>
    <definedName name="____tk642" localSheetId="4">#REF!</definedName>
    <definedName name="____tk642" localSheetId="2">#REF!</definedName>
    <definedName name="____tk642">#REF!</definedName>
    <definedName name="____tk711" localSheetId="5">#REF!</definedName>
    <definedName name="____tk711" localSheetId="6">#REF!</definedName>
    <definedName name="____tk711" localSheetId="8">#REF!</definedName>
    <definedName name="____tk711" localSheetId="7">#REF!</definedName>
    <definedName name="____tk711" localSheetId="3">#REF!</definedName>
    <definedName name="____tk711" localSheetId="4">#REF!</definedName>
    <definedName name="____tk711" localSheetId="2">#REF!</definedName>
    <definedName name="____tk711">#REF!</definedName>
    <definedName name="____tk721" localSheetId="5">#REF!</definedName>
    <definedName name="____tk721" localSheetId="6">#REF!</definedName>
    <definedName name="____tk721" localSheetId="8">#REF!</definedName>
    <definedName name="____tk721" localSheetId="7">#REF!</definedName>
    <definedName name="____tk721" localSheetId="3">#REF!</definedName>
    <definedName name="____tk721" localSheetId="4">#REF!</definedName>
    <definedName name="____tk721" localSheetId="2">#REF!</definedName>
    <definedName name="____tk721">#REF!</definedName>
    <definedName name="____tk811" localSheetId="5">#REF!</definedName>
    <definedName name="____tk811" localSheetId="6">#REF!</definedName>
    <definedName name="____tk811" localSheetId="8">#REF!</definedName>
    <definedName name="____tk811" localSheetId="7">#REF!</definedName>
    <definedName name="____tk811" localSheetId="3">#REF!</definedName>
    <definedName name="____tk811" localSheetId="4">#REF!</definedName>
    <definedName name="____tk811" localSheetId="2">#REF!</definedName>
    <definedName name="____tk811">#REF!</definedName>
    <definedName name="____tk821" localSheetId="5">#REF!</definedName>
    <definedName name="____tk821" localSheetId="6">#REF!</definedName>
    <definedName name="____tk821" localSheetId="8">#REF!</definedName>
    <definedName name="____tk821" localSheetId="7">#REF!</definedName>
    <definedName name="____tk821" localSheetId="3">#REF!</definedName>
    <definedName name="____tk821" localSheetId="4">#REF!</definedName>
    <definedName name="____tk821" localSheetId="2">#REF!</definedName>
    <definedName name="____tk821">#REF!</definedName>
    <definedName name="____tk911" localSheetId="5">#REF!</definedName>
    <definedName name="____tk911" localSheetId="6">#REF!</definedName>
    <definedName name="____tk911" localSheetId="8">#REF!</definedName>
    <definedName name="____tk911" localSheetId="7">#REF!</definedName>
    <definedName name="____tk911" localSheetId="3">#REF!</definedName>
    <definedName name="____tk911" localSheetId="4">#REF!</definedName>
    <definedName name="____tk911" localSheetId="2">#REF!</definedName>
    <definedName name="____tk911">#REF!</definedName>
    <definedName name="____TL1" localSheetId="5">#REF!</definedName>
    <definedName name="____TL1" localSheetId="6">#REF!</definedName>
    <definedName name="____TL1" localSheetId="8">#REF!</definedName>
    <definedName name="____TL1" localSheetId="7">#REF!</definedName>
    <definedName name="____TL1" localSheetId="3">#REF!</definedName>
    <definedName name="____TL1" localSheetId="4">#REF!</definedName>
    <definedName name="____TL1" localSheetId="2">#REF!</definedName>
    <definedName name="____TL1">#REF!</definedName>
    <definedName name="____TL2" localSheetId="5">#REF!</definedName>
    <definedName name="____TL2" localSheetId="6">#REF!</definedName>
    <definedName name="____TL2" localSheetId="8">#REF!</definedName>
    <definedName name="____TL2" localSheetId="7">#REF!</definedName>
    <definedName name="____TL2" localSheetId="3">#REF!</definedName>
    <definedName name="____TL2" localSheetId="4">#REF!</definedName>
    <definedName name="____TL2" localSheetId="2">#REF!</definedName>
    <definedName name="____TL2">#REF!</definedName>
    <definedName name="____TL3" localSheetId="5">#REF!</definedName>
    <definedName name="____TL3" localSheetId="6">#REF!</definedName>
    <definedName name="____TL3" localSheetId="8">#REF!</definedName>
    <definedName name="____TL3" localSheetId="7">#REF!</definedName>
    <definedName name="____TL3" localSheetId="3">#REF!</definedName>
    <definedName name="____TL3" localSheetId="4">#REF!</definedName>
    <definedName name="____TL3" localSheetId="2">#REF!</definedName>
    <definedName name="____TL3">#REF!</definedName>
    <definedName name="____TLA120" localSheetId="5">#REF!</definedName>
    <definedName name="____TLA120" localSheetId="6">#REF!</definedName>
    <definedName name="____TLA120" localSheetId="8">#REF!</definedName>
    <definedName name="____TLA120" localSheetId="7">#REF!</definedName>
    <definedName name="____TLA120" localSheetId="3">#REF!</definedName>
    <definedName name="____TLA120" localSheetId="4">#REF!</definedName>
    <definedName name="____TLA120" localSheetId="2">#REF!</definedName>
    <definedName name="____TLA120">#REF!</definedName>
    <definedName name="____TLA35" localSheetId="5">#REF!</definedName>
    <definedName name="____TLA35" localSheetId="6">#REF!</definedName>
    <definedName name="____TLA35" localSheetId="8">#REF!</definedName>
    <definedName name="____TLA35" localSheetId="7">#REF!</definedName>
    <definedName name="____TLA35" localSheetId="3">#REF!</definedName>
    <definedName name="____TLA35" localSheetId="4">#REF!</definedName>
    <definedName name="____TLA35" localSheetId="2">#REF!</definedName>
    <definedName name="____TLA35">#REF!</definedName>
    <definedName name="____TLA50" localSheetId="5">#REF!</definedName>
    <definedName name="____TLA50" localSheetId="6">#REF!</definedName>
    <definedName name="____TLA50" localSheetId="8">#REF!</definedName>
    <definedName name="____TLA50" localSheetId="7">#REF!</definedName>
    <definedName name="____TLA50" localSheetId="3">#REF!</definedName>
    <definedName name="____TLA50" localSheetId="4">#REF!</definedName>
    <definedName name="____TLA50" localSheetId="2">#REF!</definedName>
    <definedName name="____TLA50">#REF!</definedName>
    <definedName name="____TLA70" localSheetId="5">#REF!</definedName>
    <definedName name="____TLA70" localSheetId="6">#REF!</definedName>
    <definedName name="____TLA70" localSheetId="8">#REF!</definedName>
    <definedName name="____TLA70" localSheetId="7">#REF!</definedName>
    <definedName name="____TLA70" localSheetId="3">#REF!</definedName>
    <definedName name="____TLA70" localSheetId="4">#REF!</definedName>
    <definedName name="____TLA70" localSheetId="2">#REF!</definedName>
    <definedName name="____TLA70">#REF!</definedName>
    <definedName name="____TLA95" localSheetId="5">#REF!</definedName>
    <definedName name="____TLA95" localSheetId="6">#REF!</definedName>
    <definedName name="____TLA95" localSheetId="8">#REF!</definedName>
    <definedName name="____TLA95" localSheetId="7">#REF!</definedName>
    <definedName name="____TLA95" localSheetId="3">#REF!</definedName>
    <definedName name="____TLA95" localSheetId="4">#REF!</definedName>
    <definedName name="____TLA95" localSheetId="2">#REF!</definedName>
    <definedName name="____TLA95">#REF!</definedName>
    <definedName name="____TO14" localSheetId="5" hidden="1">{"'Sheet1'!$L$16"}</definedName>
    <definedName name="____TO14" localSheetId="6" hidden="1">{"'Sheet1'!$L$16"}</definedName>
    <definedName name="____TO14" localSheetId="8" hidden="1">{"'Sheet1'!$L$16"}</definedName>
    <definedName name="____TO14" localSheetId="7" hidden="1">{"'Sheet1'!$L$16"}</definedName>
    <definedName name="____TO14" localSheetId="3" hidden="1">{"'Sheet1'!$L$16"}</definedName>
    <definedName name="____TO14" localSheetId="4" hidden="1">{"'Sheet1'!$L$16"}</definedName>
    <definedName name="____TO14" localSheetId="2" hidden="1">{"'Sheet1'!$L$16"}</definedName>
    <definedName name="____TO14" hidden="1">{"'Sheet1'!$L$16"}</definedName>
    <definedName name="____toi3" localSheetId="5">#REF!</definedName>
    <definedName name="____toi3" localSheetId="6">#REF!</definedName>
    <definedName name="____toi3" localSheetId="8">#REF!</definedName>
    <definedName name="____toi3" localSheetId="7">#REF!</definedName>
    <definedName name="____toi3" localSheetId="3">#REF!</definedName>
    <definedName name="____toi3" localSheetId="4">#REF!</definedName>
    <definedName name="____toi3" localSheetId="2">#REF!</definedName>
    <definedName name="____toi3">#REF!</definedName>
    <definedName name="____toi5" localSheetId="5">#REF!</definedName>
    <definedName name="____toi5" localSheetId="6">#REF!</definedName>
    <definedName name="____toi5" localSheetId="8">#REF!</definedName>
    <definedName name="____toi5" localSheetId="7">#REF!</definedName>
    <definedName name="____toi5" localSheetId="3">#REF!</definedName>
    <definedName name="____toi5" localSheetId="4">#REF!</definedName>
    <definedName name="____toi5" localSheetId="2">#REF!</definedName>
    <definedName name="____toi5">#REF!</definedName>
    <definedName name="____tra100" localSheetId="5">#REF!</definedName>
    <definedName name="____tra100" localSheetId="6">#REF!</definedName>
    <definedName name="____tra100" localSheetId="8">#REF!</definedName>
    <definedName name="____tra100" localSheetId="7">#REF!</definedName>
    <definedName name="____tra100" localSheetId="3">#REF!</definedName>
    <definedName name="____tra100" localSheetId="4">#REF!</definedName>
    <definedName name="____tra100" localSheetId="2">#REF!</definedName>
    <definedName name="____tra100">#REF!</definedName>
    <definedName name="____tra102" localSheetId="5">#REF!</definedName>
    <definedName name="____tra102" localSheetId="6">#REF!</definedName>
    <definedName name="____tra102" localSheetId="8">#REF!</definedName>
    <definedName name="____tra102" localSheetId="7">#REF!</definedName>
    <definedName name="____tra102" localSheetId="3">#REF!</definedName>
    <definedName name="____tra102" localSheetId="4">#REF!</definedName>
    <definedName name="____tra102" localSheetId="2">#REF!</definedName>
    <definedName name="____tra102">#REF!</definedName>
    <definedName name="____tra104" localSheetId="5">#REF!</definedName>
    <definedName name="____tra104" localSheetId="6">#REF!</definedName>
    <definedName name="____tra104" localSheetId="8">#REF!</definedName>
    <definedName name="____tra104" localSheetId="7">#REF!</definedName>
    <definedName name="____tra104" localSheetId="3">#REF!</definedName>
    <definedName name="____tra104" localSheetId="4">#REF!</definedName>
    <definedName name="____tra104" localSheetId="2">#REF!</definedName>
    <definedName name="____tra104">#REF!</definedName>
    <definedName name="____tra106" localSheetId="5">#REF!</definedName>
    <definedName name="____tra106" localSheetId="6">#REF!</definedName>
    <definedName name="____tra106" localSheetId="8">#REF!</definedName>
    <definedName name="____tra106" localSheetId="7">#REF!</definedName>
    <definedName name="____tra106" localSheetId="3">#REF!</definedName>
    <definedName name="____tra106" localSheetId="4">#REF!</definedName>
    <definedName name="____tra106" localSheetId="2">#REF!</definedName>
    <definedName name="____tra106">#REF!</definedName>
    <definedName name="____tra108" localSheetId="5">#REF!</definedName>
    <definedName name="____tra108" localSheetId="6">#REF!</definedName>
    <definedName name="____tra108" localSheetId="8">#REF!</definedName>
    <definedName name="____tra108" localSheetId="7">#REF!</definedName>
    <definedName name="____tra108" localSheetId="3">#REF!</definedName>
    <definedName name="____tra108" localSheetId="4">#REF!</definedName>
    <definedName name="____tra108" localSheetId="2">#REF!</definedName>
    <definedName name="____tra108">#REF!</definedName>
    <definedName name="____tra110" localSheetId="5">#REF!</definedName>
    <definedName name="____tra110" localSheetId="6">#REF!</definedName>
    <definedName name="____tra110" localSheetId="8">#REF!</definedName>
    <definedName name="____tra110" localSheetId="7">#REF!</definedName>
    <definedName name="____tra110" localSheetId="3">#REF!</definedName>
    <definedName name="____tra110" localSheetId="4">#REF!</definedName>
    <definedName name="____tra110" localSheetId="2">#REF!</definedName>
    <definedName name="____tra110">#REF!</definedName>
    <definedName name="____tra112" localSheetId="5">#REF!</definedName>
    <definedName name="____tra112" localSheetId="6">#REF!</definedName>
    <definedName name="____tra112" localSheetId="8">#REF!</definedName>
    <definedName name="____tra112" localSheetId="7">#REF!</definedName>
    <definedName name="____tra112" localSheetId="3">#REF!</definedName>
    <definedName name="____tra112" localSheetId="4">#REF!</definedName>
    <definedName name="____tra112" localSheetId="2">#REF!</definedName>
    <definedName name="____tra112">#REF!</definedName>
    <definedName name="____tra114" localSheetId="5">#REF!</definedName>
    <definedName name="____tra114" localSheetId="6">#REF!</definedName>
    <definedName name="____tra114" localSheetId="8">#REF!</definedName>
    <definedName name="____tra114" localSheetId="7">#REF!</definedName>
    <definedName name="____tra114" localSheetId="3">#REF!</definedName>
    <definedName name="____tra114" localSheetId="4">#REF!</definedName>
    <definedName name="____tra114" localSheetId="2">#REF!</definedName>
    <definedName name="____tra114">#REF!</definedName>
    <definedName name="____tra116" localSheetId="5">#REF!</definedName>
    <definedName name="____tra116" localSheetId="6">#REF!</definedName>
    <definedName name="____tra116" localSheetId="8">#REF!</definedName>
    <definedName name="____tra116" localSheetId="7">#REF!</definedName>
    <definedName name="____tra116" localSheetId="3">#REF!</definedName>
    <definedName name="____tra116" localSheetId="4">#REF!</definedName>
    <definedName name="____tra116" localSheetId="2">#REF!</definedName>
    <definedName name="____tra116">#REF!</definedName>
    <definedName name="____tra118" localSheetId="5">#REF!</definedName>
    <definedName name="____tra118" localSheetId="6">#REF!</definedName>
    <definedName name="____tra118" localSheetId="8">#REF!</definedName>
    <definedName name="____tra118" localSheetId="7">#REF!</definedName>
    <definedName name="____tra118" localSheetId="3">#REF!</definedName>
    <definedName name="____tra118" localSheetId="4">#REF!</definedName>
    <definedName name="____tra118" localSheetId="2">#REF!</definedName>
    <definedName name="____tra118">#REF!</definedName>
    <definedName name="____tra120" localSheetId="5">#REF!</definedName>
    <definedName name="____tra120" localSheetId="6">#REF!</definedName>
    <definedName name="____tra120" localSheetId="8">#REF!</definedName>
    <definedName name="____tra120" localSheetId="7">#REF!</definedName>
    <definedName name="____tra120" localSheetId="3">#REF!</definedName>
    <definedName name="____tra120" localSheetId="4">#REF!</definedName>
    <definedName name="____tra120" localSheetId="2">#REF!</definedName>
    <definedName name="____tra120">#REF!</definedName>
    <definedName name="____tra122" localSheetId="5">#REF!</definedName>
    <definedName name="____tra122" localSheetId="6">#REF!</definedName>
    <definedName name="____tra122" localSheetId="8">#REF!</definedName>
    <definedName name="____tra122" localSheetId="7">#REF!</definedName>
    <definedName name="____tra122" localSheetId="3">#REF!</definedName>
    <definedName name="____tra122" localSheetId="4">#REF!</definedName>
    <definedName name="____tra122" localSheetId="2">#REF!</definedName>
    <definedName name="____tra122">#REF!</definedName>
    <definedName name="____tra124" localSheetId="5">#REF!</definedName>
    <definedName name="____tra124" localSheetId="6">#REF!</definedName>
    <definedName name="____tra124" localSheetId="8">#REF!</definedName>
    <definedName name="____tra124" localSheetId="7">#REF!</definedName>
    <definedName name="____tra124" localSheetId="3">#REF!</definedName>
    <definedName name="____tra124" localSheetId="4">#REF!</definedName>
    <definedName name="____tra124" localSheetId="2">#REF!</definedName>
    <definedName name="____tra124">#REF!</definedName>
    <definedName name="____tra126" localSheetId="5">#REF!</definedName>
    <definedName name="____tra126" localSheetId="6">#REF!</definedName>
    <definedName name="____tra126" localSheetId="8">#REF!</definedName>
    <definedName name="____tra126" localSheetId="7">#REF!</definedName>
    <definedName name="____tra126" localSheetId="3">#REF!</definedName>
    <definedName name="____tra126" localSheetId="4">#REF!</definedName>
    <definedName name="____tra126" localSheetId="2">#REF!</definedName>
    <definedName name="____tra126">#REF!</definedName>
    <definedName name="____tra128" localSheetId="5">#REF!</definedName>
    <definedName name="____tra128" localSheetId="6">#REF!</definedName>
    <definedName name="____tra128" localSheetId="8">#REF!</definedName>
    <definedName name="____tra128" localSheetId="7">#REF!</definedName>
    <definedName name="____tra128" localSheetId="3">#REF!</definedName>
    <definedName name="____tra128" localSheetId="4">#REF!</definedName>
    <definedName name="____tra128" localSheetId="2">#REF!</definedName>
    <definedName name="____tra128">#REF!</definedName>
    <definedName name="____tra130" localSheetId="5">#REF!</definedName>
    <definedName name="____tra130" localSheetId="6">#REF!</definedName>
    <definedName name="____tra130" localSheetId="8">#REF!</definedName>
    <definedName name="____tra130" localSheetId="7">#REF!</definedName>
    <definedName name="____tra130" localSheetId="3">#REF!</definedName>
    <definedName name="____tra130" localSheetId="4">#REF!</definedName>
    <definedName name="____tra130" localSheetId="2">#REF!</definedName>
    <definedName name="____tra130">#REF!</definedName>
    <definedName name="____tra132" localSheetId="5">#REF!</definedName>
    <definedName name="____tra132" localSheetId="6">#REF!</definedName>
    <definedName name="____tra132" localSheetId="8">#REF!</definedName>
    <definedName name="____tra132" localSheetId="7">#REF!</definedName>
    <definedName name="____tra132" localSheetId="3">#REF!</definedName>
    <definedName name="____tra132" localSheetId="4">#REF!</definedName>
    <definedName name="____tra132" localSheetId="2">#REF!</definedName>
    <definedName name="____tra132">#REF!</definedName>
    <definedName name="____tra134" localSheetId="5">#REF!</definedName>
    <definedName name="____tra134" localSheetId="6">#REF!</definedName>
    <definedName name="____tra134" localSheetId="8">#REF!</definedName>
    <definedName name="____tra134" localSheetId="7">#REF!</definedName>
    <definedName name="____tra134" localSheetId="3">#REF!</definedName>
    <definedName name="____tra134" localSheetId="4">#REF!</definedName>
    <definedName name="____tra134" localSheetId="2">#REF!</definedName>
    <definedName name="____tra134">#REF!</definedName>
    <definedName name="____tra136" localSheetId="5">#REF!</definedName>
    <definedName name="____tra136" localSheetId="6">#REF!</definedName>
    <definedName name="____tra136" localSheetId="8">#REF!</definedName>
    <definedName name="____tra136" localSheetId="7">#REF!</definedName>
    <definedName name="____tra136" localSheetId="3">#REF!</definedName>
    <definedName name="____tra136" localSheetId="4">#REF!</definedName>
    <definedName name="____tra136" localSheetId="2">#REF!</definedName>
    <definedName name="____tra136">#REF!</definedName>
    <definedName name="____tra138" localSheetId="5">#REF!</definedName>
    <definedName name="____tra138" localSheetId="6">#REF!</definedName>
    <definedName name="____tra138" localSheetId="8">#REF!</definedName>
    <definedName name="____tra138" localSheetId="7">#REF!</definedName>
    <definedName name="____tra138" localSheetId="3">#REF!</definedName>
    <definedName name="____tra138" localSheetId="4">#REF!</definedName>
    <definedName name="____tra138" localSheetId="2">#REF!</definedName>
    <definedName name="____tra138">#REF!</definedName>
    <definedName name="____tra140" localSheetId="5">#REF!</definedName>
    <definedName name="____tra140" localSheetId="6">#REF!</definedName>
    <definedName name="____tra140" localSheetId="8">#REF!</definedName>
    <definedName name="____tra140" localSheetId="7">#REF!</definedName>
    <definedName name="____tra140" localSheetId="3">#REF!</definedName>
    <definedName name="____tra140" localSheetId="4">#REF!</definedName>
    <definedName name="____tra140" localSheetId="2">#REF!</definedName>
    <definedName name="____tra140">#REF!</definedName>
    <definedName name="____tra70" localSheetId="5">#REF!</definedName>
    <definedName name="____tra70" localSheetId="6">#REF!</definedName>
    <definedName name="____tra70" localSheetId="8">#REF!</definedName>
    <definedName name="____tra70" localSheetId="7">#REF!</definedName>
    <definedName name="____tra70" localSheetId="3">#REF!</definedName>
    <definedName name="____tra70" localSheetId="4">#REF!</definedName>
    <definedName name="____tra70" localSheetId="2">#REF!</definedName>
    <definedName name="____tra70">#REF!</definedName>
    <definedName name="____tra72" localSheetId="5">#REF!</definedName>
    <definedName name="____tra72" localSheetId="6">#REF!</definedName>
    <definedName name="____tra72" localSheetId="8">#REF!</definedName>
    <definedName name="____tra72" localSheetId="7">#REF!</definedName>
    <definedName name="____tra72" localSheetId="3">#REF!</definedName>
    <definedName name="____tra72" localSheetId="4">#REF!</definedName>
    <definedName name="____tra72" localSheetId="2">#REF!</definedName>
    <definedName name="____tra72">#REF!</definedName>
    <definedName name="____tra74" localSheetId="5">#REF!</definedName>
    <definedName name="____tra74" localSheetId="6">#REF!</definedName>
    <definedName name="____tra74" localSheetId="8">#REF!</definedName>
    <definedName name="____tra74" localSheetId="7">#REF!</definedName>
    <definedName name="____tra74" localSheetId="3">#REF!</definedName>
    <definedName name="____tra74" localSheetId="4">#REF!</definedName>
    <definedName name="____tra74" localSheetId="2">#REF!</definedName>
    <definedName name="____tra74">#REF!</definedName>
    <definedName name="____tra76" localSheetId="5">#REF!</definedName>
    <definedName name="____tra76" localSheetId="6">#REF!</definedName>
    <definedName name="____tra76" localSheetId="8">#REF!</definedName>
    <definedName name="____tra76" localSheetId="7">#REF!</definedName>
    <definedName name="____tra76" localSheetId="3">#REF!</definedName>
    <definedName name="____tra76" localSheetId="4">#REF!</definedName>
    <definedName name="____tra76" localSheetId="2">#REF!</definedName>
    <definedName name="____tra76">#REF!</definedName>
    <definedName name="____tra78" localSheetId="5">#REF!</definedName>
    <definedName name="____tra78" localSheetId="6">#REF!</definedName>
    <definedName name="____tra78" localSheetId="8">#REF!</definedName>
    <definedName name="____tra78" localSheetId="7">#REF!</definedName>
    <definedName name="____tra78" localSheetId="3">#REF!</definedName>
    <definedName name="____tra78" localSheetId="4">#REF!</definedName>
    <definedName name="____tra78" localSheetId="2">#REF!</definedName>
    <definedName name="____tra78">#REF!</definedName>
    <definedName name="____tra80" localSheetId="5">#REF!</definedName>
    <definedName name="____tra80" localSheetId="6">#REF!</definedName>
    <definedName name="____tra80" localSheetId="8">#REF!</definedName>
    <definedName name="____tra80" localSheetId="7">#REF!</definedName>
    <definedName name="____tra80" localSheetId="3">#REF!</definedName>
    <definedName name="____tra80" localSheetId="4">#REF!</definedName>
    <definedName name="____tra80" localSheetId="2">#REF!</definedName>
    <definedName name="____tra80">#REF!</definedName>
    <definedName name="____tra82" localSheetId="5">#REF!</definedName>
    <definedName name="____tra82" localSheetId="6">#REF!</definedName>
    <definedName name="____tra82" localSheetId="8">#REF!</definedName>
    <definedName name="____tra82" localSheetId="7">#REF!</definedName>
    <definedName name="____tra82" localSheetId="3">#REF!</definedName>
    <definedName name="____tra82" localSheetId="4">#REF!</definedName>
    <definedName name="____tra82" localSheetId="2">#REF!</definedName>
    <definedName name="____tra82">#REF!</definedName>
    <definedName name="____tra84" localSheetId="5">#REF!</definedName>
    <definedName name="____tra84" localSheetId="6">#REF!</definedName>
    <definedName name="____tra84" localSheetId="8">#REF!</definedName>
    <definedName name="____tra84" localSheetId="7">#REF!</definedName>
    <definedName name="____tra84" localSheetId="3">#REF!</definedName>
    <definedName name="____tra84" localSheetId="4">#REF!</definedName>
    <definedName name="____tra84" localSheetId="2">#REF!</definedName>
    <definedName name="____tra84">#REF!</definedName>
    <definedName name="____tra86" localSheetId="5">#REF!</definedName>
    <definedName name="____tra86" localSheetId="6">#REF!</definedName>
    <definedName name="____tra86" localSheetId="8">#REF!</definedName>
    <definedName name="____tra86" localSheetId="7">#REF!</definedName>
    <definedName name="____tra86" localSheetId="3">#REF!</definedName>
    <definedName name="____tra86" localSheetId="4">#REF!</definedName>
    <definedName name="____tra86" localSheetId="2">#REF!</definedName>
    <definedName name="____tra86">#REF!</definedName>
    <definedName name="____tra88" localSheetId="5">#REF!</definedName>
    <definedName name="____tra88" localSheetId="6">#REF!</definedName>
    <definedName name="____tra88" localSheetId="8">#REF!</definedName>
    <definedName name="____tra88" localSheetId="7">#REF!</definedName>
    <definedName name="____tra88" localSheetId="3">#REF!</definedName>
    <definedName name="____tra88" localSheetId="4">#REF!</definedName>
    <definedName name="____tra88" localSheetId="2">#REF!</definedName>
    <definedName name="____tra88">#REF!</definedName>
    <definedName name="____tra90" localSheetId="5">#REF!</definedName>
    <definedName name="____tra90" localSheetId="6">#REF!</definedName>
    <definedName name="____tra90" localSheetId="8">#REF!</definedName>
    <definedName name="____tra90" localSheetId="7">#REF!</definedName>
    <definedName name="____tra90" localSheetId="3">#REF!</definedName>
    <definedName name="____tra90" localSheetId="4">#REF!</definedName>
    <definedName name="____tra90" localSheetId="2">#REF!</definedName>
    <definedName name="____tra90">#REF!</definedName>
    <definedName name="____tra92" localSheetId="5">#REF!</definedName>
    <definedName name="____tra92" localSheetId="6">#REF!</definedName>
    <definedName name="____tra92" localSheetId="8">#REF!</definedName>
    <definedName name="____tra92" localSheetId="7">#REF!</definedName>
    <definedName name="____tra92" localSheetId="3">#REF!</definedName>
    <definedName name="____tra92" localSheetId="4">#REF!</definedName>
    <definedName name="____tra92" localSheetId="2">#REF!</definedName>
    <definedName name="____tra92">#REF!</definedName>
    <definedName name="____tra94" localSheetId="5">#REF!</definedName>
    <definedName name="____tra94" localSheetId="6">#REF!</definedName>
    <definedName name="____tra94" localSheetId="8">#REF!</definedName>
    <definedName name="____tra94" localSheetId="7">#REF!</definedName>
    <definedName name="____tra94" localSheetId="3">#REF!</definedName>
    <definedName name="____tra94" localSheetId="4">#REF!</definedName>
    <definedName name="____tra94" localSheetId="2">#REF!</definedName>
    <definedName name="____tra94">#REF!</definedName>
    <definedName name="____tra96" localSheetId="5">#REF!</definedName>
    <definedName name="____tra96" localSheetId="6">#REF!</definedName>
    <definedName name="____tra96" localSheetId="8">#REF!</definedName>
    <definedName name="____tra96" localSheetId="7">#REF!</definedName>
    <definedName name="____tra96" localSheetId="3">#REF!</definedName>
    <definedName name="____tra96" localSheetId="4">#REF!</definedName>
    <definedName name="____tra96" localSheetId="2">#REF!</definedName>
    <definedName name="____tra96">#REF!</definedName>
    <definedName name="____tra98" localSheetId="5">#REF!</definedName>
    <definedName name="____tra98" localSheetId="6">#REF!</definedName>
    <definedName name="____tra98" localSheetId="8">#REF!</definedName>
    <definedName name="____tra98" localSheetId="7">#REF!</definedName>
    <definedName name="____tra98" localSheetId="3">#REF!</definedName>
    <definedName name="____tra98" localSheetId="4">#REF!</definedName>
    <definedName name="____tra98" localSheetId="2">#REF!</definedName>
    <definedName name="____tra98">#REF!</definedName>
    <definedName name="____Tru21" localSheetId="5" hidden="1">{"'Sheet1'!$L$16"}</definedName>
    <definedName name="____Tru21" localSheetId="6" hidden="1">{"'Sheet1'!$L$16"}</definedName>
    <definedName name="____Tru21" localSheetId="8" hidden="1">{"'Sheet1'!$L$16"}</definedName>
    <definedName name="____Tru21" localSheetId="7" hidden="1">{"'Sheet1'!$L$16"}</definedName>
    <definedName name="____Tru21" localSheetId="3" hidden="1">{"'Sheet1'!$L$16"}</definedName>
    <definedName name="____Tru21" localSheetId="4" hidden="1">{"'Sheet1'!$L$16"}</definedName>
    <definedName name="____Tru21" localSheetId="2" hidden="1">{"'Sheet1'!$L$16"}</definedName>
    <definedName name="____Tru21" hidden="1">{"'Sheet1'!$L$16"}</definedName>
    <definedName name="____tt3">{"'Sheet1'!$L$16"}</definedName>
    <definedName name="____TT31" hidden="1">{"'Sheet1'!$L$16"}</definedName>
    <definedName name="____TVL1" localSheetId="5">#REF!</definedName>
    <definedName name="____TVL1" localSheetId="6">#REF!</definedName>
    <definedName name="____TVL1" localSheetId="8">#REF!</definedName>
    <definedName name="____TVL1" localSheetId="7">#REF!</definedName>
    <definedName name="____TVL1" localSheetId="3">#REF!</definedName>
    <definedName name="____TVL1" localSheetId="4">#REF!</definedName>
    <definedName name="____TVL1" localSheetId="2">#REF!</definedName>
    <definedName name="____TVL1">#REF!</definedName>
    <definedName name="____tz593" localSheetId="5">#REF!</definedName>
    <definedName name="____tz593" localSheetId="6">#REF!</definedName>
    <definedName name="____tz593" localSheetId="8">#REF!</definedName>
    <definedName name="____tz593" localSheetId="7">#REF!</definedName>
    <definedName name="____tz593" localSheetId="3">#REF!</definedName>
    <definedName name="____tz593" localSheetId="4">#REF!</definedName>
    <definedName name="____tz593" localSheetId="2">#REF!</definedName>
    <definedName name="____tz593">#REF!</definedName>
    <definedName name="____ui108" localSheetId="5">#REF!</definedName>
    <definedName name="____ui108" localSheetId="6">#REF!</definedName>
    <definedName name="____ui108" localSheetId="8">#REF!</definedName>
    <definedName name="____ui108" localSheetId="7">#REF!</definedName>
    <definedName name="____ui108" localSheetId="3">#REF!</definedName>
    <definedName name="____ui108" localSheetId="4">#REF!</definedName>
    <definedName name="____ui108" localSheetId="2">#REF!</definedName>
    <definedName name="____ui108">#REF!</definedName>
    <definedName name="____ui140" localSheetId="5">#REF!</definedName>
    <definedName name="____ui140" localSheetId="6">#REF!</definedName>
    <definedName name="____ui140" localSheetId="8">#REF!</definedName>
    <definedName name="____ui140" localSheetId="7">#REF!</definedName>
    <definedName name="____ui140" localSheetId="3">#REF!</definedName>
    <definedName name="____ui140" localSheetId="4">#REF!</definedName>
    <definedName name="____ui140" localSheetId="2">#REF!</definedName>
    <definedName name="____ui140">#REF!</definedName>
    <definedName name="____ui180" localSheetId="5">#REF!</definedName>
    <definedName name="____ui180" localSheetId="6">#REF!</definedName>
    <definedName name="____ui180" localSheetId="8">#REF!</definedName>
    <definedName name="____ui180" localSheetId="7">#REF!</definedName>
    <definedName name="____ui180" localSheetId="3">#REF!</definedName>
    <definedName name="____ui180" localSheetId="4">#REF!</definedName>
    <definedName name="____ui180" localSheetId="2">#REF!</definedName>
    <definedName name="____ui180">#REF!</definedName>
    <definedName name="____UT2" localSheetId="5">#REF!</definedName>
    <definedName name="____UT2" localSheetId="6">#REF!</definedName>
    <definedName name="____UT2" localSheetId="8">#REF!</definedName>
    <definedName name="____UT2" localSheetId="7">#REF!</definedName>
    <definedName name="____UT2" localSheetId="3">#REF!</definedName>
    <definedName name="____UT2" localSheetId="4">#REF!</definedName>
    <definedName name="____UT2" localSheetId="2">#REF!</definedName>
    <definedName name="____UT2">#REF!</definedName>
    <definedName name="____VC5" localSheetId="5" hidden="1">{"'Sheet1'!$L$16"}</definedName>
    <definedName name="____VC5" localSheetId="6" hidden="1">{"'Sheet1'!$L$16"}</definedName>
    <definedName name="____VC5" localSheetId="8" hidden="1">{"'Sheet1'!$L$16"}</definedName>
    <definedName name="____VC5" localSheetId="7" hidden="1">{"'Sheet1'!$L$16"}</definedName>
    <definedName name="____VC5" localSheetId="3" hidden="1">{"'Sheet1'!$L$16"}</definedName>
    <definedName name="____VC5" localSheetId="4" hidden="1">{"'Sheet1'!$L$16"}</definedName>
    <definedName name="____VC5" localSheetId="2" hidden="1">{"'Sheet1'!$L$16"}</definedName>
    <definedName name="____VC5" hidden="1">{"'Sheet1'!$L$16"}</definedName>
    <definedName name="____VDK1" localSheetId="5">#REF!</definedName>
    <definedName name="____VDK1" localSheetId="6">#REF!</definedName>
    <definedName name="____VDK1" localSheetId="8">#REF!</definedName>
    <definedName name="____VDK1" localSheetId="7">#REF!</definedName>
    <definedName name="____VDK1" localSheetId="3">#REF!</definedName>
    <definedName name="____VDK1" localSheetId="4">#REF!</definedName>
    <definedName name="____VDK1" localSheetId="2">#REF!</definedName>
    <definedName name="____VDK1">#REF!</definedName>
    <definedName name="____VL100" localSheetId="5">#REF!</definedName>
    <definedName name="____VL100" localSheetId="6">#REF!</definedName>
    <definedName name="____VL100" localSheetId="8">#REF!</definedName>
    <definedName name="____VL100" localSheetId="7">#REF!</definedName>
    <definedName name="____VL100" localSheetId="3">#REF!</definedName>
    <definedName name="____VL100" localSheetId="4">#REF!</definedName>
    <definedName name="____VL100" localSheetId="2">#REF!</definedName>
    <definedName name="____VL100">#REF!</definedName>
    <definedName name="____VL200" localSheetId="5">#REF!</definedName>
    <definedName name="____VL200" localSheetId="6">#REF!</definedName>
    <definedName name="____VL200" localSheetId="8">#REF!</definedName>
    <definedName name="____VL200" localSheetId="7">#REF!</definedName>
    <definedName name="____VL200" localSheetId="3">#REF!</definedName>
    <definedName name="____VL200" localSheetId="4">#REF!</definedName>
    <definedName name="____VL200" localSheetId="2">#REF!</definedName>
    <definedName name="____VL200">#REF!</definedName>
    <definedName name="____VL250" localSheetId="5">#REF!</definedName>
    <definedName name="____VL250" localSheetId="6">#REF!</definedName>
    <definedName name="____VL250" localSheetId="8">#REF!</definedName>
    <definedName name="____VL250" localSheetId="7">#REF!</definedName>
    <definedName name="____VL250" localSheetId="3">#REF!</definedName>
    <definedName name="____VL250" localSheetId="4">#REF!</definedName>
    <definedName name="____VL250" localSheetId="2">#REF!</definedName>
    <definedName name="____VL250">#REF!</definedName>
    <definedName name="____VX1" localSheetId="5">#REF!</definedName>
    <definedName name="____VX1" localSheetId="6">#REF!</definedName>
    <definedName name="____VX1" localSheetId="8">#REF!</definedName>
    <definedName name="____VX1" localSheetId="7">#REF!</definedName>
    <definedName name="____VX1" localSheetId="3">#REF!</definedName>
    <definedName name="____VX1" localSheetId="4">#REF!</definedName>
    <definedName name="____VX1" localSheetId="2">#REF!</definedName>
    <definedName name="____VX1">#REF!</definedName>
    <definedName name="____XK1" localSheetId="5">#REF!</definedName>
    <definedName name="____XK1" localSheetId="6">#REF!</definedName>
    <definedName name="____XK1" localSheetId="8">#REF!</definedName>
    <definedName name="____XK1" localSheetId="7">#REF!</definedName>
    <definedName name="____XK1" localSheetId="3">#REF!</definedName>
    <definedName name="____XK1" localSheetId="4">#REF!</definedName>
    <definedName name="____XK1" localSheetId="2">#REF!</definedName>
    <definedName name="____XK1">#REF!</definedName>
    <definedName name="____xlfn.BAHTTEXT" hidden="1">#NAME?</definedName>
    <definedName name="____xx3" localSheetId="5">#REF!</definedName>
    <definedName name="____xx3" localSheetId="6">#REF!</definedName>
    <definedName name="____xx3" localSheetId="8">#REF!</definedName>
    <definedName name="____xx3" localSheetId="7">#REF!</definedName>
    <definedName name="____xx3" localSheetId="3">#REF!</definedName>
    <definedName name="____xx3" localSheetId="4">#REF!</definedName>
    <definedName name="____xx3" localSheetId="2">#REF!</definedName>
    <definedName name="____xx3">#REF!</definedName>
    <definedName name="____xx4" localSheetId="5">#REF!</definedName>
    <definedName name="____xx4" localSheetId="6">#REF!</definedName>
    <definedName name="____xx4" localSheetId="8">#REF!</definedName>
    <definedName name="____xx4" localSheetId="7">#REF!</definedName>
    <definedName name="____xx4" localSheetId="3">#REF!</definedName>
    <definedName name="____xx4" localSheetId="4">#REF!</definedName>
    <definedName name="____xx4" localSheetId="2">#REF!</definedName>
    <definedName name="____xx4">#REF!</definedName>
    <definedName name="____xx5" localSheetId="5">#REF!</definedName>
    <definedName name="____xx5" localSheetId="6">#REF!</definedName>
    <definedName name="____xx5" localSheetId="8">#REF!</definedName>
    <definedName name="____xx5" localSheetId="7">#REF!</definedName>
    <definedName name="____xx5" localSheetId="3">#REF!</definedName>
    <definedName name="____xx5" localSheetId="4">#REF!</definedName>
    <definedName name="____xx5" localSheetId="2">#REF!</definedName>
    <definedName name="____xx5">#REF!</definedName>
    <definedName name="____xx6" localSheetId="5">#REF!</definedName>
    <definedName name="____xx6" localSheetId="6">#REF!</definedName>
    <definedName name="____xx6" localSheetId="8">#REF!</definedName>
    <definedName name="____xx6" localSheetId="7">#REF!</definedName>
    <definedName name="____xx6" localSheetId="3">#REF!</definedName>
    <definedName name="____xx6" localSheetId="4">#REF!</definedName>
    <definedName name="____xx6" localSheetId="2">#REF!</definedName>
    <definedName name="____xx6">#REF!</definedName>
    <definedName name="____xx7" localSheetId="5">#REF!</definedName>
    <definedName name="____xx7" localSheetId="6">#REF!</definedName>
    <definedName name="____xx7" localSheetId="8">#REF!</definedName>
    <definedName name="____xx7" localSheetId="7">#REF!</definedName>
    <definedName name="____xx7" localSheetId="3">#REF!</definedName>
    <definedName name="____xx7" localSheetId="4">#REF!</definedName>
    <definedName name="____xx7" localSheetId="2">#REF!</definedName>
    <definedName name="____xx7">#REF!</definedName>
    <definedName name="___a1" localSheetId="5" hidden="1">{"'Sheet1'!$L$16"}</definedName>
    <definedName name="___a1" localSheetId="6" hidden="1">{"'Sheet1'!$L$16"}</definedName>
    <definedName name="___a1" localSheetId="8" hidden="1">{"'Sheet1'!$L$16"}</definedName>
    <definedName name="___a1" localSheetId="7" hidden="1">{"'Sheet1'!$L$16"}</definedName>
    <definedName name="___a1" localSheetId="3" hidden="1">{"'Sheet1'!$L$16"}</definedName>
    <definedName name="___a1" localSheetId="4" hidden="1">{"'Sheet1'!$L$16"}</definedName>
    <definedName name="___a1" localSheetId="2" hidden="1">{"'Sheet1'!$L$16"}</definedName>
    <definedName name="___a1" hidden="1">{"'Sheet1'!$L$16"}</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tn1" localSheetId="5">#REF!</definedName>
    <definedName name="___atn1" localSheetId="6">#REF!</definedName>
    <definedName name="___atn1" localSheetId="8">#REF!</definedName>
    <definedName name="___atn1" localSheetId="7">#REF!</definedName>
    <definedName name="___atn1" localSheetId="3">#REF!</definedName>
    <definedName name="___atn1" localSheetId="4">#REF!</definedName>
    <definedName name="___atn1" localSheetId="2">#REF!</definedName>
    <definedName name="___atn1">#REF!</definedName>
    <definedName name="___atn10" localSheetId="5">#REF!</definedName>
    <definedName name="___atn10" localSheetId="6">#REF!</definedName>
    <definedName name="___atn10" localSheetId="8">#REF!</definedName>
    <definedName name="___atn10" localSheetId="7">#REF!</definedName>
    <definedName name="___atn10" localSheetId="3">#REF!</definedName>
    <definedName name="___atn10" localSheetId="4">#REF!</definedName>
    <definedName name="___atn10" localSheetId="2">#REF!</definedName>
    <definedName name="___atn10">#REF!</definedName>
    <definedName name="___atn2" localSheetId="5">#REF!</definedName>
    <definedName name="___atn2" localSheetId="6">#REF!</definedName>
    <definedName name="___atn2" localSheetId="8">#REF!</definedName>
    <definedName name="___atn2" localSheetId="7">#REF!</definedName>
    <definedName name="___atn2" localSheetId="3">#REF!</definedName>
    <definedName name="___atn2" localSheetId="4">#REF!</definedName>
    <definedName name="___atn2" localSheetId="2">#REF!</definedName>
    <definedName name="___atn2">#REF!</definedName>
    <definedName name="___atn3" localSheetId="5">#REF!</definedName>
    <definedName name="___atn3" localSheetId="6">#REF!</definedName>
    <definedName name="___atn3" localSheetId="8">#REF!</definedName>
    <definedName name="___atn3" localSheetId="7">#REF!</definedName>
    <definedName name="___atn3" localSheetId="3">#REF!</definedName>
    <definedName name="___atn3" localSheetId="4">#REF!</definedName>
    <definedName name="___atn3" localSheetId="2">#REF!</definedName>
    <definedName name="___atn3">#REF!</definedName>
    <definedName name="___atn4" localSheetId="5">#REF!</definedName>
    <definedName name="___atn4" localSheetId="6">#REF!</definedName>
    <definedName name="___atn4" localSheetId="8">#REF!</definedName>
    <definedName name="___atn4" localSheetId="7">#REF!</definedName>
    <definedName name="___atn4" localSheetId="3">#REF!</definedName>
    <definedName name="___atn4" localSheetId="4">#REF!</definedName>
    <definedName name="___atn4" localSheetId="2">#REF!</definedName>
    <definedName name="___atn4">#REF!</definedName>
    <definedName name="___atn5" localSheetId="5">#REF!</definedName>
    <definedName name="___atn5" localSheetId="6">#REF!</definedName>
    <definedName name="___atn5" localSheetId="8">#REF!</definedName>
    <definedName name="___atn5" localSheetId="7">#REF!</definedName>
    <definedName name="___atn5" localSheetId="3">#REF!</definedName>
    <definedName name="___atn5" localSheetId="4">#REF!</definedName>
    <definedName name="___atn5" localSheetId="2">#REF!</definedName>
    <definedName name="___atn5">#REF!</definedName>
    <definedName name="___atn6" localSheetId="5">#REF!</definedName>
    <definedName name="___atn6" localSheetId="6">#REF!</definedName>
    <definedName name="___atn6" localSheetId="8">#REF!</definedName>
    <definedName name="___atn6" localSheetId="7">#REF!</definedName>
    <definedName name="___atn6" localSheetId="3">#REF!</definedName>
    <definedName name="___atn6" localSheetId="4">#REF!</definedName>
    <definedName name="___atn6" localSheetId="2">#REF!</definedName>
    <definedName name="___atn6">#REF!</definedName>
    <definedName name="___atn7" localSheetId="5">#REF!</definedName>
    <definedName name="___atn7" localSheetId="6">#REF!</definedName>
    <definedName name="___atn7" localSheetId="8">#REF!</definedName>
    <definedName name="___atn7" localSheetId="7">#REF!</definedName>
    <definedName name="___atn7" localSheetId="3">#REF!</definedName>
    <definedName name="___atn7" localSheetId="4">#REF!</definedName>
    <definedName name="___atn7" localSheetId="2">#REF!</definedName>
    <definedName name="___atn7">#REF!</definedName>
    <definedName name="___atn8" localSheetId="5">#REF!</definedName>
    <definedName name="___atn8" localSheetId="6">#REF!</definedName>
    <definedName name="___atn8" localSheetId="8">#REF!</definedName>
    <definedName name="___atn8" localSheetId="7">#REF!</definedName>
    <definedName name="___atn8" localSheetId="3">#REF!</definedName>
    <definedName name="___atn8" localSheetId="4">#REF!</definedName>
    <definedName name="___atn8" localSheetId="2">#REF!</definedName>
    <definedName name="___atn8">#REF!</definedName>
    <definedName name="___atn9" localSheetId="5">#REF!</definedName>
    <definedName name="___atn9" localSheetId="6">#REF!</definedName>
    <definedName name="___atn9" localSheetId="8">#REF!</definedName>
    <definedName name="___atn9" localSheetId="7">#REF!</definedName>
    <definedName name="___atn9" localSheetId="3">#REF!</definedName>
    <definedName name="___atn9" localSheetId="4">#REF!</definedName>
    <definedName name="___atn9" localSheetId="2">#REF!</definedName>
    <definedName name="___atn9">#REF!</definedName>
    <definedName name="___B1" localSheetId="5" hidden="1">{"'Sheet1'!$L$16"}</definedName>
    <definedName name="___B1" localSheetId="6" hidden="1">{"'Sheet1'!$L$16"}</definedName>
    <definedName name="___B1" localSheetId="8" hidden="1">{"'Sheet1'!$L$16"}</definedName>
    <definedName name="___B1" localSheetId="7" hidden="1">{"'Sheet1'!$L$16"}</definedName>
    <definedName name="___B1" localSheetId="3" hidden="1">{"'Sheet1'!$L$16"}</definedName>
    <definedName name="___B1" localSheetId="4" hidden="1">{"'Sheet1'!$L$16"}</definedName>
    <definedName name="___B1" localSheetId="2" hidden="1">{"'Sheet1'!$L$16"}</definedName>
    <definedName name="___B1" hidden="1">{"'Sheet1'!$L$16"}</definedName>
    <definedName name="___b100000" localSheetId="5">#REF!</definedName>
    <definedName name="___b100000" localSheetId="6">#REF!</definedName>
    <definedName name="___b100000" localSheetId="8">#REF!</definedName>
    <definedName name="___b100000" localSheetId="7">#REF!</definedName>
    <definedName name="___b100000" localSheetId="3">#REF!</definedName>
    <definedName name="___b100000" localSheetId="4">#REF!</definedName>
    <definedName name="___b100000" localSheetId="2">#REF!</definedName>
    <definedName name="___b100000">#REF!</definedName>
    <definedName name="___B72172" localSheetId="5">#REF!</definedName>
    <definedName name="___B72172" localSheetId="6">#REF!</definedName>
    <definedName name="___B72172" localSheetId="8">#REF!</definedName>
    <definedName name="___B72172" localSheetId="7">#REF!</definedName>
    <definedName name="___B72172" localSheetId="3">#REF!</definedName>
    <definedName name="___B72172" localSheetId="4">#REF!</definedName>
    <definedName name="___B72172" localSheetId="2">#REF!</definedName>
    <definedName name="___B72172">#REF!</definedName>
    <definedName name="___B86000" localSheetId="5">#REF!</definedName>
    <definedName name="___B86000" localSheetId="6">#REF!</definedName>
    <definedName name="___B86000" localSheetId="8">#REF!</definedName>
    <definedName name="___B86000" localSheetId="7">#REF!</definedName>
    <definedName name="___B86000" localSheetId="3">#REF!</definedName>
    <definedName name="___B86000" localSheetId="4">#REF!</definedName>
    <definedName name="___B86000" localSheetId="2">#REF!</definedName>
    <definedName name="___B86000">#REF!</definedName>
    <definedName name="___bac3">12413</definedName>
    <definedName name="___bac4">13529</definedName>
    <definedName name="___bac5">15483</definedName>
    <definedName name="___ban2" localSheetId="5" hidden="1">{"'Sheet1'!$L$16"}</definedName>
    <definedName name="___ban2" localSheetId="6" hidden="1">{"'Sheet1'!$L$16"}</definedName>
    <definedName name="___ban2" localSheetId="8" hidden="1">{"'Sheet1'!$L$16"}</definedName>
    <definedName name="___ban2" localSheetId="7" hidden="1">{"'Sheet1'!$L$16"}</definedName>
    <definedName name="___ban2" localSheetId="3" hidden="1">{"'Sheet1'!$L$16"}</definedName>
    <definedName name="___ban2" localSheetId="4" hidden="1">{"'Sheet1'!$L$16"}</definedName>
    <definedName name="___ban2" localSheetId="2" hidden="1">{"'Sheet1'!$L$16"}</definedName>
    <definedName name="___ban2" hidden="1">{"'Sheet1'!$L$16"}</definedName>
    <definedName name="___ben10" localSheetId="5">#REF!</definedName>
    <definedName name="___ben10" localSheetId="6">#REF!</definedName>
    <definedName name="___ben10" localSheetId="8">#REF!</definedName>
    <definedName name="___ben10" localSheetId="7">#REF!</definedName>
    <definedName name="___ben10" localSheetId="3">#REF!</definedName>
    <definedName name="___ben10" localSheetId="4">#REF!</definedName>
    <definedName name="___ben10" localSheetId="2">#REF!</definedName>
    <definedName name="___ben10">#REF!</definedName>
    <definedName name="___ben12" localSheetId="5">#REF!</definedName>
    <definedName name="___ben12" localSheetId="6">#REF!</definedName>
    <definedName name="___ben12" localSheetId="8">#REF!</definedName>
    <definedName name="___ben12" localSheetId="7">#REF!</definedName>
    <definedName name="___ben12" localSheetId="3">#REF!</definedName>
    <definedName name="___ben12" localSheetId="4">#REF!</definedName>
    <definedName name="___ben12" localSheetId="2">#REF!</definedName>
    <definedName name="___ben12">#REF!</definedName>
    <definedName name="___boi1" localSheetId="5">#REF!</definedName>
    <definedName name="___boi1" localSheetId="6">#REF!</definedName>
    <definedName name="___boi1" localSheetId="8">#REF!</definedName>
    <definedName name="___boi1" localSheetId="7">#REF!</definedName>
    <definedName name="___boi1" localSheetId="3">#REF!</definedName>
    <definedName name="___boi1" localSheetId="4">#REF!</definedName>
    <definedName name="___boi1" localSheetId="2">#REF!</definedName>
    <definedName name="___boi1">#REF!</definedName>
    <definedName name="___boi2" localSheetId="5">#REF!</definedName>
    <definedName name="___boi2" localSheetId="6">#REF!</definedName>
    <definedName name="___boi2" localSheetId="8">#REF!</definedName>
    <definedName name="___boi2" localSheetId="7">#REF!</definedName>
    <definedName name="___boi2" localSheetId="3">#REF!</definedName>
    <definedName name="___boi2" localSheetId="4">#REF!</definedName>
    <definedName name="___boi2" localSheetId="2">#REF!</definedName>
    <definedName name="___boi2">#REF!</definedName>
    <definedName name="___boi3" localSheetId="5">#REF!</definedName>
    <definedName name="___boi3" localSheetId="6">#REF!</definedName>
    <definedName name="___boi3" localSheetId="8">#REF!</definedName>
    <definedName name="___boi3" localSheetId="7">#REF!</definedName>
    <definedName name="___boi3" localSheetId="3">#REF!</definedName>
    <definedName name="___boi3" localSheetId="4">#REF!</definedName>
    <definedName name="___boi3" localSheetId="2">#REF!</definedName>
    <definedName name="___boi3">#REF!</definedName>
    <definedName name="___boi4" localSheetId="5">#REF!</definedName>
    <definedName name="___boi4" localSheetId="6">#REF!</definedName>
    <definedName name="___boi4" localSheetId="8">#REF!</definedName>
    <definedName name="___boi4" localSheetId="7">#REF!</definedName>
    <definedName name="___boi4" localSheetId="3">#REF!</definedName>
    <definedName name="___boi4" localSheetId="4">#REF!</definedName>
    <definedName name="___boi4" localSheetId="2">#REF!</definedName>
    <definedName name="___boi4">#REF!</definedName>
    <definedName name="___btc20" localSheetId="5">#REF!</definedName>
    <definedName name="___btc20" localSheetId="6">#REF!</definedName>
    <definedName name="___btc20" localSheetId="8">#REF!</definedName>
    <definedName name="___btc20" localSheetId="7">#REF!</definedName>
    <definedName name="___btc20" localSheetId="3">#REF!</definedName>
    <definedName name="___btc20" localSheetId="4">#REF!</definedName>
    <definedName name="___btc20" localSheetId="2">#REF!</definedName>
    <definedName name="___btc20">#REF!</definedName>
    <definedName name="___btc30" localSheetId="5">#REF!</definedName>
    <definedName name="___btc30" localSheetId="6">#REF!</definedName>
    <definedName name="___btc30" localSheetId="8">#REF!</definedName>
    <definedName name="___btc30" localSheetId="7">#REF!</definedName>
    <definedName name="___btc30" localSheetId="3">#REF!</definedName>
    <definedName name="___btc30" localSheetId="4">#REF!</definedName>
    <definedName name="___btc30" localSheetId="2">#REF!</definedName>
    <definedName name="___btc30">#REF!</definedName>
    <definedName name="___btc35" localSheetId="5">#REF!</definedName>
    <definedName name="___btc35" localSheetId="6">#REF!</definedName>
    <definedName name="___btc35" localSheetId="8">#REF!</definedName>
    <definedName name="___btc35" localSheetId="7">#REF!</definedName>
    <definedName name="___btc35" localSheetId="3">#REF!</definedName>
    <definedName name="___btc35" localSheetId="4">#REF!</definedName>
    <definedName name="___btc35" localSheetId="2">#REF!</definedName>
    <definedName name="___btc35">#REF!</definedName>
    <definedName name="___btm10" localSheetId="5">#REF!</definedName>
    <definedName name="___btm10" localSheetId="6">#REF!</definedName>
    <definedName name="___btm10" localSheetId="8">#REF!</definedName>
    <definedName name="___btm10" localSheetId="7">#REF!</definedName>
    <definedName name="___btm10" localSheetId="3">#REF!</definedName>
    <definedName name="___btm10" localSheetId="4">#REF!</definedName>
    <definedName name="___btm10" localSheetId="2">#REF!</definedName>
    <definedName name="___btm10">#REF!</definedName>
    <definedName name="___btm100" localSheetId="5">#REF!</definedName>
    <definedName name="___btm100" localSheetId="6">#REF!</definedName>
    <definedName name="___btm100" localSheetId="8">#REF!</definedName>
    <definedName name="___btm100" localSheetId="7">#REF!</definedName>
    <definedName name="___btm100" localSheetId="3">#REF!</definedName>
    <definedName name="___btm100" localSheetId="4">#REF!</definedName>
    <definedName name="___btm100" localSheetId="2">#REF!</definedName>
    <definedName name="___btm100">#REF!</definedName>
    <definedName name="___BTM150" localSheetId="5">#REF!</definedName>
    <definedName name="___BTM150" localSheetId="6">#REF!</definedName>
    <definedName name="___BTM150" localSheetId="8">#REF!</definedName>
    <definedName name="___BTM150" localSheetId="7">#REF!</definedName>
    <definedName name="___BTM150" localSheetId="3">#REF!</definedName>
    <definedName name="___BTM150" localSheetId="4">#REF!</definedName>
    <definedName name="___BTM150" localSheetId="2">#REF!</definedName>
    <definedName name="___BTM150">#REF!</definedName>
    <definedName name="___btm200" localSheetId="5">#REF!</definedName>
    <definedName name="___btm200" localSheetId="6">#REF!</definedName>
    <definedName name="___btm200" localSheetId="8">#REF!</definedName>
    <definedName name="___btm200" localSheetId="7">#REF!</definedName>
    <definedName name="___btm200" localSheetId="3">#REF!</definedName>
    <definedName name="___btm200" localSheetId="4">#REF!</definedName>
    <definedName name="___btm200" localSheetId="2">#REF!</definedName>
    <definedName name="___btm200">#REF!</definedName>
    <definedName name="___BTM250" localSheetId="5">#REF!</definedName>
    <definedName name="___BTM250" localSheetId="6">#REF!</definedName>
    <definedName name="___BTM250" localSheetId="8">#REF!</definedName>
    <definedName name="___BTM250" localSheetId="7">#REF!</definedName>
    <definedName name="___BTM250" localSheetId="3">#REF!</definedName>
    <definedName name="___BTM250" localSheetId="4">#REF!</definedName>
    <definedName name="___BTM250" localSheetId="2">#REF!</definedName>
    <definedName name="___BTM250">#REF!</definedName>
    <definedName name="___btm300" localSheetId="5">#REF!</definedName>
    <definedName name="___btm300" localSheetId="6">#REF!</definedName>
    <definedName name="___btm300" localSheetId="8">#REF!</definedName>
    <definedName name="___btm300" localSheetId="7">#REF!</definedName>
    <definedName name="___btm300" localSheetId="3">#REF!</definedName>
    <definedName name="___btm300" localSheetId="4">#REF!</definedName>
    <definedName name="___btm300" localSheetId="2">#REF!</definedName>
    <definedName name="___btm300">#REF!</definedName>
    <definedName name="___BTM50" localSheetId="5">#REF!</definedName>
    <definedName name="___BTM50" localSheetId="6">#REF!</definedName>
    <definedName name="___BTM50" localSheetId="8">#REF!</definedName>
    <definedName name="___BTM50" localSheetId="7">#REF!</definedName>
    <definedName name="___BTM50" localSheetId="3">#REF!</definedName>
    <definedName name="___BTM50" localSheetId="4">#REF!</definedName>
    <definedName name="___BTM50" localSheetId="2">#REF!</definedName>
    <definedName name="___BTM50">#REF!</definedName>
    <definedName name="___cao1" localSheetId="5">#REF!</definedName>
    <definedName name="___cao1" localSheetId="6">#REF!</definedName>
    <definedName name="___cao1" localSheetId="8">#REF!</definedName>
    <definedName name="___cao1" localSheetId="7">#REF!</definedName>
    <definedName name="___cao1" localSheetId="3">#REF!</definedName>
    <definedName name="___cao1" localSheetId="4">#REF!</definedName>
    <definedName name="___cao1" localSheetId="2">#REF!</definedName>
    <definedName name="___cao1">#REF!</definedName>
    <definedName name="___cao2" localSheetId="5">#REF!</definedName>
    <definedName name="___cao2" localSheetId="6">#REF!</definedName>
    <definedName name="___cao2" localSheetId="8">#REF!</definedName>
    <definedName name="___cao2" localSheetId="7">#REF!</definedName>
    <definedName name="___cao2" localSheetId="3">#REF!</definedName>
    <definedName name="___cao2" localSheetId="4">#REF!</definedName>
    <definedName name="___cao2" localSheetId="2">#REF!</definedName>
    <definedName name="___cao2">#REF!</definedName>
    <definedName name="___cao3" localSheetId="5">#REF!</definedName>
    <definedName name="___cao3" localSheetId="6">#REF!</definedName>
    <definedName name="___cao3" localSheetId="8">#REF!</definedName>
    <definedName name="___cao3" localSheetId="7">#REF!</definedName>
    <definedName name="___cao3" localSheetId="3">#REF!</definedName>
    <definedName name="___cao3" localSheetId="4">#REF!</definedName>
    <definedName name="___cao3" localSheetId="2">#REF!</definedName>
    <definedName name="___cao3">#REF!</definedName>
    <definedName name="___cao4" localSheetId="5">#REF!</definedName>
    <definedName name="___cao4" localSheetId="6">#REF!</definedName>
    <definedName name="___cao4" localSheetId="8">#REF!</definedName>
    <definedName name="___cao4" localSheetId="7">#REF!</definedName>
    <definedName name="___cao4" localSheetId="3">#REF!</definedName>
    <definedName name="___cao4" localSheetId="4">#REF!</definedName>
    <definedName name="___cao4" localSheetId="2">#REF!</definedName>
    <definedName name="___cao4">#REF!</definedName>
    <definedName name="___cao5" localSheetId="5">#REF!</definedName>
    <definedName name="___cao5" localSheetId="6">#REF!</definedName>
    <definedName name="___cao5" localSheetId="8">#REF!</definedName>
    <definedName name="___cao5" localSheetId="7">#REF!</definedName>
    <definedName name="___cao5" localSheetId="3">#REF!</definedName>
    <definedName name="___cao5" localSheetId="4">#REF!</definedName>
    <definedName name="___cao5" localSheetId="2">#REF!</definedName>
    <definedName name="___cao5">#REF!</definedName>
    <definedName name="___cao6" localSheetId="5">#REF!</definedName>
    <definedName name="___cao6" localSheetId="6">#REF!</definedName>
    <definedName name="___cao6" localSheetId="8">#REF!</definedName>
    <definedName name="___cao6" localSheetId="7">#REF!</definedName>
    <definedName name="___cao6" localSheetId="3">#REF!</definedName>
    <definedName name="___cao6" localSheetId="4">#REF!</definedName>
    <definedName name="___cao6" localSheetId="2">#REF!</definedName>
    <definedName name="___cao6">#REF!</definedName>
    <definedName name="___cau10" localSheetId="5">#REF!</definedName>
    <definedName name="___cau10" localSheetId="6">#REF!</definedName>
    <definedName name="___cau10" localSheetId="8">#REF!</definedName>
    <definedName name="___cau10" localSheetId="7">#REF!</definedName>
    <definedName name="___cau10" localSheetId="3">#REF!</definedName>
    <definedName name="___cau10" localSheetId="4">#REF!</definedName>
    <definedName name="___cau10" localSheetId="2">#REF!</definedName>
    <definedName name="___cau10">#REF!</definedName>
    <definedName name="___cau16" localSheetId="5">#REF!</definedName>
    <definedName name="___cau16" localSheetId="6">#REF!</definedName>
    <definedName name="___cau16" localSheetId="8">#REF!</definedName>
    <definedName name="___cau16" localSheetId="7">#REF!</definedName>
    <definedName name="___cau16" localSheetId="3">#REF!</definedName>
    <definedName name="___cau16" localSheetId="4">#REF!</definedName>
    <definedName name="___cau16" localSheetId="2">#REF!</definedName>
    <definedName name="___cau16">#REF!</definedName>
    <definedName name="___Cau2" localSheetId="5">#REF!</definedName>
    <definedName name="___Cau2" localSheetId="6">#REF!</definedName>
    <definedName name="___Cau2" localSheetId="8">#REF!</definedName>
    <definedName name="___Cau2" localSheetId="7">#REF!</definedName>
    <definedName name="___Cau2" localSheetId="3">#REF!</definedName>
    <definedName name="___Cau2" localSheetId="4">#REF!</definedName>
    <definedName name="___Cau2" localSheetId="2">#REF!</definedName>
    <definedName name="___Cau2">#REF!</definedName>
    <definedName name="___cau25" localSheetId="5">#REF!</definedName>
    <definedName name="___cau25" localSheetId="6">#REF!</definedName>
    <definedName name="___cau25" localSheetId="8">#REF!</definedName>
    <definedName name="___cau25" localSheetId="7">#REF!</definedName>
    <definedName name="___cau25" localSheetId="3">#REF!</definedName>
    <definedName name="___cau25" localSheetId="4">#REF!</definedName>
    <definedName name="___cau25" localSheetId="2">#REF!</definedName>
    <definedName name="___cau25">#REF!</definedName>
    <definedName name="___cau40" localSheetId="5">#REF!</definedName>
    <definedName name="___cau40" localSheetId="6">#REF!</definedName>
    <definedName name="___cau40" localSheetId="8">#REF!</definedName>
    <definedName name="___cau40" localSheetId="7">#REF!</definedName>
    <definedName name="___cau40" localSheetId="3">#REF!</definedName>
    <definedName name="___cau40" localSheetId="4">#REF!</definedName>
    <definedName name="___cau40" localSheetId="2">#REF!</definedName>
    <definedName name="___cau40">#REF!</definedName>
    <definedName name="___cau50" localSheetId="5">#REF!</definedName>
    <definedName name="___cau50" localSheetId="6">#REF!</definedName>
    <definedName name="___cau50" localSheetId="8">#REF!</definedName>
    <definedName name="___cau50" localSheetId="7">#REF!</definedName>
    <definedName name="___cau50" localSheetId="3">#REF!</definedName>
    <definedName name="___cau50" localSheetId="4">#REF!</definedName>
    <definedName name="___cau50" localSheetId="2">#REF!</definedName>
    <definedName name="___cau50">#REF!</definedName>
    <definedName name="___cau60" localSheetId="5">#REF!</definedName>
    <definedName name="___cau60" localSheetId="6">#REF!</definedName>
    <definedName name="___cau60" localSheetId="8">#REF!</definedName>
    <definedName name="___cau60" localSheetId="7">#REF!</definedName>
    <definedName name="___cau60" localSheetId="3">#REF!</definedName>
    <definedName name="___cau60" localSheetId="4">#REF!</definedName>
    <definedName name="___cau60" localSheetId="2">#REF!</definedName>
    <definedName name="___cau60">#REF!</definedName>
    <definedName name="___cau63" localSheetId="5">#REF!</definedName>
    <definedName name="___cau63" localSheetId="6">#REF!</definedName>
    <definedName name="___cau63" localSheetId="8">#REF!</definedName>
    <definedName name="___cau63" localSheetId="7">#REF!</definedName>
    <definedName name="___cau63" localSheetId="3">#REF!</definedName>
    <definedName name="___cau63" localSheetId="4">#REF!</definedName>
    <definedName name="___cau63" localSheetId="2">#REF!</definedName>
    <definedName name="___cau63">#REF!</definedName>
    <definedName name="___cau7" localSheetId="5">#REF!</definedName>
    <definedName name="___cau7" localSheetId="6">#REF!</definedName>
    <definedName name="___cau7" localSheetId="8">#REF!</definedName>
    <definedName name="___cau7" localSheetId="7">#REF!</definedName>
    <definedName name="___cau7" localSheetId="3">#REF!</definedName>
    <definedName name="___cau7" localSheetId="4">#REF!</definedName>
    <definedName name="___cau7" localSheetId="2">#REF!</definedName>
    <definedName name="___cau7">#REF!</definedName>
    <definedName name="___cep1" hidden="1">{"'Sheet1'!$L$16"}</definedName>
    <definedName name="___chk1" localSheetId="5">#REF!</definedName>
    <definedName name="___chk1" localSheetId="6">#REF!</definedName>
    <definedName name="___chk1" localSheetId="8">#REF!</definedName>
    <definedName name="___chk1" localSheetId="7">#REF!</definedName>
    <definedName name="___chk1" localSheetId="3">#REF!</definedName>
    <definedName name="___chk1" localSheetId="4">#REF!</definedName>
    <definedName name="___chk1" localSheetId="2">#REF!</definedName>
    <definedName name="___chk1">#REF!</definedName>
    <definedName name="___ckn12" localSheetId="5">#REF!</definedName>
    <definedName name="___ckn12" localSheetId="6">#REF!</definedName>
    <definedName name="___ckn12" localSheetId="8">#REF!</definedName>
    <definedName name="___ckn12" localSheetId="7">#REF!</definedName>
    <definedName name="___ckn12" localSheetId="3">#REF!</definedName>
    <definedName name="___ckn12" localSheetId="4">#REF!</definedName>
    <definedName name="___ckn12" localSheetId="2">#REF!</definedName>
    <definedName name="___ckn12">#REF!</definedName>
    <definedName name="___Coc39" hidden="1">{"'Sheet1'!$L$16"}</definedName>
    <definedName name="___CON1" localSheetId="5">#REF!</definedName>
    <definedName name="___CON1" localSheetId="6">#REF!</definedName>
    <definedName name="___CON1" localSheetId="8">#REF!</definedName>
    <definedName name="___CON1" localSheetId="7">#REF!</definedName>
    <definedName name="___CON1" localSheetId="3">#REF!</definedName>
    <definedName name="___CON1" localSheetId="4">#REF!</definedName>
    <definedName name="___CON1" localSheetId="2">#REF!</definedName>
    <definedName name="___CON1">#REF!</definedName>
    <definedName name="___CON2" localSheetId="5">#REF!</definedName>
    <definedName name="___CON2" localSheetId="6">#REF!</definedName>
    <definedName name="___CON2" localSheetId="8">#REF!</definedName>
    <definedName name="___CON2" localSheetId="7">#REF!</definedName>
    <definedName name="___CON2" localSheetId="3">#REF!</definedName>
    <definedName name="___CON2" localSheetId="4">#REF!</definedName>
    <definedName name="___CON2" localSheetId="2">#REF!</definedName>
    <definedName name="___CON2">#REF!</definedName>
    <definedName name="___cpd1" localSheetId="5">#REF!</definedName>
    <definedName name="___cpd1" localSheetId="6">#REF!</definedName>
    <definedName name="___cpd1" localSheetId="8">#REF!</definedName>
    <definedName name="___cpd1" localSheetId="7">#REF!</definedName>
    <definedName name="___cpd1" localSheetId="3">#REF!</definedName>
    <definedName name="___cpd1" localSheetId="4">#REF!</definedName>
    <definedName name="___cpd1" localSheetId="2">#REF!</definedName>
    <definedName name="___cpd1">#REF!</definedName>
    <definedName name="___cpd2" localSheetId="5">#REF!</definedName>
    <definedName name="___cpd2" localSheetId="6">#REF!</definedName>
    <definedName name="___cpd2" localSheetId="8">#REF!</definedName>
    <definedName name="___cpd2" localSheetId="7">#REF!</definedName>
    <definedName name="___cpd2" localSheetId="3">#REF!</definedName>
    <definedName name="___cpd2" localSheetId="4">#REF!</definedName>
    <definedName name="___cpd2" localSheetId="2">#REF!</definedName>
    <definedName name="___cpd2">#REF!</definedName>
    <definedName name="___cs805" localSheetId="5">#REF!</definedName>
    <definedName name="___cs805" localSheetId="6">#REF!</definedName>
    <definedName name="___cs805" localSheetId="8">#REF!</definedName>
    <definedName name="___cs805" localSheetId="7">#REF!</definedName>
    <definedName name="___cs805" localSheetId="3">#REF!</definedName>
    <definedName name="___cs805" localSheetId="4">#REF!</definedName>
    <definedName name="___cs805" localSheetId="2">#REF!</definedName>
    <definedName name="___cs805">#REF!</definedName>
    <definedName name="___dai1" localSheetId="5">#REF!</definedName>
    <definedName name="___dai1" localSheetId="6">#REF!</definedName>
    <definedName name="___dai1" localSheetId="8">#REF!</definedName>
    <definedName name="___dai1" localSheetId="7">#REF!</definedName>
    <definedName name="___dai1" localSheetId="3">#REF!</definedName>
    <definedName name="___dai1" localSheetId="4">#REF!</definedName>
    <definedName name="___dai1" localSheetId="2">#REF!</definedName>
    <definedName name="___dai1">#REF!</definedName>
    <definedName name="___dai2" localSheetId="5">#REF!</definedName>
    <definedName name="___dai2" localSheetId="6">#REF!</definedName>
    <definedName name="___dai2" localSheetId="8">#REF!</definedName>
    <definedName name="___dai2" localSheetId="7">#REF!</definedName>
    <definedName name="___dai2" localSheetId="3">#REF!</definedName>
    <definedName name="___dai2" localSheetId="4">#REF!</definedName>
    <definedName name="___dai2" localSheetId="2">#REF!</definedName>
    <definedName name="___dai2">#REF!</definedName>
    <definedName name="___dai3" localSheetId="5">#REF!</definedName>
    <definedName name="___dai3" localSheetId="6">#REF!</definedName>
    <definedName name="___dai3" localSheetId="8">#REF!</definedName>
    <definedName name="___dai3" localSheetId="7">#REF!</definedName>
    <definedName name="___dai3" localSheetId="3">#REF!</definedName>
    <definedName name="___dai3" localSheetId="4">#REF!</definedName>
    <definedName name="___dai3" localSheetId="2">#REF!</definedName>
    <definedName name="___dai3">#REF!</definedName>
    <definedName name="___dai4" localSheetId="5">#REF!</definedName>
    <definedName name="___dai4" localSheetId="6">#REF!</definedName>
    <definedName name="___dai4" localSheetId="8">#REF!</definedName>
    <definedName name="___dai4" localSheetId="7">#REF!</definedName>
    <definedName name="___dai4" localSheetId="3">#REF!</definedName>
    <definedName name="___dai4" localSheetId="4">#REF!</definedName>
    <definedName name="___dai4" localSheetId="2">#REF!</definedName>
    <definedName name="___dai4">#REF!</definedName>
    <definedName name="___dai5" localSheetId="5">#REF!</definedName>
    <definedName name="___dai5" localSheetId="6">#REF!</definedName>
    <definedName name="___dai5" localSheetId="8">#REF!</definedName>
    <definedName name="___dai5" localSheetId="7">#REF!</definedName>
    <definedName name="___dai5" localSheetId="3">#REF!</definedName>
    <definedName name="___dai5" localSheetId="4">#REF!</definedName>
    <definedName name="___dai5" localSheetId="2">#REF!</definedName>
    <definedName name="___dai5">#REF!</definedName>
    <definedName name="___dai6" localSheetId="5">#REF!</definedName>
    <definedName name="___dai6" localSheetId="6">#REF!</definedName>
    <definedName name="___dai6" localSheetId="8">#REF!</definedName>
    <definedName name="___dai6" localSheetId="7">#REF!</definedName>
    <definedName name="___dai6" localSheetId="3">#REF!</definedName>
    <definedName name="___dai6" localSheetId="4">#REF!</definedName>
    <definedName name="___dai6" localSheetId="2">#REF!</definedName>
    <definedName name="___dai6">#REF!</definedName>
    <definedName name="___dan1" localSheetId="5">#REF!</definedName>
    <definedName name="___dan1" localSheetId="6">#REF!</definedName>
    <definedName name="___dan1" localSheetId="8">#REF!</definedName>
    <definedName name="___dan1" localSheetId="7">#REF!</definedName>
    <definedName name="___dan1" localSheetId="3">#REF!</definedName>
    <definedName name="___dan1" localSheetId="4">#REF!</definedName>
    <definedName name="___dan1" localSheetId="2">#REF!</definedName>
    <definedName name="___dan1">#REF!</definedName>
    <definedName name="___dan2" localSheetId="5">#REF!</definedName>
    <definedName name="___dan2" localSheetId="6">#REF!</definedName>
    <definedName name="___dan2" localSheetId="8">#REF!</definedName>
    <definedName name="___dan2" localSheetId="7">#REF!</definedName>
    <definedName name="___dan2" localSheetId="3">#REF!</definedName>
    <definedName name="___dan2" localSheetId="4">#REF!</definedName>
    <definedName name="___dan2" localSheetId="2">#REF!</definedName>
    <definedName name="___dan2">#REF!</definedName>
    <definedName name="___ddn400" localSheetId="5">#REF!</definedName>
    <definedName name="___ddn400" localSheetId="6">#REF!</definedName>
    <definedName name="___ddn400" localSheetId="8">#REF!</definedName>
    <definedName name="___ddn400" localSheetId="7">#REF!</definedName>
    <definedName name="___ddn400" localSheetId="3">#REF!</definedName>
    <definedName name="___ddn400" localSheetId="4">#REF!</definedName>
    <definedName name="___ddn400" localSheetId="2">#REF!</definedName>
    <definedName name="___ddn400">#REF!</definedName>
    <definedName name="___ddn600" localSheetId="5">#REF!</definedName>
    <definedName name="___ddn600" localSheetId="6">#REF!</definedName>
    <definedName name="___ddn600" localSheetId="8">#REF!</definedName>
    <definedName name="___ddn600" localSheetId="7">#REF!</definedName>
    <definedName name="___ddn600" localSheetId="3">#REF!</definedName>
    <definedName name="___ddn600" localSheetId="4">#REF!</definedName>
    <definedName name="___ddn600" localSheetId="2">#REF!</definedName>
    <definedName name="___ddn600">#REF!</definedName>
    <definedName name="___deo1" localSheetId="5">#REF!</definedName>
    <definedName name="___deo1" localSheetId="6">#REF!</definedName>
    <definedName name="___deo1" localSheetId="8">#REF!</definedName>
    <definedName name="___deo1" localSheetId="7">#REF!</definedName>
    <definedName name="___deo1" localSheetId="3">#REF!</definedName>
    <definedName name="___deo1" localSheetId="4">#REF!</definedName>
    <definedName name="___deo1" localSheetId="2">#REF!</definedName>
    <definedName name="___deo1">#REF!</definedName>
    <definedName name="___deo10" localSheetId="5">#REF!</definedName>
    <definedName name="___deo10" localSheetId="6">#REF!</definedName>
    <definedName name="___deo10" localSheetId="8">#REF!</definedName>
    <definedName name="___deo10" localSheetId="7">#REF!</definedName>
    <definedName name="___deo10" localSheetId="3">#REF!</definedName>
    <definedName name="___deo10" localSheetId="4">#REF!</definedName>
    <definedName name="___deo10" localSheetId="2">#REF!</definedName>
    <definedName name="___deo10">#REF!</definedName>
    <definedName name="___deo2" localSheetId="5">#REF!</definedName>
    <definedName name="___deo2" localSheetId="6">#REF!</definedName>
    <definedName name="___deo2" localSheetId="8">#REF!</definedName>
    <definedName name="___deo2" localSheetId="7">#REF!</definedName>
    <definedName name="___deo2" localSheetId="3">#REF!</definedName>
    <definedName name="___deo2" localSheetId="4">#REF!</definedName>
    <definedName name="___deo2" localSheetId="2">#REF!</definedName>
    <definedName name="___deo2">#REF!</definedName>
    <definedName name="___deo3" localSheetId="5">#REF!</definedName>
    <definedName name="___deo3" localSheetId="6">#REF!</definedName>
    <definedName name="___deo3" localSheetId="8">#REF!</definedName>
    <definedName name="___deo3" localSheetId="7">#REF!</definedName>
    <definedName name="___deo3" localSheetId="3">#REF!</definedName>
    <definedName name="___deo3" localSheetId="4">#REF!</definedName>
    <definedName name="___deo3" localSheetId="2">#REF!</definedName>
    <definedName name="___deo3">#REF!</definedName>
    <definedName name="___deo4" localSheetId="5">#REF!</definedName>
    <definedName name="___deo4" localSheetId="6">#REF!</definedName>
    <definedName name="___deo4" localSheetId="8">#REF!</definedName>
    <definedName name="___deo4" localSheetId="7">#REF!</definedName>
    <definedName name="___deo4" localSheetId="3">#REF!</definedName>
    <definedName name="___deo4" localSheetId="4">#REF!</definedName>
    <definedName name="___deo4" localSheetId="2">#REF!</definedName>
    <definedName name="___deo4">#REF!</definedName>
    <definedName name="___deo5" localSheetId="5">#REF!</definedName>
    <definedName name="___deo5" localSheetId="6">#REF!</definedName>
    <definedName name="___deo5" localSheetId="8">#REF!</definedName>
    <definedName name="___deo5" localSheetId="7">#REF!</definedName>
    <definedName name="___deo5" localSheetId="3">#REF!</definedName>
    <definedName name="___deo5" localSheetId="4">#REF!</definedName>
    <definedName name="___deo5" localSheetId="2">#REF!</definedName>
    <definedName name="___deo5">#REF!</definedName>
    <definedName name="___deo6" localSheetId="5">#REF!</definedName>
    <definedName name="___deo6" localSheetId="6">#REF!</definedName>
    <definedName name="___deo6" localSheetId="8">#REF!</definedName>
    <definedName name="___deo6" localSheetId="7">#REF!</definedName>
    <definedName name="___deo6" localSheetId="3">#REF!</definedName>
    <definedName name="___deo6" localSheetId="4">#REF!</definedName>
    <definedName name="___deo6" localSheetId="2">#REF!</definedName>
    <definedName name="___deo6">#REF!</definedName>
    <definedName name="___deo7" localSheetId="5">#REF!</definedName>
    <definedName name="___deo7" localSheetId="6">#REF!</definedName>
    <definedName name="___deo7" localSheetId="8">#REF!</definedName>
    <definedName name="___deo7" localSheetId="7">#REF!</definedName>
    <definedName name="___deo7" localSheetId="3">#REF!</definedName>
    <definedName name="___deo7" localSheetId="4">#REF!</definedName>
    <definedName name="___deo7" localSheetId="2">#REF!</definedName>
    <definedName name="___deo7">#REF!</definedName>
    <definedName name="___deo8" localSheetId="5">#REF!</definedName>
    <definedName name="___deo8" localSheetId="6">#REF!</definedName>
    <definedName name="___deo8" localSheetId="8">#REF!</definedName>
    <definedName name="___deo8" localSheetId="7">#REF!</definedName>
    <definedName name="___deo8" localSheetId="3">#REF!</definedName>
    <definedName name="___deo8" localSheetId="4">#REF!</definedName>
    <definedName name="___deo8" localSheetId="2">#REF!</definedName>
    <definedName name="___deo8">#REF!</definedName>
    <definedName name="___deo9" localSheetId="5">#REF!</definedName>
    <definedName name="___deo9" localSheetId="6">#REF!</definedName>
    <definedName name="___deo9" localSheetId="8">#REF!</definedName>
    <definedName name="___deo9" localSheetId="7">#REF!</definedName>
    <definedName name="___deo9" localSheetId="3">#REF!</definedName>
    <definedName name="___deo9" localSheetId="4">#REF!</definedName>
    <definedName name="___deo9" localSheetId="2">#REF!</definedName>
    <definedName name="___deo9">#REF!</definedName>
    <definedName name="___E99999" localSheetId="5">#REF!</definedName>
    <definedName name="___E99999" localSheetId="6">#REF!</definedName>
    <definedName name="___E99999" localSheetId="8">#REF!</definedName>
    <definedName name="___E99999" localSheetId="7">#REF!</definedName>
    <definedName name="___E99999" localSheetId="3">#REF!</definedName>
    <definedName name="___E99999" localSheetId="4">#REF!</definedName>
    <definedName name="___E99999" localSheetId="2">#REF!</definedName>
    <definedName name="___E99999">#REF!</definedName>
    <definedName name="___f5" hidden="1">{"'Sheet1'!$L$16"}</definedName>
    <definedName name="___GFE28" localSheetId="5">#REF!</definedName>
    <definedName name="___GFE28" localSheetId="6">#REF!</definedName>
    <definedName name="___GFE28" localSheetId="8">#REF!</definedName>
    <definedName name="___GFE28" localSheetId="7">#REF!</definedName>
    <definedName name="___GFE28" localSheetId="3">#REF!</definedName>
    <definedName name="___GFE28" localSheetId="4">#REF!</definedName>
    <definedName name="___GFE28" localSheetId="2">#REF!</definedName>
    <definedName name="___GFE28">#REF!</definedName>
    <definedName name="___Goi8" hidden="1">{"'Sheet1'!$L$16"}</definedName>
    <definedName name="___gon4" localSheetId="5">#REF!</definedName>
    <definedName name="___gon4" localSheetId="6">#REF!</definedName>
    <definedName name="___gon4" localSheetId="8">#REF!</definedName>
    <definedName name="___gon4" localSheetId="7">#REF!</definedName>
    <definedName name="___gon4" localSheetId="3">#REF!</definedName>
    <definedName name="___gon4" localSheetId="4">#REF!</definedName>
    <definedName name="___gon4" localSheetId="2">#REF!</definedName>
    <definedName name="___gon4">#REF!</definedName>
    <definedName name="___h1" localSheetId="5" hidden="1">{"'Sheet1'!$L$16"}</definedName>
    <definedName name="___h1" localSheetId="6" hidden="1">{"'Sheet1'!$L$16"}</definedName>
    <definedName name="___h1" localSheetId="8" hidden="1">{"'Sheet1'!$L$16"}</definedName>
    <definedName name="___h1" localSheetId="7" hidden="1">{"'Sheet1'!$L$16"}</definedName>
    <definedName name="___h1" localSheetId="3" hidden="1">{"'Sheet1'!$L$16"}</definedName>
    <definedName name="___h1" localSheetId="4" hidden="1">{"'Sheet1'!$L$16"}</definedName>
    <definedName name="___h1" localSheetId="2" hidden="1">{"'Sheet1'!$L$16"}</definedName>
    <definedName name="___h1" hidden="1">{"'Sheet1'!$L$16"}</definedName>
    <definedName name="___han23" localSheetId="5">#REF!</definedName>
    <definedName name="___han23" localSheetId="6">#REF!</definedName>
    <definedName name="___han23" localSheetId="8">#REF!</definedName>
    <definedName name="___han23" localSheetId="7">#REF!</definedName>
    <definedName name="___han23" localSheetId="3">#REF!</definedName>
    <definedName name="___han23" localSheetId="4">#REF!</definedName>
    <definedName name="___han23" localSheetId="2">#REF!</definedName>
    <definedName name="___han23">#REF!</definedName>
    <definedName name="___HOA1" localSheetId="5">#REF!</definedName>
    <definedName name="___HOA1" localSheetId="6">#REF!</definedName>
    <definedName name="___HOA1" localSheetId="8">#REF!</definedName>
    <definedName name="___HOA1" localSheetId="7">#REF!</definedName>
    <definedName name="___HOA1" localSheetId="3">#REF!</definedName>
    <definedName name="___HOA1" localSheetId="4">#REF!</definedName>
    <definedName name="___HOA1" localSheetId="2">#REF!</definedName>
    <definedName name="___HOA1">#REF!</definedName>
    <definedName name="___hom2" localSheetId="5">#REF!</definedName>
    <definedName name="___hom2" localSheetId="6">#REF!</definedName>
    <definedName name="___hom2" localSheetId="8">#REF!</definedName>
    <definedName name="___hom2" localSheetId="7">#REF!</definedName>
    <definedName name="___hom2" localSheetId="3">#REF!</definedName>
    <definedName name="___hom2" localSheetId="4">#REF!</definedName>
    <definedName name="___hom2" localSheetId="2">#REF!</definedName>
    <definedName name="___hom2">#REF!</definedName>
    <definedName name="___hsm2">1.1289</definedName>
    <definedName name="___hu1" localSheetId="5" hidden="1">{"'Sheet1'!$L$16"}</definedName>
    <definedName name="___hu1" localSheetId="6" hidden="1">{"'Sheet1'!$L$16"}</definedName>
    <definedName name="___hu1" localSheetId="8" hidden="1">{"'Sheet1'!$L$16"}</definedName>
    <definedName name="___hu1" localSheetId="7" hidden="1">{"'Sheet1'!$L$16"}</definedName>
    <definedName name="___hu1" localSheetId="3" hidden="1">{"'Sheet1'!$L$16"}</definedName>
    <definedName name="___hu1" localSheetId="4" hidden="1">{"'Sheet1'!$L$16"}</definedName>
    <definedName name="___hu1" localSheetId="2" hidden="1">{"'Sheet1'!$L$16"}</definedName>
    <definedName name="___hu1" hidden="1">{"'Sheet1'!$L$16"}</definedName>
    <definedName name="___hu2" localSheetId="5" hidden="1">{"'Sheet1'!$L$16"}</definedName>
    <definedName name="___hu2" localSheetId="6" hidden="1">{"'Sheet1'!$L$16"}</definedName>
    <definedName name="___hu2" localSheetId="8" hidden="1">{"'Sheet1'!$L$16"}</definedName>
    <definedName name="___hu2" localSheetId="7" hidden="1">{"'Sheet1'!$L$16"}</definedName>
    <definedName name="___hu2" localSheetId="3" hidden="1">{"'Sheet1'!$L$16"}</definedName>
    <definedName name="___hu2" localSheetId="4" hidden="1">{"'Sheet1'!$L$16"}</definedName>
    <definedName name="___hu2" localSheetId="2" hidden="1">{"'Sheet1'!$L$16"}</definedName>
    <definedName name="___hu2" hidden="1">{"'Sheet1'!$L$16"}</definedName>
    <definedName name="___hu5" localSheetId="5" hidden="1">{"'Sheet1'!$L$16"}</definedName>
    <definedName name="___hu5" localSheetId="6" hidden="1">{"'Sheet1'!$L$16"}</definedName>
    <definedName name="___hu5" localSheetId="8" hidden="1">{"'Sheet1'!$L$16"}</definedName>
    <definedName name="___hu5" localSheetId="7" hidden="1">{"'Sheet1'!$L$16"}</definedName>
    <definedName name="___hu5" localSheetId="3" hidden="1">{"'Sheet1'!$L$16"}</definedName>
    <definedName name="___hu5" localSheetId="4" hidden="1">{"'Sheet1'!$L$16"}</definedName>
    <definedName name="___hu5" localSheetId="2" hidden="1">{"'Sheet1'!$L$16"}</definedName>
    <definedName name="___hu5" hidden="1">{"'Sheet1'!$L$16"}</definedName>
    <definedName name="___hu6" localSheetId="5" hidden="1">{"'Sheet1'!$L$16"}</definedName>
    <definedName name="___hu6" localSheetId="6" hidden="1">{"'Sheet1'!$L$16"}</definedName>
    <definedName name="___hu6" localSheetId="8" hidden="1">{"'Sheet1'!$L$16"}</definedName>
    <definedName name="___hu6" localSheetId="7" hidden="1">{"'Sheet1'!$L$16"}</definedName>
    <definedName name="___hu6" localSheetId="3" hidden="1">{"'Sheet1'!$L$16"}</definedName>
    <definedName name="___hu6" localSheetId="4" hidden="1">{"'Sheet1'!$L$16"}</definedName>
    <definedName name="___hu6" localSheetId="2" hidden="1">{"'Sheet1'!$L$16"}</definedName>
    <definedName name="___hu6" hidden="1">{"'Sheet1'!$L$16"}</definedName>
    <definedName name="___isc1">0.035</definedName>
    <definedName name="___isc2">0.02</definedName>
    <definedName name="___isc3">0.054</definedName>
    <definedName name="___KH08" hidden="1">{#N/A,#N/A,FALSE,"Chi tiÆt"}</definedName>
    <definedName name="___khu7" localSheetId="5">#REF!</definedName>
    <definedName name="___khu7" localSheetId="6">#REF!</definedName>
    <definedName name="___khu7" localSheetId="8">#REF!</definedName>
    <definedName name="___khu7" localSheetId="7">#REF!</definedName>
    <definedName name="___khu7" localSheetId="3">#REF!</definedName>
    <definedName name="___khu7" localSheetId="4">#REF!</definedName>
    <definedName name="___khu7" localSheetId="2">#REF!</definedName>
    <definedName name="___khu7">#REF!</definedName>
    <definedName name="___kl1" localSheetId="5">#REF!</definedName>
    <definedName name="___kl1" localSheetId="6">#REF!</definedName>
    <definedName name="___kl1" localSheetId="8">#REF!</definedName>
    <definedName name="___kl1" localSheetId="7">#REF!</definedName>
    <definedName name="___kl1" localSheetId="3">#REF!</definedName>
    <definedName name="___kl1" localSheetId="4">#REF!</definedName>
    <definedName name="___kl1" localSheetId="2">#REF!</definedName>
    <definedName name="___kl1">#REF!</definedName>
    <definedName name="___km03" hidden="1">{"'Sheet1'!$L$16"}</definedName>
    <definedName name="___KM188" localSheetId="5">#REF!</definedName>
    <definedName name="___KM188" localSheetId="6">#REF!</definedName>
    <definedName name="___KM188" localSheetId="8">#REF!</definedName>
    <definedName name="___KM188" localSheetId="7">#REF!</definedName>
    <definedName name="___KM188" localSheetId="3">#REF!</definedName>
    <definedName name="___KM188" localSheetId="4">#REF!</definedName>
    <definedName name="___KM188" localSheetId="2">#REF!</definedName>
    <definedName name="___KM188">#REF!</definedName>
    <definedName name="___km189" localSheetId="5">#REF!</definedName>
    <definedName name="___km189" localSheetId="6">#REF!</definedName>
    <definedName name="___km189" localSheetId="8">#REF!</definedName>
    <definedName name="___km189" localSheetId="7">#REF!</definedName>
    <definedName name="___km189" localSheetId="3">#REF!</definedName>
    <definedName name="___km189" localSheetId="4">#REF!</definedName>
    <definedName name="___km189" localSheetId="2">#REF!</definedName>
    <definedName name="___km189">#REF!</definedName>
    <definedName name="___km190" localSheetId="5">#REF!</definedName>
    <definedName name="___km190" localSheetId="6">#REF!</definedName>
    <definedName name="___km190" localSheetId="8">#REF!</definedName>
    <definedName name="___km190" localSheetId="7">#REF!</definedName>
    <definedName name="___km190" localSheetId="3">#REF!</definedName>
    <definedName name="___km190" localSheetId="4">#REF!</definedName>
    <definedName name="___km190" localSheetId="2">#REF!</definedName>
    <definedName name="___km190">#REF!</definedName>
    <definedName name="___km191" localSheetId="5">#REF!</definedName>
    <definedName name="___km191" localSheetId="6">#REF!</definedName>
    <definedName name="___km191" localSheetId="8">#REF!</definedName>
    <definedName name="___km191" localSheetId="7">#REF!</definedName>
    <definedName name="___km191" localSheetId="3">#REF!</definedName>
    <definedName name="___km191" localSheetId="4">#REF!</definedName>
    <definedName name="___km191" localSheetId="2">#REF!</definedName>
    <definedName name="___km191">#REF!</definedName>
    <definedName name="___km192" localSheetId="5">#REF!</definedName>
    <definedName name="___km192" localSheetId="6">#REF!</definedName>
    <definedName name="___km192" localSheetId="8">#REF!</definedName>
    <definedName name="___km192" localSheetId="7">#REF!</definedName>
    <definedName name="___km192" localSheetId="3">#REF!</definedName>
    <definedName name="___km192" localSheetId="4">#REF!</definedName>
    <definedName name="___km192" localSheetId="2">#REF!</definedName>
    <definedName name="___km192">#REF!</definedName>
    <definedName name="___km193" localSheetId="5">#REF!</definedName>
    <definedName name="___km193" localSheetId="6">#REF!</definedName>
    <definedName name="___km193" localSheetId="8">#REF!</definedName>
    <definedName name="___km193" localSheetId="7">#REF!</definedName>
    <definedName name="___km193" localSheetId="3">#REF!</definedName>
    <definedName name="___km193" localSheetId="4">#REF!</definedName>
    <definedName name="___km193" localSheetId="2">#REF!</definedName>
    <definedName name="___km193">#REF!</definedName>
    <definedName name="___km194" localSheetId="5">#REF!</definedName>
    <definedName name="___km194" localSheetId="6">#REF!</definedName>
    <definedName name="___km194" localSheetId="8">#REF!</definedName>
    <definedName name="___km194" localSheetId="7">#REF!</definedName>
    <definedName name="___km194" localSheetId="3">#REF!</definedName>
    <definedName name="___km194" localSheetId="4">#REF!</definedName>
    <definedName name="___km194" localSheetId="2">#REF!</definedName>
    <definedName name="___km194">#REF!</definedName>
    <definedName name="___km195" localSheetId="5">#REF!</definedName>
    <definedName name="___km195" localSheetId="6">#REF!</definedName>
    <definedName name="___km195" localSheetId="8">#REF!</definedName>
    <definedName name="___km195" localSheetId="7">#REF!</definedName>
    <definedName name="___km195" localSheetId="3">#REF!</definedName>
    <definedName name="___km195" localSheetId="4">#REF!</definedName>
    <definedName name="___km195" localSheetId="2">#REF!</definedName>
    <definedName name="___km195">#REF!</definedName>
    <definedName name="___km196" localSheetId="5">#REF!</definedName>
    <definedName name="___km196" localSheetId="6">#REF!</definedName>
    <definedName name="___km196" localSheetId="8">#REF!</definedName>
    <definedName name="___km196" localSheetId="7">#REF!</definedName>
    <definedName name="___km196" localSheetId="3">#REF!</definedName>
    <definedName name="___km196" localSheetId="4">#REF!</definedName>
    <definedName name="___km196" localSheetId="2">#REF!</definedName>
    <definedName name="___km196">#REF!</definedName>
    <definedName name="___km197" localSheetId="5">#REF!</definedName>
    <definedName name="___km197" localSheetId="6">#REF!</definedName>
    <definedName name="___km197" localSheetId="8">#REF!</definedName>
    <definedName name="___km197" localSheetId="7">#REF!</definedName>
    <definedName name="___km197" localSheetId="3">#REF!</definedName>
    <definedName name="___km197" localSheetId="4">#REF!</definedName>
    <definedName name="___km197" localSheetId="2">#REF!</definedName>
    <definedName name="___km197">#REF!</definedName>
    <definedName name="___km198" localSheetId="5">#REF!</definedName>
    <definedName name="___km198" localSheetId="6">#REF!</definedName>
    <definedName name="___km198" localSheetId="8">#REF!</definedName>
    <definedName name="___km198" localSheetId="7">#REF!</definedName>
    <definedName name="___km198" localSheetId="3">#REF!</definedName>
    <definedName name="___km198" localSheetId="4">#REF!</definedName>
    <definedName name="___km198" localSheetId="2">#REF!</definedName>
    <definedName name="___km198">#REF!</definedName>
    <definedName name="___Km36" localSheetId="5">#REF!</definedName>
    <definedName name="___Km36" localSheetId="6">#REF!</definedName>
    <definedName name="___Km36" localSheetId="8">#REF!</definedName>
    <definedName name="___Km36" localSheetId="7">#REF!</definedName>
    <definedName name="___Km36" localSheetId="3">#REF!</definedName>
    <definedName name="___Km36" localSheetId="4">#REF!</definedName>
    <definedName name="___Km36" localSheetId="2">#REF!</definedName>
    <definedName name="___Km36">#REF!</definedName>
    <definedName name="___kn12" localSheetId="5">#REF!</definedName>
    <definedName name="___kn12" localSheetId="6">#REF!</definedName>
    <definedName name="___kn12" localSheetId="8">#REF!</definedName>
    <definedName name="___kn12" localSheetId="7">#REF!</definedName>
    <definedName name="___kn12" localSheetId="3">#REF!</definedName>
    <definedName name="___kn12" localSheetId="4">#REF!</definedName>
    <definedName name="___kn12" localSheetId="2">#REF!</definedName>
    <definedName name="___kn12">#REF!</definedName>
    <definedName name="___Knc36" localSheetId="5">#REF!</definedName>
    <definedName name="___Knc36" localSheetId="6">#REF!</definedName>
    <definedName name="___Knc36" localSheetId="8">#REF!</definedName>
    <definedName name="___Knc36" localSheetId="7">#REF!</definedName>
    <definedName name="___Knc36" localSheetId="3">#REF!</definedName>
    <definedName name="___Knc36" localSheetId="4">#REF!</definedName>
    <definedName name="___Knc36" localSheetId="2">#REF!</definedName>
    <definedName name="___Knc36">#REF!</definedName>
    <definedName name="___Knc57" localSheetId="5">#REF!</definedName>
    <definedName name="___Knc57" localSheetId="6">#REF!</definedName>
    <definedName name="___Knc57" localSheetId="8">#REF!</definedName>
    <definedName name="___Knc57" localSheetId="7">#REF!</definedName>
    <definedName name="___Knc57" localSheetId="3">#REF!</definedName>
    <definedName name="___Knc57" localSheetId="4">#REF!</definedName>
    <definedName name="___Knc57" localSheetId="2">#REF!</definedName>
    <definedName name="___Knc57">#REF!</definedName>
    <definedName name="___Kvl36" localSheetId="5">#REF!</definedName>
    <definedName name="___Kvl36" localSheetId="6">#REF!</definedName>
    <definedName name="___Kvl36" localSheetId="8">#REF!</definedName>
    <definedName name="___Kvl36" localSheetId="7">#REF!</definedName>
    <definedName name="___Kvl36" localSheetId="3">#REF!</definedName>
    <definedName name="___Kvl36" localSheetId="4">#REF!</definedName>
    <definedName name="___Kvl36" localSheetId="2">#REF!</definedName>
    <definedName name="___Kvl36">#REF!</definedName>
    <definedName name="___Lan1" hidden="1">{"'Sheet1'!$L$16"}</definedName>
    <definedName name="___LAN3" hidden="1">{"'Sheet1'!$L$16"}</definedName>
    <definedName name="___lap1" localSheetId="5">#REF!</definedName>
    <definedName name="___lap1" localSheetId="6">#REF!</definedName>
    <definedName name="___lap1" localSheetId="8">#REF!</definedName>
    <definedName name="___lap1" localSheetId="7">#REF!</definedName>
    <definedName name="___lap1" localSheetId="3">#REF!</definedName>
    <definedName name="___lap1" localSheetId="4">#REF!</definedName>
    <definedName name="___lap1" localSheetId="2">#REF!</definedName>
    <definedName name="___lap1">#REF!</definedName>
    <definedName name="___lap2" localSheetId="5">#REF!</definedName>
    <definedName name="___lap2" localSheetId="6">#REF!</definedName>
    <definedName name="___lap2" localSheetId="8">#REF!</definedName>
    <definedName name="___lap2" localSheetId="7">#REF!</definedName>
    <definedName name="___lap2" localSheetId="3">#REF!</definedName>
    <definedName name="___lap2" localSheetId="4">#REF!</definedName>
    <definedName name="___lap2" localSheetId="2">#REF!</definedName>
    <definedName name="___lap2">#REF!</definedName>
    <definedName name="___lk2" hidden="1">{"'Sheet1'!$L$16"}</definedName>
    <definedName name="___lu8" localSheetId="5">#REF!</definedName>
    <definedName name="___lu8" localSheetId="6">#REF!</definedName>
    <definedName name="___lu8" localSheetId="8">#REF!</definedName>
    <definedName name="___lu8" localSheetId="7">#REF!</definedName>
    <definedName name="___lu8" localSheetId="3">#REF!</definedName>
    <definedName name="___lu8" localSheetId="4">#REF!</definedName>
    <definedName name="___lu8" localSheetId="2">#REF!</definedName>
    <definedName name="___lu8">#REF!</definedName>
    <definedName name="___M36" localSheetId="5" hidden="1">{"'Sheet1'!$L$16"}</definedName>
    <definedName name="___M36" localSheetId="6" hidden="1">{"'Sheet1'!$L$16"}</definedName>
    <definedName name="___M36" localSheetId="8" hidden="1">{"'Sheet1'!$L$16"}</definedName>
    <definedName name="___M36" localSheetId="7" hidden="1">{"'Sheet1'!$L$16"}</definedName>
    <definedName name="___M36" localSheetId="3" hidden="1">{"'Sheet1'!$L$16"}</definedName>
    <definedName name="___M36" localSheetId="4" hidden="1">{"'Sheet1'!$L$16"}</definedName>
    <definedName name="___M36" localSheetId="2" hidden="1">{"'Sheet1'!$L$16"}</definedName>
    <definedName name="___M36" hidden="1">{"'Sheet1'!$L$16"}</definedName>
    <definedName name="___MAC12" localSheetId="5">#REF!</definedName>
    <definedName name="___MAC12" localSheetId="6">#REF!</definedName>
    <definedName name="___MAC12" localSheetId="8">#REF!</definedName>
    <definedName name="___MAC12" localSheetId="7">#REF!</definedName>
    <definedName name="___MAC12" localSheetId="3">#REF!</definedName>
    <definedName name="___MAC12" localSheetId="4">#REF!</definedName>
    <definedName name="___MAC12" localSheetId="2">#REF!</definedName>
    <definedName name="___MAC12">#REF!</definedName>
    <definedName name="___MAC46" localSheetId="5">#REF!</definedName>
    <definedName name="___MAC46" localSheetId="6">#REF!</definedName>
    <definedName name="___MAC46" localSheetId="8">#REF!</definedName>
    <definedName name="___MAC46" localSheetId="7">#REF!</definedName>
    <definedName name="___MAC46" localSheetId="3">#REF!</definedName>
    <definedName name="___MAC46" localSheetId="4">#REF!</definedName>
    <definedName name="___MAC46" localSheetId="2">#REF!</definedName>
    <definedName name="___MAC46">#REF!</definedName>
    <definedName name="___MB1" localSheetId="5">#REF!</definedName>
    <definedName name="___MB1" localSheetId="6">#REF!</definedName>
    <definedName name="___MB1" localSheetId="8">#REF!</definedName>
    <definedName name="___MB1" localSheetId="7">#REF!</definedName>
    <definedName name="___MB1" localSheetId="3">#REF!</definedName>
    <definedName name="___MB1" localSheetId="4">#REF!</definedName>
    <definedName name="___MB1" localSheetId="2">#REF!</definedName>
    <definedName name="___MB1">#REF!</definedName>
    <definedName name="___MB2" localSheetId="5">#REF!</definedName>
    <definedName name="___MB2" localSheetId="6">#REF!</definedName>
    <definedName name="___MB2" localSheetId="8">#REF!</definedName>
    <definedName name="___MB2" localSheetId="7">#REF!</definedName>
    <definedName name="___MB2" localSheetId="3">#REF!</definedName>
    <definedName name="___MB2" localSheetId="4">#REF!</definedName>
    <definedName name="___MB2" localSheetId="2">#REF!</definedName>
    <definedName name="___MB2">#REF!</definedName>
    <definedName name="___mix6" localSheetId="5">#REF!</definedName>
    <definedName name="___mix6" localSheetId="6">#REF!</definedName>
    <definedName name="___mix6" localSheetId="8">#REF!</definedName>
    <definedName name="___mix6" localSheetId="7">#REF!</definedName>
    <definedName name="___mix6" localSheetId="3">#REF!</definedName>
    <definedName name="___mix6" localSheetId="4">#REF!</definedName>
    <definedName name="___mix6" localSheetId="2">#REF!</definedName>
    <definedName name="___mix6">#REF!</definedName>
    <definedName name="___MN1" localSheetId="5">#REF!</definedName>
    <definedName name="___MN1" localSheetId="6">#REF!</definedName>
    <definedName name="___MN1" localSheetId="8">#REF!</definedName>
    <definedName name="___MN1" localSheetId="7">#REF!</definedName>
    <definedName name="___MN1" localSheetId="3">#REF!</definedName>
    <definedName name="___MN1" localSheetId="4">#REF!</definedName>
    <definedName name="___MN1" localSheetId="2">#REF!</definedName>
    <definedName name="___MN1">#REF!</definedName>
    <definedName name="___MN2" localSheetId="5">#REF!</definedName>
    <definedName name="___MN2" localSheetId="6">#REF!</definedName>
    <definedName name="___MN2" localSheetId="8">#REF!</definedName>
    <definedName name="___MN2" localSheetId="7">#REF!</definedName>
    <definedName name="___MN2" localSheetId="3">#REF!</definedName>
    <definedName name="___MN2" localSheetId="4">#REF!</definedName>
    <definedName name="___MN2" localSheetId="2">#REF!</definedName>
    <definedName name="___MN2">#REF!</definedName>
    <definedName name="___MT1" localSheetId="5">#REF!</definedName>
    <definedName name="___MT1" localSheetId="6">#REF!</definedName>
    <definedName name="___MT1" localSheetId="8">#REF!</definedName>
    <definedName name="___MT1" localSheetId="7">#REF!</definedName>
    <definedName name="___MT1" localSheetId="3">#REF!</definedName>
    <definedName name="___MT1" localSheetId="4">#REF!</definedName>
    <definedName name="___MT1" localSheetId="2">#REF!</definedName>
    <definedName name="___MT1">#REF!</definedName>
    <definedName name="___MT2" localSheetId="5">#REF!</definedName>
    <definedName name="___MT2" localSheetId="6">#REF!</definedName>
    <definedName name="___MT2" localSheetId="8">#REF!</definedName>
    <definedName name="___MT2" localSheetId="7">#REF!</definedName>
    <definedName name="___MT2" localSheetId="3">#REF!</definedName>
    <definedName name="___MT2" localSheetId="4">#REF!</definedName>
    <definedName name="___MT2" localSheetId="2">#REF!</definedName>
    <definedName name="___MT2">#REF!</definedName>
    <definedName name="___mtc3" localSheetId="5">#REF!</definedName>
    <definedName name="___mtc3" localSheetId="6">#REF!</definedName>
    <definedName name="___mtc3" localSheetId="8">#REF!</definedName>
    <definedName name="___mtc3" localSheetId="7">#REF!</definedName>
    <definedName name="___mtc3" localSheetId="3">#REF!</definedName>
    <definedName name="___mtc3" localSheetId="4">#REF!</definedName>
    <definedName name="___mtc3" localSheetId="2">#REF!</definedName>
    <definedName name="___mtc3">#REF!</definedName>
    <definedName name="___NC100" localSheetId="5">#REF!</definedName>
    <definedName name="___NC100" localSheetId="6">#REF!</definedName>
    <definedName name="___NC100" localSheetId="8">#REF!</definedName>
    <definedName name="___NC100" localSheetId="7">#REF!</definedName>
    <definedName name="___NC100" localSheetId="3">#REF!</definedName>
    <definedName name="___NC100" localSheetId="4">#REF!</definedName>
    <definedName name="___NC100" localSheetId="2">#REF!</definedName>
    <definedName name="___NC100">#REF!</definedName>
    <definedName name="___nc151" localSheetId="5">#REF!</definedName>
    <definedName name="___nc151" localSheetId="6">#REF!</definedName>
    <definedName name="___nc151" localSheetId="8">#REF!</definedName>
    <definedName name="___nc151" localSheetId="7">#REF!</definedName>
    <definedName name="___nc151" localSheetId="3">#REF!</definedName>
    <definedName name="___nc151" localSheetId="4">#REF!</definedName>
    <definedName name="___nc151" localSheetId="2">#REF!</definedName>
    <definedName name="___nc151">#REF!</definedName>
    <definedName name="___nc6" localSheetId="5">#REF!</definedName>
    <definedName name="___nc6" localSheetId="6">#REF!</definedName>
    <definedName name="___nc6" localSheetId="8">#REF!</definedName>
    <definedName name="___nc6" localSheetId="7">#REF!</definedName>
    <definedName name="___nc6" localSheetId="3">#REF!</definedName>
    <definedName name="___nc6" localSheetId="4">#REF!</definedName>
    <definedName name="___nc6" localSheetId="2">#REF!</definedName>
    <definedName name="___nc6">#REF!</definedName>
    <definedName name="___nc7" localSheetId="5">#REF!</definedName>
    <definedName name="___nc7" localSheetId="6">#REF!</definedName>
    <definedName name="___nc7" localSheetId="8">#REF!</definedName>
    <definedName name="___nc7" localSheetId="7">#REF!</definedName>
    <definedName name="___nc7" localSheetId="3">#REF!</definedName>
    <definedName name="___nc7" localSheetId="4">#REF!</definedName>
    <definedName name="___nc7" localSheetId="2">#REF!</definedName>
    <definedName name="___nc7">#REF!</definedName>
    <definedName name="___NCL100" localSheetId="5">#REF!</definedName>
    <definedName name="___NCL100" localSheetId="6">#REF!</definedName>
    <definedName name="___NCL100" localSheetId="8">#REF!</definedName>
    <definedName name="___NCL100" localSheetId="7">#REF!</definedName>
    <definedName name="___NCL100" localSheetId="3">#REF!</definedName>
    <definedName name="___NCL100" localSheetId="4">#REF!</definedName>
    <definedName name="___NCL100" localSheetId="2">#REF!</definedName>
    <definedName name="___NCL100">#REF!</definedName>
    <definedName name="___NCL200" localSheetId="5">#REF!</definedName>
    <definedName name="___NCL200" localSheetId="6">#REF!</definedName>
    <definedName name="___NCL200" localSheetId="8">#REF!</definedName>
    <definedName name="___NCL200" localSheetId="7">#REF!</definedName>
    <definedName name="___NCL200" localSheetId="3">#REF!</definedName>
    <definedName name="___NCL200" localSheetId="4">#REF!</definedName>
    <definedName name="___NCL200" localSheetId="2">#REF!</definedName>
    <definedName name="___NCL200">#REF!</definedName>
    <definedName name="___NCL250" localSheetId="5">#REF!</definedName>
    <definedName name="___NCL250" localSheetId="6">#REF!</definedName>
    <definedName name="___NCL250" localSheetId="8">#REF!</definedName>
    <definedName name="___NCL250" localSheetId="7">#REF!</definedName>
    <definedName name="___NCL250" localSheetId="3">#REF!</definedName>
    <definedName name="___NCL250" localSheetId="4">#REF!</definedName>
    <definedName name="___NCL250" localSheetId="2">#REF!</definedName>
    <definedName name="___NCL250">#REF!</definedName>
    <definedName name="___nd1" localSheetId="5">#REF!</definedName>
    <definedName name="___nd1" localSheetId="6">#REF!</definedName>
    <definedName name="___nd1" localSheetId="8">#REF!</definedName>
    <definedName name="___nd1" localSheetId="7">#REF!</definedName>
    <definedName name="___nd1" localSheetId="3">#REF!</definedName>
    <definedName name="___nd1" localSheetId="4">#REF!</definedName>
    <definedName name="___nd1" localSheetId="2">#REF!</definedName>
    <definedName name="___nd1">#REF!</definedName>
    <definedName name="___NET2" localSheetId="5">#REF!</definedName>
    <definedName name="___NET2" localSheetId="6">#REF!</definedName>
    <definedName name="___NET2" localSheetId="8">#REF!</definedName>
    <definedName name="___NET2" localSheetId="7">#REF!</definedName>
    <definedName name="___NET2" localSheetId="3">#REF!</definedName>
    <definedName name="___NET2" localSheetId="4">#REF!</definedName>
    <definedName name="___NET2" localSheetId="2">#REF!</definedName>
    <definedName name="___NET2">#REF!</definedName>
    <definedName name="___NGA1" localSheetId="5">#REF!</definedName>
    <definedName name="___NGA1" localSheetId="6">#REF!</definedName>
    <definedName name="___NGA1" localSheetId="8">#REF!</definedName>
    <definedName name="___NGA1" localSheetId="7">#REF!</definedName>
    <definedName name="___NGA1" localSheetId="3">#REF!</definedName>
    <definedName name="___NGA1" localSheetId="4">#REF!</definedName>
    <definedName name="___NGA1" localSheetId="2">#REF!</definedName>
    <definedName name="___NGA1">#REF!</definedName>
    <definedName name="___nh1" localSheetId="5">#REF!</definedName>
    <definedName name="___nh1" localSheetId="6">#REF!</definedName>
    <definedName name="___nh1" localSheetId="8">#REF!</definedName>
    <definedName name="___nh1" localSheetId="7">#REF!</definedName>
    <definedName name="___nh1" localSheetId="3">#REF!</definedName>
    <definedName name="___nh1" localSheetId="4">#REF!</definedName>
    <definedName name="___nh1" localSheetId="2">#REF!</definedName>
    <definedName name="___nh1">#REF!</definedName>
    <definedName name="___NHI1" localSheetId="5">#REF!</definedName>
    <definedName name="___NHI1" localSheetId="6">#REF!</definedName>
    <definedName name="___NHI1" localSheetId="8">#REF!</definedName>
    <definedName name="___NHI1" localSheetId="7">#REF!</definedName>
    <definedName name="___NHI1" localSheetId="3">#REF!</definedName>
    <definedName name="___NHI1" localSheetId="4">#REF!</definedName>
    <definedName name="___NHI1" localSheetId="2">#REF!</definedName>
    <definedName name="___NHI1">#REF!</definedName>
    <definedName name="___nin190" localSheetId="5">#REF!</definedName>
    <definedName name="___nin190" localSheetId="6">#REF!</definedName>
    <definedName name="___nin190" localSheetId="8">#REF!</definedName>
    <definedName name="___nin190" localSheetId="7">#REF!</definedName>
    <definedName name="___nin190" localSheetId="3">#REF!</definedName>
    <definedName name="___nin190" localSheetId="4">#REF!</definedName>
    <definedName name="___nin190" localSheetId="2">#REF!</definedName>
    <definedName name="___nin190">#REF!</definedName>
    <definedName name="___NSO2" localSheetId="5" hidden="1">{"'Sheet1'!$L$16"}</definedName>
    <definedName name="___NSO2" localSheetId="6" hidden="1">{"'Sheet1'!$L$16"}</definedName>
    <definedName name="___NSO2" localSheetId="8" hidden="1">{"'Sheet1'!$L$16"}</definedName>
    <definedName name="___NSO2" localSheetId="7" hidden="1">{"'Sheet1'!$L$16"}</definedName>
    <definedName name="___NSO2" localSheetId="3" hidden="1">{"'Sheet1'!$L$16"}</definedName>
    <definedName name="___NSO2" localSheetId="4" hidden="1">{"'Sheet1'!$L$16"}</definedName>
    <definedName name="___NSO2" localSheetId="2" hidden="1">{"'Sheet1'!$L$16"}</definedName>
    <definedName name="___NSO2" hidden="1">{"'Sheet1'!$L$16"}</definedName>
    <definedName name="___oto12" localSheetId="5">#REF!</definedName>
    <definedName name="___oto12" localSheetId="6">#REF!</definedName>
    <definedName name="___oto12" localSheetId="8">#REF!</definedName>
    <definedName name="___oto12" localSheetId="7">#REF!</definedName>
    <definedName name="___oto12" localSheetId="3">#REF!</definedName>
    <definedName name="___oto12" localSheetId="4">#REF!</definedName>
    <definedName name="___oto12" localSheetId="2">#REF!</definedName>
    <definedName name="___oto12">#REF!</definedName>
    <definedName name="___oto5" localSheetId="5">#REF!</definedName>
    <definedName name="___oto5" localSheetId="6">#REF!</definedName>
    <definedName name="___oto5" localSheetId="8">#REF!</definedName>
    <definedName name="___oto5" localSheetId="7">#REF!</definedName>
    <definedName name="___oto5" localSheetId="3">#REF!</definedName>
    <definedName name="___oto5" localSheetId="4">#REF!</definedName>
    <definedName name="___oto5" localSheetId="2">#REF!</definedName>
    <definedName name="___oto5">#REF!</definedName>
    <definedName name="___oto7" localSheetId="5">#REF!</definedName>
    <definedName name="___oto7" localSheetId="6">#REF!</definedName>
    <definedName name="___oto7" localSheetId="8">#REF!</definedName>
    <definedName name="___oto7" localSheetId="7">#REF!</definedName>
    <definedName name="___oto7" localSheetId="3">#REF!</definedName>
    <definedName name="___oto7" localSheetId="4">#REF!</definedName>
    <definedName name="___oto7" localSheetId="2">#REF!</definedName>
    <definedName name="___oto7">#REF!</definedName>
    <definedName name="___PA1" localSheetId="5" hidden="1">{"'Sheet1'!$L$16"}</definedName>
    <definedName name="___PA1" localSheetId="6" hidden="1">{"'Sheet1'!$L$16"}</definedName>
    <definedName name="___PA1" localSheetId="8" hidden="1">{"'Sheet1'!$L$16"}</definedName>
    <definedName name="___PA1" localSheetId="7" hidden="1">{"'Sheet1'!$L$16"}</definedName>
    <definedName name="___PA1" localSheetId="3" hidden="1">{"'Sheet1'!$L$16"}</definedName>
    <definedName name="___PA1" localSheetId="4" hidden="1">{"'Sheet1'!$L$16"}</definedName>
    <definedName name="___PA1" localSheetId="2" hidden="1">{"'Sheet1'!$L$16"}</definedName>
    <definedName name="___PA1" hidden="1">{"'Sheet1'!$L$16"}</definedName>
    <definedName name="___PA3" localSheetId="5" hidden="1">{"'Sheet1'!$L$16"}</definedName>
    <definedName name="___PA3" localSheetId="6" hidden="1">{"'Sheet1'!$L$16"}</definedName>
    <definedName name="___PA3" localSheetId="8" hidden="1">{"'Sheet1'!$L$16"}</definedName>
    <definedName name="___PA3" localSheetId="7" hidden="1">{"'Sheet1'!$L$16"}</definedName>
    <definedName name="___PA3" localSheetId="3" hidden="1">{"'Sheet1'!$L$16"}</definedName>
    <definedName name="___PA3" localSheetId="4" hidden="1">{"'Sheet1'!$L$16"}</definedName>
    <definedName name="___PA3" localSheetId="2" hidden="1">{"'Sheet1'!$L$16"}</definedName>
    <definedName name="___PA3" hidden="1">{"'Sheet1'!$L$16"}</definedName>
    <definedName name="___phi10" localSheetId="5">#REF!</definedName>
    <definedName name="___phi10" localSheetId="6">#REF!</definedName>
    <definedName name="___phi10" localSheetId="8">#REF!</definedName>
    <definedName name="___phi10" localSheetId="7">#REF!</definedName>
    <definedName name="___phi10" localSheetId="3">#REF!</definedName>
    <definedName name="___phi10" localSheetId="4">#REF!</definedName>
    <definedName name="___phi10" localSheetId="2">#REF!</definedName>
    <definedName name="___phi10">#REF!</definedName>
    <definedName name="___phi12" localSheetId="5">#REF!</definedName>
    <definedName name="___phi12" localSheetId="6">#REF!</definedName>
    <definedName name="___phi12" localSheetId="8">#REF!</definedName>
    <definedName name="___phi12" localSheetId="7">#REF!</definedName>
    <definedName name="___phi12" localSheetId="3">#REF!</definedName>
    <definedName name="___phi12" localSheetId="4">#REF!</definedName>
    <definedName name="___phi12" localSheetId="2">#REF!</definedName>
    <definedName name="___phi12">#REF!</definedName>
    <definedName name="___phi14" localSheetId="5">#REF!</definedName>
    <definedName name="___phi14" localSheetId="6">#REF!</definedName>
    <definedName name="___phi14" localSheetId="8">#REF!</definedName>
    <definedName name="___phi14" localSheetId="7">#REF!</definedName>
    <definedName name="___phi14" localSheetId="3">#REF!</definedName>
    <definedName name="___phi14" localSheetId="4">#REF!</definedName>
    <definedName name="___phi14" localSheetId="2">#REF!</definedName>
    <definedName name="___phi14">#REF!</definedName>
    <definedName name="___phi16" localSheetId="5">#REF!</definedName>
    <definedName name="___phi16" localSheetId="6">#REF!</definedName>
    <definedName name="___phi16" localSheetId="8">#REF!</definedName>
    <definedName name="___phi16" localSheetId="7">#REF!</definedName>
    <definedName name="___phi16" localSheetId="3">#REF!</definedName>
    <definedName name="___phi16" localSheetId="4">#REF!</definedName>
    <definedName name="___phi16" localSheetId="2">#REF!</definedName>
    <definedName name="___phi16">#REF!</definedName>
    <definedName name="___phi18" localSheetId="5">#REF!</definedName>
    <definedName name="___phi18" localSheetId="6">#REF!</definedName>
    <definedName name="___phi18" localSheetId="8">#REF!</definedName>
    <definedName name="___phi18" localSheetId="7">#REF!</definedName>
    <definedName name="___phi18" localSheetId="3">#REF!</definedName>
    <definedName name="___phi18" localSheetId="4">#REF!</definedName>
    <definedName name="___phi18" localSheetId="2">#REF!</definedName>
    <definedName name="___phi18">#REF!</definedName>
    <definedName name="___phi20" localSheetId="5">#REF!</definedName>
    <definedName name="___phi20" localSheetId="6">#REF!</definedName>
    <definedName name="___phi20" localSheetId="8">#REF!</definedName>
    <definedName name="___phi20" localSheetId="7">#REF!</definedName>
    <definedName name="___phi20" localSheetId="3">#REF!</definedName>
    <definedName name="___phi20" localSheetId="4">#REF!</definedName>
    <definedName name="___phi20" localSheetId="2">#REF!</definedName>
    <definedName name="___phi20">#REF!</definedName>
    <definedName name="___phi22" localSheetId="5">#REF!</definedName>
    <definedName name="___phi22" localSheetId="6">#REF!</definedName>
    <definedName name="___phi22" localSheetId="8">#REF!</definedName>
    <definedName name="___phi22" localSheetId="7">#REF!</definedName>
    <definedName name="___phi22" localSheetId="3">#REF!</definedName>
    <definedName name="___phi22" localSheetId="4">#REF!</definedName>
    <definedName name="___phi22" localSheetId="2">#REF!</definedName>
    <definedName name="___phi22">#REF!</definedName>
    <definedName name="___phi25" localSheetId="5">#REF!</definedName>
    <definedName name="___phi25" localSheetId="6">#REF!</definedName>
    <definedName name="___phi25" localSheetId="8">#REF!</definedName>
    <definedName name="___phi25" localSheetId="7">#REF!</definedName>
    <definedName name="___phi25" localSheetId="3">#REF!</definedName>
    <definedName name="___phi25" localSheetId="4">#REF!</definedName>
    <definedName name="___phi25" localSheetId="2">#REF!</definedName>
    <definedName name="___phi25">#REF!</definedName>
    <definedName name="___phi28" localSheetId="5">#REF!</definedName>
    <definedName name="___phi28" localSheetId="6">#REF!</definedName>
    <definedName name="___phi28" localSheetId="8">#REF!</definedName>
    <definedName name="___phi28" localSheetId="7">#REF!</definedName>
    <definedName name="___phi28" localSheetId="3">#REF!</definedName>
    <definedName name="___phi28" localSheetId="4">#REF!</definedName>
    <definedName name="___phi28" localSheetId="2">#REF!</definedName>
    <definedName name="___phi28">#REF!</definedName>
    <definedName name="___phi6" localSheetId="5">#REF!</definedName>
    <definedName name="___phi6" localSheetId="6">#REF!</definedName>
    <definedName name="___phi6" localSheetId="8">#REF!</definedName>
    <definedName name="___phi6" localSheetId="7">#REF!</definedName>
    <definedName name="___phi6" localSheetId="3">#REF!</definedName>
    <definedName name="___phi6" localSheetId="4">#REF!</definedName>
    <definedName name="___phi6" localSheetId="2">#REF!</definedName>
    <definedName name="___phi6">#REF!</definedName>
    <definedName name="___phi8" localSheetId="5">#REF!</definedName>
    <definedName name="___phi8" localSheetId="6">#REF!</definedName>
    <definedName name="___phi8" localSheetId="8">#REF!</definedName>
    <definedName name="___phi8" localSheetId="7">#REF!</definedName>
    <definedName name="___phi8" localSheetId="3">#REF!</definedName>
    <definedName name="___phi8" localSheetId="4">#REF!</definedName>
    <definedName name="___phi8" localSheetId="2">#REF!</definedName>
    <definedName name="___phi8">#REF!</definedName>
    <definedName name="___phu2" hidden="1">{"'Sheet1'!$L$16"}</definedName>
    <definedName name="___Pl2" localSheetId="5" hidden="1">{"'Sheet1'!$L$16"}</definedName>
    <definedName name="___Pl2" localSheetId="6" hidden="1">{"'Sheet1'!$L$16"}</definedName>
    <definedName name="___Pl2" localSheetId="8" hidden="1">{"'Sheet1'!$L$16"}</definedName>
    <definedName name="___Pl2" localSheetId="7" hidden="1">{"'Sheet1'!$L$16"}</definedName>
    <definedName name="___Pl2" localSheetId="3" hidden="1">{"'Sheet1'!$L$16"}</definedName>
    <definedName name="___Pl2" localSheetId="4" hidden="1">{"'Sheet1'!$L$16"}</definedName>
    <definedName name="___Pl2" localSheetId="2" hidden="1">{"'Sheet1'!$L$16"}</definedName>
    <definedName name="___Pl2" hidden="1">{"'Sheet1'!$L$16"}</definedName>
    <definedName name="___PL3" localSheetId="5" hidden="1">#REF!</definedName>
    <definedName name="___PL3" localSheetId="6" hidden="1">#REF!</definedName>
    <definedName name="___PL3" localSheetId="8" hidden="1">#REF!</definedName>
    <definedName name="___PL3" localSheetId="7" hidden="1">#REF!</definedName>
    <definedName name="___PL3" localSheetId="3" hidden="1">#REF!</definedName>
    <definedName name="___PL3" localSheetId="4" hidden="1">#REF!</definedName>
    <definedName name="___PL3" localSheetId="2" hidden="1">#REF!</definedName>
    <definedName name="___PL3" hidden="1">#REF!</definedName>
    <definedName name="___rai100" localSheetId="5">#REF!</definedName>
    <definedName name="___rai100" localSheetId="6">#REF!</definedName>
    <definedName name="___rai100" localSheetId="8">#REF!</definedName>
    <definedName name="___rai100" localSheetId="7">#REF!</definedName>
    <definedName name="___rai100" localSheetId="3">#REF!</definedName>
    <definedName name="___rai100" localSheetId="4">#REF!</definedName>
    <definedName name="___rai100" localSheetId="2">#REF!</definedName>
    <definedName name="___rai100">#REF!</definedName>
    <definedName name="___rai20" localSheetId="5">#REF!</definedName>
    <definedName name="___rai20" localSheetId="6">#REF!</definedName>
    <definedName name="___rai20" localSheetId="8">#REF!</definedName>
    <definedName name="___rai20" localSheetId="7">#REF!</definedName>
    <definedName name="___rai20" localSheetId="3">#REF!</definedName>
    <definedName name="___rai20" localSheetId="4">#REF!</definedName>
    <definedName name="___rai20" localSheetId="2">#REF!</definedName>
    <definedName name="___rai20">#REF!</definedName>
    <definedName name="___RHH1" localSheetId="5">#REF!</definedName>
    <definedName name="___RHH1" localSheetId="6">#REF!</definedName>
    <definedName name="___RHH1" localSheetId="8">#REF!</definedName>
    <definedName name="___RHH1" localSheetId="7">#REF!</definedName>
    <definedName name="___RHH1" localSheetId="3">#REF!</definedName>
    <definedName name="___RHH1" localSheetId="4">#REF!</definedName>
    <definedName name="___RHH1" localSheetId="2">#REF!</definedName>
    <definedName name="___RHH1">#REF!</definedName>
    <definedName name="___RHH10" localSheetId="5">#REF!</definedName>
    <definedName name="___RHH10" localSheetId="6">#REF!</definedName>
    <definedName name="___RHH10" localSheetId="8">#REF!</definedName>
    <definedName name="___RHH10" localSheetId="7">#REF!</definedName>
    <definedName name="___RHH10" localSheetId="3">#REF!</definedName>
    <definedName name="___RHH10" localSheetId="4">#REF!</definedName>
    <definedName name="___RHH10" localSheetId="2">#REF!</definedName>
    <definedName name="___RHH10">#REF!</definedName>
    <definedName name="___RHP1" localSheetId="5">#REF!</definedName>
    <definedName name="___RHP1" localSheetId="6">#REF!</definedName>
    <definedName name="___RHP1" localSheetId="8">#REF!</definedName>
    <definedName name="___RHP1" localSheetId="7">#REF!</definedName>
    <definedName name="___RHP1" localSheetId="3">#REF!</definedName>
    <definedName name="___RHP1" localSheetId="4">#REF!</definedName>
    <definedName name="___RHP1" localSheetId="2">#REF!</definedName>
    <definedName name="___RHP1">#REF!</definedName>
    <definedName name="___RHP10" localSheetId="5">#REF!</definedName>
    <definedName name="___RHP10" localSheetId="6">#REF!</definedName>
    <definedName name="___RHP10" localSheetId="8">#REF!</definedName>
    <definedName name="___RHP10" localSheetId="7">#REF!</definedName>
    <definedName name="___RHP10" localSheetId="3">#REF!</definedName>
    <definedName name="___RHP10" localSheetId="4">#REF!</definedName>
    <definedName name="___RHP10" localSheetId="2">#REF!</definedName>
    <definedName name="___RHP10">#REF!</definedName>
    <definedName name="___RI1" localSheetId="5">#REF!</definedName>
    <definedName name="___RI1" localSheetId="6">#REF!</definedName>
    <definedName name="___RI1" localSheetId="8">#REF!</definedName>
    <definedName name="___RI1" localSheetId="7">#REF!</definedName>
    <definedName name="___RI1" localSheetId="3">#REF!</definedName>
    <definedName name="___RI1" localSheetId="4">#REF!</definedName>
    <definedName name="___RI1" localSheetId="2">#REF!</definedName>
    <definedName name="___RI1">#REF!</definedName>
    <definedName name="___RI10" localSheetId="5">#REF!</definedName>
    <definedName name="___RI10" localSheetId="6">#REF!</definedName>
    <definedName name="___RI10" localSheetId="8">#REF!</definedName>
    <definedName name="___RI10" localSheetId="7">#REF!</definedName>
    <definedName name="___RI10" localSheetId="3">#REF!</definedName>
    <definedName name="___RI10" localSheetId="4">#REF!</definedName>
    <definedName name="___RI10" localSheetId="2">#REF!</definedName>
    <definedName name="___RI10">#REF!</definedName>
    <definedName name="___RII1" localSheetId="5">#REF!</definedName>
    <definedName name="___RII1" localSheetId="6">#REF!</definedName>
    <definedName name="___RII1" localSheetId="8">#REF!</definedName>
    <definedName name="___RII1" localSheetId="7">#REF!</definedName>
    <definedName name="___RII1" localSheetId="3">#REF!</definedName>
    <definedName name="___RII1" localSheetId="4">#REF!</definedName>
    <definedName name="___RII1" localSheetId="2">#REF!</definedName>
    <definedName name="___RII1">#REF!</definedName>
    <definedName name="___RII10" localSheetId="5">#REF!</definedName>
    <definedName name="___RII10" localSheetId="6">#REF!</definedName>
    <definedName name="___RII10" localSheetId="8">#REF!</definedName>
    <definedName name="___RII10" localSheetId="7">#REF!</definedName>
    <definedName name="___RII10" localSheetId="3">#REF!</definedName>
    <definedName name="___RII10" localSheetId="4">#REF!</definedName>
    <definedName name="___RII10" localSheetId="2">#REF!</definedName>
    <definedName name="___RII10">#REF!</definedName>
    <definedName name="___RIP1" localSheetId="5">#REF!</definedName>
    <definedName name="___RIP1" localSheetId="6">#REF!</definedName>
    <definedName name="___RIP1" localSheetId="8">#REF!</definedName>
    <definedName name="___RIP1" localSheetId="7">#REF!</definedName>
    <definedName name="___RIP1" localSheetId="3">#REF!</definedName>
    <definedName name="___RIP1" localSheetId="4">#REF!</definedName>
    <definedName name="___RIP1" localSheetId="2">#REF!</definedName>
    <definedName name="___RIP1">#REF!</definedName>
    <definedName name="___RIP10" localSheetId="5">#REF!</definedName>
    <definedName name="___RIP10" localSheetId="6">#REF!</definedName>
    <definedName name="___RIP10" localSheetId="8">#REF!</definedName>
    <definedName name="___RIP10" localSheetId="7">#REF!</definedName>
    <definedName name="___RIP10" localSheetId="3">#REF!</definedName>
    <definedName name="___RIP10" localSheetId="4">#REF!</definedName>
    <definedName name="___RIP10" localSheetId="2">#REF!</definedName>
    <definedName name="___RIP10">#REF!</definedName>
    <definedName name="___san108" localSheetId="5">#REF!</definedName>
    <definedName name="___san108" localSheetId="6">#REF!</definedName>
    <definedName name="___san108" localSheetId="8">#REF!</definedName>
    <definedName name="___san108" localSheetId="7">#REF!</definedName>
    <definedName name="___san108" localSheetId="3">#REF!</definedName>
    <definedName name="___san108" localSheetId="4">#REF!</definedName>
    <definedName name="___san108" localSheetId="2">#REF!</definedName>
    <definedName name="___san108">#REF!</definedName>
    <definedName name="___Sat27" localSheetId="5">#REF!</definedName>
    <definedName name="___Sat27" localSheetId="6">#REF!</definedName>
    <definedName name="___Sat27" localSheetId="8">#REF!</definedName>
    <definedName name="___Sat27" localSheetId="7">#REF!</definedName>
    <definedName name="___Sat27" localSheetId="3">#REF!</definedName>
    <definedName name="___Sat27" localSheetId="4">#REF!</definedName>
    <definedName name="___Sat27" localSheetId="2">#REF!</definedName>
    <definedName name="___Sat27">#REF!</definedName>
    <definedName name="___Sat6" localSheetId="5">#REF!</definedName>
    <definedName name="___Sat6" localSheetId="6">#REF!</definedName>
    <definedName name="___Sat6" localSheetId="8">#REF!</definedName>
    <definedName name="___Sat6" localSheetId="7">#REF!</definedName>
    <definedName name="___Sat6" localSheetId="3">#REF!</definedName>
    <definedName name="___Sat6" localSheetId="4">#REF!</definedName>
    <definedName name="___Sat6" localSheetId="2">#REF!</definedName>
    <definedName name="___Sat6">#REF!</definedName>
    <definedName name="___sc1" localSheetId="5">#REF!</definedName>
    <definedName name="___sc1" localSheetId="6">#REF!</definedName>
    <definedName name="___sc1" localSheetId="8">#REF!</definedName>
    <definedName name="___sc1" localSheetId="7">#REF!</definedName>
    <definedName name="___sc1" localSheetId="3">#REF!</definedName>
    <definedName name="___sc1" localSheetId="4">#REF!</definedName>
    <definedName name="___sc1" localSheetId="2">#REF!</definedName>
    <definedName name="___sc1">#REF!</definedName>
    <definedName name="___SC2" localSheetId="5">#REF!</definedName>
    <definedName name="___SC2" localSheetId="6">#REF!</definedName>
    <definedName name="___SC2" localSheetId="8">#REF!</definedName>
    <definedName name="___SC2" localSheetId="7">#REF!</definedName>
    <definedName name="___SC2" localSheetId="3">#REF!</definedName>
    <definedName name="___SC2" localSheetId="4">#REF!</definedName>
    <definedName name="___SC2" localSheetId="2">#REF!</definedName>
    <definedName name="___SC2">#REF!</definedName>
    <definedName name="___sc3" localSheetId="5">#REF!</definedName>
    <definedName name="___sc3" localSheetId="6">#REF!</definedName>
    <definedName name="___sc3" localSheetId="8">#REF!</definedName>
    <definedName name="___sc3" localSheetId="7">#REF!</definedName>
    <definedName name="___sc3" localSheetId="3">#REF!</definedName>
    <definedName name="___sc3" localSheetId="4">#REF!</definedName>
    <definedName name="___sc3" localSheetId="2">#REF!</definedName>
    <definedName name="___sc3">#REF!</definedName>
    <definedName name="___sl2" localSheetId="5">#REF!</definedName>
    <definedName name="___sl2" localSheetId="6">#REF!</definedName>
    <definedName name="___sl2" localSheetId="8">#REF!</definedName>
    <definedName name="___sl2" localSheetId="7">#REF!</definedName>
    <definedName name="___sl2" localSheetId="3">#REF!</definedName>
    <definedName name="___sl2" localSheetId="4">#REF!</definedName>
    <definedName name="___sl2" localSheetId="2">#REF!</definedName>
    <definedName name="___sl2">#REF!</definedName>
    <definedName name="___slg1" localSheetId="5">#REF!</definedName>
    <definedName name="___slg1" localSheetId="6">#REF!</definedName>
    <definedName name="___slg1" localSheetId="8">#REF!</definedName>
    <definedName name="___slg1" localSheetId="7">#REF!</definedName>
    <definedName name="___slg1" localSheetId="3">#REF!</definedName>
    <definedName name="___slg1" localSheetId="4">#REF!</definedName>
    <definedName name="___slg1" localSheetId="2">#REF!</definedName>
    <definedName name="___slg1">#REF!</definedName>
    <definedName name="___slg2" localSheetId="5">#REF!</definedName>
    <definedName name="___slg2" localSheetId="6">#REF!</definedName>
    <definedName name="___slg2" localSheetId="8">#REF!</definedName>
    <definedName name="___slg2" localSheetId="7">#REF!</definedName>
    <definedName name="___slg2" localSheetId="3">#REF!</definedName>
    <definedName name="___slg2" localSheetId="4">#REF!</definedName>
    <definedName name="___slg2" localSheetId="2">#REF!</definedName>
    <definedName name="___slg2">#REF!</definedName>
    <definedName name="___slg3" localSheetId="5">#REF!</definedName>
    <definedName name="___slg3" localSheetId="6">#REF!</definedName>
    <definedName name="___slg3" localSheetId="8">#REF!</definedName>
    <definedName name="___slg3" localSheetId="7">#REF!</definedName>
    <definedName name="___slg3" localSheetId="3">#REF!</definedName>
    <definedName name="___slg3" localSheetId="4">#REF!</definedName>
    <definedName name="___slg3" localSheetId="2">#REF!</definedName>
    <definedName name="___slg3">#REF!</definedName>
    <definedName name="___slg4" localSheetId="5">#REF!</definedName>
    <definedName name="___slg4" localSheetId="6">#REF!</definedName>
    <definedName name="___slg4" localSheetId="8">#REF!</definedName>
    <definedName name="___slg4" localSheetId="7">#REF!</definedName>
    <definedName name="___slg4" localSheetId="3">#REF!</definedName>
    <definedName name="___slg4" localSheetId="4">#REF!</definedName>
    <definedName name="___slg4" localSheetId="2">#REF!</definedName>
    <definedName name="___slg4">#REF!</definedName>
    <definedName name="___slg5" localSheetId="5">#REF!</definedName>
    <definedName name="___slg5" localSheetId="6">#REF!</definedName>
    <definedName name="___slg5" localSheetId="8">#REF!</definedName>
    <definedName name="___slg5" localSheetId="7">#REF!</definedName>
    <definedName name="___slg5" localSheetId="3">#REF!</definedName>
    <definedName name="___slg5" localSheetId="4">#REF!</definedName>
    <definedName name="___slg5" localSheetId="2">#REF!</definedName>
    <definedName name="___slg5">#REF!</definedName>
    <definedName name="___slg6" localSheetId="5">#REF!</definedName>
    <definedName name="___slg6" localSheetId="6">#REF!</definedName>
    <definedName name="___slg6" localSheetId="8">#REF!</definedName>
    <definedName name="___slg6" localSheetId="7">#REF!</definedName>
    <definedName name="___slg6" localSheetId="3">#REF!</definedName>
    <definedName name="___slg6" localSheetId="4">#REF!</definedName>
    <definedName name="___slg6" localSheetId="2">#REF!</definedName>
    <definedName name="___slg6">#REF!</definedName>
    <definedName name="___SN3" localSheetId="5">#REF!</definedName>
    <definedName name="___SN3" localSheetId="6">#REF!</definedName>
    <definedName name="___SN3" localSheetId="8">#REF!</definedName>
    <definedName name="___SN3" localSheetId="7">#REF!</definedName>
    <definedName name="___SN3" localSheetId="3">#REF!</definedName>
    <definedName name="___SN3" localSheetId="4">#REF!</definedName>
    <definedName name="___SN3" localSheetId="2">#REF!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STD0898" localSheetId="5">#REF!</definedName>
    <definedName name="___STD0898" localSheetId="6">#REF!</definedName>
    <definedName name="___STD0898" localSheetId="8">#REF!</definedName>
    <definedName name="___STD0898" localSheetId="7">#REF!</definedName>
    <definedName name="___STD0898" localSheetId="3">#REF!</definedName>
    <definedName name="___STD0898" localSheetId="4">#REF!</definedName>
    <definedName name="___STD0898" localSheetId="2">#REF!</definedName>
    <definedName name="___STD0898">#REF!</definedName>
    <definedName name="___sua20" localSheetId="5">#REF!</definedName>
    <definedName name="___sua20" localSheetId="6">#REF!</definedName>
    <definedName name="___sua20" localSheetId="8">#REF!</definedName>
    <definedName name="___sua20" localSheetId="7">#REF!</definedName>
    <definedName name="___sua20" localSheetId="3">#REF!</definedName>
    <definedName name="___sua20" localSheetId="4">#REF!</definedName>
    <definedName name="___sua20" localSheetId="2">#REF!</definedName>
    <definedName name="___sua20">#REF!</definedName>
    <definedName name="___sua30" localSheetId="5">#REF!</definedName>
    <definedName name="___sua30" localSheetId="6">#REF!</definedName>
    <definedName name="___sua30" localSheetId="8">#REF!</definedName>
    <definedName name="___sua30" localSheetId="7">#REF!</definedName>
    <definedName name="___sua30" localSheetId="3">#REF!</definedName>
    <definedName name="___sua30" localSheetId="4">#REF!</definedName>
    <definedName name="___sua30" localSheetId="2">#REF!</definedName>
    <definedName name="___sua30">#REF!</definedName>
    <definedName name="___TB1" localSheetId="5">#REF!</definedName>
    <definedName name="___TB1" localSheetId="6">#REF!</definedName>
    <definedName name="___TB1" localSheetId="8">#REF!</definedName>
    <definedName name="___TB1" localSheetId="7">#REF!</definedName>
    <definedName name="___TB1" localSheetId="3">#REF!</definedName>
    <definedName name="___TB1" localSheetId="4">#REF!</definedName>
    <definedName name="___TB1" localSheetId="2">#REF!</definedName>
    <definedName name="___TB1">#REF!</definedName>
    <definedName name="___tct5" localSheetId="5">#REF!</definedName>
    <definedName name="___tct5" localSheetId="6">#REF!</definedName>
    <definedName name="___tct5" localSheetId="8">#REF!</definedName>
    <definedName name="___tct5" localSheetId="7">#REF!</definedName>
    <definedName name="___tct5" localSheetId="3">#REF!</definedName>
    <definedName name="___tct5" localSheetId="4">#REF!</definedName>
    <definedName name="___tct5" localSheetId="2">#REF!</definedName>
    <definedName name="___tct5">#REF!</definedName>
    <definedName name="___td1" hidden="1">{"'Sheet1'!$L$16"}</definedName>
    <definedName name="___tg427" localSheetId="5">#REF!</definedName>
    <definedName name="___tg427" localSheetId="6">#REF!</definedName>
    <definedName name="___tg427" localSheetId="8">#REF!</definedName>
    <definedName name="___tg427" localSheetId="7">#REF!</definedName>
    <definedName name="___tg427" localSheetId="3">#REF!</definedName>
    <definedName name="___tg427" localSheetId="4">#REF!</definedName>
    <definedName name="___tg427" localSheetId="2">#REF!</definedName>
    <definedName name="___tg427">#REF!</definedName>
    <definedName name="___TH1" hidden="1">{#N/A,#N/A,FALSE,"Chi tiÆt"}</definedName>
    <definedName name="___TH2" localSheetId="5">#REF!</definedName>
    <definedName name="___TH2" localSheetId="6">#REF!</definedName>
    <definedName name="___TH2" localSheetId="8">#REF!</definedName>
    <definedName name="___TH2" localSheetId="7">#REF!</definedName>
    <definedName name="___TH2" localSheetId="3">#REF!</definedName>
    <definedName name="___TH2" localSheetId="4">#REF!</definedName>
    <definedName name="___TH2" localSheetId="2">#REF!</definedName>
    <definedName name="___TH2">#REF!</definedName>
    <definedName name="___TH20" localSheetId="5">#REF!</definedName>
    <definedName name="___TH20" localSheetId="6">#REF!</definedName>
    <definedName name="___TH20" localSheetId="8">#REF!</definedName>
    <definedName name="___TH20" localSheetId="7">#REF!</definedName>
    <definedName name="___TH20" localSheetId="3">#REF!</definedName>
    <definedName name="___TH20" localSheetId="4">#REF!</definedName>
    <definedName name="___TH20" localSheetId="2">#REF!</definedName>
    <definedName name="___TH20">#REF!</definedName>
    <definedName name="___TH3" localSheetId="5">#REF!</definedName>
    <definedName name="___TH3" localSheetId="6">#REF!</definedName>
    <definedName name="___TH3" localSheetId="8">#REF!</definedName>
    <definedName name="___TH3" localSheetId="7">#REF!</definedName>
    <definedName name="___TH3" localSheetId="3">#REF!</definedName>
    <definedName name="___TH3" localSheetId="4">#REF!</definedName>
    <definedName name="___TH3" localSheetId="2">#REF!</definedName>
    <definedName name="___TH3">#REF!</definedName>
    <definedName name="___tk1111" localSheetId="5">#REF!</definedName>
    <definedName name="___tk1111" localSheetId="6">#REF!</definedName>
    <definedName name="___tk1111" localSheetId="8">#REF!</definedName>
    <definedName name="___tk1111" localSheetId="7">#REF!</definedName>
    <definedName name="___tk1111" localSheetId="3">#REF!</definedName>
    <definedName name="___tk1111" localSheetId="4">#REF!</definedName>
    <definedName name="___tk1111" localSheetId="2">#REF!</definedName>
    <definedName name="___tk1111">#REF!</definedName>
    <definedName name="___tk1112" localSheetId="5">#REF!</definedName>
    <definedName name="___tk1112" localSheetId="6">#REF!</definedName>
    <definedName name="___tk1112" localSheetId="8">#REF!</definedName>
    <definedName name="___tk1112" localSheetId="7">#REF!</definedName>
    <definedName name="___tk1112" localSheetId="3">#REF!</definedName>
    <definedName name="___tk1112" localSheetId="4">#REF!</definedName>
    <definedName name="___tk1112" localSheetId="2">#REF!</definedName>
    <definedName name="___tk1112">#REF!</definedName>
    <definedName name="___tk131" localSheetId="5">#REF!</definedName>
    <definedName name="___tk131" localSheetId="6">#REF!</definedName>
    <definedName name="___tk131" localSheetId="8">#REF!</definedName>
    <definedName name="___tk131" localSheetId="7">#REF!</definedName>
    <definedName name="___tk131" localSheetId="3">#REF!</definedName>
    <definedName name="___tk131" localSheetId="4">#REF!</definedName>
    <definedName name="___tk131" localSheetId="2">#REF!</definedName>
    <definedName name="___tk131">#REF!</definedName>
    <definedName name="___tk1331" localSheetId="5">#REF!</definedName>
    <definedName name="___tk1331" localSheetId="6">#REF!</definedName>
    <definedName name="___tk1331" localSheetId="8">#REF!</definedName>
    <definedName name="___tk1331" localSheetId="7">#REF!</definedName>
    <definedName name="___tk1331" localSheetId="3">#REF!</definedName>
    <definedName name="___tk1331" localSheetId="4">#REF!</definedName>
    <definedName name="___tk1331" localSheetId="2">#REF!</definedName>
    <definedName name="___tk1331">#REF!</definedName>
    <definedName name="___tk139" localSheetId="5">#REF!</definedName>
    <definedName name="___tk139" localSheetId="6">#REF!</definedName>
    <definedName name="___tk139" localSheetId="8">#REF!</definedName>
    <definedName name="___tk139" localSheetId="7">#REF!</definedName>
    <definedName name="___tk139" localSheetId="3">#REF!</definedName>
    <definedName name="___tk139" localSheetId="4">#REF!</definedName>
    <definedName name="___tk139" localSheetId="2">#REF!</definedName>
    <definedName name="___tk139">#REF!</definedName>
    <definedName name="___tk141" localSheetId="5">#REF!</definedName>
    <definedName name="___tk141" localSheetId="6">#REF!</definedName>
    <definedName name="___tk141" localSheetId="8">#REF!</definedName>
    <definedName name="___tk141" localSheetId="7">#REF!</definedName>
    <definedName name="___tk141" localSheetId="3">#REF!</definedName>
    <definedName name="___tk141" localSheetId="4">#REF!</definedName>
    <definedName name="___tk141" localSheetId="2">#REF!</definedName>
    <definedName name="___tk141">#REF!</definedName>
    <definedName name="___tk142" localSheetId="5">#REF!</definedName>
    <definedName name="___tk142" localSheetId="6">#REF!</definedName>
    <definedName name="___tk142" localSheetId="8">#REF!</definedName>
    <definedName name="___tk142" localSheetId="7">#REF!</definedName>
    <definedName name="___tk142" localSheetId="3">#REF!</definedName>
    <definedName name="___tk142" localSheetId="4">#REF!</definedName>
    <definedName name="___tk142" localSheetId="2">#REF!</definedName>
    <definedName name="___tk142">#REF!</definedName>
    <definedName name="___tk144" localSheetId="5">#REF!</definedName>
    <definedName name="___tk144" localSheetId="6">#REF!</definedName>
    <definedName name="___tk144" localSheetId="8">#REF!</definedName>
    <definedName name="___tk144" localSheetId="7">#REF!</definedName>
    <definedName name="___tk144" localSheetId="3">#REF!</definedName>
    <definedName name="___tk144" localSheetId="4">#REF!</definedName>
    <definedName name="___tk144" localSheetId="2">#REF!</definedName>
    <definedName name="___tk144">#REF!</definedName>
    <definedName name="___tk152" localSheetId="5">#REF!</definedName>
    <definedName name="___tk152" localSheetId="6">#REF!</definedName>
    <definedName name="___tk152" localSheetId="8">#REF!</definedName>
    <definedName name="___tk152" localSheetId="7">#REF!</definedName>
    <definedName name="___tk152" localSheetId="3">#REF!</definedName>
    <definedName name="___tk152" localSheetId="4">#REF!</definedName>
    <definedName name="___tk152" localSheetId="2">#REF!</definedName>
    <definedName name="___tk152">#REF!</definedName>
    <definedName name="___tk153" localSheetId="5">#REF!</definedName>
    <definedName name="___tk153" localSheetId="6">#REF!</definedName>
    <definedName name="___tk153" localSheetId="8">#REF!</definedName>
    <definedName name="___tk153" localSheetId="7">#REF!</definedName>
    <definedName name="___tk153" localSheetId="3">#REF!</definedName>
    <definedName name="___tk153" localSheetId="4">#REF!</definedName>
    <definedName name="___tk153" localSheetId="2">#REF!</definedName>
    <definedName name="___tk153">#REF!</definedName>
    <definedName name="___tk154" localSheetId="5">#REF!</definedName>
    <definedName name="___tk154" localSheetId="6">#REF!</definedName>
    <definedName name="___tk154" localSheetId="8">#REF!</definedName>
    <definedName name="___tk154" localSheetId="7">#REF!</definedName>
    <definedName name="___tk154" localSheetId="3">#REF!</definedName>
    <definedName name="___tk154" localSheetId="4">#REF!</definedName>
    <definedName name="___tk154" localSheetId="2">#REF!</definedName>
    <definedName name="___tk154">#REF!</definedName>
    <definedName name="___TK155" localSheetId="5">#REF!</definedName>
    <definedName name="___TK155" localSheetId="6">#REF!</definedName>
    <definedName name="___TK155" localSheetId="8">#REF!</definedName>
    <definedName name="___TK155" localSheetId="7">#REF!</definedName>
    <definedName name="___TK155" localSheetId="3">#REF!</definedName>
    <definedName name="___TK155" localSheetId="4">#REF!</definedName>
    <definedName name="___TK155" localSheetId="2">#REF!</definedName>
    <definedName name="___TK155">#REF!</definedName>
    <definedName name="___tk159" localSheetId="5">#REF!</definedName>
    <definedName name="___tk159" localSheetId="6">#REF!</definedName>
    <definedName name="___tk159" localSheetId="8">#REF!</definedName>
    <definedName name="___tk159" localSheetId="7">#REF!</definedName>
    <definedName name="___tk159" localSheetId="3">#REF!</definedName>
    <definedName name="___tk159" localSheetId="4">#REF!</definedName>
    <definedName name="___tk159" localSheetId="2">#REF!</definedName>
    <definedName name="___tk159">#REF!</definedName>
    <definedName name="___tk2" localSheetId="5">#REF!</definedName>
    <definedName name="___tk2" localSheetId="6">#REF!</definedName>
    <definedName name="___tk2" localSheetId="8">#REF!</definedName>
    <definedName name="___tk2" localSheetId="7">#REF!</definedName>
    <definedName name="___tk2" localSheetId="3">#REF!</definedName>
    <definedName name="___tk2" localSheetId="4">#REF!</definedName>
    <definedName name="___tk2" localSheetId="2">#REF!</definedName>
    <definedName name="___tk2">#REF!</definedName>
    <definedName name="___tk214" localSheetId="5">#REF!</definedName>
    <definedName name="___tk214" localSheetId="6">#REF!</definedName>
    <definedName name="___tk214" localSheetId="8">#REF!</definedName>
    <definedName name="___tk214" localSheetId="7">#REF!</definedName>
    <definedName name="___tk214" localSheetId="3">#REF!</definedName>
    <definedName name="___tk214" localSheetId="4">#REF!</definedName>
    <definedName name="___tk214" localSheetId="2">#REF!</definedName>
    <definedName name="___tk214">#REF!</definedName>
    <definedName name="___tk24121" localSheetId="5">#REF!</definedName>
    <definedName name="___tk24121" localSheetId="6">#REF!</definedName>
    <definedName name="___tk24121" localSheetId="8">#REF!</definedName>
    <definedName name="___tk24121" localSheetId="7">#REF!</definedName>
    <definedName name="___tk24121" localSheetId="3">#REF!</definedName>
    <definedName name="___tk24121" localSheetId="4">#REF!</definedName>
    <definedName name="___tk24121" localSheetId="2">#REF!</definedName>
    <definedName name="___tk24121">#REF!</definedName>
    <definedName name="___tk24122" localSheetId="5">#REF!</definedName>
    <definedName name="___tk24122" localSheetId="6">#REF!</definedName>
    <definedName name="___tk24122" localSheetId="8">#REF!</definedName>
    <definedName name="___tk24122" localSheetId="7">#REF!</definedName>
    <definedName name="___tk24122" localSheetId="3">#REF!</definedName>
    <definedName name="___tk24122" localSheetId="4">#REF!</definedName>
    <definedName name="___tk24122" localSheetId="2">#REF!</definedName>
    <definedName name="___tk24122">#REF!</definedName>
    <definedName name="___tk24123" localSheetId="5">#REF!</definedName>
    <definedName name="___tk24123" localSheetId="6">#REF!</definedName>
    <definedName name="___tk24123" localSheetId="8">#REF!</definedName>
    <definedName name="___tk24123" localSheetId="7">#REF!</definedName>
    <definedName name="___tk24123" localSheetId="3">#REF!</definedName>
    <definedName name="___tk24123" localSheetId="4">#REF!</definedName>
    <definedName name="___tk24123" localSheetId="2">#REF!</definedName>
    <definedName name="___tk24123">#REF!</definedName>
    <definedName name="___tk24124" localSheetId="5">#REF!</definedName>
    <definedName name="___tk24124" localSheetId="6">#REF!</definedName>
    <definedName name="___tk24124" localSheetId="8">#REF!</definedName>
    <definedName name="___tk24124" localSheetId="7">#REF!</definedName>
    <definedName name="___tk24124" localSheetId="3">#REF!</definedName>
    <definedName name="___tk24124" localSheetId="4">#REF!</definedName>
    <definedName name="___tk24124" localSheetId="2">#REF!</definedName>
    <definedName name="___tk24124">#REF!</definedName>
    <definedName name="___tk2421" localSheetId="5">#REF!</definedName>
    <definedName name="___tk2421" localSheetId="6">#REF!</definedName>
    <definedName name="___tk2421" localSheetId="8">#REF!</definedName>
    <definedName name="___tk2421" localSheetId="7">#REF!</definedName>
    <definedName name="___tk2421" localSheetId="3">#REF!</definedName>
    <definedName name="___tk2421" localSheetId="4">#REF!</definedName>
    <definedName name="___tk2421" localSheetId="2">#REF!</definedName>
    <definedName name="___tk2421">#REF!</definedName>
    <definedName name="___tk3" localSheetId="5">#REF!</definedName>
    <definedName name="___tk3" localSheetId="6">#REF!</definedName>
    <definedName name="___tk3" localSheetId="8">#REF!</definedName>
    <definedName name="___tk3" localSheetId="7">#REF!</definedName>
    <definedName name="___tk3" localSheetId="3">#REF!</definedName>
    <definedName name="___tk3" localSheetId="4">#REF!</definedName>
    <definedName name="___tk3" localSheetId="2">#REF!</definedName>
    <definedName name="___tk3">#REF!</definedName>
    <definedName name="___tk331" localSheetId="5">#REF!</definedName>
    <definedName name="___tk331" localSheetId="6">#REF!</definedName>
    <definedName name="___tk331" localSheetId="8">#REF!</definedName>
    <definedName name="___tk331" localSheetId="7">#REF!</definedName>
    <definedName name="___tk331" localSheetId="3">#REF!</definedName>
    <definedName name="___tk331" localSheetId="4">#REF!</definedName>
    <definedName name="___tk331" localSheetId="2">#REF!</definedName>
    <definedName name="___tk331">#REF!</definedName>
    <definedName name="___tk3331" localSheetId="5">#REF!</definedName>
    <definedName name="___tk3331" localSheetId="6">#REF!</definedName>
    <definedName name="___tk3331" localSheetId="8">#REF!</definedName>
    <definedName name="___tk3331" localSheetId="7">#REF!</definedName>
    <definedName name="___tk3331" localSheetId="3">#REF!</definedName>
    <definedName name="___tk3331" localSheetId="4">#REF!</definedName>
    <definedName name="___tk3331" localSheetId="2">#REF!</definedName>
    <definedName name="___tk3331">#REF!</definedName>
    <definedName name="___tk334" localSheetId="5">#REF!</definedName>
    <definedName name="___tk334" localSheetId="6">#REF!</definedName>
    <definedName name="___tk334" localSheetId="8">#REF!</definedName>
    <definedName name="___tk334" localSheetId="7">#REF!</definedName>
    <definedName name="___tk334" localSheetId="3">#REF!</definedName>
    <definedName name="___tk334" localSheetId="4">#REF!</definedName>
    <definedName name="___tk334" localSheetId="2">#REF!</definedName>
    <definedName name="___tk334">#REF!</definedName>
    <definedName name="___tk335" localSheetId="5">#REF!</definedName>
    <definedName name="___tk335" localSheetId="6">#REF!</definedName>
    <definedName name="___tk335" localSheetId="8">#REF!</definedName>
    <definedName name="___tk335" localSheetId="7">#REF!</definedName>
    <definedName name="___tk335" localSheetId="3">#REF!</definedName>
    <definedName name="___tk335" localSheetId="4">#REF!</definedName>
    <definedName name="___tk335" localSheetId="2">#REF!</definedName>
    <definedName name="___tk335">#REF!</definedName>
    <definedName name="___tk336" localSheetId="5">#REF!</definedName>
    <definedName name="___tk336" localSheetId="6">#REF!</definedName>
    <definedName name="___tk336" localSheetId="8">#REF!</definedName>
    <definedName name="___tk336" localSheetId="7">#REF!</definedName>
    <definedName name="___tk336" localSheetId="3">#REF!</definedName>
    <definedName name="___tk336" localSheetId="4">#REF!</definedName>
    <definedName name="___tk336" localSheetId="2">#REF!</definedName>
    <definedName name="___tk336">#REF!</definedName>
    <definedName name="___tk3384" localSheetId="5">#REF!</definedName>
    <definedName name="___tk3384" localSheetId="6">#REF!</definedName>
    <definedName name="___tk3384" localSheetId="8">#REF!</definedName>
    <definedName name="___tk3384" localSheetId="7">#REF!</definedName>
    <definedName name="___tk3384" localSheetId="3">#REF!</definedName>
    <definedName name="___tk3384" localSheetId="4">#REF!</definedName>
    <definedName name="___tk3384" localSheetId="2">#REF!</definedName>
    <definedName name="___tk3384">#REF!</definedName>
    <definedName name="___tk341" localSheetId="5">#REF!</definedName>
    <definedName name="___tk341" localSheetId="6">#REF!</definedName>
    <definedName name="___tk341" localSheetId="8">#REF!</definedName>
    <definedName name="___tk341" localSheetId="7">#REF!</definedName>
    <definedName name="___tk341" localSheetId="3">#REF!</definedName>
    <definedName name="___tk341" localSheetId="4">#REF!</definedName>
    <definedName name="___tk341" localSheetId="2">#REF!</definedName>
    <definedName name="___tk341">#REF!</definedName>
    <definedName name="___tk344" localSheetId="5">#REF!</definedName>
    <definedName name="___tk344" localSheetId="6">#REF!</definedName>
    <definedName name="___tk344" localSheetId="8">#REF!</definedName>
    <definedName name="___tk344" localSheetId="7">#REF!</definedName>
    <definedName name="___tk344" localSheetId="3">#REF!</definedName>
    <definedName name="___tk344" localSheetId="4">#REF!</definedName>
    <definedName name="___tk344" localSheetId="2">#REF!</definedName>
    <definedName name="___tk344">#REF!</definedName>
    <definedName name="___tk413" localSheetId="5">#REF!</definedName>
    <definedName name="___tk413" localSheetId="6">#REF!</definedName>
    <definedName name="___tk413" localSheetId="8">#REF!</definedName>
    <definedName name="___tk413" localSheetId="7">#REF!</definedName>
    <definedName name="___tk413" localSheetId="3">#REF!</definedName>
    <definedName name="___tk413" localSheetId="4">#REF!</definedName>
    <definedName name="___tk413" localSheetId="2">#REF!</definedName>
    <definedName name="___tk413">#REF!</definedName>
    <definedName name="___tk4211" localSheetId="5">#REF!</definedName>
    <definedName name="___tk4211" localSheetId="6">#REF!</definedName>
    <definedName name="___tk4211" localSheetId="8">#REF!</definedName>
    <definedName name="___tk4211" localSheetId="7">#REF!</definedName>
    <definedName name="___tk4211" localSheetId="3">#REF!</definedName>
    <definedName name="___tk4211" localSheetId="4">#REF!</definedName>
    <definedName name="___tk4211" localSheetId="2">#REF!</definedName>
    <definedName name="___tk4211">#REF!</definedName>
    <definedName name="___tk4212" localSheetId="5">#REF!</definedName>
    <definedName name="___tk4212" localSheetId="6">#REF!</definedName>
    <definedName name="___tk4212" localSheetId="8">#REF!</definedName>
    <definedName name="___tk4212" localSheetId="7">#REF!</definedName>
    <definedName name="___tk4212" localSheetId="3">#REF!</definedName>
    <definedName name="___tk4212" localSheetId="4">#REF!</definedName>
    <definedName name="___tk4212" localSheetId="2">#REF!</definedName>
    <definedName name="___tk4212">#REF!</definedName>
    <definedName name="___TK422" localSheetId="5">#REF!</definedName>
    <definedName name="___TK422" localSheetId="6">#REF!</definedName>
    <definedName name="___TK422" localSheetId="8">#REF!</definedName>
    <definedName name="___TK422" localSheetId="7">#REF!</definedName>
    <definedName name="___TK422" localSheetId="3">#REF!</definedName>
    <definedName name="___TK422" localSheetId="4">#REF!</definedName>
    <definedName name="___TK422" localSheetId="2">#REF!</definedName>
    <definedName name="___TK422">#REF!</definedName>
    <definedName name="___tk511" localSheetId="5">#REF!</definedName>
    <definedName name="___tk511" localSheetId="6">#REF!</definedName>
    <definedName name="___tk511" localSheetId="8">#REF!</definedName>
    <definedName name="___tk511" localSheetId="7">#REF!</definedName>
    <definedName name="___tk511" localSheetId="3">#REF!</definedName>
    <definedName name="___tk511" localSheetId="4">#REF!</definedName>
    <definedName name="___tk511" localSheetId="2">#REF!</definedName>
    <definedName name="___tk511">#REF!</definedName>
    <definedName name="___tk621" localSheetId="5">#REF!</definedName>
    <definedName name="___tk621" localSheetId="6">#REF!</definedName>
    <definedName name="___tk621" localSheetId="8">#REF!</definedName>
    <definedName name="___tk621" localSheetId="7">#REF!</definedName>
    <definedName name="___tk621" localSheetId="3">#REF!</definedName>
    <definedName name="___tk621" localSheetId="4">#REF!</definedName>
    <definedName name="___tk621" localSheetId="2">#REF!</definedName>
    <definedName name="___tk621">#REF!</definedName>
    <definedName name="___tk627" localSheetId="5">#REF!</definedName>
    <definedName name="___tk627" localSheetId="6">#REF!</definedName>
    <definedName name="___tk627" localSheetId="8">#REF!</definedName>
    <definedName name="___tk627" localSheetId="7">#REF!</definedName>
    <definedName name="___tk627" localSheetId="3">#REF!</definedName>
    <definedName name="___tk627" localSheetId="4">#REF!</definedName>
    <definedName name="___tk627" localSheetId="2">#REF!</definedName>
    <definedName name="___tk627">#REF!</definedName>
    <definedName name="___tk632" localSheetId="5">#REF!</definedName>
    <definedName name="___tk632" localSheetId="6">#REF!</definedName>
    <definedName name="___tk632" localSheetId="8">#REF!</definedName>
    <definedName name="___tk632" localSheetId="7">#REF!</definedName>
    <definedName name="___tk632" localSheetId="3">#REF!</definedName>
    <definedName name="___tk632" localSheetId="4">#REF!</definedName>
    <definedName name="___tk632" localSheetId="2">#REF!</definedName>
    <definedName name="___tk632">#REF!</definedName>
    <definedName name="___tk641" localSheetId="5">#REF!</definedName>
    <definedName name="___tk641" localSheetId="6">#REF!</definedName>
    <definedName name="___tk641" localSheetId="8">#REF!</definedName>
    <definedName name="___tk641" localSheetId="7">#REF!</definedName>
    <definedName name="___tk641" localSheetId="3">#REF!</definedName>
    <definedName name="___tk641" localSheetId="4">#REF!</definedName>
    <definedName name="___tk641" localSheetId="2">#REF!</definedName>
    <definedName name="___tk641">#REF!</definedName>
    <definedName name="___tk642" localSheetId="5">#REF!</definedName>
    <definedName name="___tk642" localSheetId="6">#REF!</definedName>
    <definedName name="___tk642" localSheetId="8">#REF!</definedName>
    <definedName name="___tk642" localSheetId="7">#REF!</definedName>
    <definedName name="___tk642" localSheetId="3">#REF!</definedName>
    <definedName name="___tk642" localSheetId="4">#REF!</definedName>
    <definedName name="___tk642" localSheetId="2">#REF!</definedName>
    <definedName name="___tk642">#REF!</definedName>
    <definedName name="___tk711" localSheetId="5">#REF!</definedName>
    <definedName name="___tk711" localSheetId="6">#REF!</definedName>
    <definedName name="___tk711" localSheetId="8">#REF!</definedName>
    <definedName name="___tk711" localSheetId="7">#REF!</definedName>
    <definedName name="___tk711" localSheetId="3">#REF!</definedName>
    <definedName name="___tk711" localSheetId="4">#REF!</definedName>
    <definedName name="___tk711" localSheetId="2">#REF!</definedName>
    <definedName name="___tk711">#REF!</definedName>
    <definedName name="___tk721" localSheetId="5">#REF!</definedName>
    <definedName name="___tk721" localSheetId="6">#REF!</definedName>
    <definedName name="___tk721" localSheetId="8">#REF!</definedName>
    <definedName name="___tk721" localSheetId="7">#REF!</definedName>
    <definedName name="___tk721" localSheetId="3">#REF!</definedName>
    <definedName name="___tk721" localSheetId="4">#REF!</definedName>
    <definedName name="___tk721" localSheetId="2">#REF!</definedName>
    <definedName name="___tk721">#REF!</definedName>
    <definedName name="___tk811" localSheetId="5">#REF!</definedName>
    <definedName name="___tk811" localSheetId="6">#REF!</definedName>
    <definedName name="___tk811" localSheetId="8">#REF!</definedName>
    <definedName name="___tk811" localSheetId="7">#REF!</definedName>
    <definedName name="___tk811" localSheetId="3">#REF!</definedName>
    <definedName name="___tk811" localSheetId="4">#REF!</definedName>
    <definedName name="___tk811" localSheetId="2">#REF!</definedName>
    <definedName name="___tk811">#REF!</definedName>
    <definedName name="___tk821" localSheetId="5">#REF!</definedName>
    <definedName name="___tk821" localSheetId="6">#REF!</definedName>
    <definedName name="___tk821" localSheetId="8">#REF!</definedName>
    <definedName name="___tk821" localSheetId="7">#REF!</definedName>
    <definedName name="___tk821" localSheetId="3">#REF!</definedName>
    <definedName name="___tk821" localSheetId="4">#REF!</definedName>
    <definedName name="___tk821" localSheetId="2">#REF!</definedName>
    <definedName name="___tk821">#REF!</definedName>
    <definedName name="___tk911" localSheetId="5">#REF!</definedName>
    <definedName name="___tk911" localSheetId="6">#REF!</definedName>
    <definedName name="___tk911" localSheetId="8">#REF!</definedName>
    <definedName name="___tk911" localSheetId="7">#REF!</definedName>
    <definedName name="___tk911" localSheetId="3">#REF!</definedName>
    <definedName name="___tk911" localSheetId="4">#REF!</definedName>
    <definedName name="___tk911" localSheetId="2">#REF!</definedName>
    <definedName name="___tk911">#REF!</definedName>
    <definedName name="___TL1" localSheetId="5">#REF!</definedName>
    <definedName name="___TL1" localSheetId="6">#REF!</definedName>
    <definedName name="___TL1" localSheetId="8">#REF!</definedName>
    <definedName name="___TL1" localSheetId="7">#REF!</definedName>
    <definedName name="___TL1" localSheetId="3">#REF!</definedName>
    <definedName name="___TL1" localSheetId="4">#REF!</definedName>
    <definedName name="___TL1" localSheetId="2">#REF!</definedName>
    <definedName name="___TL1">#REF!</definedName>
    <definedName name="___TL2" localSheetId="5">#REF!</definedName>
    <definedName name="___TL2" localSheetId="6">#REF!</definedName>
    <definedName name="___TL2" localSheetId="8">#REF!</definedName>
    <definedName name="___TL2" localSheetId="7">#REF!</definedName>
    <definedName name="___TL2" localSheetId="3">#REF!</definedName>
    <definedName name="___TL2" localSheetId="4">#REF!</definedName>
    <definedName name="___TL2" localSheetId="2">#REF!</definedName>
    <definedName name="___TL2">#REF!</definedName>
    <definedName name="___TL3" localSheetId="5">#REF!</definedName>
    <definedName name="___TL3" localSheetId="6">#REF!</definedName>
    <definedName name="___TL3" localSheetId="8">#REF!</definedName>
    <definedName name="___TL3" localSheetId="7">#REF!</definedName>
    <definedName name="___TL3" localSheetId="3">#REF!</definedName>
    <definedName name="___TL3" localSheetId="4">#REF!</definedName>
    <definedName name="___TL3" localSheetId="2">#REF!</definedName>
    <definedName name="___TL3">#REF!</definedName>
    <definedName name="___TLA120" localSheetId="5">#REF!</definedName>
    <definedName name="___TLA120" localSheetId="6">#REF!</definedName>
    <definedName name="___TLA120" localSheetId="8">#REF!</definedName>
    <definedName name="___TLA120" localSheetId="7">#REF!</definedName>
    <definedName name="___TLA120" localSheetId="3">#REF!</definedName>
    <definedName name="___TLA120" localSheetId="4">#REF!</definedName>
    <definedName name="___TLA120" localSheetId="2">#REF!</definedName>
    <definedName name="___TLA120">#REF!</definedName>
    <definedName name="___TLA35" localSheetId="5">#REF!</definedName>
    <definedName name="___TLA35" localSheetId="6">#REF!</definedName>
    <definedName name="___TLA35" localSheetId="8">#REF!</definedName>
    <definedName name="___TLA35" localSheetId="7">#REF!</definedName>
    <definedName name="___TLA35" localSheetId="3">#REF!</definedName>
    <definedName name="___TLA35" localSheetId="4">#REF!</definedName>
    <definedName name="___TLA35" localSheetId="2">#REF!</definedName>
    <definedName name="___TLA35">#REF!</definedName>
    <definedName name="___TLA50" localSheetId="5">#REF!</definedName>
    <definedName name="___TLA50" localSheetId="6">#REF!</definedName>
    <definedName name="___TLA50" localSheetId="8">#REF!</definedName>
    <definedName name="___TLA50" localSheetId="7">#REF!</definedName>
    <definedName name="___TLA50" localSheetId="3">#REF!</definedName>
    <definedName name="___TLA50" localSheetId="4">#REF!</definedName>
    <definedName name="___TLA50" localSheetId="2">#REF!</definedName>
    <definedName name="___TLA50">#REF!</definedName>
    <definedName name="___TLA70" localSheetId="5">#REF!</definedName>
    <definedName name="___TLA70" localSheetId="6">#REF!</definedName>
    <definedName name="___TLA70" localSheetId="8">#REF!</definedName>
    <definedName name="___TLA70" localSheetId="7">#REF!</definedName>
    <definedName name="___TLA70" localSheetId="3">#REF!</definedName>
    <definedName name="___TLA70" localSheetId="4">#REF!</definedName>
    <definedName name="___TLA70" localSheetId="2">#REF!</definedName>
    <definedName name="___TLA70">#REF!</definedName>
    <definedName name="___TLA95" localSheetId="5">#REF!</definedName>
    <definedName name="___TLA95" localSheetId="6">#REF!</definedName>
    <definedName name="___TLA95" localSheetId="8">#REF!</definedName>
    <definedName name="___TLA95" localSheetId="7">#REF!</definedName>
    <definedName name="___TLA95" localSheetId="3">#REF!</definedName>
    <definedName name="___TLA95" localSheetId="4">#REF!</definedName>
    <definedName name="___TLA95" localSheetId="2">#REF!</definedName>
    <definedName name="___TLA95">#REF!</definedName>
    <definedName name="___TO14" hidden="1">{"'Sheet1'!$L$16"}</definedName>
    <definedName name="___toi3" localSheetId="5">#REF!</definedName>
    <definedName name="___toi3" localSheetId="6">#REF!</definedName>
    <definedName name="___toi3" localSheetId="8">#REF!</definedName>
    <definedName name="___toi3" localSheetId="7">#REF!</definedName>
    <definedName name="___toi3" localSheetId="3">#REF!</definedName>
    <definedName name="___toi3" localSheetId="4">#REF!</definedName>
    <definedName name="___toi3" localSheetId="2">#REF!</definedName>
    <definedName name="___toi3">#REF!</definedName>
    <definedName name="___toi5" localSheetId="5">#REF!</definedName>
    <definedName name="___toi5" localSheetId="6">#REF!</definedName>
    <definedName name="___toi5" localSheetId="8">#REF!</definedName>
    <definedName name="___toi5" localSheetId="7">#REF!</definedName>
    <definedName name="___toi5" localSheetId="3">#REF!</definedName>
    <definedName name="___toi5" localSheetId="4">#REF!</definedName>
    <definedName name="___toi5" localSheetId="2">#REF!</definedName>
    <definedName name="___toi5">#REF!</definedName>
    <definedName name="___tra100" localSheetId="5">#REF!</definedName>
    <definedName name="___tra100" localSheetId="6">#REF!</definedName>
    <definedName name="___tra100" localSheetId="8">#REF!</definedName>
    <definedName name="___tra100" localSheetId="7">#REF!</definedName>
    <definedName name="___tra100" localSheetId="3">#REF!</definedName>
    <definedName name="___tra100" localSheetId="4">#REF!</definedName>
    <definedName name="___tra100" localSheetId="2">#REF!</definedName>
    <definedName name="___tra100">#REF!</definedName>
    <definedName name="___tra102" localSheetId="5">#REF!</definedName>
    <definedName name="___tra102" localSheetId="6">#REF!</definedName>
    <definedName name="___tra102" localSheetId="8">#REF!</definedName>
    <definedName name="___tra102" localSheetId="7">#REF!</definedName>
    <definedName name="___tra102" localSheetId="3">#REF!</definedName>
    <definedName name="___tra102" localSheetId="4">#REF!</definedName>
    <definedName name="___tra102" localSheetId="2">#REF!</definedName>
    <definedName name="___tra102">#REF!</definedName>
    <definedName name="___tra104" localSheetId="5">#REF!</definedName>
    <definedName name="___tra104" localSheetId="6">#REF!</definedName>
    <definedName name="___tra104" localSheetId="8">#REF!</definedName>
    <definedName name="___tra104" localSheetId="7">#REF!</definedName>
    <definedName name="___tra104" localSheetId="3">#REF!</definedName>
    <definedName name="___tra104" localSheetId="4">#REF!</definedName>
    <definedName name="___tra104" localSheetId="2">#REF!</definedName>
    <definedName name="___tra104">#REF!</definedName>
    <definedName name="___tra106" localSheetId="5">#REF!</definedName>
    <definedName name="___tra106" localSheetId="6">#REF!</definedName>
    <definedName name="___tra106" localSheetId="8">#REF!</definedName>
    <definedName name="___tra106" localSheetId="7">#REF!</definedName>
    <definedName name="___tra106" localSheetId="3">#REF!</definedName>
    <definedName name="___tra106" localSheetId="4">#REF!</definedName>
    <definedName name="___tra106" localSheetId="2">#REF!</definedName>
    <definedName name="___tra106">#REF!</definedName>
    <definedName name="___tra108" localSheetId="5">#REF!</definedName>
    <definedName name="___tra108" localSheetId="6">#REF!</definedName>
    <definedName name="___tra108" localSheetId="8">#REF!</definedName>
    <definedName name="___tra108" localSheetId="7">#REF!</definedName>
    <definedName name="___tra108" localSheetId="3">#REF!</definedName>
    <definedName name="___tra108" localSheetId="4">#REF!</definedName>
    <definedName name="___tra108" localSheetId="2">#REF!</definedName>
    <definedName name="___tra108">#REF!</definedName>
    <definedName name="___tra110" localSheetId="5">#REF!</definedName>
    <definedName name="___tra110" localSheetId="6">#REF!</definedName>
    <definedName name="___tra110" localSheetId="8">#REF!</definedName>
    <definedName name="___tra110" localSheetId="7">#REF!</definedName>
    <definedName name="___tra110" localSheetId="3">#REF!</definedName>
    <definedName name="___tra110" localSheetId="4">#REF!</definedName>
    <definedName name="___tra110" localSheetId="2">#REF!</definedName>
    <definedName name="___tra110">#REF!</definedName>
    <definedName name="___tra112" localSheetId="5">#REF!</definedName>
    <definedName name="___tra112" localSheetId="6">#REF!</definedName>
    <definedName name="___tra112" localSheetId="8">#REF!</definedName>
    <definedName name="___tra112" localSheetId="7">#REF!</definedName>
    <definedName name="___tra112" localSheetId="3">#REF!</definedName>
    <definedName name="___tra112" localSheetId="4">#REF!</definedName>
    <definedName name="___tra112" localSheetId="2">#REF!</definedName>
    <definedName name="___tra112">#REF!</definedName>
    <definedName name="___tra114" localSheetId="5">#REF!</definedName>
    <definedName name="___tra114" localSheetId="6">#REF!</definedName>
    <definedName name="___tra114" localSheetId="8">#REF!</definedName>
    <definedName name="___tra114" localSheetId="7">#REF!</definedName>
    <definedName name="___tra114" localSheetId="3">#REF!</definedName>
    <definedName name="___tra114" localSheetId="4">#REF!</definedName>
    <definedName name="___tra114" localSheetId="2">#REF!</definedName>
    <definedName name="___tra114">#REF!</definedName>
    <definedName name="___tra116" localSheetId="5">#REF!</definedName>
    <definedName name="___tra116" localSheetId="6">#REF!</definedName>
    <definedName name="___tra116" localSheetId="8">#REF!</definedName>
    <definedName name="___tra116" localSheetId="7">#REF!</definedName>
    <definedName name="___tra116" localSheetId="3">#REF!</definedName>
    <definedName name="___tra116" localSheetId="4">#REF!</definedName>
    <definedName name="___tra116" localSheetId="2">#REF!</definedName>
    <definedName name="___tra116">#REF!</definedName>
    <definedName name="___tra118" localSheetId="5">#REF!</definedName>
    <definedName name="___tra118" localSheetId="6">#REF!</definedName>
    <definedName name="___tra118" localSheetId="8">#REF!</definedName>
    <definedName name="___tra118" localSheetId="7">#REF!</definedName>
    <definedName name="___tra118" localSheetId="3">#REF!</definedName>
    <definedName name="___tra118" localSheetId="4">#REF!</definedName>
    <definedName name="___tra118" localSheetId="2">#REF!</definedName>
    <definedName name="___tra118">#REF!</definedName>
    <definedName name="___tra120" localSheetId="5">#REF!</definedName>
    <definedName name="___tra120" localSheetId="6">#REF!</definedName>
    <definedName name="___tra120" localSheetId="8">#REF!</definedName>
    <definedName name="___tra120" localSheetId="7">#REF!</definedName>
    <definedName name="___tra120" localSheetId="3">#REF!</definedName>
    <definedName name="___tra120" localSheetId="4">#REF!</definedName>
    <definedName name="___tra120" localSheetId="2">#REF!</definedName>
    <definedName name="___tra120">#REF!</definedName>
    <definedName name="___tra122" localSheetId="5">#REF!</definedName>
    <definedName name="___tra122" localSheetId="6">#REF!</definedName>
    <definedName name="___tra122" localSheetId="8">#REF!</definedName>
    <definedName name="___tra122" localSheetId="7">#REF!</definedName>
    <definedName name="___tra122" localSheetId="3">#REF!</definedName>
    <definedName name="___tra122" localSheetId="4">#REF!</definedName>
    <definedName name="___tra122" localSheetId="2">#REF!</definedName>
    <definedName name="___tra122">#REF!</definedName>
    <definedName name="___tra124" localSheetId="5">#REF!</definedName>
    <definedName name="___tra124" localSheetId="6">#REF!</definedName>
    <definedName name="___tra124" localSheetId="8">#REF!</definedName>
    <definedName name="___tra124" localSheetId="7">#REF!</definedName>
    <definedName name="___tra124" localSheetId="3">#REF!</definedName>
    <definedName name="___tra124" localSheetId="4">#REF!</definedName>
    <definedName name="___tra124" localSheetId="2">#REF!</definedName>
    <definedName name="___tra124">#REF!</definedName>
    <definedName name="___tra126" localSheetId="5">#REF!</definedName>
    <definedName name="___tra126" localSheetId="6">#REF!</definedName>
    <definedName name="___tra126" localSheetId="8">#REF!</definedName>
    <definedName name="___tra126" localSheetId="7">#REF!</definedName>
    <definedName name="___tra126" localSheetId="3">#REF!</definedName>
    <definedName name="___tra126" localSheetId="4">#REF!</definedName>
    <definedName name="___tra126" localSheetId="2">#REF!</definedName>
    <definedName name="___tra126">#REF!</definedName>
    <definedName name="___tra128" localSheetId="5">#REF!</definedName>
    <definedName name="___tra128" localSheetId="6">#REF!</definedName>
    <definedName name="___tra128" localSheetId="8">#REF!</definedName>
    <definedName name="___tra128" localSheetId="7">#REF!</definedName>
    <definedName name="___tra128" localSheetId="3">#REF!</definedName>
    <definedName name="___tra128" localSheetId="4">#REF!</definedName>
    <definedName name="___tra128" localSheetId="2">#REF!</definedName>
    <definedName name="___tra128">#REF!</definedName>
    <definedName name="___tra130" localSheetId="5">#REF!</definedName>
    <definedName name="___tra130" localSheetId="6">#REF!</definedName>
    <definedName name="___tra130" localSheetId="8">#REF!</definedName>
    <definedName name="___tra130" localSheetId="7">#REF!</definedName>
    <definedName name="___tra130" localSheetId="3">#REF!</definedName>
    <definedName name="___tra130" localSheetId="4">#REF!</definedName>
    <definedName name="___tra130" localSheetId="2">#REF!</definedName>
    <definedName name="___tra130">#REF!</definedName>
    <definedName name="___tra132" localSheetId="5">#REF!</definedName>
    <definedName name="___tra132" localSheetId="6">#REF!</definedName>
    <definedName name="___tra132" localSheetId="8">#REF!</definedName>
    <definedName name="___tra132" localSheetId="7">#REF!</definedName>
    <definedName name="___tra132" localSheetId="3">#REF!</definedName>
    <definedName name="___tra132" localSheetId="4">#REF!</definedName>
    <definedName name="___tra132" localSheetId="2">#REF!</definedName>
    <definedName name="___tra132">#REF!</definedName>
    <definedName name="___tra134" localSheetId="5">#REF!</definedName>
    <definedName name="___tra134" localSheetId="6">#REF!</definedName>
    <definedName name="___tra134" localSheetId="8">#REF!</definedName>
    <definedName name="___tra134" localSheetId="7">#REF!</definedName>
    <definedName name="___tra134" localSheetId="3">#REF!</definedName>
    <definedName name="___tra134" localSheetId="4">#REF!</definedName>
    <definedName name="___tra134" localSheetId="2">#REF!</definedName>
    <definedName name="___tra134">#REF!</definedName>
    <definedName name="___tra136" localSheetId="5">#REF!</definedName>
    <definedName name="___tra136" localSheetId="6">#REF!</definedName>
    <definedName name="___tra136" localSheetId="8">#REF!</definedName>
    <definedName name="___tra136" localSheetId="7">#REF!</definedName>
    <definedName name="___tra136" localSheetId="3">#REF!</definedName>
    <definedName name="___tra136" localSheetId="4">#REF!</definedName>
    <definedName name="___tra136" localSheetId="2">#REF!</definedName>
    <definedName name="___tra136">#REF!</definedName>
    <definedName name="___tra138" localSheetId="5">#REF!</definedName>
    <definedName name="___tra138" localSheetId="6">#REF!</definedName>
    <definedName name="___tra138" localSheetId="8">#REF!</definedName>
    <definedName name="___tra138" localSheetId="7">#REF!</definedName>
    <definedName name="___tra138" localSheetId="3">#REF!</definedName>
    <definedName name="___tra138" localSheetId="4">#REF!</definedName>
    <definedName name="___tra138" localSheetId="2">#REF!</definedName>
    <definedName name="___tra138">#REF!</definedName>
    <definedName name="___tra140" localSheetId="5">#REF!</definedName>
    <definedName name="___tra140" localSheetId="6">#REF!</definedName>
    <definedName name="___tra140" localSheetId="8">#REF!</definedName>
    <definedName name="___tra140" localSheetId="7">#REF!</definedName>
    <definedName name="___tra140" localSheetId="3">#REF!</definedName>
    <definedName name="___tra140" localSheetId="4">#REF!</definedName>
    <definedName name="___tra140" localSheetId="2">#REF!</definedName>
    <definedName name="___tra140">#REF!</definedName>
    <definedName name="___tra70" localSheetId="5">#REF!</definedName>
    <definedName name="___tra70" localSheetId="6">#REF!</definedName>
    <definedName name="___tra70" localSheetId="8">#REF!</definedName>
    <definedName name="___tra70" localSheetId="7">#REF!</definedName>
    <definedName name="___tra70" localSheetId="3">#REF!</definedName>
    <definedName name="___tra70" localSheetId="4">#REF!</definedName>
    <definedName name="___tra70" localSheetId="2">#REF!</definedName>
    <definedName name="___tra70">#REF!</definedName>
    <definedName name="___tra72" localSheetId="5">#REF!</definedName>
    <definedName name="___tra72" localSheetId="6">#REF!</definedName>
    <definedName name="___tra72" localSheetId="8">#REF!</definedName>
    <definedName name="___tra72" localSheetId="7">#REF!</definedName>
    <definedName name="___tra72" localSheetId="3">#REF!</definedName>
    <definedName name="___tra72" localSheetId="4">#REF!</definedName>
    <definedName name="___tra72" localSheetId="2">#REF!</definedName>
    <definedName name="___tra72">#REF!</definedName>
    <definedName name="___tra74" localSheetId="5">#REF!</definedName>
    <definedName name="___tra74" localSheetId="6">#REF!</definedName>
    <definedName name="___tra74" localSheetId="8">#REF!</definedName>
    <definedName name="___tra74" localSheetId="7">#REF!</definedName>
    <definedName name="___tra74" localSheetId="3">#REF!</definedName>
    <definedName name="___tra74" localSheetId="4">#REF!</definedName>
    <definedName name="___tra74" localSheetId="2">#REF!</definedName>
    <definedName name="___tra74">#REF!</definedName>
    <definedName name="___tra76" localSheetId="5">#REF!</definedName>
    <definedName name="___tra76" localSheetId="6">#REF!</definedName>
    <definedName name="___tra76" localSheetId="8">#REF!</definedName>
    <definedName name="___tra76" localSheetId="7">#REF!</definedName>
    <definedName name="___tra76" localSheetId="3">#REF!</definedName>
    <definedName name="___tra76" localSheetId="4">#REF!</definedName>
    <definedName name="___tra76" localSheetId="2">#REF!</definedName>
    <definedName name="___tra76">#REF!</definedName>
    <definedName name="___tra78" localSheetId="5">#REF!</definedName>
    <definedName name="___tra78" localSheetId="6">#REF!</definedName>
    <definedName name="___tra78" localSheetId="8">#REF!</definedName>
    <definedName name="___tra78" localSheetId="7">#REF!</definedName>
    <definedName name="___tra78" localSheetId="3">#REF!</definedName>
    <definedName name="___tra78" localSheetId="4">#REF!</definedName>
    <definedName name="___tra78" localSheetId="2">#REF!</definedName>
    <definedName name="___tra78">#REF!</definedName>
    <definedName name="___tra80" localSheetId="5">#REF!</definedName>
    <definedName name="___tra80" localSheetId="6">#REF!</definedName>
    <definedName name="___tra80" localSheetId="8">#REF!</definedName>
    <definedName name="___tra80" localSheetId="7">#REF!</definedName>
    <definedName name="___tra80" localSheetId="3">#REF!</definedName>
    <definedName name="___tra80" localSheetId="4">#REF!</definedName>
    <definedName name="___tra80" localSheetId="2">#REF!</definedName>
    <definedName name="___tra80">#REF!</definedName>
    <definedName name="___tra82" localSheetId="5">#REF!</definedName>
    <definedName name="___tra82" localSheetId="6">#REF!</definedName>
    <definedName name="___tra82" localSheetId="8">#REF!</definedName>
    <definedName name="___tra82" localSheetId="7">#REF!</definedName>
    <definedName name="___tra82" localSheetId="3">#REF!</definedName>
    <definedName name="___tra82" localSheetId="4">#REF!</definedName>
    <definedName name="___tra82" localSheetId="2">#REF!</definedName>
    <definedName name="___tra82">#REF!</definedName>
    <definedName name="___tra84" localSheetId="5">#REF!</definedName>
    <definedName name="___tra84" localSheetId="6">#REF!</definedName>
    <definedName name="___tra84" localSheetId="8">#REF!</definedName>
    <definedName name="___tra84" localSheetId="7">#REF!</definedName>
    <definedName name="___tra84" localSheetId="3">#REF!</definedName>
    <definedName name="___tra84" localSheetId="4">#REF!</definedName>
    <definedName name="___tra84" localSheetId="2">#REF!</definedName>
    <definedName name="___tra84">#REF!</definedName>
    <definedName name="___tra86" localSheetId="5">#REF!</definedName>
    <definedName name="___tra86" localSheetId="6">#REF!</definedName>
    <definedName name="___tra86" localSheetId="8">#REF!</definedName>
    <definedName name="___tra86" localSheetId="7">#REF!</definedName>
    <definedName name="___tra86" localSheetId="3">#REF!</definedName>
    <definedName name="___tra86" localSheetId="4">#REF!</definedName>
    <definedName name="___tra86" localSheetId="2">#REF!</definedName>
    <definedName name="___tra86">#REF!</definedName>
    <definedName name="___tra88" localSheetId="5">#REF!</definedName>
    <definedName name="___tra88" localSheetId="6">#REF!</definedName>
    <definedName name="___tra88" localSheetId="8">#REF!</definedName>
    <definedName name="___tra88" localSheetId="7">#REF!</definedName>
    <definedName name="___tra88" localSheetId="3">#REF!</definedName>
    <definedName name="___tra88" localSheetId="4">#REF!</definedName>
    <definedName name="___tra88" localSheetId="2">#REF!</definedName>
    <definedName name="___tra88">#REF!</definedName>
    <definedName name="___tra90" localSheetId="5">#REF!</definedName>
    <definedName name="___tra90" localSheetId="6">#REF!</definedName>
    <definedName name="___tra90" localSheetId="8">#REF!</definedName>
    <definedName name="___tra90" localSheetId="7">#REF!</definedName>
    <definedName name="___tra90" localSheetId="3">#REF!</definedName>
    <definedName name="___tra90" localSheetId="4">#REF!</definedName>
    <definedName name="___tra90" localSheetId="2">#REF!</definedName>
    <definedName name="___tra90">#REF!</definedName>
    <definedName name="___tra92" localSheetId="5">#REF!</definedName>
    <definedName name="___tra92" localSheetId="6">#REF!</definedName>
    <definedName name="___tra92" localSheetId="8">#REF!</definedName>
    <definedName name="___tra92" localSheetId="7">#REF!</definedName>
    <definedName name="___tra92" localSheetId="3">#REF!</definedName>
    <definedName name="___tra92" localSheetId="4">#REF!</definedName>
    <definedName name="___tra92" localSheetId="2">#REF!</definedName>
    <definedName name="___tra92">#REF!</definedName>
    <definedName name="___tra94" localSheetId="5">#REF!</definedName>
    <definedName name="___tra94" localSheetId="6">#REF!</definedName>
    <definedName name="___tra94" localSheetId="8">#REF!</definedName>
    <definedName name="___tra94" localSheetId="7">#REF!</definedName>
    <definedName name="___tra94" localSheetId="3">#REF!</definedName>
    <definedName name="___tra94" localSheetId="4">#REF!</definedName>
    <definedName name="___tra94" localSheetId="2">#REF!</definedName>
    <definedName name="___tra94">#REF!</definedName>
    <definedName name="___tra96" localSheetId="5">#REF!</definedName>
    <definedName name="___tra96" localSheetId="6">#REF!</definedName>
    <definedName name="___tra96" localSheetId="8">#REF!</definedName>
    <definedName name="___tra96" localSheetId="7">#REF!</definedName>
    <definedName name="___tra96" localSheetId="3">#REF!</definedName>
    <definedName name="___tra96" localSheetId="4">#REF!</definedName>
    <definedName name="___tra96" localSheetId="2">#REF!</definedName>
    <definedName name="___tra96">#REF!</definedName>
    <definedName name="___tra98" localSheetId="5">#REF!</definedName>
    <definedName name="___tra98" localSheetId="6">#REF!</definedName>
    <definedName name="___tra98" localSheetId="8">#REF!</definedName>
    <definedName name="___tra98" localSheetId="7">#REF!</definedName>
    <definedName name="___tra98" localSheetId="3">#REF!</definedName>
    <definedName name="___tra98" localSheetId="4">#REF!</definedName>
    <definedName name="___tra98" localSheetId="2">#REF!</definedName>
    <definedName name="___tra98">#REF!</definedName>
    <definedName name="___Tru21" localSheetId="5" hidden="1">{"'Sheet1'!$L$16"}</definedName>
    <definedName name="___Tru21" localSheetId="6" hidden="1">{"'Sheet1'!$L$16"}</definedName>
    <definedName name="___Tru21" localSheetId="8" hidden="1">{"'Sheet1'!$L$16"}</definedName>
    <definedName name="___Tru21" localSheetId="7" hidden="1">{"'Sheet1'!$L$16"}</definedName>
    <definedName name="___Tru21" localSheetId="3" hidden="1">{"'Sheet1'!$L$16"}</definedName>
    <definedName name="___Tru21" localSheetId="4" hidden="1">{"'Sheet1'!$L$16"}</definedName>
    <definedName name="___Tru21" localSheetId="2" hidden="1">{"'Sheet1'!$L$16"}</definedName>
    <definedName name="___Tru21" hidden="1">{"'Sheet1'!$L$16"}</definedName>
    <definedName name="___tt3" hidden="1">{"'Sheet1'!$L$16"}</definedName>
    <definedName name="___TT31" hidden="1">{"'Sheet1'!$L$16"}</definedName>
    <definedName name="___TVL1" localSheetId="5">#REF!</definedName>
    <definedName name="___TVL1" localSheetId="6">#REF!</definedName>
    <definedName name="___TVL1" localSheetId="8">#REF!</definedName>
    <definedName name="___TVL1" localSheetId="7">#REF!</definedName>
    <definedName name="___TVL1" localSheetId="3">#REF!</definedName>
    <definedName name="___TVL1" localSheetId="4">#REF!</definedName>
    <definedName name="___TVL1" localSheetId="2">#REF!</definedName>
    <definedName name="___TVL1">#REF!</definedName>
    <definedName name="___tz593" localSheetId="5">#REF!</definedName>
    <definedName name="___tz593" localSheetId="6">#REF!</definedName>
    <definedName name="___tz593" localSheetId="8">#REF!</definedName>
    <definedName name="___tz593" localSheetId="7">#REF!</definedName>
    <definedName name="___tz593" localSheetId="3">#REF!</definedName>
    <definedName name="___tz593" localSheetId="4">#REF!</definedName>
    <definedName name="___tz593" localSheetId="2">#REF!</definedName>
    <definedName name="___tz593">#REF!</definedName>
    <definedName name="___ui108" localSheetId="5">#REF!</definedName>
    <definedName name="___ui108" localSheetId="6">#REF!</definedName>
    <definedName name="___ui108" localSheetId="8">#REF!</definedName>
    <definedName name="___ui108" localSheetId="7">#REF!</definedName>
    <definedName name="___ui108" localSheetId="3">#REF!</definedName>
    <definedName name="___ui108" localSheetId="4">#REF!</definedName>
    <definedName name="___ui108" localSheetId="2">#REF!</definedName>
    <definedName name="___ui108">#REF!</definedName>
    <definedName name="___ui140" localSheetId="5">#REF!</definedName>
    <definedName name="___ui140" localSheetId="6">#REF!</definedName>
    <definedName name="___ui140" localSheetId="8">#REF!</definedName>
    <definedName name="___ui140" localSheetId="7">#REF!</definedName>
    <definedName name="___ui140" localSheetId="3">#REF!</definedName>
    <definedName name="___ui140" localSheetId="4">#REF!</definedName>
    <definedName name="___ui140" localSheetId="2">#REF!</definedName>
    <definedName name="___ui140">#REF!</definedName>
    <definedName name="___ui180" localSheetId="5">#REF!</definedName>
    <definedName name="___ui180" localSheetId="6">#REF!</definedName>
    <definedName name="___ui180" localSheetId="8">#REF!</definedName>
    <definedName name="___ui180" localSheetId="7">#REF!</definedName>
    <definedName name="___ui180" localSheetId="3">#REF!</definedName>
    <definedName name="___ui180" localSheetId="4">#REF!</definedName>
    <definedName name="___ui180" localSheetId="2">#REF!</definedName>
    <definedName name="___ui180">#REF!</definedName>
    <definedName name="___UT2" localSheetId="5">#REF!</definedName>
    <definedName name="___UT2" localSheetId="6">#REF!</definedName>
    <definedName name="___UT2" localSheetId="8">#REF!</definedName>
    <definedName name="___UT2" localSheetId="7">#REF!</definedName>
    <definedName name="___UT2" localSheetId="3">#REF!</definedName>
    <definedName name="___UT2" localSheetId="4">#REF!</definedName>
    <definedName name="___UT2" localSheetId="2">#REF!</definedName>
    <definedName name="___UT2">#REF!</definedName>
    <definedName name="___VC5" hidden="1">{"'Sheet1'!$L$16"}</definedName>
    <definedName name="___VDK1" localSheetId="5">#REF!</definedName>
    <definedName name="___VDK1" localSheetId="6">#REF!</definedName>
    <definedName name="___VDK1" localSheetId="8">#REF!</definedName>
    <definedName name="___VDK1" localSheetId="7">#REF!</definedName>
    <definedName name="___VDK1" localSheetId="3">#REF!</definedName>
    <definedName name="___VDK1" localSheetId="4">#REF!</definedName>
    <definedName name="___VDK1" localSheetId="2">#REF!</definedName>
    <definedName name="___VDK1">#REF!</definedName>
    <definedName name="___VL100" localSheetId="5">#REF!</definedName>
    <definedName name="___VL100" localSheetId="6">#REF!</definedName>
    <definedName name="___VL100" localSheetId="8">#REF!</definedName>
    <definedName name="___VL100" localSheetId="7">#REF!</definedName>
    <definedName name="___VL100" localSheetId="3">#REF!</definedName>
    <definedName name="___VL100" localSheetId="4">#REF!</definedName>
    <definedName name="___VL100" localSheetId="2">#REF!</definedName>
    <definedName name="___VL100">#REF!</definedName>
    <definedName name="___VL200" localSheetId="5">#REF!</definedName>
    <definedName name="___VL200" localSheetId="6">#REF!</definedName>
    <definedName name="___VL200" localSheetId="8">#REF!</definedName>
    <definedName name="___VL200" localSheetId="7">#REF!</definedName>
    <definedName name="___VL200" localSheetId="3">#REF!</definedName>
    <definedName name="___VL200" localSheetId="4">#REF!</definedName>
    <definedName name="___VL200" localSheetId="2">#REF!</definedName>
    <definedName name="___VL200">#REF!</definedName>
    <definedName name="___VL250" localSheetId="5">#REF!</definedName>
    <definedName name="___VL250" localSheetId="6">#REF!</definedName>
    <definedName name="___VL250" localSheetId="8">#REF!</definedName>
    <definedName name="___VL250" localSheetId="7">#REF!</definedName>
    <definedName name="___VL250" localSheetId="3">#REF!</definedName>
    <definedName name="___VL250" localSheetId="4">#REF!</definedName>
    <definedName name="___VL250" localSheetId="2">#REF!</definedName>
    <definedName name="___VL250">#REF!</definedName>
    <definedName name="___VX1" localSheetId="5">#REF!</definedName>
    <definedName name="___VX1" localSheetId="6">#REF!</definedName>
    <definedName name="___VX1" localSheetId="8">#REF!</definedName>
    <definedName name="___VX1" localSheetId="7">#REF!</definedName>
    <definedName name="___VX1" localSheetId="3">#REF!</definedName>
    <definedName name="___VX1" localSheetId="4">#REF!</definedName>
    <definedName name="___VX1" localSheetId="2">#REF!</definedName>
    <definedName name="___VX1">#REF!</definedName>
    <definedName name="___XK1" localSheetId="5">#REF!</definedName>
    <definedName name="___XK1" localSheetId="6">#REF!</definedName>
    <definedName name="___XK1" localSheetId="8">#REF!</definedName>
    <definedName name="___XK1" localSheetId="7">#REF!</definedName>
    <definedName name="___XK1" localSheetId="3">#REF!</definedName>
    <definedName name="___XK1" localSheetId="4">#REF!</definedName>
    <definedName name="___XK1" localSheetId="2">#REF!</definedName>
    <definedName name="___XK1">#REF!</definedName>
    <definedName name="___xlfn.BAHTTEXT" hidden="1">#NAME?</definedName>
    <definedName name="___xx3" localSheetId="5">#REF!</definedName>
    <definedName name="___xx3" localSheetId="6">#REF!</definedName>
    <definedName name="___xx3" localSheetId="8">#REF!</definedName>
    <definedName name="___xx3" localSheetId="7">#REF!</definedName>
    <definedName name="___xx3" localSheetId="3">#REF!</definedName>
    <definedName name="___xx3" localSheetId="4">#REF!</definedName>
    <definedName name="___xx3" localSheetId="2">#REF!</definedName>
    <definedName name="___xx3">#REF!</definedName>
    <definedName name="___xx4" localSheetId="5">#REF!</definedName>
    <definedName name="___xx4" localSheetId="6">#REF!</definedName>
    <definedName name="___xx4" localSheetId="8">#REF!</definedName>
    <definedName name="___xx4" localSheetId="7">#REF!</definedName>
    <definedName name="___xx4" localSheetId="3">#REF!</definedName>
    <definedName name="___xx4" localSheetId="4">#REF!</definedName>
    <definedName name="___xx4" localSheetId="2">#REF!</definedName>
    <definedName name="___xx4">#REF!</definedName>
    <definedName name="___xx5" localSheetId="5">#REF!</definedName>
    <definedName name="___xx5" localSheetId="6">#REF!</definedName>
    <definedName name="___xx5" localSheetId="8">#REF!</definedName>
    <definedName name="___xx5" localSheetId="7">#REF!</definedName>
    <definedName name="___xx5" localSheetId="3">#REF!</definedName>
    <definedName name="___xx5" localSheetId="4">#REF!</definedName>
    <definedName name="___xx5" localSheetId="2">#REF!</definedName>
    <definedName name="___xx5">#REF!</definedName>
    <definedName name="___xx6" localSheetId="5">#REF!</definedName>
    <definedName name="___xx6" localSheetId="6">#REF!</definedName>
    <definedName name="___xx6" localSheetId="8">#REF!</definedName>
    <definedName name="___xx6" localSheetId="7">#REF!</definedName>
    <definedName name="___xx6" localSheetId="3">#REF!</definedName>
    <definedName name="___xx6" localSheetId="4">#REF!</definedName>
    <definedName name="___xx6" localSheetId="2">#REF!</definedName>
    <definedName name="___xx6">#REF!</definedName>
    <definedName name="___xx7" localSheetId="5">#REF!</definedName>
    <definedName name="___xx7" localSheetId="6">#REF!</definedName>
    <definedName name="___xx7" localSheetId="8">#REF!</definedName>
    <definedName name="___xx7" localSheetId="7">#REF!</definedName>
    <definedName name="___xx7" localSheetId="3">#REF!</definedName>
    <definedName name="___xx7" localSheetId="4">#REF!</definedName>
    <definedName name="___xx7" localSheetId="2">#REF!</definedName>
    <definedName name="___xx7">#REF!</definedName>
    <definedName name="__0DATA_DATA2_L_1">NA()</definedName>
    <definedName name="__a1" localSheetId="5">{"'Sheet1'!$L$16"}</definedName>
    <definedName name="__a1" localSheetId="6">{"'Sheet1'!$L$16"}</definedName>
    <definedName name="__a1" localSheetId="8">{"'Sheet1'!$L$16"}</definedName>
    <definedName name="__a1" localSheetId="7">{"'Sheet1'!$L$16"}</definedName>
    <definedName name="__a1" localSheetId="3">{"'Sheet1'!$L$16"}</definedName>
    <definedName name="__a1" localSheetId="4">{"'Sheet1'!$L$16"}</definedName>
    <definedName name="__a1" localSheetId="2">{"'Sheet1'!$L$16"}</definedName>
    <definedName name="__a1" hidden="1">{"'Sheet1'!$L$16"}</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tn1" localSheetId="5">#REF!</definedName>
    <definedName name="__atn1" localSheetId="6">#REF!</definedName>
    <definedName name="__atn1" localSheetId="8">#REF!</definedName>
    <definedName name="__atn1" localSheetId="7">#REF!</definedName>
    <definedName name="__atn1" localSheetId="3">#REF!</definedName>
    <definedName name="__atn1" localSheetId="4">#REF!</definedName>
    <definedName name="__atn1" localSheetId="2">#REF!</definedName>
    <definedName name="__atn1">#REF!</definedName>
    <definedName name="__atn10" localSheetId="5">#REF!</definedName>
    <definedName name="__atn10" localSheetId="6">#REF!</definedName>
    <definedName name="__atn10" localSheetId="8">#REF!</definedName>
    <definedName name="__atn10" localSheetId="7">#REF!</definedName>
    <definedName name="__atn10" localSheetId="3">#REF!</definedName>
    <definedName name="__atn10" localSheetId="4">#REF!</definedName>
    <definedName name="__atn10" localSheetId="2">#REF!</definedName>
    <definedName name="__atn10">#REF!</definedName>
    <definedName name="__atn2" localSheetId="5">#REF!</definedName>
    <definedName name="__atn2" localSheetId="6">#REF!</definedName>
    <definedName name="__atn2" localSheetId="8">#REF!</definedName>
    <definedName name="__atn2" localSheetId="7">#REF!</definedName>
    <definedName name="__atn2" localSheetId="3">#REF!</definedName>
    <definedName name="__atn2" localSheetId="4">#REF!</definedName>
    <definedName name="__atn2" localSheetId="2">#REF!</definedName>
    <definedName name="__atn2">#REF!</definedName>
    <definedName name="__atn3" localSheetId="5">#REF!</definedName>
    <definedName name="__atn3" localSheetId="6">#REF!</definedName>
    <definedName name="__atn3" localSheetId="8">#REF!</definedName>
    <definedName name="__atn3" localSheetId="7">#REF!</definedName>
    <definedName name="__atn3" localSheetId="3">#REF!</definedName>
    <definedName name="__atn3" localSheetId="4">#REF!</definedName>
    <definedName name="__atn3" localSheetId="2">#REF!</definedName>
    <definedName name="__atn3">#REF!</definedName>
    <definedName name="__atn4" localSheetId="5">#REF!</definedName>
    <definedName name="__atn4" localSheetId="6">#REF!</definedName>
    <definedName name="__atn4" localSheetId="8">#REF!</definedName>
    <definedName name="__atn4" localSheetId="7">#REF!</definedName>
    <definedName name="__atn4" localSheetId="3">#REF!</definedName>
    <definedName name="__atn4" localSheetId="4">#REF!</definedName>
    <definedName name="__atn4" localSheetId="2">#REF!</definedName>
    <definedName name="__atn4">#REF!</definedName>
    <definedName name="__atn5" localSheetId="5">#REF!</definedName>
    <definedName name="__atn5" localSheetId="6">#REF!</definedName>
    <definedName name="__atn5" localSheetId="8">#REF!</definedName>
    <definedName name="__atn5" localSheetId="7">#REF!</definedName>
    <definedName name="__atn5" localSheetId="3">#REF!</definedName>
    <definedName name="__atn5" localSheetId="4">#REF!</definedName>
    <definedName name="__atn5" localSheetId="2">#REF!</definedName>
    <definedName name="__atn5">#REF!</definedName>
    <definedName name="__atn6" localSheetId="5">#REF!</definedName>
    <definedName name="__atn6" localSheetId="6">#REF!</definedName>
    <definedName name="__atn6" localSheetId="8">#REF!</definedName>
    <definedName name="__atn6" localSheetId="7">#REF!</definedName>
    <definedName name="__atn6" localSheetId="3">#REF!</definedName>
    <definedName name="__atn6" localSheetId="4">#REF!</definedName>
    <definedName name="__atn6" localSheetId="2">#REF!</definedName>
    <definedName name="__atn6">#REF!</definedName>
    <definedName name="__atn7" localSheetId="5">#REF!</definedName>
    <definedName name="__atn7" localSheetId="6">#REF!</definedName>
    <definedName name="__atn7" localSheetId="8">#REF!</definedName>
    <definedName name="__atn7" localSheetId="7">#REF!</definedName>
    <definedName name="__atn7" localSheetId="3">#REF!</definedName>
    <definedName name="__atn7" localSheetId="4">#REF!</definedName>
    <definedName name="__atn7" localSheetId="2">#REF!</definedName>
    <definedName name="__atn7">#REF!</definedName>
    <definedName name="__atn8" localSheetId="5">#REF!</definedName>
    <definedName name="__atn8" localSheetId="6">#REF!</definedName>
    <definedName name="__atn8" localSheetId="8">#REF!</definedName>
    <definedName name="__atn8" localSheetId="7">#REF!</definedName>
    <definedName name="__atn8" localSheetId="3">#REF!</definedName>
    <definedName name="__atn8" localSheetId="4">#REF!</definedName>
    <definedName name="__atn8" localSheetId="2">#REF!</definedName>
    <definedName name="__atn8">#REF!</definedName>
    <definedName name="__atn9" localSheetId="5">#REF!</definedName>
    <definedName name="__atn9" localSheetId="6">#REF!</definedName>
    <definedName name="__atn9" localSheetId="8">#REF!</definedName>
    <definedName name="__atn9" localSheetId="7">#REF!</definedName>
    <definedName name="__atn9" localSheetId="3">#REF!</definedName>
    <definedName name="__atn9" localSheetId="4">#REF!</definedName>
    <definedName name="__atn9" localSheetId="2">#REF!</definedName>
    <definedName name="__atn9">#REF!</definedName>
    <definedName name="__B1" localSheetId="5" hidden="1">{"'Sheet1'!$L$16"}</definedName>
    <definedName name="__B1" localSheetId="6" hidden="1">{"'Sheet1'!$L$16"}</definedName>
    <definedName name="__B1" localSheetId="8" hidden="1">{"'Sheet1'!$L$16"}</definedName>
    <definedName name="__B1" localSheetId="7" hidden="1">{"'Sheet1'!$L$16"}</definedName>
    <definedName name="__B1" localSheetId="3" hidden="1">{"'Sheet1'!$L$16"}</definedName>
    <definedName name="__B1" localSheetId="4" hidden="1">{"'Sheet1'!$L$16"}</definedName>
    <definedName name="__B1" localSheetId="2" hidden="1">{"'Sheet1'!$L$16"}</definedName>
    <definedName name="__B1" hidden="1">{"'Sheet1'!$L$16"}</definedName>
    <definedName name="__b100000" localSheetId="5">#REF!</definedName>
    <definedName name="__b100000" localSheetId="6">#REF!</definedName>
    <definedName name="__b100000" localSheetId="8">#REF!</definedName>
    <definedName name="__b100000" localSheetId="7">#REF!</definedName>
    <definedName name="__b100000" localSheetId="3">#REF!</definedName>
    <definedName name="__b100000" localSheetId="4">#REF!</definedName>
    <definedName name="__b100000" localSheetId="2">#REF!</definedName>
    <definedName name="__b100000">#REF!</definedName>
    <definedName name="__B72172" localSheetId="5">#REF!</definedName>
    <definedName name="__B72172" localSheetId="6">#REF!</definedName>
    <definedName name="__B72172" localSheetId="8">#REF!</definedName>
    <definedName name="__B72172" localSheetId="7">#REF!</definedName>
    <definedName name="__B72172" localSheetId="3">#REF!</definedName>
    <definedName name="__B72172" localSheetId="4">#REF!</definedName>
    <definedName name="__B72172" localSheetId="2">#REF!</definedName>
    <definedName name="__B72172">#REF!</definedName>
    <definedName name="__B86000" localSheetId="5">#REF!</definedName>
    <definedName name="__B86000" localSheetId="6">#REF!</definedName>
    <definedName name="__B86000" localSheetId="8">#REF!</definedName>
    <definedName name="__B86000" localSheetId="7">#REF!</definedName>
    <definedName name="__B86000" localSheetId="3">#REF!</definedName>
    <definedName name="__B86000" localSheetId="4">#REF!</definedName>
    <definedName name="__B86000" localSheetId="2">#REF!</definedName>
    <definedName name="__B86000">#REF!</definedName>
    <definedName name="__bac3">12413</definedName>
    <definedName name="__bac4">13529</definedName>
    <definedName name="__bac5">15483</definedName>
    <definedName name="__ban2" localSheetId="5" hidden="1">{"'Sheet1'!$L$16"}</definedName>
    <definedName name="__ban2" localSheetId="6" hidden="1">{"'Sheet1'!$L$16"}</definedName>
    <definedName name="__ban2" localSheetId="8" hidden="1">{"'Sheet1'!$L$16"}</definedName>
    <definedName name="__ban2" localSheetId="7" hidden="1">{"'Sheet1'!$L$16"}</definedName>
    <definedName name="__ban2" localSheetId="3" hidden="1">{"'Sheet1'!$L$16"}</definedName>
    <definedName name="__ban2" localSheetId="4" hidden="1">{"'Sheet1'!$L$16"}</definedName>
    <definedName name="__ban2" localSheetId="2" hidden="1">{"'Sheet1'!$L$16"}</definedName>
    <definedName name="__ban2" hidden="1">{"'Sheet1'!$L$16"}</definedName>
    <definedName name="__ben10" localSheetId="5">#REF!</definedName>
    <definedName name="__ben10" localSheetId="6">#REF!</definedName>
    <definedName name="__ben10" localSheetId="8">#REF!</definedName>
    <definedName name="__ben10" localSheetId="7">#REF!</definedName>
    <definedName name="__ben10" localSheetId="3">#REF!</definedName>
    <definedName name="__ben10" localSheetId="4">#REF!</definedName>
    <definedName name="__ben10" localSheetId="2">#REF!</definedName>
    <definedName name="__ben10">#REF!</definedName>
    <definedName name="__ben12" localSheetId="5">#REF!</definedName>
    <definedName name="__ben12" localSheetId="6">#REF!</definedName>
    <definedName name="__ben12" localSheetId="8">#REF!</definedName>
    <definedName name="__ben12" localSheetId="7">#REF!</definedName>
    <definedName name="__ben12" localSheetId="3">#REF!</definedName>
    <definedName name="__ben12" localSheetId="4">#REF!</definedName>
    <definedName name="__ben12" localSheetId="2">#REF!</definedName>
    <definedName name="__ben12">#REF!</definedName>
    <definedName name="__boi1" localSheetId="5">#REF!</definedName>
    <definedName name="__boi1" localSheetId="6">#REF!</definedName>
    <definedName name="__boi1" localSheetId="8">#REF!</definedName>
    <definedName name="__boi1" localSheetId="7">#REF!</definedName>
    <definedName name="__boi1" localSheetId="3">#REF!</definedName>
    <definedName name="__boi1" localSheetId="4">#REF!</definedName>
    <definedName name="__boi1" localSheetId="2">#REF!</definedName>
    <definedName name="__boi1">#REF!</definedName>
    <definedName name="__boi2" localSheetId="5">#REF!</definedName>
    <definedName name="__boi2" localSheetId="6">#REF!</definedName>
    <definedName name="__boi2" localSheetId="8">#REF!</definedName>
    <definedName name="__boi2" localSheetId="7">#REF!</definedName>
    <definedName name="__boi2" localSheetId="3">#REF!</definedName>
    <definedName name="__boi2" localSheetId="4">#REF!</definedName>
    <definedName name="__boi2" localSheetId="2">#REF!</definedName>
    <definedName name="__boi2">#REF!</definedName>
    <definedName name="__boi3" localSheetId="5">#REF!</definedName>
    <definedName name="__boi3" localSheetId="6">#REF!</definedName>
    <definedName name="__boi3" localSheetId="8">#REF!</definedName>
    <definedName name="__boi3" localSheetId="7">#REF!</definedName>
    <definedName name="__boi3" localSheetId="3">#REF!</definedName>
    <definedName name="__boi3" localSheetId="4">#REF!</definedName>
    <definedName name="__boi3" localSheetId="2">#REF!</definedName>
    <definedName name="__boi3">#REF!</definedName>
    <definedName name="__boi4" localSheetId="5">#REF!</definedName>
    <definedName name="__boi4" localSheetId="6">#REF!</definedName>
    <definedName name="__boi4" localSheetId="8">#REF!</definedName>
    <definedName name="__boi4" localSheetId="7">#REF!</definedName>
    <definedName name="__boi4" localSheetId="3">#REF!</definedName>
    <definedName name="__boi4" localSheetId="4">#REF!</definedName>
    <definedName name="__boi4" localSheetId="2">#REF!</definedName>
    <definedName name="__boi4">#REF!</definedName>
    <definedName name="__btc20" localSheetId="5">#REF!</definedName>
    <definedName name="__btc20" localSheetId="6">#REF!</definedName>
    <definedName name="__btc20" localSheetId="8">#REF!</definedName>
    <definedName name="__btc20" localSheetId="7">#REF!</definedName>
    <definedName name="__btc20" localSheetId="3">#REF!</definedName>
    <definedName name="__btc20" localSheetId="4">#REF!</definedName>
    <definedName name="__btc20" localSheetId="2">#REF!</definedName>
    <definedName name="__btc20">#REF!</definedName>
    <definedName name="__btc30" localSheetId="5">#REF!</definedName>
    <definedName name="__btc30" localSheetId="6">#REF!</definedName>
    <definedName name="__btc30" localSheetId="8">#REF!</definedName>
    <definedName name="__btc30" localSheetId="7">#REF!</definedName>
    <definedName name="__btc30" localSheetId="3">#REF!</definedName>
    <definedName name="__btc30" localSheetId="4">#REF!</definedName>
    <definedName name="__btc30" localSheetId="2">#REF!</definedName>
    <definedName name="__btc30">#REF!</definedName>
    <definedName name="__btc35" localSheetId="5">#REF!</definedName>
    <definedName name="__btc35" localSheetId="6">#REF!</definedName>
    <definedName name="__btc35" localSheetId="8">#REF!</definedName>
    <definedName name="__btc35" localSheetId="7">#REF!</definedName>
    <definedName name="__btc35" localSheetId="3">#REF!</definedName>
    <definedName name="__btc35" localSheetId="4">#REF!</definedName>
    <definedName name="__btc35" localSheetId="2">#REF!</definedName>
    <definedName name="__btc35">#REF!</definedName>
    <definedName name="__btm10" localSheetId="5">#REF!</definedName>
    <definedName name="__btm10" localSheetId="6">#REF!</definedName>
    <definedName name="__btm10" localSheetId="8">#REF!</definedName>
    <definedName name="__btm10" localSheetId="7">#REF!</definedName>
    <definedName name="__btm10" localSheetId="3">#REF!</definedName>
    <definedName name="__btm10" localSheetId="4">#REF!</definedName>
    <definedName name="__btm10" localSheetId="2">#REF!</definedName>
    <definedName name="__btm10">#REF!</definedName>
    <definedName name="__btm100" localSheetId="5">#REF!</definedName>
    <definedName name="__btm100" localSheetId="6">#REF!</definedName>
    <definedName name="__btm100" localSheetId="8">#REF!</definedName>
    <definedName name="__btm100" localSheetId="7">#REF!</definedName>
    <definedName name="__btm100" localSheetId="3">#REF!</definedName>
    <definedName name="__btm100" localSheetId="4">#REF!</definedName>
    <definedName name="__btm100" localSheetId="2">#REF!</definedName>
    <definedName name="__btm100">#REF!</definedName>
    <definedName name="__BTM150" localSheetId="5">#REF!</definedName>
    <definedName name="__BTM150" localSheetId="6">#REF!</definedName>
    <definedName name="__BTM150" localSheetId="8">#REF!</definedName>
    <definedName name="__BTM150" localSheetId="7">#REF!</definedName>
    <definedName name="__BTM150" localSheetId="3">#REF!</definedName>
    <definedName name="__BTM150" localSheetId="4">#REF!</definedName>
    <definedName name="__BTM150" localSheetId="2">#REF!</definedName>
    <definedName name="__BTM150">#REF!</definedName>
    <definedName name="__btm200" localSheetId="5">#REF!</definedName>
    <definedName name="__btm200" localSheetId="6">#REF!</definedName>
    <definedName name="__btm200" localSheetId="8">#REF!</definedName>
    <definedName name="__btm200" localSheetId="7">#REF!</definedName>
    <definedName name="__btm200" localSheetId="3">#REF!</definedName>
    <definedName name="__btm200" localSheetId="4">#REF!</definedName>
    <definedName name="__btm200" localSheetId="2">#REF!</definedName>
    <definedName name="__btm200">#REF!</definedName>
    <definedName name="__BTM250" localSheetId="5">#REF!</definedName>
    <definedName name="__BTM250" localSheetId="6">#REF!</definedName>
    <definedName name="__BTM250" localSheetId="8">#REF!</definedName>
    <definedName name="__BTM250" localSheetId="7">#REF!</definedName>
    <definedName name="__BTM250" localSheetId="3">#REF!</definedName>
    <definedName name="__BTM250" localSheetId="4">#REF!</definedName>
    <definedName name="__BTM250" localSheetId="2">#REF!</definedName>
    <definedName name="__BTM250">#REF!</definedName>
    <definedName name="__btm300" localSheetId="5">#REF!</definedName>
    <definedName name="__btm300" localSheetId="6">#REF!</definedName>
    <definedName name="__btm300" localSheetId="8">#REF!</definedName>
    <definedName name="__btm300" localSheetId="7">#REF!</definedName>
    <definedName name="__btm300" localSheetId="3">#REF!</definedName>
    <definedName name="__btm300" localSheetId="4">#REF!</definedName>
    <definedName name="__btm300" localSheetId="2">#REF!</definedName>
    <definedName name="__btm300">#REF!</definedName>
    <definedName name="__BTM50" localSheetId="5">#REF!</definedName>
    <definedName name="__BTM50" localSheetId="6">#REF!</definedName>
    <definedName name="__BTM50" localSheetId="8">#REF!</definedName>
    <definedName name="__BTM50" localSheetId="7">#REF!</definedName>
    <definedName name="__BTM50" localSheetId="3">#REF!</definedName>
    <definedName name="__BTM50" localSheetId="4">#REF!</definedName>
    <definedName name="__BTM50" localSheetId="2">#REF!</definedName>
    <definedName name="__BTM50">#REF!</definedName>
    <definedName name="__cao1" localSheetId="5">#REF!</definedName>
    <definedName name="__cao1" localSheetId="6">#REF!</definedName>
    <definedName name="__cao1" localSheetId="8">#REF!</definedName>
    <definedName name="__cao1" localSheetId="7">#REF!</definedName>
    <definedName name="__cao1" localSheetId="3">#REF!</definedName>
    <definedName name="__cao1" localSheetId="4">#REF!</definedName>
    <definedName name="__cao1" localSheetId="2">#REF!</definedName>
    <definedName name="__cao1">#REF!</definedName>
    <definedName name="__cao2" localSheetId="5">#REF!</definedName>
    <definedName name="__cao2" localSheetId="6">#REF!</definedName>
    <definedName name="__cao2" localSheetId="8">#REF!</definedName>
    <definedName name="__cao2" localSheetId="7">#REF!</definedName>
    <definedName name="__cao2" localSheetId="3">#REF!</definedName>
    <definedName name="__cao2" localSheetId="4">#REF!</definedName>
    <definedName name="__cao2" localSheetId="2">#REF!</definedName>
    <definedName name="__cao2">#REF!</definedName>
    <definedName name="__cao3" localSheetId="5">#REF!</definedName>
    <definedName name="__cao3" localSheetId="6">#REF!</definedName>
    <definedName name="__cao3" localSheetId="8">#REF!</definedName>
    <definedName name="__cao3" localSheetId="7">#REF!</definedName>
    <definedName name="__cao3" localSheetId="3">#REF!</definedName>
    <definedName name="__cao3" localSheetId="4">#REF!</definedName>
    <definedName name="__cao3" localSheetId="2">#REF!</definedName>
    <definedName name="__cao3">#REF!</definedName>
    <definedName name="__cao4" localSheetId="5">#REF!</definedName>
    <definedName name="__cao4" localSheetId="6">#REF!</definedName>
    <definedName name="__cao4" localSheetId="8">#REF!</definedName>
    <definedName name="__cao4" localSheetId="7">#REF!</definedName>
    <definedName name="__cao4" localSheetId="3">#REF!</definedName>
    <definedName name="__cao4" localSheetId="4">#REF!</definedName>
    <definedName name="__cao4" localSheetId="2">#REF!</definedName>
    <definedName name="__cao4">#REF!</definedName>
    <definedName name="__cao5" localSheetId="5">#REF!</definedName>
    <definedName name="__cao5" localSheetId="6">#REF!</definedName>
    <definedName name="__cao5" localSheetId="8">#REF!</definedName>
    <definedName name="__cao5" localSheetId="7">#REF!</definedName>
    <definedName name="__cao5" localSheetId="3">#REF!</definedName>
    <definedName name="__cao5" localSheetId="4">#REF!</definedName>
    <definedName name="__cao5" localSheetId="2">#REF!</definedName>
    <definedName name="__cao5">#REF!</definedName>
    <definedName name="__cao6" localSheetId="5">#REF!</definedName>
    <definedName name="__cao6" localSheetId="6">#REF!</definedName>
    <definedName name="__cao6" localSheetId="8">#REF!</definedName>
    <definedName name="__cao6" localSheetId="7">#REF!</definedName>
    <definedName name="__cao6" localSheetId="3">#REF!</definedName>
    <definedName name="__cao6" localSheetId="4">#REF!</definedName>
    <definedName name="__cao6" localSheetId="2">#REF!</definedName>
    <definedName name="__cao6">#REF!</definedName>
    <definedName name="__cau10" localSheetId="5">#REF!</definedName>
    <definedName name="__cau10" localSheetId="6">#REF!</definedName>
    <definedName name="__cau10" localSheetId="8">#REF!</definedName>
    <definedName name="__cau10" localSheetId="7">#REF!</definedName>
    <definedName name="__cau10" localSheetId="3">#REF!</definedName>
    <definedName name="__cau10" localSheetId="4">#REF!</definedName>
    <definedName name="__cau10" localSheetId="2">#REF!</definedName>
    <definedName name="__cau10">#REF!</definedName>
    <definedName name="__cau16" localSheetId="5">#REF!</definedName>
    <definedName name="__cau16" localSheetId="6">#REF!</definedName>
    <definedName name="__cau16" localSheetId="8">#REF!</definedName>
    <definedName name="__cau16" localSheetId="7">#REF!</definedName>
    <definedName name="__cau16" localSheetId="3">#REF!</definedName>
    <definedName name="__cau16" localSheetId="4">#REF!</definedName>
    <definedName name="__cau16" localSheetId="2">#REF!</definedName>
    <definedName name="__cau16">#REF!</definedName>
    <definedName name="__Cau2" localSheetId="5">#REF!</definedName>
    <definedName name="__Cau2" localSheetId="6">#REF!</definedName>
    <definedName name="__Cau2" localSheetId="8">#REF!</definedName>
    <definedName name="__Cau2" localSheetId="7">#REF!</definedName>
    <definedName name="__Cau2" localSheetId="3">#REF!</definedName>
    <definedName name="__Cau2" localSheetId="4">#REF!</definedName>
    <definedName name="__Cau2" localSheetId="2">#REF!</definedName>
    <definedName name="__Cau2">#REF!</definedName>
    <definedName name="__cau25" localSheetId="5">#REF!</definedName>
    <definedName name="__cau25" localSheetId="6">#REF!</definedName>
    <definedName name="__cau25" localSheetId="8">#REF!</definedName>
    <definedName name="__cau25" localSheetId="7">#REF!</definedName>
    <definedName name="__cau25" localSheetId="3">#REF!</definedName>
    <definedName name="__cau25" localSheetId="4">#REF!</definedName>
    <definedName name="__cau25" localSheetId="2">#REF!</definedName>
    <definedName name="__cau25">#REF!</definedName>
    <definedName name="__cau40" localSheetId="5">#REF!</definedName>
    <definedName name="__cau40" localSheetId="6">#REF!</definedName>
    <definedName name="__cau40" localSheetId="8">#REF!</definedName>
    <definedName name="__cau40" localSheetId="7">#REF!</definedName>
    <definedName name="__cau40" localSheetId="3">#REF!</definedName>
    <definedName name="__cau40" localSheetId="4">#REF!</definedName>
    <definedName name="__cau40" localSheetId="2">#REF!</definedName>
    <definedName name="__cau40">#REF!</definedName>
    <definedName name="__cau50" localSheetId="5">#REF!</definedName>
    <definedName name="__cau50" localSheetId="6">#REF!</definedName>
    <definedName name="__cau50" localSheetId="8">#REF!</definedName>
    <definedName name="__cau50" localSheetId="7">#REF!</definedName>
    <definedName name="__cau50" localSheetId="3">#REF!</definedName>
    <definedName name="__cau50" localSheetId="4">#REF!</definedName>
    <definedName name="__cau50" localSheetId="2">#REF!</definedName>
    <definedName name="__cau50">#REF!</definedName>
    <definedName name="__cau60" localSheetId="5">#REF!</definedName>
    <definedName name="__cau60" localSheetId="6">#REF!</definedName>
    <definedName name="__cau60" localSheetId="8">#REF!</definedName>
    <definedName name="__cau60" localSheetId="7">#REF!</definedName>
    <definedName name="__cau60" localSheetId="3">#REF!</definedName>
    <definedName name="__cau60" localSheetId="4">#REF!</definedName>
    <definedName name="__cau60" localSheetId="2">#REF!</definedName>
    <definedName name="__cau60">#REF!</definedName>
    <definedName name="__cau63" localSheetId="5">#REF!</definedName>
    <definedName name="__cau63" localSheetId="6">#REF!</definedName>
    <definedName name="__cau63" localSheetId="8">#REF!</definedName>
    <definedName name="__cau63" localSheetId="7">#REF!</definedName>
    <definedName name="__cau63" localSheetId="3">#REF!</definedName>
    <definedName name="__cau63" localSheetId="4">#REF!</definedName>
    <definedName name="__cau63" localSheetId="2">#REF!</definedName>
    <definedName name="__cau63">#REF!</definedName>
    <definedName name="__cau7" localSheetId="5">#REF!</definedName>
    <definedName name="__cau7" localSheetId="6">#REF!</definedName>
    <definedName name="__cau7" localSheetId="8">#REF!</definedName>
    <definedName name="__cau7" localSheetId="7">#REF!</definedName>
    <definedName name="__cau7" localSheetId="3">#REF!</definedName>
    <definedName name="__cau7" localSheetId="4">#REF!</definedName>
    <definedName name="__cau7" localSheetId="2">#REF!</definedName>
    <definedName name="__cau7">#REF!</definedName>
    <definedName name="__cep1" hidden="1">{"'Sheet1'!$L$16"}</definedName>
    <definedName name="__chk1" localSheetId="5">#REF!</definedName>
    <definedName name="__chk1" localSheetId="6">#REF!</definedName>
    <definedName name="__chk1" localSheetId="8">#REF!</definedName>
    <definedName name="__chk1" localSheetId="7">#REF!</definedName>
    <definedName name="__chk1" localSheetId="3">#REF!</definedName>
    <definedName name="__chk1" localSheetId="4">#REF!</definedName>
    <definedName name="__chk1" localSheetId="2">#REF!</definedName>
    <definedName name="__chk1">#REF!</definedName>
    <definedName name="__ckn12" localSheetId="5">#REF!</definedName>
    <definedName name="__ckn12" localSheetId="6">#REF!</definedName>
    <definedName name="__ckn12" localSheetId="8">#REF!</definedName>
    <definedName name="__ckn12" localSheetId="7">#REF!</definedName>
    <definedName name="__ckn12" localSheetId="3">#REF!</definedName>
    <definedName name="__ckn12" localSheetId="4">#REF!</definedName>
    <definedName name="__ckn12" localSheetId="2">#REF!</definedName>
    <definedName name="__ckn12">#REF!</definedName>
    <definedName name="__Coc39" hidden="1">{"'Sheet1'!$L$16"}</definedName>
    <definedName name="__CON1" localSheetId="5">#REF!</definedName>
    <definedName name="__CON1" localSheetId="6">#REF!</definedName>
    <definedName name="__CON1" localSheetId="8">#REF!</definedName>
    <definedName name="__CON1" localSheetId="7">#REF!</definedName>
    <definedName name="__CON1" localSheetId="3">#REF!</definedName>
    <definedName name="__CON1" localSheetId="4">#REF!</definedName>
    <definedName name="__CON1" localSheetId="2">#REF!</definedName>
    <definedName name="__CON1">#REF!</definedName>
    <definedName name="__CON2" localSheetId="5">#REF!</definedName>
    <definedName name="__CON2" localSheetId="6">#REF!</definedName>
    <definedName name="__CON2" localSheetId="8">#REF!</definedName>
    <definedName name="__CON2" localSheetId="7">#REF!</definedName>
    <definedName name="__CON2" localSheetId="3">#REF!</definedName>
    <definedName name="__CON2" localSheetId="4">#REF!</definedName>
    <definedName name="__CON2" localSheetId="2">#REF!</definedName>
    <definedName name="__CON2">#REF!</definedName>
    <definedName name="__Count">9</definedName>
    <definedName name="__cpd1" localSheetId="5">#REF!</definedName>
    <definedName name="__cpd1" localSheetId="6">#REF!</definedName>
    <definedName name="__cpd1" localSheetId="8">#REF!</definedName>
    <definedName name="__cpd1" localSheetId="7">#REF!</definedName>
    <definedName name="__cpd1" localSheetId="3">#REF!</definedName>
    <definedName name="__cpd1" localSheetId="4">#REF!</definedName>
    <definedName name="__cpd1" localSheetId="2">#REF!</definedName>
    <definedName name="__cpd1">#REF!</definedName>
    <definedName name="__cpd2" localSheetId="5">#REF!</definedName>
    <definedName name="__cpd2" localSheetId="6">#REF!</definedName>
    <definedName name="__cpd2" localSheetId="8">#REF!</definedName>
    <definedName name="__cpd2" localSheetId="7">#REF!</definedName>
    <definedName name="__cpd2" localSheetId="3">#REF!</definedName>
    <definedName name="__cpd2" localSheetId="4">#REF!</definedName>
    <definedName name="__cpd2" localSheetId="2">#REF!</definedName>
    <definedName name="__cpd2">#REF!</definedName>
    <definedName name="__cs805" localSheetId="5">#REF!</definedName>
    <definedName name="__cs805" localSheetId="6">#REF!</definedName>
    <definedName name="__cs805" localSheetId="8">#REF!</definedName>
    <definedName name="__cs805" localSheetId="7">#REF!</definedName>
    <definedName name="__cs805" localSheetId="3">#REF!</definedName>
    <definedName name="__cs805" localSheetId="4">#REF!</definedName>
    <definedName name="__cs805" localSheetId="2">#REF!</definedName>
    <definedName name="__cs805">#REF!</definedName>
    <definedName name="__ct456789" localSheetId="5">IF(#REF!="","",#REF!*#REF!)</definedName>
    <definedName name="__ct456789" localSheetId="6">IF(#REF!="","",#REF!*#REF!)</definedName>
    <definedName name="__ct456789" localSheetId="8">IF(#REF!="","",#REF!*#REF!)</definedName>
    <definedName name="__ct456789" localSheetId="7">IF(#REF!="","",#REF!*#REF!)</definedName>
    <definedName name="__ct456789" localSheetId="3">IF(#REF!="","",#REF!*#REF!)</definedName>
    <definedName name="__ct456789" localSheetId="4">IF(#REF!="","",#REF!*#REF!)</definedName>
    <definedName name="__ct456789" localSheetId="2">IF(#REF!="","",#REF!*#REF!)</definedName>
    <definedName name="__ct456789">IF(#REF!="","",#REF!*#REF!)</definedName>
    <definedName name="__dai1" localSheetId="5">#REF!</definedName>
    <definedName name="__dai1" localSheetId="6">#REF!</definedName>
    <definedName name="__dai1" localSheetId="8">#REF!</definedName>
    <definedName name="__dai1" localSheetId="7">#REF!</definedName>
    <definedName name="__dai1" localSheetId="3">#REF!</definedName>
    <definedName name="__dai1" localSheetId="4">#REF!</definedName>
    <definedName name="__dai1" localSheetId="2">#REF!</definedName>
    <definedName name="__dai1">#REF!</definedName>
    <definedName name="__dai2" localSheetId="5">#REF!</definedName>
    <definedName name="__dai2" localSheetId="6">#REF!</definedName>
    <definedName name="__dai2" localSheetId="8">#REF!</definedName>
    <definedName name="__dai2" localSheetId="7">#REF!</definedName>
    <definedName name="__dai2" localSheetId="3">#REF!</definedName>
    <definedName name="__dai2" localSheetId="4">#REF!</definedName>
    <definedName name="__dai2" localSheetId="2">#REF!</definedName>
    <definedName name="__dai2">#REF!</definedName>
    <definedName name="__dai3" localSheetId="5">#REF!</definedName>
    <definedName name="__dai3" localSheetId="6">#REF!</definedName>
    <definedName name="__dai3" localSheetId="8">#REF!</definedName>
    <definedName name="__dai3" localSheetId="7">#REF!</definedName>
    <definedName name="__dai3" localSheetId="3">#REF!</definedName>
    <definedName name="__dai3" localSheetId="4">#REF!</definedName>
    <definedName name="__dai3" localSheetId="2">#REF!</definedName>
    <definedName name="__dai3">#REF!</definedName>
    <definedName name="__dai4" localSheetId="5">#REF!</definedName>
    <definedName name="__dai4" localSheetId="6">#REF!</definedName>
    <definedName name="__dai4" localSheetId="8">#REF!</definedName>
    <definedName name="__dai4" localSheetId="7">#REF!</definedName>
    <definedName name="__dai4" localSheetId="3">#REF!</definedName>
    <definedName name="__dai4" localSheetId="4">#REF!</definedName>
    <definedName name="__dai4" localSheetId="2">#REF!</definedName>
    <definedName name="__dai4">#REF!</definedName>
    <definedName name="__dai5" localSheetId="5">#REF!</definedName>
    <definedName name="__dai5" localSheetId="6">#REF!</definedName>
    <definedName name="__dai5" localSheetId="8">#REF!</definedName>
    <definedName name="__dai5" localSheetId="7">#REF!</definedName>
    <definedName name="__dai5" localSheetId="3">#REF!</definedName>
    <definedName name="__dai5" localSheetId="4">#REF!</definedName>
    <definedName name="__dai5" localSheetId="2">#REF!</definedName>
    <definedName name="__dai5">#REF!</definedName>
    <definedName name="__dai6" localSheetId="5">#REF!</definedName>
    <definedName name="__dai6" localSheetId="6">#REF!</definedName>
    <definedName name="__dai6" localSheetId="8">#REF!</definedName>
    <definedName name="__dai6" localSheetId="7">#REF!</definedName>
    <definedName name="__dai6" localSheetId="3">#REF!</definedName>
    <definedName name="__dai6" localSheetId="4">#REF!</definedName>
    <definedName name="__dai6" localSheetId="2">#REF!</definedName>
    <definedName name="__dai6">#REF!</definedName>
    <definedName name="__dan1" localSheetId="5">#REF!</definedName>
    <definedName name="__dan1" localSheetId="6">#REF!</definedName>
    <definedName name="__dan1" localSheetId="8">#REF!</definedName>
    <definedName name="__dan1" localSheetId="7">#REF!</definedName>
    <definedName name="__dan1" localSheetId="3">#REF!</definedName>
    <definedName name="__dan1" localSheetId="4">#REF!</definedName>
    <definedName name="__dan1" localSheetId="2">#REF!</definedName>
    <definedName name="__dan1">#REF!</definedName>
    <definedName name="__dan2" localSheetId="5">#REF!</definedName>
    <definedName name="__dan2" localSheetId="6">#REF!</definedName>
    <definedName name="__dan2" localSheetId="8">#REF!</definedName>
    <definedName name="__dan2" localSheetId="7">#REF!</definedName>
    <definedName name="__dan2" localSheetId="3">#REF!</definedName>
    <definedName name="__dan2" localSheetId="4">#REF!</definedName>
    <definedName name="__dan2" localSheetId="2">#REF!</definedName>
    <definedName name="__dan2">#REF!</definedName>
    <definedName name="__ddn400" localSheetId="5">#REF!</definedName>
    <definedName name="__ddn400" localSheetId="6">#REF!</definedName>
    <definedName name="__ddn400" localSheetId="8">#REF!</definedName>
    <definedName name="__ddn400" localSheetId="7">#REF!</definedName>
    <definedName name="__ddn400" localSheetId="3">#REF!</definedName>
    <definedName name="__ddn400" localSheetId="4">#REF!</definedName>
    <definedName name="__ddn400" localSheetId="2">#REF!</definedName>
    <definedName name="__ddn400">#REF!</definedName>
    <definedName name="__ddn600" localSheetId="5">#REF!</definedName>
    <definedName name="__ddn600" localSheetId="6">#REF!</definedName>
    <definedName name="__ddn600" localSheetId="8">#REF!</definedName>
    <definedName name="__ddn600" localSheetId="7">#REF!</definedName>
    <definedName name="__ddn600" localSheetId="3">#REF!</definedName>
    <definedName name="__ddn600" localSheetId="4">#REF!</definedName>
    <definedName name="__ddn600" localSheetId="2">#REF!</definedName>
    <definedName name="__ddn600">#REF!</definedName>
    <definedName name="__deo1" localSheetId="5">#REF!</definedName>
    <definedName name="__deo1" localSheetId="6">#REF!</definedName>
    <definedName name="__deo1" localSheetId="8">#REF!</definedName>
    <definedName name="__deo1" localSheetId="7">#REF!</definedName>
    <definedName name="__deo1" localSheetId="3">#REF!</definedName>
    <definedName name="__deo1" localSheetId="4">#REF!</definedName>
    <definedName name="__deo1" localSheetId="2">#REF!</definedName>
    <definedName name="__deo1">#REF!</definedName>
    <definedName name="__deo10" localSheetId="5">#REF!</definedName>
    <definedName name="__deo10" localSheetId="6">#REF!</definedName>
    <definedName name="__deo10" localSheetId="8">#REF!</definedName>
    <definedName name="__deo10" localSheetId="7">#REF!</definedName>
    <definedName name="__deo10" localSheetId="3">#REF!</definedName>
    <definedName name="__deo10" localSheetId="4">#REF!</definedName>
    <definedName name="__deo10" localSheetId="2">#REF!</definedName>
    <definedName name="__deo10">#REF!</definedName>
    <definedName name="__deo2" localSheetId="5">#REF!</definedName>
    <definedName name="__deo2" localSheetId="6">#REF!</definedName>
    <definedName name="__deo2" localSheetId="8">#REF!</definedName>
    <definedName name="__deo2" localSheetId="7">#REF!</definedName>
    <definedName name="__deo2" localSheetId="3">#REF!</definedName>
    <definedName name="__deo2" localSheetId="4">#REF!</definedName>
    <definedName name="__deo2" localSheetId="2">#REF!</definedName>
    <definedName name="__deo2">#REF!</definedName>
    <definedName name="__deo3" localSheetId="5">#REF!</definedName>
    <definedName name="__deo3" localSheetId="6">#REF!</definedName>
    <definedName name="__deo3" localSheetId="8">#REF!</definedName>
    <definedName name="__deo3" localSheetId="7">#REF!</definedName>
    <definedName name="__deo3" localSheetId="3">#REF!</definedName>
    <definedName name="__deo3" localSheetId="4">#REF!</definedName>
    <definedName name="__deo3" localSheetId="2">#REF!</definedName>
    <definedName name="__deo3">#REF!</definedName>
    <definedName name="__deo4" localSheetId="5">#REF!</definedName>
    <definedName name="__deo4" localSheetId="6">#REF!</definedName>
    <definedName name="__deo4" localSheetId="8">#REF!</definedName>
    <definedName name="__deo4" localSheetId="7">#REF!</definedName>
    <definedName name="__deo4" localSheetId="3">#REF!</definedName>
    <definedName name="__deo4" localSheetId="4">#REF!</definedName>
    <definedName name="__deo4" localSheetId="2">#REF!</definedName>
    <definedName name="__deo4">#REF!</definedName>
    <definedName name="__deo5" localSheetId="5">#REF!</definedName>
    <definedName name="__deo5" localSheetId="6">#REF!</definedName>
    <definedName name="__deo5" localSheetId="8">#REF!</definedName>
    <definedName name="__deo5" localSheetId="7">#REF!</definedName>
    <definedName name="__deo5" localSheetId="3">#REF!</definedName>
    <definedName name="__deo5" localSheetId="4">#REF!</definedName>
    <definedName name="__deo5" localSheetId="2">#REF!</definedName>
    <definedName name="__deo5">#REF!</definedName>
    <definedName name="__deo6" localSheetId="5">#REF!</definedName>
    <definedName name="__deo6" localSheetId="6">#REF!</definedName>
    <definedName name="__deo6" localSheetId="8">#REF!</definedName>
    <definedName name="__deo6" localSheetId="7">#REF!</definedName>
    <definedName name="__deo6" localSheetId="3">#REF!</definedName>
    <definedName name="__deo6" localSheetId="4">#REF!</definedName>
    <definedName name="__deo6" localSheetId="2">#REF!</definedName>
    <definedName name="__deo6">#REF!</definedName>
    <definedName name="__deo7" localSheetId="5">#REF!</definedName>
    <definedName name="__deo7" localSheetId="6">#REF!</definedName>
    <definedName name="__deo7" localSheetId="8">#REF!</definedName>
    <definedName name="__deo7" localSheetId="7">#REF!</definedName>
    <definedName name="__deo7" localSheetId="3">#REF!</definedName>
    <definedName name="__deo7" localSheetId="4">#REF!</definedName>
    <definedName name="__deo7" localSheetId="2">#REF!</definedName>
    <definedName name="__deo7">#REF!</definedName>
    <definedName name="__deo8" localSheetId="5">#REF!</definedName>
    <definedName name="__deo8" localSheetId="6">#REF!</definedName>
    <definedName name="__deo8" localSheetId="8">#REF!</definedName>
    <definedName name="__deo8" localSheetId="7">#REF!</definedName>
    <definedName name="__deo8" localSheetId="3">#REF!</definedName>
    <definedName name="__deo8" localSheetId="4">#REF!</definedName>
    <definedName name="__deo8" localSheetId="2">#REF!</definedName>
    <definedName name="__deo8">#REF!</definedName>
    <definedName name="__deo9" localSheetId="5">#REF!</definedName>
    <definedName name="__deo9" localSheetId="6">#REF!</definedName>
    <definedName name="__deo9" localSheetId="8">#REF!</definedName>
    <definedName name="__deo9" localSheetId="7">#REF!</definedName>
    <definedName name="__deo9" localSheetId="3">#REF!</definedName>
    <definedName name="__deo9" localSheetId="4">#REF!</definedName>
    <definedName name="__deo9" localSheetId="2">#REF!</definedName>
    <definedName name="__deo9">#REF!</definedName>
    <definedName name="__E99999" localSheetId="5">#REF!</definedName>
    <definedName name="__E99999" localSheetId="6">#REF!</definedName>
    <definedName name="__E99999" localSheetId="8">#REF!</definedName>
    <definedName name="__E99999" localSheetId="7">#REF!</definedName>
    <definedName name="__E99999" localSheetId="3">#REF!</definedName>
    <definedName name="__E99999" localSheetId="4">#REF!</definedName>
    <definedName name="__E99999" localSheetId="2">#REF!</definedName>
    <definedName name="__E99999">#REF!</definedName>
    <definedName name="__f5" localSheetId="5" hidden="1">{"'Sheet1'!$L$16"}</definedName>
    <definedName name="__f5" localSheetId="6" hidden="1">{"'Sheet1'!$L$16"}</definedName>
    <definedName name="__f5" localSheetId="8" hidden="1">{"'Sheet1'!$L$16"}</definedName>
    <definedName name="__f5" localSheetId="7" hidden="1">{"'Sheet1'!$L$16"}</definedName>
    <definedName name="__f5" localSheetId="3" hidden="1">{"'Sheet1'!$L$16"}</definedName>
    <definedName name="__f5" localSheetId="4" hidden="1">{"'Sheet1'!$L$16"}</definedName>
    <definedName name="__f5" localSheetId="2" hidden="1">{"'Sheet1'!$L$16"}</definedName>
    <definedName name="__f5" hidden="1">{"'Sheet1'!$L$16"}</definedName>
    <definedName name="__GFE28" localSheetId="5">#REF!</definedName>
    <definedName name="__GFE28" localSheetId="6">#REF!</definedName>
    <definedName name="__GFE28" localSheetId="8">#REF!</definedName>
    <definedName name="__GFE28" localSheetId="7">#REF!</definedName>
    <definedName name="__GFE28" localSheetId="3">#REF!</definedName>
    <definedName name="__GFE28" localSheetId="4">#REF!</definedName>
    <definedName name="__GFE28" localSheetId="2">#REF!</definedName>
    <definedName name="__GFE28">#REF!</definedName>
    <definedName name="__Goi8" localSheetId="5" hidden="1">{"'Sheet1'!$L$16"}</definedName>
    <definedName name="__Goi8" localSheetId="6" hidden="1">{"'Sheet1'!$L$16"}</definedName>
    <definedName name="__Goi8" localSheetId="8" hidden="1">{"'Sheet1'!$L$16"}</definedName>
    <definedName name="__Goi8" localSheetId="7" hidden="1">{"'Sheet1'!$L$16"}</definedName>
    <definedName name="__Goi8" localSheetId="3" hidden="1">{"'Sheet1'!$L$16"}</definedName>
    <definedName name="__Goi8" localSheetId="4" hidden="1">{"'Sheet1'!$L$16"}</definedName>
    <definedName name="__Goi8" localSheetId="2" hidden="1">{"'Sheet1'!$L$16"}</definedName>
    <definedName name="__Goi8" hidden="1">{"'Sheet1'!$L$16"}</definedName>
    <definedName name="__gon4" localSheetId="5">#REF!</definedName>
    <definedName name="__gon4" localSheetId="6">#REF!</definedName>
    <definedName name="__gon4" localSheetId="8">#REF!</definedName>
    <definedName name="__gon4" localSheetId="7">#REF!</definedName>
    <definedName name="__gon4" localSheetId="3">#REF!</definedName>
    <definedName name="__gon4" localSheetId="4">#REF!</definedName>
    <definedName name="__gon4" localSheetId="2">#REF!</definedName>
    <definedName name="__gon4">#REF!</definedName>
    <definedName name="__h1" localSheetId="5" hidden="1">{"'Sheet1'!$L$16"}</definedName>
    <definedName name="__h1" localSheetId="6" hidden="1">{"'Sheet1'!$L$16"}</definedName>
    <definedName name="__h1" localSheetId="8" hidden="1">{"'Sheet1'!$L$16"}</definedName>
    <definedName name="__h1" localSheetId="7" hidden="1">{"'Sheet1'!$L$16"}</definedName>
    <definedName name="__h1" localSheetId="3" hidden="1">{"'Sheet1'!$L$16"}</definedName>
    <definedName name="__h1" localSheetId="4" hidden="1">{"'Sheet1'!$L$16"}</definedName>
    <definedName name="__h1" localSheetId="2" hidden="1">{"'Sheet1'!$L$16"}</definedName>
    <definedName name="__h1" hidden="1">{"'Sheet1'!$L$16"}</definedName>
    <definedName name="__han23" localSheetId="5">#REF!</definedName>
    <definedName name="__han23" localSheetId="6">#REF!</definedName>
    <definedName name="__han23" localSheetId="8">#REF!</definedName>
    <definedName name="__han23" localSheetId="7">#REF!</definedName>
    <definedName name="__han23" localSheetId="3">#REF!</definedName>
    <definedName name="__han23" localSheetId="4">#REF!</definedName>
    <definedName name="__han23" localSheetId="2">#REF!</definedName>
    <definedName name="__han23">#REF!</definedName>
    <definedName name="__HOA1" localSheetId="5">#REF!</definedName>
    <definedName name="__HOA1" localSheetId="6">#REF!</definedName>
    <definedName name="__HOA1" localSheetId="8">#REF!</definedName>
    <definedName name="__HOA1" localSheetId="7">#REF!</definedName>
    <definedName name="__HOA1" localSheetId="3">#REF!</definedName>
    <definedName name="__HOA1" localSheetId="4">#REF!</definedName>
    <definedName name="__HOA1" localSheetId="2">#REF!</definedName>
    <definedName name="__HOA1">#REF!</definedName>
    <definedName name="__hom2" localSheetId="5">#REF!</definedName>
    <definedName name="__hom2" localSheetId="6">#REF!</definedName>
    <definedName name="__hom2" localSheetId="8">#REF!</definedName>
    <definedName name="__hom2" localSheetId="7">#REF!</definedName>
    <definedName name="__hom2" localSheetId="3">#REF!</definedName>
    <definedName name="__hom2" localSheetId="4">#REF!</definedName>
    <definedName name="__hom2" localSheetId="2">#REF!</definedName>
    <definedName name="__hom2">#REF!</definedName>
    <definedName name="__hsm2">1.1289</definedName>
    <definedName name="__hu1" localSheetId="5" hidden="1">{"'Sheet1'!$L$16"}</definedName>
    <definedName name="__hu1" localSheetId="6" hidden="1">{"'Sheet1'!$L$16"}</definedName>
    <definedName name="__hu1" localSheetId="8" hidden="1">{"'Sheet1'!$L$16"}</definedName>
    <definedName name="__hu1" localSheetId="7" hidden="1">{"'Sheet1'!$L$16"}</definedName>
    <definedName name="__hu1" localSheetId="3" hidden="1">{"'Sheet1'!$L$16"}</definedName>
    <definedName name="__hu1" localSheetId="4" hidden="1">{"'Sheet1'!$L$16"}</definedName>
    <definedName name="__hu1" localSheetId="2" hidden="1">{"'Sheet1'!$L$16"}</definedName>
    <definedName name="__hu1" hidden="1">{"'Sheet1'!$L$16"}</definedName>
    <definedName name="__hu2" localSheetId="5" hidden="1">{"'Sheet1'!$L$16"}</definedName>
    <definedName name="__hu2" localSheetId="6" hidden="1">{"'Sheet1'!$L$16"}</definedName>
    <definedName name="__hu2" localSheetId="8" hidden="1">{"'Sheet1'!$L$16"}</definedName>
    <definedName name="__hu2" localSheetId="7" hidden="1">{"'Sheet1'!$L$16"}</definedName>
    <definedName name="__hu2" localSheetId="3" hidden="1">{"'Sheet1'!$L$16"}</definedName>
    <definedName name="__hu2" localSheetId="4" hidden="1">{"'Sheet1'!$L$16"}</definedName>
    <definedName name="__hu2" localSheetId="2" hidden="1">{"'Sheet1'!$L$16"}</definedName>
    <definedName name="__hu2" hidden="1">{"'Sheet1'!$L$16"}</definedName>
    <definedName name="__hu5" localSheetId="5" hidden="1">{"'Sheet1'!$L$16"}</definedName>
    <definedName name="__hu5" localSheetId="6" hidden="1">{"'Sheet1'!$L$16"}</definedName>
    <definedName name="__hu5" localSheetId="8" hidden="1">{"'Sheet1'!$L$16"}</definedName>
    <definedName name="__hu5" localSheetId="7" hidden="1">{"'Sheet1'!$L$16"}</definedName>
    <definedName name="__hu5" localSheetId="3" hidden="1">{"'Sheet1'!$L$16"}</definedName>
    <definedName name="__hu5" localSheetId="4" hidden="1">{"'Sheet1'!$L$16"}</definedName>
    <definedName name="__hu5" localSheetId="2" hidden="1">{"'Sheet1'!$L$16"}</definedName>
    <definedName name="__hu5" hidden="1">{"'Sheet1'!$L$16"}</definedName>
    <definedName name="__hu6" localSheetId="5" hidden="1">{"'Sheet1'!$L$16"}</definedName>
    <definedName name="__hu6" localSheetId="6" hidden="1">{"'Sheet1'!$L$16"}</definedName>
    <definedName name="__hu6" localSheetId="8" hidden="1">{"'Sheet1'!$L$16"}</definedName>
    <definedName name="__hu6" localSheetId="7" hidden="1">{"'Sheet1'!$L$16"}</definedName>
    <definedName name="__hu6" localSheetId="3" hidden="1">{"'Sheet1'!$L$16"}</definedName>
    <definedName name="__hu6" localSheetId="4" hidden="1">{"'Sheet1'!$L$16"}</definedName>
    <definedName name="__hu6" localSheetId="2" hidden="1">{"'Sheet1'!$L$16"}</definedName>
    <definedName name="__hu6" hidden="1">{"'Sheet1'!$L$16"}</definedName>
    <definedName name="__IntlFixup" hidden="1">TRUE</definedName>
    <definedName name="__isc1">0.035</definedName>
    <definedName name="__isc2">0.02</definedName>
    <definedName name="__isc3">0.054</definedName>
    <definedName name="__KH08" localSheetId="5" hidden="1">{#N/A,#N/A,FALSE,"Chi tiÆt"}</definedName>
    <definedName name="__KH08" localSheetId="6" hidden="1">{#N/A,#N/A,FALSE,"Chi tiÆt"}</definedName>
    <definedName name="__KH08" localSheetId="8" hidden="1">{#N/A,#N/A,FALSE,"Chi tiÆt"}</definedName>
    <definedName name="__KH08" localSheetId="7" hidden="1">{#N/A,#N/A,FALSE,"Chi tiÆt"}</definedName>
    <definedName name="__KH08" localSheetId="3" hidden="1">{#N/A,#N/A,FALSE,"Chi tiÆt"}</definedName>
    <definedName name="__KH08" localSheetId="4" hidden="1">{#N/A,#N/A,FALSE,"Chi tiÆt"}</definedName>
    <definedName name="__KH08" localSheetId="2" hidden="1">{#N/A,#N/A,FALSE,"Chi tiÆt"}</definedName>
    <definedName name="__KH08" hidden="1">{#N/A,#N/A,FALSE,"Chi tiÆt"}</definedName>
    <definedName name="__khu7" localSheetId="5">#REF!</definedName>
    <definedName name="__khu7" localSheetId="6">#REF!</definedName>
    <definedName name="__khu7" localSheetId="8">#REF!</definedName>
    <definedName name="__khu7" localSheetId="7">#REF!</definedName>
    <definedName name="__khu7" localSheetId="3">#REF!</definedName>
    <definedName name="__khu7" localSheetId="4">#REF!</definedName>
    <definedName name="__khu7" localSheetId="2">#REF!</definedName>
    <definedName name="__khu7">#REF!</definedName>
    <definedName name="__kl1" localSheetId="5">#REF!</definedName>
    <definedName name="__kl1" localSheetId="6">#REF!</definedName>
    <definedName name="__kl1" localSheetId="8">#REF!</definedName>
    <definedName name="__kl1" localSheetId="7">#REF!</definedName>
    <definedName name="__kl1" localSheetId="3">#REF!</definedName>
    <definedName name="__kl1" localSheetId="4">#REF!</definedName>
    <definedName name="__kl1" localSheetId="2">#REF!</definedName>
    <definedName name="__kl1">#REF!</definedName>
    <definedName name="__km03" localSheetId="5" hidden="1">{"'Sheet1'!$L$16"}</definedName>
    <definedName name="__km03" localSheetId="6" hidden="1">{"'Sheet1'!$L$16"}</definedName>
    <definedName name="__km03" localSheetId="8" hidden="1">{"'Sheet1'!$L$16"}</definedName>
    <definedName name="__km03" localSheetId="7" hidden="1">{"'Sheet1'!$L$16"}</definedName>
    <definedName name="__km03" localSheetId="3" hidden="1">{"'Sheet1'!$L$16"}</definedName>
    <definedName name="__km03" localSheetId="4" hidden="1">{"'Sheet1'!$L$16"}</definedName>
    <definedName name="__km03" localSheetId="2" hidden="1">{"'Sheet1'!$L$16"}</definedName>
    <definedName name="__km03" hidden="1">{"'Sheet1'!$L$16"}</definedName>
    <definedName name="__KM188" localSheetId="5">#REF!</definedName>
    <definedName name="__KM188" localSheetId="6">#REF!</definedName>
    <definedName name="__KM188" localSheetId="8">#REF!</definedName>
    <definedName name="__KM188" localSheetId="7">#REF!</definedName>
    <definedName name="__KM188" localSheetId="3">#REF!</definedName>
    <definedName name="__KM188" localSheetId="4">#REF!</definedName>
    <definedName name="__KM188" localSheetId="2">#REF!</definedName>
    <definedName name="__KM188">#REF!</definedName>
    <definedName name="__km189" localSheetId="5">#REF!</definedName>
    <definedName name="__km189" localSheetId="6">#REF!</definedName>
    <definedName name="__km189" localSheetId="8">#REF!</definedName>
    <definedName name="__km189" localSheetId="7">#REF!</definedName>
    <definedName name="__km189" localSheetId="3">#REF!</definedName>
    <definedName name="__km189" localSheetId="4">#REF!</definedName>
    <definedName name="__km189" localSheetId="2">#REF!</definedName>
    <definedName name="__km189">#REF!</definedName>
    <definedName name="__km190" localSheetId="5">#REF!</definedName>
    <definedName name="__km190" localSheetId="6">#REF!</definedName>
    <definedName name="__km190" localSheetId="8">#REF!</definedName>
    <definedName name="__km190" localSheetId="7">#REF!</definedName>
    <definedName name="__km190" localSheetId="3">#REF!</definedName>
    <definedName name="__km190" localSheetId="4">#REF!</definedName>
    <definedName name="__km190" localSheetId="2">#REF!</definedName>
    <definedName name="__km190">#REF!</definedName>
    <definedName name="__km191" localSheetId="5">#REF!</definedName>
    <definedName name="__km191" localSheetId="6">#REF!</definedName>
    <definedName name="__km191" localSheetId="8">#REF!</definedName>
    <definedName name="__km191" localSheetId="7">#REF!</definedName>
    <definedName name="__km191" localSheetId="3">#REF!</definedName>
    <definedName name="__km191" localSheetId="4">#REF!</definedName>
    <definedName name="__km191" localSheetId="2">#REF!</definedName>
    <definedName name="__km191">#REF!</definedName>
    <definedName name="__km192" localSheetId="5">#REF!</definedName>
    <definedName name="__km192" localSheetId="6">#REF!</definedName>
    <definedName name="__km192" localSheetId="8">#REF!</definedName>
    <definedName name="__km192" localSheetId="7">#REF!</definedName>
    <definedName name="__km192" localSheetId="3">#REF!</definedName>
    <definedName name="__km192" localSheetId="4">#REF!</definedName>
    <definedName name="__km192" localSheetId="2">#REF!</definedName>
    <definedName name="__km192">#REF!</definedName>
    <definedName name="__km193" localSheetId="5">#REF!</definedName>
    <definedName name="__km193" localSheetId="6">#REF!</definedName>
    <definedName name="__km193" localSheetId="8">#REF!</definedName>
    <definedName name="__km193" localSheetId="7">#REF!</definedName>
    <definedName name="__km193" localSheetId="3">#REF!</definedName>
    <definedName name="__km193" localSheetId="4">#REF!</definedName>
    <definedName name="__km193" localSheetId="2">#REF!</definedName>
    <definedName name="__km193">#REF!</definedName>
    <definedName name="__km194" localSheetId="5">#REF!</definedName>
    <definedName name="__km194" localSheetId="6">#REF!</definedName>
    <definedName name="__km194" localSheetId="8">#REF!</definedName>
    <definedName name="__km194" localSheetId="7">#REF!</definedName>
    <definedName name="__km194" localSheetId="3">#REF!</definedName>
    <definedName name="__km194" localSheetId="4">#REF!</definedName>
    <definedName name="__km194" localSheetId="2">#REF!</definedName>
    <definedName name="__km194">#REF!</definedName>
    <definedName name="__km195" localSheetId="5">#REF!</definedName>
    <definedName name="__km195" localSheetId="6">#REF!</definedName>
    <definedName name="__km195" localSheetId="8">#REF!</definedName>
    <definedName name="__km195" localSheetId="7">#REF!</definedName>
    <definedName name="__km195" localSheetId="3">#REF!</definedName>
    <definedName name="__km195" localSheetId="4">#REF!</definedName>
    <definedName name="__km195" localSheetId="2">#REF!</definedName>
    <definedName name="__km195">#REF!</definedName>
    <definedName name="__km196" localSheetId="5">#REF!</definedName>
    <definedName name="__km196" localSheetId="6">#REF!</definedName>
    <definedName name="__km196" localSheetId="8">#REF!</definedName>
    <definedName name="__km196" localSheetId="7">#REF!</definedName>
    <definedName name="__km196" localSheetId="3">#REF!</definedName>
    <definedName name="__km196" localSheetId="4">#REF!</definedName>
    <definedName name="__km196" localSheetId="2">#REF!</definedName>
    <definedName name="__km196">#REF!</definedName>
    <definedName name="__km197" localSheetId="5">#REF!</definedName>
    <definedName name="__km197" localSheetId="6">#REF!</definedName>
    <definedName name="__km197" localSheetId="8">#REF!</definedName>
    <definedName name="__km197" localSheetId="7">#REF!</definedName>
    <definedName name="__km197" localSheetId="3">#REF!</definedName>
    <definedName name="__km197" localSheetId="4">#REF!</definedName>
    <definedName name="__km197" localSheetId="2">#REF!</definedName>
    <definedName name="__km197">#REF!</definedName>
    <definedName name="__km198" localSheetId="5">#REF!</definedName>
    <definedName name="__km198" localSheetId="6">#REF!</definedName>
    <definedName name="__km198" localSheetId="8">#REF!</definedName>
    <definedName name="__km198" localSheetId="7">#REF!</definedName>
    <definedName name="__km198" localSheetId="3">#REF!</definedName>
    <definedName name="__km198" localSheetId="4">#REF!</definedName>
    <definedName name="__km198" localSheetId="2">#REF!</definedName>
    <definedName name="__km198">#REF!</definedName>
    <definedName name="__Km36" localSheetId="5">#REF!</definedName>
    <definedName name="__Km36" localSheetId="6">#REF!</definedName>
    <definedName name="__Km36" localSheetId="8">#REF!</definedName>
    <definedName name="__Km36" localSheetId="7">#REF!</definedName>
    <definedName name="__Km36" localSheetId="3">#REF!</definedName>
    <definedName name="__Km36" localSheetId="4">#REF!</definedName>
    <definedName name="__Km36" localSheetId="2">#REF!</definedName>
    <definedName name="__Km36">#REF!</definedName>
    <definedName name="__kn12" localSheetId="5">#REF!</definedName>
    <definedName name="__kn12" localSheetId="6">#REF!</definedName>
    <definedName name="__kn12" localSheetId="8">#REF!</definedName>
    <definedName name="__kn12" localSheetId="7">#REF!</definedName>
    <definedName name="__kn12" localSheetId="3">#REF!</definedName>
    <definedName name="__kn12" localSheetId="4">#REF!</definedName>
    <definedName name="__kn12" localSheetId="2">#REF!</definedName>
    <definedName name="__kn12">#REF!</definedName>
    <definedName name="__Knc36" localSheetId="5">#REF!</definedName>
    <definedName name="__Knc36" localSheetId="6">#REF!</definedName>
    <definedName name="__Knc36" localSheetId="8">#REF!</definedName>
    <definedName name="__Knc36" localSheetId="7">#REF!</definedName>
    <definedName name="__Knc36" localSheetId="3">#REF!</definedName>
    <definedName name="__Knc36" localSheetId="4">#REF!</definedName>
    <definedName name="__Knc36" localSheetId="2">#REF!</definedName>
    <definedName name="__Knc36">#REF!</definedName>
    <definedName name="__Knc57" localSheetId="5">#REF!</definedName>
    <definedName name="__Knc57" localSheetId="6">#REF!</definedName>
    <definedName name="__Knc57" localSheetId="8">#REF!</definedName>
    <definedName name="__Knc57" localSheetId="7">#REF!</definedName>
    <definedName name="__Knc57" localSheetId="3">#REF!</definedName>
    <definedName name="__Knc57" localSheetId="4">#REF!</definedName>
    <definedName name="__Knc57" localSheetId="2">#REF!</definedName>
    <definedName name="__Knc57">#REF!</definedName>
    <definedName name="__Kvl36" localSheetId="5">#REF!</definedName>
    <definedName name="__Kvl36" localSheetId="6">#REF!</definedName>
    <definedName name="__Kvl36" localSheetId="8">#REF!</definedName>
    <definedName name="__Kvl36" localSheetId="7">#REF!</definedName>
    <definedName name="__Kvl36" localSheetId="3">#REF!</definedName>
    <definedName name="__Kvl36" localSheetId="4">#REF!</definedName>
    <definedName name="__Kvl36" localSheetId="2">#REF!</definedName>
    <definedName name="__Kvl36">#REF!</definedName>
    <definedName name="__Lan1" localSheetId="5" hidden="1">{"'Sheet1'!$L$16"}</definedName>
    <definedName name="__Lan1" localSheetId="6" hidden="1">{"'Sheet1'!$L$16"}</definedName>
    <definedName name="__Lan1" localSheetId="8" hidden="1">{"'Sheet1'!$L$16"}</definedName>
    <definedName name="__Lan1" localSheetId="7" hidden="1">{"'Sheet1'!$L$16"}</definedName>
    <definedName name="__Lan1" localSheetId="3" hidden="1">{"'Sheet1'!$L$16"}</definedName>
    <definedName name="__Lan1" localSheetId="4" hidden="1">{"'Sheet1'!$L$16"}</definedName>
    <definedName name="__Lan1" localSheetId="2" hidden="1">{"'Sheet1'!$L$16"}</definedName>
    <definedName name="__Lan1" hidden="1">{"'Sheet1'!$L$16"}</definedName>
    <definedName name="__LAN3" localSheetId="5" hidden="1">{"'Sheet1'!$L$16"}</definedName>
    <definedName name="__LAN3" localSheetId="6" hidden="1">{"'Sheet1'!$L$16"}</definedName>
    <definedName name="__LAN3" localSheetId="8" hidden="1">{"'Sheet1'!$L$16"}</definedName>
    <definedName name="__LAN3" localSheetId="7" hidden="1">{"'Sheet1'!$L$16"}</definedName>
    <definedName name="__LAN3" localSheetId="3" hidden="1">{"'Sheet1'!$L$16"}</definedName>
    <definedName name="__LAN3" localSheetId="4" hidden="1">{"'Sheet1'!$L$16"}</definedName>
    <definedName name="__LAN3" localSheetId="2" hidden="1">{"'Sheet1'!$L$16"}</definedName>
    <definedName name="__LAN3" hidden="1">{"'Sheet1'!$L$16"}</definedName>
    <definedName name="__lap1" localSheetId="5">#REF!</definedName>
    <definedName name="__lap1" localSheetId="6">#REF!</definedName>
    <definedName name="__lap1" localSheetId="8">#REF!</definedName>
    <definedName name="__lap1" localSheetId="7">#REF!</definedName>
    <definedName name="__lap1" localSheetId="3">#REF!</definedName>
    <definedName name="__lap1" localSheetId="4">#REF!</definedName>
    <definedName name="__lap1" localSheetId="2">#REF!</definedName>
    <definedName name="__lap1">#REF!</definedName>
    <definedName name="__lap2" localSheetId="5">#REF!</definedName>
    <definedName name="__lap2" localSheetId="6">#REF!</definedName>
    <definedName name="__lap2" localSheetId="8">#REF!</definedName>
    <definedName name="__lap2" localSheetId="7">#REF!</definedName>
    <definedName name="__lap2" localSheetId="3">#REF!</definedName>
    <definedName name="__lap2" localSheetId="4">#REF!</definedName>
    <definedName name="__lap2" localSheetId="2">#REF!</definedName>
    <definedName name="__lap2">#REF!</definedName>
    <definedName name="__lk2" hidden="1">{"'Sheet1'!$L$16"}</definedName>
    <definedName name="__lu8" localSheetId="5">#REF!</definedName>
    <definedName name="__lu8" localSheetId="6">#REF!</definedName>
    <definedName name="__lu8" localSheetId="8">#REF!</definedName>
    <definedName name="__lu8" localSheetId="7">#REF!</definedName>
    <definedName name="__lu8" localSheetId="3">#REF!</definedName>
    <definedName name="__lu8" localSheetId="4">#REF!</definedName>
    <definedName name="__lu8" localSheetId="2">#REF!</definedName>
    <definedName name="__lu8">#REF!</definedName>
    <definedName name="__M36" localSheetId="5" hidden="1">{"'Sheet1'!$L$16"}</definedName>
    <definedName name="__M36" localSheetId="6" hidden="1">{"'Sheet1'!$L$16"}</definedName>
    <definedName name="__M36" localSheetId="8" hidden="1">{"'Sheet1'!$L$16"}</definedName>
    <definedName name="__M36" localSheetId="7" hidden="1">{"'Sheet1'!$L$16"}</definedName>
    <definedName name="__M36" localSheetId="3" hidden="1">{"'Sheet1'!$L$16"}</definedName>
    <definedName name="__M36" localSheetId="4" hidden="1">{"'Sheet1'!$L$16"}</definedName>
    <definedName name="__M36" localSheetId="2" hidden="1">{"'Sheet1'!$L$16"}</definedName>
    <definedName name="__M36" hidden="1">{"'Sheet1'!$L$16"}</definedName>
    <definedName name="__MAC12" localSheetId="5">#REF!</definedName>
    <definedName name="__MAC12" localSheetId="6">#REF!</definedName>
    <definedName name="__MAC12" localSheetId="8">#REF!</definedName>
    <definedName name="__MAC12" localSheetId="7">#REF!</definedName>
    <definedName name="__MAC12" localSheetId="3">#REF!</definedName>
    <definedName name="__MAC12" localSheetId="4">#REF!</definedName>
    <definedName name="__MAC12" localSheetId="2">#REF!</definedName>
    <definedName name="__MAC12">#REF!</definedName>
    <definedName name="__MAC46" localSheetId="5">#REF!</definedName>
    <definedName name="__MAC46" localSheetId="6">#REF!</definedName>
    <definedName name="__MAC46" localSheetId="8">#REF!</definedName>
    <definedName name="__MAC46" localSheetId="7">#REF!</definedName>
    <definedName name="__MAC46" localSheetId="3">#REF!</definedName>
    <definedName name="__MAC46" localSheetId="4">#REF!</definedName>
    <definedName name="__MAC46" localSheetId="2">#REF!</definedName>
    <definedName name="__MAC46">#REF!</definedName>
    <definedName name="__MB1" localSheetId="5">#REF!</definedName>
    <definedName name="__MB1" localSheetId="6">#REF!</definedName>
    <definedName name="__MB1" localSheetId="8">#REF!</definedName>
    <definedName name="__MB1" localSheetId="7">#REF!</definedName>
    <definedName name="__MB1" localSheetId="3">#REF!</definedName>
    <definedName name="__MB1" localSheetId="4">#REF!</definedName>
    <definedName name="__MB1" localSheetId="2">#REF!</definedName>
    <definedName name="__MB1">#REF!</definedName>
    <definedName name="__MB2" localSheetId="5">#REF!</definedName>
    <definedName name="__MB2" localSheetId="6">#REF!</definedName>
    <definedName name="__MB2" localSheetId="8">#REF!</definedName>
    <definedName name="__MB2" localSheetId="7">#REF!</definedName>
    <definedName name="__MB2" localSheetId="3">#REF!</definedName>
    <definedName name="__MB2" localSheetId="4">#REF!</definedName>
    <definedName name="__MB2" localSheetId="2">#REF!</definedName>
    <definedName name="__MB2">#REF!</definedName>
    <definedName name="__mix6" localSheetId="5">#REF!</definedName>
    <definedName name="__mix6" localSheetId="6">#REF!</definedName>
    <definedName name="__mix6" localSheetId="8">#REF!</definedName>
    <definedName name="__mix6" localSheetId="7">#REF!</definedName>
    <definedName name="__mix6" localSheetId="3">#REF!</definedName>
    <definedName name="__mix6" localSheetId="4">#REF!</definedName>
    <definedName name="__mix6" localSheetId="2">#REF!</definedName>
    <definedName name="__mix6">#REF!</definedName>
    <definedName name="__MN1" localSheetId="5">#REF!</definedName>
    <definedName name="__MN1" localSheetId="6">#REF!</definedName>
    <definedName name="__MN1" localSheetId="8">#REF!</definedName>
    <definedName name="__MN1" localSheetId="7">#REF!</definedName>
    <definedName name="__MN1" localSheetId="3">#REF!</definedName>
    <definedName name="__MN1" localSheetId="4">#REF!</definedName>
    <definedName name="__MN1" localSheetId="2">#REF!</definedName>
    <definedName name="__MN1">#REF!</definedName>
    <definedName name="__MN2" localSheetId="5">#REF!</definedName>
    <definedName name="__MN2" localSheetId="6">#REF!</definedName>
    <definedName name="__MN2" localSheetId="8">#REF!</definedName>
    <definedName name="__MN2" localSheetId="7">#REF!</definedName>
    <definedName name="__MN2" localSheetId="3">#REF!</definedName>
    <definedName name="__MN2" localSheetId="4">#REF!</definedName>
    <definedName name="__MN2" localSheetId="2">#REF!</definedName>
    <definedName name="__MN2">#REF!</definedName>
    <definedName name="__MT1" localSheetId="5">#REF!</definedName>
    <definedName name="__MT1" localSheetId="6">#REF!</definedName>
    <definedName name="__MT1" localSheetId="8">#REF!</definedName>
    <definedName name="__MT1" localSheetId="7">#REF!</definedName>
    <definedName name="__MT1" localSheetId="3">#REF!</definedName>
    <definedName name="__MT1" localSheetId="4">#REF!</definedName>
    <definedName name="__MT1" localSheetId="2">#REF!</definedName>
    <definedName name="__MT1">#REF!</definedName>
    <definedName name="__MT2" localSheetId="5">#REF!</definedName>
    <definedName name="__MT2" localSheetId="6">#REF!</definedName>
    <definedName name="__MT2" localSheetId="8">#REF!</definedName>
    <definedName name="__MT2" localSheetId="7">#REF!</definedName>
    <definedName name="__MT2" localSheetId="3">#REF!</definedName>
    <definedName name="__MT2" localSheetId="4">#REF!</definedName>
    <definedName name="__MT2" localSheetId="2">#REF!</definedName>
    <definedName name="__MT2">#REF!</definedName>
    <definedName name="__mtc3" localSheetId="5">#REF!</definedName>
    <definedName name="__mtc3" localSheetId="6">#REF!</definedName>
    <definedName name="__mtc3" localSheetId="8">#REF!</definedName>
    <definedName name="__mtc3" localSheetId="7">#REF!</definedName>
    <definedName name="__mtc3" localSheetId="3">#REF!</definedName>
    <definedName name="__mtc3" localSheetId="4">#REF!</definedName>
    <definedName name="__mtc3" localSheetId="2">#REF!</definedName>
    <definedName name="__mtc3">#REF!</definedName>
    <definedName name="__NC100" localSheetId="5">#REF!</definedName>
    <definedName name="__NC100" localSheetId="6">#REF!</definedName>
    <definedName name="__NC100" localSheetId="8">#REF!</definedName>
    <definedName name="__NC100" localSheetId="7">#REF!</definedName>
    <definedName name="__NC100" localSheetId="3">#REF!</definedName>
    <definedName name="__NC100" localSheetId="4">#REF!</definedName>
    <definedName name="__NC100" localSheetId="2">#REF!</definedName>
    <definedName name="__NC100">#REF!</definedName>
    <definedName name="__nc151" localSheetId="5">#REF!</definedName>
    <definedName name="__nc151" localSheetId="6">#REF!</definedName>
    <definedName name="__nc151" localSheetId="8">#REF!</definedName>
    <definedName name="__nc151" localSheetId="7">#REF!</definedName>
    <definedName name="__nc151" localSheetId="3">#REF!</definedName>
    <definedName name="__nc151" localSheetId="4">#REF!</definedName>
    <definedName name="__nc151" localSheetId="2">#REF!</definedName>
    <definedName name="__nc151">#REF!</definedName>
    <definedName name="__nc6" localSheetId="5">#REF!</definedName>
    <definedName name="__nc6" localSheetId="6">#REF!</definedName>
    <definedName name="__nc6" localSheetId="8">#REF!</definedName>
    <definedName name="__nc6" localSheetId="7">#REF!</definedName>
    <definedName name="__nc6" localSheetId="3">#REF!</definedName>
    <definedName name="__nc6" localSheetId="4">#REF!</definedName>
    <definedName name="__nc6" localSheetId="2">#REF!</definedName>
    <definedName name="__nc6">#REF!</definedName>
    <definedName name="__nc7" localSheetId="5">#REF!</definedName>
    <definedName name="__nc7" localSheetId="6">#REF!</definedName>
    <definedName name="__nc7" localSheetId="8">#REF!</definedName>
    <definedName name="__nc7" localSheetId="7">#REF!</definedName>
    <definedName name="__nc7" localSheetId="3">#REF!</definedName>
    <definedName name="__nc7" localSheetId="4">#REF!</definedName>
    <definedName name="__nc7" localSheetId="2">#REF!</definedName>
    <definedName name="__nc7">#REF!</definedName>
    <definedName name="__NCL100" localSheetId="5">#REF!</definedName>
    <definedName name="__NCL100" localSheetId="6">#REF!</definedName>
    <definedName name="__NCL100" localSheetId="8">#REF!</definedName>
    <definedName name="__NCL100" localSheetId="7">#REF!</definedName>
    <definedName name="__NCL100" localSheetId="3">#REF!</definedName>
    <definedName name="__NCL100" localSheetId="4">#REF!</definedName>
    <definedName name="__NCL100" localSheetId="2">#REF!</definedName>
    <definedName name="__NCL100">#REF!</definedName>
    <definedName name="__NCL200" localSheetId="5">#REF!</definedName>
    <definedName name="__NCL200" localSheetId="6">#REF!</definedName>
    <definedName name="__NCL200" localSheetId="8">#REF!</definedName>
    <definedName name="__NCL200" localSheetId="7">#REF!</definedName>
    <definedName name="__NCL200" localSheetId="3">#REF!</definedName>
    <definedName name="__NCL200" localSheetId="4">#REF!</definedName>
    <definedName name="__NCL200" localSheetId="2">#REF!</definedName>
    <definedName name="__NCL200">#REF!</definedName>
    <definedName name="__NCL250" localSheetId="5">#REF!</definedName>
    <definedName name="__NCL250" localSheetId="6">#REF!</definedName>
    <definedName name="__NCL250" localSheetId="8">#REF!</definedName>
    <definedName name="__NCL250" localSheetId="7">#REF!</definedName>
    <definedName name="__NCL250" localSheetId="3">#REF!</definedName>
    <definedName name="__NCL250" localSheetId="4">#REF!</definedName>
    <definedName name="__NCL250" localSheetId="2">#REF!</definedName>
    <definedName name="__NCL250">#REF!</definedName>
    <definedName name="__nd1" localSheetId="5">#REF!</definedName>
    <definedName name="__nd1" localSheetId="6">#REF!</definedName>
    <definedName name="__nd1" localSheetId="8">#REF!</definedName>
    <definedName name="__nd1" localSheetId="7">#REF!</definedName>
    <definedName name="__nd1" localSheetId="3">#REF!</definedName>
    <definedName name="__nd1" localSheetId="4">#REF!</definedName>
    <definedName name="__nd1" localSheetId="2">#REF!</definedName>
    <definedName name="__nd1">#REF!</definedName>
    <definedName name="__NET2" localSheetId="5">#REF!</definedName>
    <definedName name="__NET2" localSheetId="6">#REF!</definedName>
    <definedName name="__NET2" localSheetId="8">#REF!</definedName>
    <definedName name="__NET2" localSheetId="7">#REF!</definedName>
    <definedName name="__NET2" localSheetId="3">#REF!</definedName>
    <definedName name="__NET2" localSheetId="4">#REF!</definedName>
    <definedName name="__NET2" localSheetId="2">#REF!</definedName>
    <definedName name="__NET2">#REF!</definedName>
    <definedName name="__NGA1" localSheetId="5">#REF!</definedName>
    <definedName name="__NGA1" localSheetId="6">#REF!</definedName>
    <definedName name="__NGA1" localSheetId="8">#REF!</definedName>
    <definedName name="__NGA1" localSheetId="7">#REF!</definedName>
    <definedName name="__NGA1" localSheetId="3">#REF!</definedName>
    <definedName name="__NGA1" localSheetId="4">#REF!</definedName>
    <definedName name="__NGA1" localSheetId="2">#REF!</definedName>
    <definedName name="__NGA1">#REF!</definedName>
    <definedName name="__nh1" localSheetId="5">#REF!</definedName>
    <definedName name="__nh1" localSheetId="6">#REF!</definedName>
    <definedName name="__nh1" localSheetId="8">#REF!</definedName>
    <definedName name="__nh1" localSheetId="7">#REF!</definedName>
    <definedName name="__nh1" localSheetId="3">#REF!</definedName>
    <definedName name="__nh1" localSheetId="4">#REF!</definedName>
    <definedName name="__nh1" localSheetId="2">#REF!</definedName>
    <definedName name="__nh1">#REF!</definedName>
    <definedName name="__NHI1" localSheetId="5">#REF!</definedName>
    <definedName name="__NHI1" localSheetId="6">#REF!</definedName>
    <definedName name="__NHI1" localSheetId="8">#REF!</definedName>
    <definedName name="__NHI1" localSheetId="7">#REF!</definedName>
    <definedName name="__NHI1" localSheetId="3">#REF!</definedName>
    <definedName name="__NHI1" localSheetId="4">#REF!</definedName>
    <definedName name="__NHI1" localSheetId="2">#REF!</definedName>
    <definedName name="__NHI1">#REF!</definedName>
    <definedName name="__nin190" localSheetId="5">#REF!</definedName>
    <definedName name="__nin190" localSheetId="6">#REF!</definedName>
    <definedName name="__nin190" localSheetId="8">#REF!</definedName>
    <definedName name="__nin190" localSheetId="7">#REF!</definedName>
    <definedName name="__nin190" localSheetId="3">#REF!</definedName>
    <definedName name="__nin190" localSheetId="4">#REF!</definedName>
    <definedName name="__nin190" localSheetId="2">#REF!</definedName>
    <definedName name="__nin190">#REF!</definedName>
    <definedName name="__NSO2" localSheetId="5" hidden="1">{"'Sheet1'!$L$16"}</definedName>
    <definedName name="__NSO2" localSheetId="6" hidden="1">{"'Sheet1'!$L$16"}</definedName>
    <definedName name="__NSO2" localSheetId="8" hidden="1">{"'Sheet1'!$L$16"}</definedName>
    <definedName name="__NSO2" localSheetId="7" hidden="1">{"'Sheet1'!$L$16"}</definedName>
    <definedName name="__NSO2" localSheetId="3" hidden="1">{"'Sheet1'!$L$16"}</definedName>
    <definedName name="__NSO2" localSheetId="4" hidden="1">{"'Sheet1'!$L$16"}</definedName>
    <definedName name="__NSO2" localSheetId="2" hidden="1">{"'Sheet1'!$L$16"}</definedName>
    <definedName name="__NSO2" hidden="1">{"'Sheet1'!$L$16"}</definedName>
    <definedName name="__oto12" localSheetId="5">#REF!</definedName>
    <definedName name="__oto12" localSheetId="6">#REF!</definedName>
    <definedName name="__oto12" localSheetId="8">#REF!</definedName>
    <definedName name="__oto12" localSheetId="7">#REF!</definedName>
    <definedName name="__oto12" localSheetId="3">#REF!</definedName>
    <definedName name="__oto12" localSheetId="4">#REF!</definedName>
    <definedName name="__oto12" localSheetId="2">#REF!</definedName>
    <definedName name="__oto12">#REF!</definedName>
    <definedName name="__oto5" localSheetId="5">#REF!</definedName>
    <definedName name="__oto5" localSheetId="6">#REF!</definedName>
    <definedName name="__oto5" localSheetId="8">#REF!</definedName>
    <definedName name="__oto5" localSheetId="7">#REF!</definedName>
    <definedName name="__oto5" localSheetId="3">#REF!</definedName>
    <definedName name="__oto5" localSheetId="4">#REF!</definedName>
    <definedName name="__oto5" localSheetId="2">#REF!</definedName>
    <definedName name="__oto5">#REF!</definedName>
    <definedName name="__oto7" localSheetId="5">#REF!</definedName>
    <definedName name="__oto7" localSheetId="6">#REF!</definedName>
    <definedName name="__oto7" localSheetId="8">#REF!</definedName>
    <definedName name="__oto7" localSheetId="7">#REF!</definedName>
    <definedName name="__oto7" localSheetId="3">#REF!</definedName>
    <definedName name="__oto7" localSheetId="4">#REF!</definedName>
    <definedName name="__oto7" localSheetId="2">#REF!</definedName>
    <definedName name="__oto7">#REF!</definedName>
    <definedName name="__PA1" hidden="1">{"'Sheet1'!$L$16"}</definedName>
    <definedName name="__PA3" localSheetId="5" hidden="1">{"'Sheet1'!$L$16"}</definedName>
    <definedName name="__PA3" localSheetId="6" hidden="1">{"'Sheet1'!$L$16"}</definedName>
    <definedName name="__PA3" localSheetId="8" hidden="1">{"'Sheet1'!$L$16"}</definedName>
    <definedName name="__PA3" localSheetId="7" hidden="1">{"'Sheet1'!$L$16"}</definedName>
    <definedName name="__PA3" localSheetId="3" hidden="1">{"'Sheet1'!$L$16"}</definedName>
    <definedName name="__PA3" localSheetId="4" hidden="1">{"'Sheet1'!$L$16"}</definedName>
    <definedName name="__PA3" localSheetId="2" hidden="1">{"'Sheet1'!$L$16"}</definedName>
    <definedName name="__PA3" hidden="1">{"'Sheet1'!$L$16"}</definedName>
    <definedName name="__phi10" localSheetId="5">#REF!</definedName>
    <definedName name="__phi10" localSheetId="6">#REF!</definedName>
    <definedName name="__phi10" localSheetId="8">#REF!</definedName>
    <definedName name="__phi10" localSheetId="7">#REF!</definedName>
    <definedName name="__phi10" localSheetId="3">#REF!</definedName>
    <definedName name="__phi10" localSheetId="4">#REF!</definedName>
    <definedName name="__phi10" localSheetId="2">#REF!</definedName>
    <definedName name="__phi10">#REF!</definedName>
    <definedName name="__phi12" localSheetId="5">#REF!</definedName>
    <definedName name="__phi12" localSheetId="6">#REF!</definedName>
    <definedName name="__phi12" localSheetId="8">#REF!</definedName>
    <definedName name="__phi12" localSheetId="7">#REF!</definedName>
    <definedName name="__phi12" localSheetId="3">#REF!</definedName>
    <definedName name="__phi12" localSheetId="4">#REF!</definedName>
    <definedName name="__phi12" localSheetId="2">#REF!</definedName>
    <definedName name="__phi12">#REF!</definedName>
    <definedName name="__phi14" localSheetId="5">#REF!</definedName>
    <definedName name="__phi14" localSheetId="6">#REF!</definedName>
    <definedName name="__phi14" localSheetId="8">#REF!</definedName>
    <definedName name="__phi14" localSheetId="7">#REF!</definedName>
    <definedName name="__phi14" localSheetId="3">#REF!</definedName>
    <definedName name="__phi14" localSheetId="4">#REF!</definedName>
    <definedName name="__phi14" localSheetId="2">#REF!</definedName>
    <definedName name="__phi14">#REF!</definedName>
    <definedName name="__phi16" localSheetId="5">#REF!</definedName>
    <definedName name="__phi16" localSheetId="6">#REF!</definedName>
    <definedName name="__phi16" localSheetId="8">#REF!</definedName>
    <definedName name="__phi16" localSheetId="7">#REF!</definedName>
    <definedName name="__phi16" localSheetId="3">#REF!</definedName>
    <definedName name="__phi16" localSheetId="4">#REF!</definedName>
    <definedName name="__phi16" localSheetId="2">#REF!</definedName>
    <definedName name="__phi16">#REF!</definedName>
    <definedName name="__phi18" localSheetId="5">#REF!</definedName>
    <definedName name="__phi18" localSheetId="6">#REF!</definedName>
    <definedName name="__phi18" localSheetId="8">#REF!</definedName>
    <definedName name="__phi18" localSheetId="7">#REF!</definedName>
    <definedName name="__phi18" localSheetId="3">#REF!</definedName>
    <definedName name="__phi18" localSheetId="4">#REF!</definedName>
    <definedName name="__phi18" localSheetId="2">#REF!</definedName>
    <definedName name="__phi18">#REF!</definedName>
    <definedName name="__phi20" localSheetId="5">#REF!</definedName>
    <definedName name="__phi20" localSheetId="6">#REF!</definedName>
    <definedName name="__phi20" localSheetId="8">#REF!</definedName>
    <definedName name="__phi20" localSheetId="7">#REF!</definedName>
    <definedName name="__phi20" localSheetId="3">#REF!</definedName>
    <definedName name="__phi20" localSheetId="4">#REF!</definedName>
    <definedName name="__phi20" localSheetId="2">#REF!</definedName>
    <definedName name="__phi20">#REF!</definedName>
    <definedName name="__phi22" localSheetId="5">#REF!</definedName>
    <definedName name="__phi22" localSheetId="6">#REF!</definedName>
    <definedName name="__phi22" localSheetId="8">#REF!</definedName>
    <definedName name="__phi22" localSheetId="7">#REF!</definedName>
    <definedName name="__phi22" localSheetId="3">#REF!</definedName>
    <definedName name="__phi22" localSheetId="4">#REF!</definedName>
    <definedName name="__phi22" localSheetId="2">#REF!</definedName>
    <definedName name="__phi22">#REF!</definedName>
    <definedName name="__phi25" localSheetId="5">#REF!</definedName>
    <definedName name="__phi25" localSheetId="6">#REF!</definedName>
    <definedName name="__phi25" localSheetId="8">#REF!</definedName>
    <definedName name="__phi25" localSheetId="7">#REF!</definedName>
    <definedName name="__phi25" localSheetId="3">#REF!</definedName>
    <definedName name="__phi25" localSheetId="4">#REF!</definedName>
    <definedName name="__phi25" localSheetId="2">#REF!</definedName>
    <definedName name="__phi25">#REF!</definedName>
    <definedName name="__phi28" localSheetId="5">#REF!</definedName>
    <definedName name="__phi28" localSheetId="6">#REF!</definedName>
    <definedName name="__phi28" localSheetId="8">#REF!</definedName>
    <definedName name="__phi28" localSheetId="7">#REF!</definedName>
    <definedName name="__phi28" localSheetId="3">#REF!</definedName>
    <definedName name="__phi28" localSheetId="4">#REF!</definedName>
    <definedName name="__phi28" localSheetId="2">#REF!</definedName>
    <definedName name="__phi28">#REF!</definedName>
    <definedName name="__phi6" localSheetId="5">#REF!</definedName>
    <definedName name="__phi6" localSheetId="6">#REF!</definedName>
    <definedName name="__phi6" localSheetId="8">#REF!</definedName>
    <definedName name="__phi6" localSheetId="7">#REF!</definedName>
    <definedName name="__phi6" localSheetId="3">#REF!</definedName>
    <definedName name="__phi6" localSheetId="4">#REF!</definedName>
    <definedName name="__phi6" localSheetId="2">#REF!</definedName>
    <definedName name="__phi6">#REF!</definedName>
    <definedName name="__phi8" localSheetId="5">#REF!</definedName>
    <definedName name="__phi8" localSheetId="6">#REF!</definedName>
    <definedName name="__phi8" localSheetId="8">#REF!</definedName>
    <definedName name="__phi8" localSheetId="7">#REF!</definedName>
    <definedName name="__phi8" localSheetId="3">#REF!</definedName>
    <definedName name="__phi8" localSheetId="4">#REF!</definedName>
    <definedName name="__phi8" localSheetId="2">#REF!</definedName>
    <definedName name="__phi8">#REF!</definedName>
    <definedName name="__phu2" localSheetId="5" hidden="1">{"'Sheet1'!$L$16"}</definedName>
    <definedName name="__phu2" localSheetId="6" hidden="1">{"'Sheet1'!$L$16"}</definedName>
    <definedName name="__phu2" localSheetId="8" hidden="1">{"'Sheet1'!$L$16"}</definedName>
    <definedName name="__phu2" localSheetId="7" hidden="1">{"'Sheet1'!$L$16"}</definedName>
    <definedName name="__phu2" localSheetId="3" hidden="1">{"'Sheet1'!$L$16"}</definedName>
    <definedName name="__phu2" localSheetId="4" hidden="1">{"'Sheet1'!$L$16"}</definedName>
    <definedName name="__phu2" localSheetId="2" hidden="1">{"'Sheet1'!$L$16"}</definedName>
    <definedName name="__phu2" hidden="1">{"'Sheet1'!$L$16"}</definedName>
    <definedName name="__Pl2" localSheetId="5" hidden="1">{"'Sheet1'!$L$16"}</definedName>
    <definedName name="__Pl2" localSheetId="6" hidden="1">{"'Sheet1'!$L$16"}</definedName>
    <definedName name="__Pl2" localSheetId="8" hidden="1">{"'Sheet1'!$L$16"}</definedName>
    <definedName name="__Pl2" localSheetId="7" hidden="1">{"'Sheet1'!$L$16"}</definedName>
    <definedName name="__Pl2" localSheetId="3" hidden="1">{"'Sheet1'!$L$16"}</definedName>
    <definedName name="__Pl2" localSheetId="4" hidden="1">{"'Sheet1'!$L$16"}</definedName>
    <definedName name="__Pl2" localSheetId="2" hidden="1">{"'Sheet1'!$L$16"}</definedName>
    <definedName name="__Pl2" hidden="1">{"'Sheet1'!$L$16"}</definedName>
    <definedName name="__rai100" localSheetId="5">#REF!</definedName>
    <definedName name="__rai100" localSheetId="6">#REF!</definedName>
    <definedName name="__rai100" localSheetId="8">#REF!</definedName>
    <definedName name="__rai100" localSheetId="7">#REF!</definedName>
    <definedName name="__rai100" localSheetId="3">#REF!</definedName>
    <definedName name="__rai100" localSheetId="4">#REF!</definedName>
    <definedName name="__rai100" localSheetId="2">#REF!</definedName>
    <definedName name="__rai100">#REF!</definedName>
    <definedName name="__rai20" localSheetId="5">#REF!</definedName>
    <definedName name="__rai20" localSheetId="6">#REF!</definedName>
    <definedName name="__rai20" localSheetId="8">#REF!</definedName>
    <definedName name="__rai20" localSheetId="7">#REF!</definedName>
    <definedName name="__rai20" localSheetId="3">#REF!</definedName>
    <definedName name="__rai20" localSheetId="4">#REF!</definedName>
    <definedName name="__rai20" localSheetId="2">#REF!</definedName>
    <definedName name="__rai20">#REF!</definedName>
    <definedName name="__RHH1" localSheetId="5">#REF!</definedName>
    <definedName name="__RHH1" localSheetId="6">#REF!</definedName>
    <definedName name="__RHH1" localSheetId="8">#REF!</definedName>
    <definedName name="__RHH1" localSheetId="7">#REF!</definedName>
    <definedName name="__RHH1" localSheetId="3">#REF!</definedName>
    <definedName name="__RHH1" localSheetId="4">#REF!</definedName>
    <definedName name="__RHH1" localSheetId="2">#REF!</definedName>
    <definedName name="__RHH1">#REF!</definedName>
    <definedName name="__RHH10" localSheetId="5">#REF!</definedName>
    <definedName name="__RHH10" localSheetId="6">#REF!</definedName>
    <definedName name="__RHH10" localSheetId="8">#REF!</definedName>
    <definedName name="__RHH10" localSheetId="7">#REF!</definedName>
    <definedName name="__RHH10" localSheetId="3">#REF!</definedName>
    <definedName name="__RHH10" localSheetId="4">#REF!</definedName>
    <definedName name="__RHH10" localSheetId="2">#REF!</definedName>
    <definedName name="__RHH10">#REF!</definedName>
    <definedName name="__RHP1" localSheetId="5">#REF!</definedName>
    <definedName name="__RHP1" localSheetId="6">#REF!</definedName>
    <definedName name="__RHP1" localSheetId="8">#REF!</definedName>
    <definedName name="__RHP1" localSheetId="7">#REF!</definedName>
    <definedName name="__RHP1" localSheetId="3">#REF!</definedName>
    <definedName name="__RHP1" localSheetId="4">#REF!</definedName>
    <definedName name="__RHP1" localSheetId="2">#REF!</definedName>
    <definedName name="__RHP1">#REF!</definedName>
    <definedName name="__RHP10" localSheetId="5">#REF!</definedName>
    <definedName name="__RHP10" localSheetId="6">#REF!</definedName>
    <definedName name="__RHP10" localSheetId="8">#REF!</definedName>
    <definedName name="__RHP10" localSheetId="7">#REF!</definedName>
    <definedName name="__RHP10" localSheetId="3">#REF!</definedName>
    <definedName name="__RHP10" localSheetId="4">#REF!</definedName>
    <definedName name="__RHP10" localSheetId="2">#REF!</definedName>
    <definedName name="__RHP10">#REF!</definedName>
    <definedName name="__RI1" localSheetId="5">#REF!</definedName>
    <definedName name="__RI1" localSheetId="6">#REF!</definedName>
    <definedName name="__RI1" localSheetId="8">#REF!</definedName>
    <definedName name="__RI1" localSheetId="7">#REF!</definedName>
    <definedName name="__RI1" localSheetId="3">#REF!</definedName>
    <definedName name="__RI1" localSheetId="4">#REF!</definedName>
    <definedName name="__RI1" localSheetId="2">#REF!</definedName>
    <definedName name="__RI1">#REF!</definedName>
    <definedName name="__RI10" localSheetId="5">#REF!</definedName>
    <definedName name="__RI10" localSheetId="6">#REF!</definedName>
    <definedName name="__RI10" localSheetId="8">#REF!</definedName>
    <definedName name="__RI10" localSheetId="7">#REF!</definedName>
    <definedName name="__RI10" localSheetId="3">#REF!</definedName>
    <definedName name="__RI10" localSheetId="4">#REF!</definedName>
    <definedName name="__RI10" localSheetId="2">#REF!</definedName>
    <definedName name="__RI10">#REF!</definedName>
    <definedName name="__RII1" localSheetId="5">#REF!</definedName>
    <definedName name="__RII1" localSheetId="6">#REF!</definedName>
    <definedName name="__RII1" localSheetId="8">#REF!</definedName>
    <definedName name="__RII1" localSheetId="7">#REF!</definedName>
    <definedName name="__RII1" localSheetId="3">#REF!</definedName>
    <definedName name="__RII1" localSheetId="4">#REF!</definedName>
    <definedName name="__RII1" localSheetId="2">#REF!</definedName>
    <definedName name="__RII1">#REF!</definedName>
    <definedName name="__RII10" localSheetId="5">#REF!</definedName>
    <definedName name="__RII10" localSheetId="6">#REF!</definedName>
    <definedName name="__RII10" localSheetId="8">#REF!</definedName>
    <definedName name="__RII10" localSheetId="7">#REF!</definedName>
    <definedName name="__RII10" localSheetId="3">#REF!</definedName>
    <definedName name="__RII10" localSheetId="4">#REF!</definedName>
    <definedName name="__RII10" localSheetId="2">#REF!</definedName>
    <definedName name="__RII10">#REF!</definedName>
    <definedName name="__RIP1" localSheetId="5">#REF!</definedName>
    <definedName name="__RIP1" localSheetId="6">#REF!</definedName>
    <definedName name="__RIP1" localSheetId="8">#REF!</definedName>
    <definedName name="__RIP1" localSheetId="7">#REF!</definedName>
    <definedName name="__RIP1" localSheetId="3">#REF!</definedName>
    <definedName name="__RIP1" localSheetId="4">#REF!</definedName>
    <definedName name="__RIP1" localSheetId="2">#REF!</definedName>
    <definedName name="__RIP1">#REF!</definedName>
    <definedName name="__RIP10" localSheetId="5">#REF!</definedName>
    <definedName name="__RIP10" localSheetId="6">#REF!</definedName>
    <definedName name="__RIP10" localSheetId="8">#REF!</definedName>
    <definedName name="__RIP10" localSheetId="7">#REF!</definedName>
    <definedName name="__RIP10" localSheetId="3">#REF!</definedName>
    <definedName name="__RIP10" localSheetId="4">#REF!</definedName>
    <definedName name="__RIP10" localSheetId="2">#REF!</definedName>
    <definedName name="__RIP10">#REF!</definedName>
    <definedName name="__san108" localSheetId="5">#REF!</definedName>
    <definedName name="__san108" localSheetId="6">#REF!</definedName>
    <definedName name="__san108" localSheetId="8">#REF!</definedName>
    <definedName name="__san108" localSheetId="7">#REF!</definedName>
    <definedName name="__san108" localSheetId="3">#REF!</definedName>
    <definedName name="__san108" localSheetId="4">#REF!</definedName>
    <definedName name="__san108" localSheetId="2">#REF!</definedName>
    <definedName name="__san108">#REF!</definedName>
    <definedName name="__Sat27" localSheetId="5">#REF!</definedName>
    <definedName name="__Sat27" localSheetId="6">#REF!</definedName>
    <definedName name="__Sat27" localSheetId="8">#REF!</definedName>
    <definedName name="__Sat27" localSheetId="7">#REF!</definedName>
    <definedName name="__Sat27" localSheetId="3">#REF!</definedName>
    <definedName name="__Sat27" localSheetId="4">#REF!</definedName>
    <definedName name="__Sat27" localSheetId="2">#REF!</definedName>
    <definedName name="__Sat27">#REF!</definedName>
    <definedName name="__Sat6" localSheetId="5">#REF!</definedName>
    <definedName name="__Sat6" localSheetId="6">#REF!</definedName>
    <definedName name="__Sat6" localSheetId="8">#REF!</definedName>
    <definedName name="__Sat6" localSheetId="7">#REF!</definedName>
    <definedName name="__Sat6" localSheetId="3">#REF!</definedName>
    <definedName name="__Sat6" localSheetId="4">#REF!</definedName>
    <definedName name="__Sat6" localSheetId="2">#REF!</definedName>
    <definedName name="__Sat6">#REF!</definedName>
    <definedName name="__sc1" localSheetId="5">#REF!</definedName>
    <definedName name="__sc1" localSheetId="6">#REF!</definedName>
    <definedName name="__sc1" localSheetId="8">#REF!</definedName>
    <definedName name="__sc1" localSheetId="7">#REF!</definedName>
    <definedName name="__sc1" localSheetId="3">#REF!</definedName>
    <definedName name="__sc1" localSheetId="4">#REF!</definedName>
    <definedName name="__sc1" localSheetId="2">#REF!</definedName>
    <definedName name="__sc1">#REF!</definedName>
    <definedName name="__SC2" localSheetId="5">#REF!</definedName>
    <definedName name="__SC2" localSheetId="6">#REF!</definedName>
    <definedName name="__SC2" localSheetId="8">#REF!</definedName>
    <definedName name="__SC2" localSheetId="7">#REF!</definedName>
    <definedName name="__SC2" localSheetId="3">#REF!</definedName>
    <definedName name="__SC2" localSheetId="4">#REF!</definedName>
    <definedName name="__SC2" localSheetId="2">#REF!</definedName>
    <definedName name="__SC2">#REF!</definedName>
    <definedName name="__sc3" localSheetId="5">#REF!</definedName>
    <definedName name="__sc3" localSheetId="6">#REF!</definedName>
    <definedName name="__sc3" localSheetId="8">#REF!</definedName>
    <definedName name="__sc3" localSheetId="7">#REF!</definedName>
    <definedName name="__sc3" localSheetId="3">#REF!</definedName>
    <definedName name="__sc3" localSheetId="4">#REF!</definedName>
    <definedName name="__sc3" localSheetId="2">#REF!</definedName>
    <definedName name="__sc3">#REF!</definedName>
    <definedName name="__sl2" localSheetId="5">#REF!</definedName>
    <definedName name="__sl2" localSheetId="6">#REF!</definedName>
    <definedName name="__sl2" localSheetId="8">#REF!</definedName>
    <definedName name="__sl2" localSheetId="7">#REF!</definedName>
    <definedName name="__sl2" localSheetId="3">#REF!</definedName>
    <definedName name="__sl2" localSheetId="4">#REF!</definedName>
    <definedName name="__sl2" localSheetId="2">#REF!</definedName>
    <definedName name="__sl2">#REF!</definedName>
    <definedName name="__slg1" localSheetId="5">#REF!</definedName>
    <definedName name="__slg1" localSheetId="6">#REF!</definedName>
    <definedName name="__slg1" localSheetId="8">#REF!</definedName>
    <definedName name="__slg1" localSheetId="7">#REF!</definedName>
    <definedName name="__slg1" localSheetId="3">#REF!</definedName>
    <definedName name="__slg1" localSheetId="4">#REF!</definedName>
    <definedName name="__slg1" localSheetId="2">#REF!</definedName>
    <definedName name="__slg1">#REF!</definedName>
    <definedName name="__slg2" localSheetId="5">#REF!</definedName>
    <definedName name="__slg2" localSheetId="6">#REF!</definedName>
    <definedName name="__slg2" localSheetId="8">#REF!</definedName>
    <definedName name="__slg2" localSheetId="7">#REF!</definedName>
    <definedName name="__slg2" localSheetId="3">#REF!</definedName>
    <definedName name="__slg2" localSheetId="4">#REF!</definedName>
    <definedName name="__slg2" localSheetId="2">#REF!</definedName>
    <definedName name="__slg2">#REF!</definedName>
    <definedName name="__slg3" localSheetId="5">#REF!</definedName>
    <definedName name="__slg3" localSheetId="6">#REF!</definedName>
    <definedName name="__slg3" localSheetId="8">#REF!</definedName>
    <definedName name="__slg3" localSheetId="7">#REF!</definedName>
    <definedName name="__slg3" localSheetId="3">#REF!</definedName>
    <definedName name="__slg3" localSheetId="4">#REF!</definedName>
    <definedName name="__slg3" localSheetId="2">#REF!</definedName>
    <definedName name="__slg3">#REF!</definedName>
    <definedName name="__slg4" localSheetId="5">#REF!</definedName>
    <definedName name="__slg4" localSheetId="6">#REF!</definedName>
    <definedName name="__slg4" localSheetId="8">#REF!</definedName>
    <definedName name="__slg4" localSheetId="7">#REF!</definedName>
    <definedName name="__slg4" localSheetId="3">#REF!</definedName>
    <definedName name="__slg4" localSheetId="4">#REF!</definedName>
    <definedName name="__slg4" localSheetId="2">#REF!</definedName>
    <definedName name="__slg4">#REF!</definedName>
    <definedName name="__slg5" localSheetId="5">#REF!</definedName>
    <definedName name="__slg5" localSheetId="6">#REF!</definedName>
    <definedName name="__slg5" localSheetId="8">#REF!</definedName>
    <definedName name="__slg5" localSheetId="7">#REF!</definedName>
    <definedName name="__slg5" localSheetId="3">#REF!</definedName>
    <definedName name="__slg5" localSheetId="4">#REF!</definedName>
    <definedName name="__slg5" localSheetId="2">#REF!</definedName>
    <definedName name="__slg5">#REF!</definedName>
    <definedName name="__slg6" localSheetId="5">#REF!</definedName>
    <definedName name="__slg6" localSheetId="6">#REF!</definedName>
    <definedName name="__slg6" localSheetId="8">#REF!</definedName>
    <definedName name="__slg6" localSheetId="7">#REF!</definedName>
    <definedName name="__slg6" localSheetId="3">#REF!</definedName>
    <definedName name="__slg6" localSheetId="4">#REF!</definedName>
    <definedName name="__slg6" localSheetId="2">#REF!</definedName>
    <definedName name="__slg6">#REF!</definedName>
    <definedName name="__SN3" localSheetId="5">#REF!</definedName>
    <definedName name="__SN3" localSheetId="6">#REF!</definedName>
    <definedName name="__SN3" localSheetId="8">#REF!</definedName>
    <definedName name="__SN3" localSheetId="7">#REF!</definedName>
    <definedName name="__SN3" localSheetId="3">#REF!</definedName>
    <definedName name="__SN3" localSheetId="4">#REF!</definedName>
    <definedName name="__SN3" localSheetId="2">#REF!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TD0898" localSheetId="5">#REF!</definedName>
    <definedName name="__STD0898" localSheetId="6">#REF!</definedName>
    <definedName name="__STD0898" localSheetId="8">#REF!</definedName>
    <definedName name="__STD0898" localSheetId="7">#REF!</definedName>
    <definedName name="__STD0898" localSheetId="3">#REF!</definedName>
    <definedName name="__STD0898" localSheetId="4">#REF!</definedName>
    <definedName name="__STD0898" localSheetId="2">#REF!</definedName>
    <definedName name="__STD0898">#REF!</definedName>
    <definedName name="__sua20" localSheetId="5">#REF!</definedName>
    <definedName name="__sua20" localSheetId="6">#REF!</definedName>
    <definedName name="__sua20" localSheetId="8">#REF!</definedName>
    <definedName name="__sua20" localSheetId="7">#REF!</definedName>
    <definedName name="__sua20" localSheetId="3">#REF!</definedName>
    <definedName name="__sua20" localSheetId="4">#REF!</definedName>
    <definedName name="__sua20" localSheetId="2">#REF!</definedName>
    <definedName name="__sua20">#REF!</definedName>
    <definedName name="__sua30" localSheetId="5">#REF!</definedName>
    <definedName name="__sua30" localSheetId="6">#REF!</definedName>
    <definedName name="__sua30" localSheetId="8">#REF!</definedName>
    <definedName name="__sua30" localSheetId="7">#REF!</definedName>
    <definedName name="__sua30" localSheetId="3">#REF!</definedName>
    <definedName name="__sua30" localSheetId="4">#REF!</definedName>
    <definedName name="__sua30" localSheetId="2">#REF!</definedName>
    <definedName name="__sua30">#REF!</definedName>
    <definedName name="__TB1" localSheetId="5">#REF!</definedName>
    <definedName name="__TB1" localSheetId="6">#REF!</definedName>
    <definedName name="__TB1" localSheetId="8">#REF!</definedName>
    <definedName name="__TB1" localSheetId="7">#REF!</definedName>
    <definedName name="__TB1" localSheetId="3">#REF!</definedName>
    <definedName name="__TB1" localSheetId="4">#REF!</definedName>
    <definedName name="__TB1" localSheetId="2">#REF!</definedName>
    <definedName name="__TB1">#REF!</definedName>
    <definedName name="__tct5" localSheetId="5">#REF!</definedName>
    <definedName name="__tct5" localSheetId="6">#REF!</definedName>
    <definedName name="__tct5" localSheetId="8">#REF!</definedName>
    <definedName name="__tct5" localSheetId="7">#REF!</definedName>
    <definedName name="__tct5" localSheetId="3">#REF!</definedName>
    <definedName name="__tct5" localSheetId="4">#REF!</definedName>
    <definedName name="__tct5" localSheetId="2">#REF!</definedName>
    <definedName name="__tct5">#REF!</definedName>
    <definedName name="__td1" localSheetId="5" hidden="1">{"'Sheet1'!$L$16"}</definedName>
    <definedName name="__td1" localSheetId="6" hidden="1">{"'Sheet1'!$L$16"}</definedName>
    <definedName name="__td1" localSheetId="8" hidden="1">{"'Sheet1'!$L$16"}</definedName>
    <definedName name="__td1" localSheetId="7" hidden="1">{"'Sheet1'!$L$16"}</definedName>
    <definedName name="__td1" localSheetId="3" hidden="1">{"'Sheet1'!$L$16"}</definedName>
    <definedName name="__td1" localSheetId="4" hidden="1">{"'Sheet1'!$L$16"}</definedName>
    <definedName name="__td1" localSheetId="2" hidden="1">{"'Sheet1'!$L$16"}</definedName>
    <definedName name="__td1" hidden="1">{"'Sheet1'!$L$16"}</definedName>
    <definedName name="__tg427" localSheetId="5">#REF!</definedName>
    <definedName name="__tg427" localSheetId="6">#REF!</definedName>
    <definedName name="__tg427" localSheetId="8">#REF!</definedName>
    <definedName name="__tg427" localSheetId="7">#REF!</definedName>
    <definedName name="__tg427" localSheetId="3">#REF!</definedName>
    <definedName name="__tg427" localSheetId="4">#REF!</definedName>
    <definedName name="__tg427" localSheetId="2">#REF!</definedName>
    <definedName name="__tg427">#REF!</definedName>
    <definedName name="__TH1" localSheetId="5" hidden="1">{#N/A,#N/A,FALSE,"Chi tiÆt"}</definedName>
    <definedName name="__TH1" localSheetId="6" hidden="1">{#N/A,#N/A,FALSE,"Chi tiÆt"}</definedName>
    <definedName name="__TH1" localSheetId="8" hidden="1">{#N/A,#N/A,FALSE,"Chi tiÆt"}</definedName>
    <definedName name="__TH1" localSheetId="7" hidden="1">{#N/A,#N/A,FALSE,"Chi tiÆt"}</definedName>
    <definedName name="__TH1" localSheetId="3" hidden="1">{#N/A,#N/A,FALSE,"Chi tiÆt"}</definedName>
    <definedName name="__TH1" localSheetId="4" hidden="1">{#N/A,#N/A,FALSE,"Chi tiÆt"}</definedName>
    <definedName name="__TH1" localSheetId="2" hidden="1">{#N/A,#N/A,FALSE,"Chi tiÆt"}</definedName>
    <definedName name="__TH1" hidden="1">{#N/A,#N/A,FALSE,"Chi tiÆt"}</definedName>
    <definedName name="__TH2" localSheetId="5">#REF!</definedName>
    <definedName name="__TH2" localSheetId="6">#REF!</definedName>
    <definedName name="__TH2" localSheetId="8">#REF!</definedName>
    <definedName name="__TH2" localSheetId="7">#REF!</definedName>
    <definedName name="__TH2" localSheetId="3">#REF!</definedName>
    <definedName name="__TH2" localSheetId="4">#REF!</definedName>
    <definedName name="__TH2" localSheetId="2">#REF!</definedName>
    <definedName name="__TH2">#REF!</definedName>
    <definedName name="__TH20" localSheetId="5">#REF!</definedName>
    <definedName name="__TH20" localSheetId="6">#REF!</definedName>
    <definedName name="__TH20" localSheetId="8">#REF!</definedName>
    <definedName name="__TH20" localSheetId="7">#REF!</definedName>
    <definedName name="__TH20" localSheetId="3">#REF!</definedName>
    <definedName name="__TH20" localSheetId="4">#REF!</definedName>
    <definedName name="__TH20" localSheetId="2">#REF!</definedName>
    <definedName name="__TH20">#REF!</definedName>
    <definedName name="__TH3" localSheetId="5">#REF!</definedName>
    <definedName name="__TH3" localSheetId="6">#REF!</definedName>
    <definedName name="__TH3" localSheetId="8">#REF!</definedName>
    <definedName name="__TH3" localSheetId="7">#REF!</definedName>
    <definedName name="__TH3" localSheetId="3">#REF!</definedName>
    <definedName name="__TH3" localSheetId="4">#REF!</definedName>
    <definedName name="__TH3" localSheetId="2">#REF!</definedName>
    <definedName name="__TH3">#REF!</definedName>
    <definedName name="__tk1111" localSheetId="5">#REF!</definedName>
    <definedName name="__tk1111" localSheetId="6">#REF!</definedName>
    <definedName name="__tk1111" localSheetId="8">#REF!</definedName>
    <definedName name="__tk1111" localSheetId="7">#REF!</definedName>
    <definedName name="__tk1111" localSheetId="3">#REF!</definedName>
    <definedName name="__tk1111" localSheetId="4">#REF!</definedName>
    <definedName name="__tk1111" localSheetId="2">#REF!</definedName>
    <definedName name="__tk1111">#REF!</definedName>
    <definedName name="__tk1112" localSheetId="5">#REF!</definedName>
    <definedName name="__tk1112" localSheetId="6">#REF!</definedName>
    <definedName name="__tk1112" localSheetId="8">#REF!</definedName>
    <definedName name="__tk1112" localSheetId="7">#REF!</definedName>
    <definedName name="__tk1112" localSheetId="3">#REF!</definedName>
    <definedName name="__tk1112" localSheetId="4">#REF!</definedName>
    <definedName name="__tk1112" localSheetId="2">#REF!</definedName>
    <definedName name="__tk1112">#REF!</definedName>
    <definedName name="__tk131" localSheetId="5">#REF!</definedName>
    <definedName name="__tk131" localSheetId="6">#REF!</definedName>
    <definedName name="__tk131" localSheetId="8">#REF!</definedName>
    <definedName name="__tk131" localSheetId="7">#REF!</definedName>
    <definedName name="__tk131" localSheetId="3">#REF!</definedName>
    <definedName name="__tk131" localSheetId="4">#REF!</definedName>
    <definedName name="__tk131" localSheetId="2">#REF!</definedName>
    <definedName name="__tk131">#REF!</definedName>
    <definedName name="__tk1331" localSheetId="5">#REF!</definedName>
    <definedName name="__tk1331" localSheetId="6">#REF!</definedName>
    <definedName name="__tk1331" localSheetId="8">#REF!</definedName>
    <definedName name="__tk1331" localSheetId="7">#REF!</definedName>
    <definedName name="__tk1331" localSheetId="3">#REF!</definedName>
    <definedName name="__tk1331" localSheetId="4">#REF!</definedName>
    <definedName name="__tk1331" localSheetId="2">#REF!</definedName>
    <definedName name="__tk1331">#REF!</definedName>
    <definedName name="__tk139" localSheetId="5">#REF!</definedName>
    <definedName name="__tk139" localSheetId="6">#REF!</definedName>
    <definedName name="__tk139" localSheetId="8">#REF!</definedName>
    <definedName name="__tk139" localSheetId="7">#REF!</definedName>
    <definedName name="__tk139" localSheetId="3">#REF!</definedName>
    <definedName name="__tk139" localSheetId="4">#REF!</definedName>
    <definedName name="__tk139" localSheetId="2">#REF!</definedName>
    <definedName name="__tk139">#REF!</definedName>
    <definedName name="__tk141" localSheetId="5">#REF!</definedName>
    <definedName name="__tk141" localSheetId="6">#REF!</definedName>
    <definedName name="__tk141" localSheetId="8">#REF!</definedName>
    <definedName name="__tk141" localSheetId="7">#REF!</definedName>
    <definedName name="__tk141" localSheetId="3">#REF!</definedName>
    <definedName name="__tk141" localSheetId="4">#REF!</definedName>
    <definedName name="__tk141" localSheetId="2">#REF!</definedName>
    <definedName name="__tk141">#REF!</definedName>
    <definedName name="__tk142" localSheetId="5">#REF!</definedName>
    <definedName name="__tk142" localSheetId="6">#REF!</definedName>
    <definedName name="__tk142" localSheetId="8">#REF!</definedName>
    <definedName name="__tk142" localSheetId="7">#REF!</definedName>
    <definedName name="__tk142" localSheetId="3">#REF!</definedName>
    <definedName name="__tk142" localSheetId="4">#REF!</definedName>
    <definedName name="__tk142" localSheetId="2">#REF!</definedName>
    <definedName name="__tk142">#REF!</definedName>
    <definedName name="__tk144" localSheetId="5">#REF!</definedName>
    <definedName name="__tk144" localSheetId="6">#REF!</definedName>
    <definedName name="__tk144" localSheetId="8">#REF!</definedName>
    <definedName name="__tk144" localSheetId="7">#REF!</definedName>
    <definedName name="__tk144" localSheetId="3">#REF!</definedName>
    <definedName name="__tk144" localSheetId="4">#REF!</definedName>
    <definedName name="__tk144" localSheetId="2">#REF!</definedName>
    <definedName name="__tk144">#REF!</definedName>
    <definedName name="__tk152" localSheetId="5">#REF!</definedName>
    <definedName name="__tk152" localSheetId="6">#REF!</definedName>
    <definedName name="__tk152" localSheetId="8">#REF!</definedName>
    <definedName name="__tk152" localSheetId="7">#REF!</definedName>
    <definedName name="__tk152" localSheetId="3">#REF!</definedName>
    <definedName name="__tk152" localSheetId="4">#REF!</definedName>
    <definedName name="__tk152" localSheetId="2">#REF!</definedName>
    <definedName name="__tk152">#REF!</definedName>
    <definedName name="__tk153" localSheetId="5">#REF!</definedName>
    <definedName name="__tk153" localSheetId="6">#REF!</definedName>
    <definedName name="__tk153" localSheetId="8">#REF!</definedName>
    <definedName name="__tk153" localSheetId="7">#REF!</definedName>
    <definedName name="__tk153" localSheetId="3">#REF!</definedName>
    <definedName name="__tk153" localSheetId="4">#REF!</definedName>
    <definedName name="__tk153" localSheetId="2">#REF!</definedName>
    <definedName name="__tk153">#REF!</definedName>
    <definedName name="__tk154" localSheetId="5">#REF!</definedName>
    <definedName name="__tk154" localSheetId="6">#REF!</definedName>
    <definedName name="__tk154" localSheetId="8">#REF!</definedName>
    <definedName name="__tk154" localSheetId="7">#REF!</definedName>
    <definedName name="__tk154" localSheetId="3">#REF!</definedName>
    <definedName name="__tk154" localSheetId="4">#REF!</definedName>
    <definedName name="__tk154" localSheetId="2">#REF!</definedName>
    <definedName name="__tk154">#REF!</definedName>
    <definedName name="__TK155" localSheetId="5">#REF!</definedName>
    <definedName name="__TK155" localSheetId="6">#REF!</definedName>
    <definedName name="__TK155" localSheetId="8">#REF!</definedName>
    <definedName name="__TK155" localSheetId="7">#REF!</definedName>
    <definedName name="__TK155" localSheetId="3">#REF!</definedName>
    <definedName name="__TK155" localSheetId="4">#REF!</definedName>
    <definedName name="__TK155" localSheetId="2">#REF!</definedName>
    <definedName name="__TK155">#REF!</definedName>
    <definedName name="__tk159" localSheetId="5">#REF!</definedName>
    <definedName name="__tk159" localSheetId="6">#REF!</definedName>
    <definedName name="__tk159" localSheetId="8">#REF!</definedName>
    <definedName name="__tk159" localSheetId="7">#REF!</definedName>
    <definedName name="__tk159" localSheetId="3">#REF!</definedName>
    <definedName name="__tk159" localSheetId="4">#REF!</definedName>
    <definedName name="__tk159" localSheetId="2">#REF!</definedName>
    <definedName name="__tk159">#REF!</definedName>
    <definedName name="__tk2" localSheetId="5">#REF!</definedName>
    <definedName name="__tk2" localSheetId="6">#REF!</definedName>
    <definedName name="__tk2" localSheetId="8">#REF!</definedName>
    <definedName name="__tk2" localSheetId="7">#REF!</definedName>
    <definedName name="__tk2" localSheetId="3">#REF!</definedName>
    <definedName name="__tk2" localSheetId="4">#REF!</definedName>
    <definedName name="__tk2" localSheetId="2">#REF!</definedName>
    <definedName name="__tk2">#REF!</definedName>
    <definedName name="__tk214" localSheetId="5">#REF!</definedName>
    <definedName name="__tk214" localSheetId="6">#REF!</definedName>
    <definedName name="__tk214" localSheetId="8">#REF!</definedName>
    <definedName name="__tk214" localSheetId="7">#REF!</definedName>
    <definedName name="__tk214" localSheetId="3">#REF!</definedName>
    <definedName name="__tk214" localSheetId="4">#REF!</definedName>
    <definedName name="__tk214" localSheetId="2">#REF!</definedName>
    <definedName name="__tk214">#REF!</definedName>
    <definedName name="__tk24121" localSheetId="5">#REF!</definedName>
    <definedName name="__tk24121" localSheetId="6">#REF!</definedName>
    <definedName name="__tk24121" localSheetId="8">#REF!</definedName>
    <definedName name="__tk24121" localSheetId="7">#REF!</definedName>
    <definedName name="__tk24121" localSheetId="3">#REF!</definedName>
    <definedName name="__tk24121" localSheetId="4">#REF!</definedName>
    <definedName name="__tk24121" localSheetId="2">#REF!</definedName>
    <definedName name="__tk24121">#REF!</definedName>
    <definedName name="__tk24122" localSheetId="5">#REF!</definedName>
    <definedName name="__tk24122" localSheetId="6">#REF!</definedName>
    <definedName name="__tk24122" localSheetId="8">#REF!</definedName>
    <definedName name="__tk24122" localSheetId="7">#REF!</definedName>
    <definedName name="__tk24122" localSheetId="3">#REF!</definedName>
    <definedName name="__tk24122" localSheetId="4">#REF!</definedName>
    <definedName name="__tk24122" localSheetId="2">#REF!</definedName>
    <definedName name="__tk24122">#REF!</definedName>
    <definedName name="__tk24123" localSheetId="5">#REF!</definedName>
    <definedName name="__tk24123" localSheetId="6">#REF!</definedName>
    <definedName name="__tk24123" localSheetId="8">#REF!</definedName>
    <definedName name="__tk24123" localSheetId="7">#REF!</definedName>
    <definedName name="__tk24123" localSheetId="3">#REF!</definedName>
    <definedName name="__tk24123" localSheetId="4">#REF!</definedName>
    <definedName name="__tk24123" localSheetId="2">#REF!</definedName>
    <definedName name="__tk24123">#REF!</definedName>
    <definedName name="__tk24124" localSheetId="5">#REF!</definedName>
    <definedName name="__tk24124" localSheetId="6">#REF!</definedName>
    <definedName name="__tk24124" localSheetId="8">#REF!</definedName>
    <definedName name="__tk24124" localSheetId="7">#REF!</definedName>
    <definedName name="__tk24124" localSheetId="3">#REF!</definedName>
    <definedName name="__tk24124" localSheetId="4">#REF!</definedName>
    <definedName name="__tk24124" localSheetId="2">#REF!</definedName>
    <definedName name="__tk24124">#REF!</definedName>
    <definedName name="__tk2421" localSheetId="5">#REF!</definedName>
    <definedName name="__tk2421" localSheetId="6">#REF!</definedName>
    <definedName name="__tk2421" localSheetId="8">#REF!</definedName>
    <definedName name="__tk2421" localSheetId="7">#REF!</definedName>
    <definedName name="__tk2421" localSheetId="3">#REF!</definedName>
    <definedName name="__tk2421" localSheetId="4">#REF!</definedName>
    <definedName name="__tk2421" localSheetId="2">#REF!</definedName>
    <definedName name="__tk2421">#REF!</definedName>
    <definedName name="__tk3" localSheetId="5">#REF!</definedName>
    <definedName name="__tk3" localSheetId="6">#REF!</definedName>
    <definedName name="__tk3" localSheetId="8">#REF!</definedName>
    <definedName name="__tk3" localSheetId="7">#REF!</definedName>
    <definedName name="__tk3" localSheetId="3">#REF!</definedName>
    <definedName name="__tk3" localSheetId="4">#REF!</definedName>
    <definedName name="__tk3" localSheetId="2">#REF!</definedName>
    <definedName name="__tk3">#REF!</definedName>
    <definedName name="__tk331" localSheetId="5">#REF!</definedName>
    <definedName name="__tk331" localSheetId="6">#REF!</definedName>
    <definedName name="__tk331" localSheetId="8">#REF!</definedName>
    <definedName name="__tk331" localSheetId="7">#REF!</definedName>
    <definedName name="__tk331" localSheetId="3">#REF!</definedName>
    <definedName name="__tk331" localSheetId="4">#REF!</definedName>
    <definedName name="__tk331" localSheetId="2">#REF!</definedName>
    <definedName name="__tk331">#REF!</definedName>
    <definedName name="__tk3331" localSheetId="5">#REF!</definedName>
    <definedName name="__tk3331" localSheetId="6">#REF!</definedName>
    <definedName name="__tk3331" localSheetId="8">#REF!</definedName>
    <definedName name="__tk3331" localSheetId="7">#REF!</definedName>
    <definedName name="__tk3331" localSheetId="3">#REF!</definedName>
    <definedName name="__tk3331" localSheetId="4">#REF!</definedName>
    <definedName name="__tk3331" localSheetId="2">#REF!</definedName>
    <definedName name="__tk3331">#REF!</definedName>
    <definedName name="__tk334" localSheetId="5">#REF!</definedName>
    <definedName name="__tk334" localSheetId="6">#REF!</definedName>
    <definedName name="__tk334" localSheetId="8">#REF!</definedName>
    <definedName name="__tk334" localSheetId="7">#REF!</definedName>
    <definedName name="__tk334" localSheetId="3">#REF!</definedName>
    <definedName name="__tk334" localSheetId="4">#REF!</definedName>
    <definedName name="__tk334" localSheetId="2">#REF!</definedName>
    <definedName name="__tk334">#REF!</definedName>
    <definedName name="__tk335" localSheetId="5">#REF!</definedName>
    <definedName name="__tk335" localSheetId="6">#REF!</definedName>
    <definedName name="__tk335" localSheetId="8">#REF!</definedName>
    <definedName name="__tk335" localSheetId="7">#REF!</definedName>
    <definedName name="__tk335" localSheetId="3">#REF!</definedName>
    <definedName name="__tk335" localSheetId="4">#REF!</definedName>
    <definedName name="__tk335" localSheetId="2">#REF!</definedName>
    <definedName name="__tk335">#REF!</definedName>
    <definedName name="__tk336" localSheetId="5">#REF!</definedName>
    <definedName name="__tk336" localSheetId="6">#REF!</definedName>
    <definedName name="__tk336" localSheetId="8">#REF!</definedName>
    <definedName name="__tk336" localSheetId="7">#REF!</definedName>
    <definedName name="__tk336" localSheetId="3">#REF!</definedName>
    <definedName name="__tk336" localSheetId="4">#REF!</definedName>
    <definedName name="__tk336" localSheetId="2">#REF!</definedName>
    <definedName name="__tk336">#REF!</definedName>
    <definedName name="__tk3384" localSheetId="5">#REF!</definedName>
    <definedName name="__tk3384" localSheetId="6">#REF!</definedName>
    <definedName name="__tk3384" localSheetId="8">#REF!</definedName>
    <definedName name="__tk3384" localSheetId="7">#REF!</definedName>
    <definedName name="__tk3384" localSheetId="3">#REF!</definedName>
    <definedName name="__tk3384" localSheetId="4">#REF!</definedName>
    <definedName name="__tk3384" localSheetId="2">#REF!</definedName>
    <definedName name="__tk3384">#REF!</definedName>
    <definedName name="__tk341" localSheetId="5">#REF!</definedName>
    <definedName name="__tk341" localSheetId="6">#REF!</definedName>
    <definedName name="__tk341" localSheetId="8">#REF!</definedName>
    <definedName name="__tk341" localSheetId="7">#REF!</definedName>
    <definedName name="__tk341" localSheetId="3">#REF!</definedName>
    <definedName name="__tk341" localSheetId="4">#REF!</definedName>
    <definedName name="__tk341" localSheetId="2">#REF!</definedName>
    <definedName name="__tk341">#REF!</definedName>
    <definedName name="__tk344" localSheetId="5">#REF!</definedName>
    <definedName name="__tk344" localSheetId="6">#REF!</definedName>
    <definedName name="__tk344" localSheetId="8">#REF!</definedName>
    <definedName name="__tk344" localSheetId="7">#REF!</definedName>
    <definedName name="__tk344" localSheetId="3">#REF!</definedName>
    <definedName name="__tk344" localSheetId="4">#REF!</definedName>
    <definedName name="__tk344" localSheetId="2">#REF!</definedName>
    <definedName name="__tk344">#REF!</definedName>
    <definedName name="__tk413" localSheetId="5">#REF!</definedName>
    <definedName name="__tk413" localSheetId="6">#REF!</definedName>
    <definedName name="__tk413" localSheetId="8">#REF!</definedName>
    <definedName name="__tk413" localSheetId="7">#REF!</definedName>
    <definedName name="__tk413" localSheetId="3">#REF!</definedName>
    <definedName name="__tk413" localSheetId="4">#REF!</definedName>
    <definedName name="__tk413" localSheetId="2">#REF!</definedName>
    <definedName name="__tk413">#REF!</definedName>
    <definedName name="__tk4211" localSheetId="5">#REF!</definedName>
    <definedName name="__tk4211" localSheetId="6">#REF!</definedName>
    <definedName name="__tk4211" localSheetId="8">#REF!</definedName>
    <definedName name="__tk4211" localSheetId="7">#REF!</definedName>
    <definedName name="__tk4211" localSheetId="3">#REF!</definedName>
    <definedName name="__tk4211" localSheetId="4">#REF!</definedName>
    <definedName name="__tk4211" localSheetId="2">#REF!</definedName>
    <definedName name="__tk4211">#REF!</definedName>
    <definedName name="__tk4212" localSheetId="5">#REF!</definedName>
    <definedName name="__tk4212" localSheetId="6">#REF!</definedName>
    <definedName name="__tk4212" localSheetId="8">#REF!</definedName>
    <definedName name="__tk4212" localSheetId="7">#REF!</definedName>
    <definedName name="__tk4212" localSheetId="3">#REF!</definedName>
    <definedName name="__tk4212" localSheetId="4">#REF!</definedName>
    <definedName name="__tk4212" localSheetId="2">#REF!</definedName>
    <definedName name="__tk4212">#REF!</definedName>
    <definedName name="__TK422" localSheetId="5">#REF!</definedName>
    <definedName name="__TK422" localSheetId="6">#REF!</definedName>
    <definedName name="__TK422" localSheetId="8">#REF!</definedName>
    <definedName name="__TK422" localSheetId="7">#REF!</definedName>
    <definedName name="__TK422" localSheetId="3">#REF!</definedName>
    <definedName name="__TK422" localSheetId="4">#REF!</definedName>
    <definedName name="__TK422" localSheetId="2">#REF!</definedName>
    <definedName name="__TK422">#REF!</definedName>
    <definedName name="__tk511" localSheetId="5">#REF!</definedName>
    <definedName name="__tk511" localSheetId="6">#REF!</definedName>
    <definedName name="__tk511" localSheetId="8">#REF!</definedName>
    <definedName name="__tk511" localSheetId="7">#REF!</definedName>
    <definedName name="__tk511" localSheetId="3">#REF!</definedName>
    <definedName name="__tk511" localSheetId="4">#REF!</definedName>
    <definedName name="__tk511" localSheetId="2">#REF!</definedName>
    <definedName name="__tk511">#REF!</definedName>
    <definedName name="__tk621" localSheetId="5">#REF!</definedName>
    <definedName name="__tk621" localSheetId="6">#REF!</definedName>
    <definedName name="__tk621" localSheetId="8">#REF!</definedName>
    <definedName name="__tk621" localSheetId="7">#REF!</definedName>
    <definedName name="__tk621" localSheetId="3">#REF!</definedName>
    <definedName name="__tk621" localSheetId="4">#REF!</definedName>
    <definedName name="__tk621" localSheetId="2">#REF!</definedName>
    <definedName name="__tk621">#REF!</definedName>
    <definedName name="__tk627" localSheetId="5">#REF!</definedName>
    <definedName name="__tk627" localSheetId="6">#REF!</definedName>
    <definedName name="__tk627" localSheetId="8">#REF!</definedName>
    <definedName name="__tk627" localSheetId="7">#REF!</definedName>
    <definedName name="__tk627" localSheetId="3">#REF!</definedName>
    <definedName name="__tk627" localSheetId="4">#REF!</definedName>
    <definedName name="__tk627" localSheetId="2">#REF!</definedName>
    <definedName name="__tk627">#REF!</definedName>
    <definedName name="__tk632" localSheetId="5">#REF!</definedName>
    <definedName name="__tk632" localSheetId="6">#REF!</definedName>
    <definedName name="__tk632" localSheetId="8">#REF!</definedName>
    <definedName name="__tk632" localSheetId="7">#REF!</definedName>
    <definedName name="__tk632" localSheetId="3">#REF!</definedName>
    <definedName name="__tk632" localSheetId="4">#REF!</definedName>
    <definedName name="__tk632" localSheetId="2">#REF!</definedName>
    <definedName name="__tk632">#REF!</definedName>
    <definedName name="__tk641" localSheetId="5">#REF!</definedName>
    <definedName name="__tk641" localSheetId="6">#REF!</definedName>
    <definedName name="__tk641" localSheetId="8">#REF!</definedName>
    <definedName name="__tk641" localSheetId="7">#REF!</definedName>
    <definedName name="__tk641" localSheetId="3">#REF!</definedName>
    <definedName name="__tk641" localSheetId="4">#REF!</definedName>
    <definedName name="__tk641" localSheetId="2">#REF!</definedName>
    <definedName name="__tk641">#REF!</definedName>
    <definedName name="__tk642" localSheetId="5">#REF!</definedName>
    <definedName name="__tk642" localSheetId="6">#REF!</definedName>
    <definedName name="__tk642" localSheetId="8">#REF!</definedName>
    <definedName name="__tk642" localSheetId="7">#REF!</definedName>
    <definedName name="__tk642" localSheetId="3">#REF!</definedName>
    <definedName name="__tk642" localSheetId="4">#REF!</definedName>
    <definedName name="__tk642" localSheetId="2">#REF!</definedName>
    <definedName name="__tk642">#REF!</definedName>
    <definedName name="__tk711" localSheetId="5">#REF!</definedName>
    <definedName name="__tk711" localSheetId="6">#REF!</definedName>
    <definedName name="__tk711" localSheetId="8">#REF!</definedName>
    <definedName name="__tk711" localSheetId="7">#REF!</definedName>
    <definedName name="__tk711" localSheetId="3">#REF!</definedName>
    <definedName name="__tk711" localSheetId="4">#REF!</definedName>
    <definedName name="__tk711" localSheetId="2">#REF!</definedName>
    <definedName name="__tk711">#REF!</definedName>
    <definedName name="__tk721" localSheetId="5">#REF!</definedName>
    <definedName name="__tk721" localSheetId="6">#REF!</definedName>
    <definedName name="__tk721" localSheetId="8">#REF!</definedName>
    <definedName name="__tk721" localSheetId="7">#REF!</definedName>
    <definedName name="__tk721" localSheetId="3">#REF!</definedName>
    <definedName name="__tk721" localSheetId="4">#REF!</definedName>
    <definedName name="__tk721" localSheetId="2">#REF!</definedName>
    <definedName name="__tk721">#REF!</definedName>
    <definedName name="__tk811" localSheetId="5">#REF!</definedName>
    <definedName name="__tk811" localSheetId="6">#REF!</definedName>
    <definedName name="__tk811" localSheetId="8">#REF!</definedName>
    <definedName name="__tk811" localSheetId="7">#REF!</definedName>
    <definedName name="__tk811" localSheetId="3">#REF!</definedName>
    <definedName name="__tk811" localSheetId="4">#REF!</definedName>
    <definedName name="__tk811" localSheetId="2">#REF!</definedName>
    <definedName name="__tk811">#REF!</definedName>
    <definedName name="__tk821" localSheetId="5">#REF!</definedName>
    <definedName name="__tk821" localSheetId="6">#REF!</definedName>
    <definedName name="__tk821" localSheetId="8">#REF!</definedName>
    <definedName name="__tk821" localSheetId="7">#REF!</definedName>
    <definedName name="__tk821" localSheetId="3">#REF!</definedName>
    <definedName name="__tk821" localSheetId="4">#REF!</definedName>
    <definedName name="__tk821" localSheetId="2">#REF!</definedName>
    <definedName name="__tk821">#REF!</definedName>
    <definedName name="__tk911" localSheetId="5">#REF!</definedName>
    <definedName name="__tk911" localSheetId="6">#REF!</definedName>
    <definedName name="__tk911" localSheetId="8">#REF!</definedName>
    <definedName name="__tk911" localSheetId="7">#REF!</definedName>
    <definedName name="__tk911" localSheetId="3">#REF!</definedName>
    <definedName name="__tk911" localSheetId="4">#REF!</definedName>
    <definedName name="__tk911" localSheetId="2">#REF!</definedName>
    <definedName name="__tk911">#REF!</definedName>
    <definedName name="__TL1" localSheetId="5">#REF!</definedName>
    <definedName name="__TL1" localSheetId="6">#REF!</definedName>
    <definedName name="__TL1" localSheetId="8">#REF!</definedName>
    <definedName name="__TL1" localSheetId="7">#REF!</definedName>
    <definedName name="__TL1" localSheetId="3">#REF!</definedName>
    <definedName name="__TL1" localSheetId="4">#REF!</definedName>
    <definedName name="__TL1" localSheetId="2">#REF!</definedName>
    <definedName name="__TL1">#REF!</definedName>
    <definedName name="__TL2" localSheetId="5">#REF!</definedName>
    <definedName name="__TL2" localSheetId="6">#REF!</definedName>
    <definedName name="__TL2" localSheetId="8">#REF!</definedName>
    <definedName name="__TL2" localSheetId="7">#REF!</definedName>
    <definedName name="__TL2" localSheetId="3">#REF!</definedName>
    <definedName name="__TL2" localSheetId="4">#REF!</definedName>
    <definedName name="__TL2" localSheetId="2">#REF!</definedName>
    <definedName name="__TL2">#REF!</definedName>
    <definedName name="__TL3" localSheetId="5">#REF!</definedName>
    <definedName name="__TL3" localSheetId="6">#REF!</definedName>
    <definedName name="__TL3" localSheetId="8">#REF!</definedName>
    <definedName name="__TL3" localSheetId="7">#REF!</definedName>
    <definedName name="__TL3" localSheetId="3">#REF!</definedName>
    <definedName name="__TL3" localSheetId="4">#REF!</definedName>
    <definedName name="__TL3" localSheetId="2">#REF!</definedName>
    <definedName name="__TL3">#REF!</definedName>
    <definedName name="__TLA120" localSheetId="5">#REF!</definedName>
    <definedName name="__TLA120" localSheetId="6">#REF!</definedName>
    <definedName name="__TLA120" localSheetId="8">#REF!</definedName>
    <definedName name="__TLA120" localSheetId="7">#REF!</definedName>
    <definedName name="__TLA120" localSheetId="3">#REF!</definedName>
    <definedName name="__TLA120" localSheetId="4">#REF!</definedName>
    <definedName name="__TLA120" localSheetId="2">#REF!</definedName>
    <definedName name="__TLA120">#REF!</definedName>
    <definedName name="__TLA35" localSheetId="5">#REF!</definedName>
    <definedName name="__TLA35" localSheetId="6">#REF!</definedName>
    <definedName name="__TLA35" localSheetId="8">#REF!</definedName>
    <definedName name="__TLA35" localSheetId="7">#REF!</definedName>
    <definedName name="__TLA35" localSheetId="3">#REF!</definedName>
    <definedName name="__TLA35" localSheetId="4">#REF!</definedName>
    <definedName name="__TLA35" localSheetId="2">#REF!</definedName>
    <definedName name="__TLA35">#REF!</definedName>
    <definedName name="__TLA50" localSheetId="5">#REF!</definedName>
    <definedName name="__TLA50" localSheetId="6">#REF!</definedName>
    <definedName name="__TLA50" localSheetId="8">#REF!</definedName>
    <definedName name="__TLA50" localSheetId="7">#REF!</definedName>
    <definedName name="__TLA50" localSheetId="3">#REF!</definedName>
    <definedName name="__TLA50" localSheetId="4">#REF!</definedName>
    <definedName name="__TLA50" localSheetId="2">#REF!</definedName>
    <definedName name="__TLA50">#REF!</definedName>
    <definedName name="__TLA70" localSheetId="5">#REF!</definedName>
    <definedName name="__TLA70" localSheetId="6">#REF!</definedName>
    <definedName name="__TLA70" localSheetId="8">#REF!</definedName>
    <definedName name="__TLA70" localSheetId="7">#REF!</definedName>
    <definedName name="__TLA70" localSheetId="3">#REF!</definedName>
    <definedName name="__TLA70" localSheetId="4">#REF!</definedName>
    <definedName name="__TLA70" localSheetId="2">#REF!</definedName>
    <definedName name="__TLA70">#REF!</definedName>
    <definedName name="__TLA95" localSheetId="5">#REF!</definedName>
    <definedName name="__TLA95" localSheetId="6">#REF!</definedName>
    <definedName name="__TLA95" localSheetId="8">#REF!</definedName>
    <definedName name="__TLA95" localSheetId="7">#REF!</definedName>
    <definedName name="__TLA95" localSheetId="3">#REF!</definedName>
    <definedName name="__TLA95" localSheetId="4">#REF!</definedName>
    <definedName name="__TLA95" localSheetId="2">#REF!</definedName>
    <definedName name="__TLA95">#REF!</definedName>
    <definedName name="__TML_OBDlg2" hidden="1">TRUE</definedName>
    <definedName name="__TO14" localSheetId="5" hidden="1">{"'Sheet1'!$L$16"}</definedName>
    <definedName name="__TO14" localSheetId="6" hidden="1">{"'Sheet1'!$L$16"}</definedName>
    <definedName name="__TO14" localSheetId="8" hidden="1">{"'Sheet1'!$L$16"}</definedName>
    <definedName name="__TO14" localSheetId="7" hidden="1">{"'Sheet1'!$L$16"}</definedName>
    <definedName name="__TO14" localSheetId="3" hidden="1">{"'Sheet1'!$L$16"}</definedName>
    <definedName name="__TO14" localSheetId="4" hidden="1">{"'Sheet1'!$L$16"}</definedName>
    <definedName name="__TO14" localSheetId="2" hidden="1">{"'Sheet1'!$L$16"}</definedName>
    <definedName name="__TO14" hidden="1">{"'Sheet1'!$L$16"}</definedName>
    <definedName name="__toi3" localSheetId="5">#REF!</definedName>
    <definedName name="__toi3" localSheetId="6">#REF!</definedName>
    <definedName name="__toi3" localSheetId="8">#REF!</definedName>
    <definedName name="__toi3" localSheetId="7">#REF!</definedName>
    <definedName name="__toi3" localSheetId="3">#REF!</definedName>
    <definedName name="__toi3" localSheetId="4">#REF!</definedName>
    <definedName name="__toi3" localSheetId="2">#REF!</definedName>
    <definedName name="__toi3">#REF!</definedName>
    <definedName name="__toi5" localSheetId="5">#REF!</definedName>
    <definedName name="__toi5" localSheetId="6">#REF!</definedName>
    <definedName name="__toi5" localSheetId="8">#REF!</definedName>
    <definedName name="__toi5" localSheetId="7">#REF!</definedName>
    <definedName name="__toi5" localSheetId="3">#REF!</definedName>
    <definedName name="__toi5" localSheetId="4">#REF!</definedName>
    <definedName name="__toi5" localSheetId="2">#REF!</definedName>
    <definedName name="__toi5">#REF!</definedName>
    <definedName name="__tra100" localSheetId="5">#REF!</definedName>
    <definedName name="__tra100" localSheetId="6">#REF!</definedName>
    <definedName name="__tra100" localSheetId="8">#REF!</definedName>
    <definedName name="__tra100" localSheetId="7">#REF!</definedName>
    <definedName name="__tra100" localSheetId="3">#REF!</definedName>
    <definedName name="__tra100" localSheetId="4">#REF!</definedName>
    <definedName name="__tra100" localSheetId="2">#REF!</definedName>
    <definedName name="__tra100">#REF!</definedName>
    <definedName name="__tra102" localSheetId="5">#REF!</definedName>
    <definedName name="__tra102" localSheetId="6">#REF!</definedName>
    <definedName name="__tra102" localSheetId="8">#REF!</definedName>
    <definedName name="__tra102" localSheetId="7">#REF!</definedName>
    <definedName name="__tra102" localSheetId="3">#REF!</definedName>
    <definedName name="__tra102" localSheetId="4">#REF!</definedName>
    <definedName name="__tra102" localSheetId="2">#REF!</definedName>
    <definedName name="__tra102">#REF!</definedName>
    <definedName name="__tra104" localSheetId="5">#REF!</definedName>
    <definedName name="__tra104" localSheetId="6">#REF!</definedName>
    <definedName name="__tra104" localSheetId="8">#REF!</definedName>
    <definedName name="__tra104" localSheetId="7">#REF!</definedName>
    <definedName name="__tra104" localSheetId="3">#REF!</definedName>
    <definedName name="__tra104" localSheetId="4">#REF!</definedName>
    <definedName name="__tra104" localSheetId="2">#REF!</definedName>
    <definedName name="__tra104">#REF!</definedName>
    <definedName name="__tra106" localSheetId="5">#REF!</definedName>
    <definedName name="__tra106" localSheetId="6">#REF!</definedName>
    <definedName name="__tra106" localSheetId="8">#REF!</definedName>
    <definedName name="__tra106" localSheetId="7">#REF!</definedName>
    <definedName name="__tra106" localSheetId="3">#REF!</definedName>
    <definedName name="__tra106" localSheetId="4">#REF!</definedName>
    <definedName name="__tra106" localSheetId="2">#REF!</definedName>
    <definedName name="__tra106">#REF!</definedName>
    <definedName name="__tra108" localSheetId="5">#REF!</definedName>
    <definedName name="__tra108" localSheetId="6">#REF!</definedName>
    <definedName name="__tra108" localSheetId="8">#REF!</definedName>
    <definedName name="__tra108" localSheetId="7">#REF!</definedName>
    <definedName name="__tra108" localSheetId="3">#REF!</definedName>
    <definedName name="__tra108" localSheetId="4">#REF!</definedName>
    <definedName name="__tra108" localSheetId="2">#REF!</definedName>
    <definedName name="__tra108">#REF!</definedName>
    <definedName name="__tra110" localSheetId="5">#REF!</definedName>
    <definedName name="__tra110" localSheetId="6">#REF!</definedName>
    <definedName name="__tra110" localSheetId="8">#REF!</definedName>
    <definedName name="__tra110" localSheetId="7">#REF!</definedName>
    <definedName name="__tra110" localSheetId="3">#REF!</definedName>
    <definedName name="__tra110" localSheetId="4">#REF!</definedName>
    <definedName name="__tra110" localSheetId="2">#REF!</definedName>
    <definedName name="__tra110">#REF!</definedName>
    <definedName name="__tra112" localSheetId="5">#REF!</definedName>
    <definedName name="__tra112" localSheetId="6">#REF!</definedName>
    <definedName name="__tra112" localSheetId="8">#REF!</definedName>
    <definedName name="__tra112" localSheetId="7">#REF!</definedName>
    <definedName name="__tra112" localSheetId="3">#REF!</definedName>
    <definedName name="__tra112" localSheetId="4">#REF!</definedName>
    <definedName name="__tra112" localSheetId="2">#REF!</definedName>
    <definedName name="__tra112">#REF!</definedName>
    <definedName name="__tra114" localSheetId="5">#REF!</definedName>
    <definedName name="__tra114" localSheetId="6">#REF!</definedName>
    <definedName name="__tra114" localSheetId="8">#REF!</definedName>
    <definedName name="__tra114" localSheetId="7">#REF!</definedName>
    <definedName name="__tra114" localSheetId="3">#REF!</definedName>
    <definedName name="__tra114" localSheetId="4">#REF!</definedName>
    <definedName name="__tra114" localSheetId="2">#REF!</definedName>
    <definedName name="__tra114">#REF!</definedName>
    <definedName name="__tra116" localSheetId="5">#REF!</definedName>
    <definedName name="__tra116" localSheetId="6">#REF!</definedName>
    <definedName name="__tra116" localSheetId="8">#REF!</definedName>
    <definedName name="__tra116" localSheetId="7">#REF!</definedName>
    <definedName name="__tra116" localSheetId="3">#REF!</definedName>
    <definedName name="__tra116" localSheetId="4">#REF!</definedName>
    <definedName name="__tra116" localSheetId="2">#REF!</definedName>
    <definedName name="__tra116">#REF!</definedName>
    <definedName name="__tra118" localSheetId="5">#REF!</definedName>
    <definedName name="__tra118" localSheetId="6">#REF!</definedName>
    <definedName name="__tra118" localSheetId="8">#REF!</definedName>
    <definedName name="__tra118" localSheetId="7">#REF!</definedName>
    <definedName name="__tra118" localSheetId="3">#REF!</definedName>
    <definedName name="__tra118" localSheetId="4">#REF!</definedName>
    <definedName name="__tra118" localSheetId="2">#REF!</definedName>
    <definedName name="__tra118">#REF!</definedName>
    <definedName name="__tra120" localSheetId="5">#REF!</definedName>
    <definedName name="__tra120" localSheetId="6">#REF!</definedName>
    <definedName name="__tra120" localSheetId="8">#REF!</definedName>
    <definedName name="__tra120" localSheetId="7">#REF!</definedName>
    <definedName name="__tra120" localSheetId="3">#REF!</definedName>
    <definedName name="__tra120" localSheetId="4">#REF!</definedName>
    <definedName name="__tra120" localSheetId="2">#REF!</definedName>
    <definedName name="__tra120">#REF!</definedName>
    <definedName name="__tra122" localSheetId="5">#REF!</definedName>
    <definedName name="__tra122" localSheetId="6">#REF!</definedName>
    <definedName name="__tra122" localSheetId="8">#REF!</definedName>
    <definedName name="__tra122" localSheetId="7">#REF!</definedName>
    <definedName name="__tra122" localSheetId="3">#REF!</definedName>
    <definedName name="__tra122" localSheetId="4">#REF!</definedName>
    <definedName name="__tra122" localSheetId="2">#REF!</definedName>
    <definedName name="__tra122">#REF!</definedName>
    <definedName name="__tra124" localSheetId="5">#REF!</definedName>
    <definedName name="__tra124" localSheetId="6">#REF!</definedName>
    <definedName name="__tra124" localSheetId="8">#REF!</definedName>
    <definedName name="__tra124" localSheetId="7">#REF!</definedName>
    <definedName name="__tra124" localSheetId="3">#REF!</definedName>
    <definedName name="__tra124" localSheetId="4">#REF!</definedName>
    <definedName name="__tra124" localSheetId="2">#REF!</definedName>
    <definedName name="__tra124">#REF!</definedName>
    <definedName name="__tra126" localSheetId="5">#REF!</definedName>
    <definedName name="__tra126" localSheetId="6">#REF!</definedName>
    <definedName name="__tra126" localSheetId="8">#REF!</definedName>
    <definedName name="__tra126" localSheetId="7">#REF!</definedName>
    <definedName name="__tra126" localSheetId="3">#REF!</definedName>
    <definedName name="__tra126" localSheetId="4">#REF!</definedName>
    <definedName name="__tra126" localSheetId="2">#REF!</definedName>
    <definedName name="__tra126">#REF!</definedName>
    <definedName name="__tra128" localSheetId="5">#REF!</definedName>
    <definedName name="__tra128" localSheetId="6">#REF!</definedName>
    <definedName name="__tra128" localSheetId="8">#REF!</definedName>
    <definedName name="__tra128" localSheetId="7">#REF!</definedName>
    <definedName name="__tra128" localSheetId="3">#REF!</definedName>
    <definedName name="__tra128" localSheetId="4">#REF!</definedName>
    <definedName name="__tra128" localSheetId="2">#REF!</definedName>
    <definedName name="__tra128">#REF!</definedName>
    <definedName name="__tra130" localSheetId="5">#REF!</definedName>
    <definedName name="__tra130" localSheetId="6">#REF!</definedName>
    <definedName name="__tra130" localSheetId="8">#REF!</definedName>
    <definedName name="__tra130" localSheetId="7">#REF!</definedName>
    <definedName name="__tra130" localSheetId="3">#REF!</definedName>
    <definedName name="__tra130" localSheetId="4">#REF!</definedName>
    <definedName name="__tra130" localSheetId="2">#REF!</definedName>
    <definedName name="__tra130">#REF!</definedName>
    <definedName name="__tra132" localSheetId="5">#REF!</definedName>
    <definedName name="__tra132" localSheetId="6">#REF!</definedName>
    <definedName name="__tra132" localSheetId="8">#REF!</definedName>
    <definedName name="__tra132" localSheetId="7">#REF!</definedName>
    <definedName name="__tra132" localSheetId="3">#REF!</definedName>
    <definedName name="__tra132" localSheetId="4">#REF!</definedName>
    <definedName name="__tra132" localSheetId="2">#REF!</definedName>
    <definedName name="__tra132">#REF!</definedName>
    <definedName name="__tra134" localSheetId="5">#REF!</definedName>
    <definedName name="__tra134" localSheetId="6">#REF!</definedName>
    <definedName name="__tra134" localSheetId="8">#REF!</definedName>
    <definedName name="__tra134" localSheetId="7">#REF!</definedName>
    <definedName name="__tra134" localSheetId="3">#REF!</definedName>
    <definedName name="__tra134" localSheetId="4">#REF!</definedName>
    <definedName name="__tra134" localSheetId="2">#REF!</definedName>
    <definedName name="__tra134">#REF!</definedName>
    <definedName name="__tra136" localSheetId="5">#REF!</definedName>
    <definedName name="__tra136" localSheetId="6">#REF!</definedName>
    <definedName name="__tra136" localSheetId="8">#REF!</definedName>
    <definedName name="__tra136" localSheetId="7">#REF!</definedName>
    <definedName name="__tra136" localSheetId="3">#REF!</definedName>
    <definedName name="__tra136" localSheetId="4">#REF!</definedName>
    <definedName name="__tra136" localSheetId="2">#REF!</definedName>
    <definedName name="__tra136">#REF!</definedName>
    <definedName name="__tra138" localSheetId="5">#REF!</definedName>
    <definedName name="__tra138" localSheetId="6">#REF!</definedName>
    <definedName name="__tra138" localSheetId="8">#REF!</definedName>
    <definedName name="__tra138" localSheetId="7">#REF!</definedName>
    <definedName name="__tra138" localSheetId="3">#REF!</definedName>
    <definedName name="__tra138" localSheetId="4">#REF!</definedName>
    <definedName name="__tra138" localSheetId="2">#REF!</definedName>
    <definedName name="__tra138">#REF!</definedName>
    <definedName name="__tra140" localSheetId="5">#REF!</definedName>
    <definedName name="__tra140" localSheetId="6">#REF!</definedName>
    <definedName name="__tra140" localSheetId="8">#REF!</definedName>
    <definedName name="__tra140" localSheetId="7">#REF!</definedName>
    <definedName name="__tra140" localSheetId="3">#REF!</definedName>
    <definedName name="__tra140" localSheetId="4">#REF!</definedName>
    <definedName name="__tra140" localSheetId="2">#REF!</definedName>
    <definedName name="__tra140">#REF!</definedName>
    <definedName name="__tra70" localSheetId="5">#REF!</definedName>
    <definedName name="__tra70" localSheetId="6">#REF!</definedName>
    <definedName name="__tra70" localSheetId="8">#REF!</definedName>
    <definedName name="__tra70" localSheetId="7">#REF!</definedName>
    <definedName name="__tra70" localSheetId="3">#REF!</definedName>
    <definedName name="__tra70" localSheetId="4">#REF!</definedName>
    <definedName name="__tra70" localSheetId="2">#REF!</definedName>
    <definedName name="__tra70">#REF!</definedName>
    <definedName name="__tra72" localSheetId="5">#REF!</definedName>
    <definedName name="__tra72" localSheetId="6">#REF!</definedName>
    <definedName name="__tra72" localSheetId="8">#REF!</definedName>
    <definedName name="__tra72" localSheetId="7">#REF!</definedName>
    <definedName name="__tra72" localSheetId="3">#REF!</definedName>
    <definedName name="__tra72" localSheetId="4">#REF!</definedName>
    <definedName name="__tra72" localSheetId="2">#REF!</definedName>
    <definedName name="__tra72">#REF!</definedName>
    <definedName name="__tra74" localSheetId="5">#REF!</definedName>
    <definedName name="__tra74" localSheetId="6">#REF!</definedName>
    <definedName name="__tra74" localSheetId="8">#REF!</definedName>
    <definedName name="__tra74" localSheetId="7">#REF!</definedName>
    <definedName name="__tra74" localSheetId="3">#REF!</definedName>
    <definedName name="__tra74" localSheetId="4">#REF!</definedName>
    <definedName name="__tra74" localSheetId="2">#REF!</definedName>
    <definedName name="__tra74">#REF!</definedName>
    <definedName name="__tra76" localSheetId="5">#REF!</definedName>
    <definedName name="__tra76" localSheetId="6">#REF!</definedName>
    <definedName name="__tra76" localSheetId="8">#REF!</definedName>
    <definedName name="__tra76" localSheetId="7">#REF!</definedName>
    <definedName name="__tra76" localSheetId="3">#REF!</definedName>
    <definedName name="__tra76" localSheetId="4">#REF!</definedName>
    <definedName name="__tra76" localSheetId="2">#REF!</definedName>
    <definedName name="__tra76">#REF!</definedName>
    <definedName name="__tra78" localSheetId="5">#REF!</definedName>
    <definedName name="__tra78" localSheetId="6">#REF!</definedName>
    <definedName name="__tra78" localSheetId="8">#REF!</definedName>
    <definedName name="__tra78" localSheetId="7">#REF!</definedName>
    <definedName name="__tra78" localSheetId="3">#REF!</definedName>
    <definedName name="__tra78" localSheetId="4">#REF!</definedName>
    <definedName name="__tra78" localSheetId="2">#REF!</definedName>
    <definedName name="__tra78">#REF!</definedName>
    <definedName name="__tra80" localSheetId="5">#REF!</definedName>
    <definedName name="__tra80" localSheetId="6">#REF!</definedName>
    <definedName name="__tra80" localSheetId="8">#REF!</definedName>
    <definedName name="__tra80" localSheetId="7">#REF!</definedName>
    <definedName name="__tra80" localSheetId="3">#REF!</definedName>
    <definedName name="__tra80" localSheetId="4">#REF!</definedName>
    <definedName name="__tra80" localSheetId="2">#REF!</definedName>
    <definedName name="__tra80">#REF!</definedName>
    <definedName name="__tra82" localSheetId="5">#REF!</definedName>
    <definedName name="__tra82" localSheetId="6">#REF!</definedName>
    <definedName name="__tra82" localSheetId="8">#REF!</definedName>
    <definedName name="__tra82" localSheetId="7">#REF!</definedName>
    <definedName name="__tra82" localSheetId="3">#REF!</definedName>
    <definedName name="__tra82" localSheetId="4">#REF!</definedName>
    <definedName name="__tra82" localSheetId="2">#REF!</definedName>
    <definedName name="__tra82">#REF!</definedName>
    <definedName name="__tra84" localSheetId="5">#REF!</definedName>
    <definedName name="__tra84" localSheetId="6">#REF!</definedName>
    <definedName name="__tra84" localSheetId="8">#REF!</definedName>
    <definedName name="__tra84" localSheetId="7">#REF!</definedName>
    <definedName name="__tra84" localSheetId="3">#REF!</definedName>
    <definedName name="__tra84" localSheetId="4">#REF!</definedName>
    <definedName name="__tra84" localSheetId="2">#REF!</definedName>
    <definedName name="__tra84">#REF!</definedName>
    <definedName name="__tra86" localSheetId="5">#REF!</definedName>
    <definedName name="__tra86" localSheetId="6">#REF!</definedName>
    <definedName name="__tra86" localSheetId="8">#REF!</definedName>
    <definedName name="__tra86" localSheetId="7">#REF!</definedName>
    <definedName name="__tra86" localSheetId="3">#REF!</definedName>
    <definedName name="__tra86" localSheetId="4">#REF!</definedName>
    <definedName name="__tra86" localSheetId="2">#REF!</definedName>
    <definedName name="__tra86">#REF!</definedName>
    <definedName name="__tra88" localSheetId="5">#REF!</definedName>
    <definedName name="__tra88" localSheetId="6">#REF!</definedName>
    <definedName name="__tra88" localSheetId="8">#REF!</definedName>
    <definedName name="__tra88" localSheetId="7">#REF!</definedName>
    <definedName name="__tra88" localSheetId="3">#REF!</definedName>
    <definedName name="__tra88" localSheetId="4">#REF!</definedName>
    <definedName name="__tra88" localSheetId="2">#REF!</definedName>
    <definedName name="__tra88">#REF!</definedName>
    <definedName name="__tra90" localSheetId="5">#REF!</definedName>
    <definedName name="__tra90" localSheetId="6">#REF!</definedName>
    <definedName name="__tra90" localSheetId="8">#REF!</definedName>
    <definedName name="__tra90" localSheetId="7">#REF!</definedName>
    <definedName name="__tra90" localSheetId="3">#REF!</definedName>
    <definedName name="__tra90" localSheetId="4">#REF!</definedName>
    <definedName name="__tra90" localSheetId="2">#REF!</definedName>
    <definedName name="__tra90">#REF!</definedName>
    <definedName name="__tra92" localSheetId="5">#REF!</definedName>
    <definedName name="__tra92" localSheetId="6">#REF!</definedName>
    <definedName name="__tra92" localSheetId="8">#REF!</definedName>
    <definedName name="__tra92" localSheetId="7">#REF!</definedName>
    <definedName name="__tra92" localSheetId="3">#REF!</definedName>
    <definedName name="__tra92" localSheetId="4">#REF!</definedName>
    <definedName name="__tra92" localSheetId="2">#REF!</definedName>
    <definedName name="__tra92">#REF!</definedName>
    <definedName name="__tra94" localSheetId="5">#REF!</definedName>
    <definedName name="__tra94" localSheetId="6">#REF!</definedName>
    <definedName name="__tra94" localSheetId="8">#REF!</definedName>
    <definedName name="__tra94" localSheetId="7">#REF!</definedName>
    <definedName name="__tra94" localSheetId="3">#REF!</definedName>
    <definedName name="__tra94" localSheetId="4">#REF!</definedName>
    <definedName name="__tra94" localSheetId="2">#REF!</definedName>
    <definedName name="__tra94">#REF!</definedName>
    <definedName name="__tra96" localSheetId="5">#REF!</definedName>
    <definedName name="__tra96" localSheetId="6">#REF!</definedName>
    <definedName name="__tra96" localSheetId="8">#REF!</definedName>
    <definedName name="__tra96" localSheetId="7">#REF!</definedName>
    <definedName name="__tra96" localSheetId="3">#REF!</definedName>
    <definedName name="__tra96" localSheetId="4">#REF!</definedName>
    <definedName name="__tra96" localSheetId="2">#REF!</definedName>
    <definedName name="__tra96">#REF!</definedName>
    <definedName name="__tra98" localSheetId="5">#REF!</definedName>
    <definedName name="__tra98" localSheetId="6">#REF!</definedName>
    <definedName name="__tra98" localSheetId="8">#REF!</definedName>
    <definedName name="__tra98" localSheetId="7">#REF!</definedName>
    <definedName name="__tra98" localSheetId="3">#REF!</definedName>
    <definedName name="__tra98" localSheetId="4">#REF!</definedName>
    <definedName name="__tra98" localSheetId="2">#REF!</definedName>
    <definedName name="__tra98">#REF!</definedName>
    <definedName name="__Tru21" localSheetId="5" hidden="1">{"'Sheet1'!$L$16"}</definedName>
    <definedName name="__Tru21" localSheetId="6" hidden="1">{"'Sheet1'!$L$16"}</definedName>
    <definedName name="__Tru21" localSheetId="8" hidden="1">{"'Sheet1'!$L$16"}</definedName>
    <definedName name="__Tru21" localSheetId="7" hidden="1">{"'Sheet1'!$L$16"}</definedName>
    <definedName name="__Tru21" localSheetId="3" hidden="1">{"'Sheet1'!$L$16"}</definedName>
    <definedName name="__Tru21" localSheetId="4" hidden="1">{"'Sheet1'!$L$16"}</definedName>
    <definedName name="__Tru21" localSheetId="2" hidden="1">{"'Sheet1'!$L$16"}</definedName>
    <definedName name="__Tru21" hidden="1">{"'Sheet1'!$L$16"}</definedName>
    <definedName name="__tt3">{"'Sheet1'!$L$16"}</definedName>
    <definedName name="__TT31" hidden="1">{"'Sheet1'!$L$16"}</definedName>
    <definedName name="__TVL1" localSheetId="5">#REF!</definedName>
    <definedName name="__TVL1" localSheetId="6">#REF!</definedName>
    <definedName name="__TVL1" localSheetId="8">#REF!</definedName>
    <definedName name="__TVL1" localSheetId="7">#REF!</definedName>
    <definedName name="__TVL1" localSheetId="3">#REF!</definedName>
    <definedName name="__TVL1" localSheetId="4">#REF!</definedName>
    <definedName name="__TVL1" localSheetId="2">#REF!</definedName>
    <definedName name="__TVL1">#REF!</definedName>
    <definedName name="__tz593" localSheetId="5">#REF!</definedName>
    <definedName name="__tz593" localSheetId="6">#REF!</definedName>
    <definedName name="__tz593" localSheetId="8">#REF!</definedName>
    <definedName name="__tz593" localSheetId="7">#REF!</definedName>
    <definedName name="__tz593" localSheetId="3">#REF!</definedName>
    <definedName name="__tz593" localSheetId="4">#REF!</definedName>
    <definedName name="__tz593" localSheetId="2">#REF!</definedName>
    <definedName name="__tz593">#REF!</definedName>
    <definedName name="__ui108" localSheetId="5">#REF!</definedName>
    <definedName name="__ui108" localSheetId="6">#REF!</definedName>
    <definedName name="__ui108" localSheetId="8">#REF!</definedName>
    <definedName name="__ui108" localSheetId="7">#REF!</definedName>
    <definedName name="__ui108" localSheetId="3">#REF!</definedName>
    <definedName name="__ui108" localSheetId="4">#REF!</definedName>
    <definedName name="__ui108" localSheetId="2">#REF!</definedName>
    <definedName name="__ui108">#REF!</definedName>
    <definedName name="__ui140" localSheetId="5">#REF!</definedName>
    <definedName name="__ui140" localSheetId="6">#REF!</definedName>
    <definedName name="__ui140" localSheetId="8">#REF!</definedName>
    <definedName name="__ui140" localSheetId="7">#REF!</definedName>
    <definedName name="__ui140" localSheetId="3">#REF!</definedName>
    <definedName name="__ui140" localSheetId="4">#REF!</definedName>
    <definedName name="__ui140" localSheetId="2">#REF!</definedName>
    <definedName name="__ui140">#REF!</definedName>
    <definedName name="__ui180" localSheetId="5">#REF!</definedName>
    <definedName name="__ui180" localSheetId="6">#REF!</definedName>
    <definedName name="__ui180" localSheetId="8">#REF!</definedName>
    <definedName name="__ui180" localSheetId="7">#REF!</definedName>
    <definedName name="__ui180" localSheetId="3">#REF!</definedName>
    <definedName name="__ui180" localSheetId="4">#REF!</definedName>
    <definedName name="__ui180" localSheetId="2">#REF!</definedName>
    <definedName name="__ui180">#REF!</definedName>
    <definedName name="__UT2" localSheetId="5">#REF!</definedName>
    <definedName name="__UT2" localSheetId="6">#REF!</definedName>
    <definedName name="__UT2" localSheetId="8">#REF!</definedName>
    <definedName name="__UT2" localSheetId="7">#REF!</definedName>
    <definedName name="__UT2" localSheetId="3">#REF!</definedName>
    <definedName name="__UT2" localSheetId="4">#REF!</definedName>
    <definedName name="__UT2" localSheetId="2">#REF!</definedName>
    <definedName name="__UT2">#REF!</definedName>
    <definedName name="__VC5" localSheetId="5" hidden="1">{"'Sheet1'!$L$16"}</definedName>
    <definedName name="__VC5" localSheetId="6" hidden="1">{"'Sheet1'!$L$16"}</definedName>
    <definedName name="__VC5" localSheetId="8" hidden="1">{"'Sheet1'!$L$16"}</definedName>
    <definedName name="__VC5" localSheetId="7" hidden="1">{"'Sheet1'!$L$16"}</definedName>
    <definedName name="__VC5" localSheetId="3" hidden="1">{"'Sheet1'!$L$16"}</definedName>
    <definedName name="__VC5" localSheetId="4" hidden="1">{"'Sheet1'!$L$16"}</definedName>
    <definedName name="__VC5" localSheetId="2" hidden="1">{"'Sheet1'!$L$16"}</definedName>
    <definedName name="__VC5" hidden="1">{"'Sheet1'!$L$16"}</definedName>
    <definedName name="__VDK1" localSheetId="5">#REF!</definedName>
    <definedName name="__VDK1" localSheetId="6">#REF!</definedName>
    <definedName name="__VDK1" localSheetId="8">#REF!</definedName>
    <definedName name="__VDK1" localSheetId="7">#REF!</definedName>
    <definedName name="__VDK1" localSheetId="3">#REF!</definedName>
    <definedName name="__VDK1" localSheetId="4">#REF!</definedName>
    <definedName name="__VDK1" localSheetId="2">#REF!</definedName>
    <definedName name="__VDK1">#REF!</definedName>
    <definedName name="__VL100" localSheetId="5">#REF!</definedName>
    <definedName name="__VL100" localSheetId="6">#REF!</definedName>
    <definedName name="__VL100" localSheetId="8">#REF!</definedName>
    <definedName name="__VL100" localSheetId="7">#REF!</definedName>
    <definedName name="__VL100" localSheetId="3">#REF!</definedName>
    <definedName name="__VL100" localSheetId="4">#REF!</definedName>
    <definedName name="__VL100" localSheetId="2">#REF!</definedName>
    <definedName name="__VL100">#REF!</definedName>
    <definedName name="__vl2" hidden="1">{"'Sheet1'!$L$16"}</definedName>
    <definedName name="__VL200" localSheetId="5">#REF!</definedName>
    <definedName name="__VL200" localSheetId="6">#REF!</definedName>
    <definedName name="__VL200" localSheetId="8">#REF!</definedName>
    <definedName name="__VL200" localSheetId="7">#REF!</definedName>
    <definedName name="__VL200" localSheetId="3">#REF!</definedName>
    <definedName name="__VL200" localSheetId="4">#REF!</definedName>
    <definedName name="__VL200" localSheetId="2">#REF!</definedName>
    <definedName name="__VL200">#REF!</definedName>
    <definedName name="__VL250" localSheetId="5">#REF!</definedName>
    <definedName name="__VL250" localSheetId="6">#REF!</definedName>
    <definedName name="__VL250" localSheetId="8">#REF!</definedName>
    <definedName name="__VL250" localSheetId="7">#REF!</definedName>
    <definedName name="__VL250" localSheetId="3">#REF!</definedName>
    <definedName name="__VL250" localSheetId="4">#REF!</definedName>
    <definedName name="__VL250" localSheetId="2">#REF!</definedName>
    <definedName name="__VL250">#REF!</definedName>
    <definedName name="__VX1" localSheetId="5">#REF!</definedName>
    <definedName name="__VX1" localSheetId="6">#REF!</definedName>
    <definedName name="__VX1" localSheetId="8">#REF!</definedName>
    <definedName name="__VX1" localSheetId="7">#REF!</definedName>
    <definedName name="__VX1" localSheetId="3">#REF!</definedName>
    <definedName name="__VX1" localSheetId="4">#REF!</definedName>
    <definedName name="__VX1" localSheetId="2">#REF!</definedName>
    <definedName name="__VX1">#REF!</definedName>
    <definedName name="__XK1" localSheetId="5">#REF!</definedName>
    <definedName name="__XK1" localSheetId="6">#REF!</definedName>
    <definedName name="__XK1" localSheetId="8">#REF!</definedName>
    <definedName name="__XK1" localSheetId="7">#REF!</definedName>
    <definedName name="__XK1" localSheetId="3">#REF!</definedName>
    <definedName name="__XK1" localSheetId="4">#REF!</definedName>
    <definedName name="__XK1" localSheetId="2">#REF!</definedName>
    <definedName name="__XK1">#REF!</definedName>
    <definedName name="__xl150">"#REF!"</definedName>
    <definedName name="__xlfn.BAHTTEXT" hidden="1">#NAME?</definedName>
    <definedName name="__xlnm._FilterDatabase_1">"#REF!"</definedName>
    <definedName name="__xlnm._FilterDatabase_2">"#REF!"</definedName>
    <definedName name="__xlnm.Database">"#REF!"</definedName>
    <definedName name="__xlnm.Print_Area" localSheetId="5">#REF!</definedName>
    <definedName name="__xlnm.Print_Area" localSheetId="6">#REF!</definedName>
    <definedName name="__xlnm.Print_Area" localSheetId="8">#REF!</definedName>
    <definedName name="__xlnm.Print_Area" localSheetId="7">#REF!</definedName>
    <definedName name="__xlnm.Print_Area" localSheetId="3">#REF!</definedName>
    <definedName name="__xlnm.Print_Area" localSheetId="4">#REF!</definedName>
    <definedName name="__xlnm.Print_Area" localSheetId="2">#REF!</definedName>
    <definedName name="__xlnm.Print_Area">#REF!</definedName>
    <definedName name="__xlnm.Print_Area_1">"#REF!"</definedName>
    <definedName name="__xlnm.Print_Titles" localSheetId="5">#REF!</definedName>
    <definedName name="__xlnm.Print_Titles" localSheetId="6">#REF!</definedName>
    <definedName name="__xlnm.Print_Titles" localSheetId="8">#REF!</definedName>
    <definedName name="__xlnm.Print_Titles" localSheetId="7">#REF!</definedName>
    <definedName name="__xlnm.Print_Titles" localSheetId="3">#REF!</definedName>
    <definedName name="__xlnm.Print_Titles" localSheetId="4">#REF!</definedName>
    <definedName name="__xlnm.Print_Titles" localSheetId="2">#REF!</definedName>
    <definedName name="__xlnm.Print_Titles">#REF!</definedName>
    <definedName name="__xlnm.Print_Titles_1">"#REF!"</definedName>
    <definedName name="__xlnm.Recorder">"#REF!"</definedName>
    <definedName name="__xx3" localSheetId="5">#REF!</definedName>
    <definedName name="__xx3" localSheetId="6">#REF!</definedName>
    <definedName name="__xx3" localSheetId="8">#REF!</definedName>
    <definedName name="__xx3" localSheetId="7">#REF!</definedName>
    <definedName name="__xx3" localSheetId="3">#REF!</definedName>
    <definedName name="__xx3" localSheetId="4">#REF!</definedName>
    <definedName name="__xx3" localSheetId="2">#REF!</definedName>
    <definedName name="__xx3">#REF!</definedName>
    <definedName name="__xx4" localSheetId="5">#REF!</definedName>
    <definedName name="__xx4" localSheetId="6">#REF!</definedName>
    <definedName name="__xx4" localSheetId="8">#REF!</definedName>
    <definedName name="__xx4" localSheetId="7">#REF!</definedName>
    <definedName name="__xx4" localSheetId="3">#REF!</definedName>
    <definedName name="__xx4" localSheetId="4">#REF!</definedName>
    <definedName name="__xx4" localSheetId="2">#REF!</definedName>
    <definedName name="__xx4">#REF!</definedName>
    <definedName name="__xx5" localSheetId="5">#REF!</definedName>
    <definedName name="__xx5" localSheetId="6">#REF!</definedName>
    <definedName name="__xx5" localSheetId="8">#REF!</definedName>
    <definedName name="__xx5" localSheetId="7">#REF!</definedName>
    <definedName name="__xx5" localSheetId="3">#REF!</definedName>
    <definedName name="__xx5" localSheetId="4">#REF!</definedName>
    <definedName name="__xx5" localSheetId="2">#REF!</definedName>
    <definedName name="__xx5">#REF!</definedName>
    <definedName name="__xx6" localSheetId="5">#REF!</definedName>
    <definedName name="__xx6" localSheetId="6">#REF!</definedName>
    <definedName name="__xx6" localSheetId="8">#REF!</definedName>
    <definedName name="__xx6" localSheetId="7">#REF!</definedName>
    <definedName name="__xx6" localSheetId="3">#REF!</definedName>
    <definedName name="__xx6" localSheetId="4">#REF!</definedName>
    <definedName name="__xx6" localSheetId="2">#REF!</definedName>
    <definedName name="__xx6">#REF!</definedName>
    <definedName name="__xx7" localSheetId="5">#REF!</definedName>
    <definedName name="__xx7" localSheetId="6">#REF!</definedName>
    <definedName name="__xx7" localSheetId="8">#REF!</definedName>
    <definedName name="__xx7" localSheetId="7">#REF!</definedName>
    <definedName name="__xx7" localSheetId="3">#REF!</definedName>
    <definedName name="__xx7" localSheetId="4">#REF!</definedName>
    <definedName name="__xx7" localSheetId="2">#REF!</definedName>
    <definedName name="__xx7">#REF!</definedName>
    <definedName name="_0_1" localSheetId="5">[1]Nguồn!#REF!</definedName>
    <definedName name="_0_1" localSheetId="6">[1]Nguồn!#REF!</definedName>
    <definedName name="_0_1" localSheetId="8">[1]Nguồn!#REF!</definedName>
    <definedName name="_0_1" localSheetId="7">[1]Nguồn!#REF!</definedName>
    <definedName name="_0_1" localSheetId="3">[1]Nguồn!#REF!</definedName>
    <definedName name="_0_1" localSheetId="4">[1]Nguồn!#REF!</definedName>
    <definedName name="_0_1" localSheetId="2">[1]Nguồn!#REF!</definedName>
    <definedName name="_0_1">[1]Nguồn!#REF!</definedName>
    <definedName name="_0_2" localSheetId="5">[1]Nguồn!#REF!</definedName>
    <definedName name="_0_2" localSheetId="6">[1]Nguồn!#REF!</definedName>
    <definedName name="_0_2" localSheetId="8">[1]Nguồn!#REF!</definedName>
    <definedName name="_0_2" localSheetId="7">[1]Nguồn!#REF!</definedName>
    <definedName name="_0_2" localSheetId="3">[1]Nguồn!#REF!</definedName>
    <definedName name="_0_2" localSheetId="4">[1]Nguồn!#REF!</definedName>
    <definedName name="_0_2" localSheetId="2">[1]Nguồn!#REF!</definedName>
    <definedName name="_0_2">[1]Nguồn!#REF!</definedName>
    <definedName name="_01_01_99" localSheetId="5">#REF!</definedName>
    <definedName name="_01_01_99" localSheetId="6">#REF!</definedName>
    <definedName name="_01_01_99" localSheetId="8">#REF!</definedName>
    <definedName name="_01_01_99" localSheetId="7">#REF!</definedName>
    <definedName name="_01_01_99" localSheetId="3">#REF!</definedName>
    <definedName name="_01_01_99" localSheetId="4">#REF!</definedName>
    <definedName name="_01_01_99" localSheetId="2">#REF!</definedName>
    <definedName name="_01_01_99">#REF!</definedName>
    <definedName name="_01_02_99" localSheetId="5">#REF!</definedName>
    <definedName name="_01_02_99" localSheetId="6">#REF!</definedName>
    <definedName name="_01_02_99" localSheetId="8">#REF!</definedName>
    <definedName name="_01_02_99" localSheetId="7">#REF!</definedName>
    <definedName name="_01_02_99" localSheetId="3">#REF!</definedName>
    <definedName name="_01_02_99" localSheetId="4">#REF!</definedName>
    <definedName name="_01_02_99" localSheetId="2">#REF!</definedName>
    <definedName name="_01_02_99">#REF!</definedName>
    <definedName name="_01_03_99" localSheetId="5">#REF!</definedName>
    <definedName name="_01_03_99" localSheetId="6">#REF!</definedName>
    <definedName name="_01_03_99" localSheetId="8">#REF!</definedName>
    <definedName name="_01_03_99" localSheetId="7">#REF!</definedName>
    <definedName name="_01_03_99" localSheetId="3">#REF!</definedName>
    <definedName name="_01_03_99" localSheetId="4">#REF!</definedName>
    <definedName name="_01_03_99" localSheetId="2">#REF!</definedName>
    <definedName name="_01_03_99">#REF!</definedName>
    <definedName name="_01_04_99" localSheetId="5">#REF!</definedName>
    <definedName name="_01_04_99" localSheetId="6">#REF!</definedName>
    <definedName name="_01_04_99" localSheetId="8">#REF!</definedName>
    <definedName name="_01_04_99" localSheetId="7">#REF!</definedName>
    <definedName name="_01_04_99" localSheetId="3">#REF!</definedName>
    <definedName name="_01_04_99" localSheetId="4">#REF!</definedName>
    <definedName name="_01_04_99" localSheetId="2">#REF!</definedName>
    <definedName name="_01_04_99">#REF!</definedName>
    <definedName name="_01_05_99" localSheetId="5">#REF!</definedName>
    <definedName name="_01_05_99" localSheetId="6">#REF!</definedName>
    <definedName name="_01_05_99" localSheetId="8">#REF!</definedName>
    <definedName name="_01_05_99" localSheetId="7">#REF!</definedName>
    <definedName name="_01_05_99" localSheetId="3">#REF!</definedName>
    <definedName name="_01_05_99" localSheetId="4">#REF!</definedName>
    <definedName name="_01_05_99" localSheetId="2">#REF!</definedName>
    <definedName name="_01_05_99">#REF!</definedName>
    <definedName name="_01_06_99" localSheetId="5">#REF!</definedName>
    <definedName name="_01_06_99" localSheetId="6">#REF!</definedName>
    <definedName name="_01_06_99" localSheetId="8">#REF!</definedName>
    <definedName name="_01_06_99" localSheetId="7">#REF!</definedName>
    <definedName name="_01_06_99" localSheetId="3">#REF!</definedName>
    <definedName name="_01_06_99" localSheetId="4">#REF!</definedName>
    <definedName name="_01_06_99" localSheetId="2">#REF!</definedName>
    <definedName name="_01_06_99">#REF!</definedName>
    <definedName name="_01_07_99" localSheetId="5">#REF!</definedName>
    <definedName name="_01_07_99" localSheetId="6">#REF!</definedName>
    <definedName name="_01_07_99" localSheetId="8">#REF!</definedName>
    <definedName name="_01_07_99" localSheetId="7">#REF!</definedName>
    <definedName name="_01_07_99" localSheetId="3">#REF!</definedName>
    <definedName name="_01_07_99" localSheetId="4">#REF!</definedName>
    <definedName name="_01_07_99" localSheetId="2">#REF!</definedName>
    <definedName name="_01_07_99">#REF!</definedName>
    <definedName name="_01_08_1999" localSheetId="5">#REF!</definedName>
    <definedName name="_01_08_1999" localSheetId="6">#REF!</definedName>
    <definedName name="_01_08_1999" localSheetId="8">#REF!</definedName>
    <definedName name="_01_08_1999" localSheetId="7">#REF!</definedName>
    <definedName name="_01_08_1999" localSheetId="3">#REF!</definedName>
    <definedName name="_01_08_1999" localSheetId="4">#REF!</definedName>
    <definedName name="_01_08_1999" localSheetId="2">#REF!</definedName>
    <definedName name="_01_08_1999">#REF!</definedName>
    <definedName name="_01_11_2001">#N/A</definedName>
    <definedName name="_02">"#REF!"</definedName>
    <definedName name="_06" localSheetId="5">#REF!</definedName>
    <definedName name="_06" localSheetId="6">#REF!</definedName>
    <definedName name="_06" localSheetId="8">#REF!</definedName>
    <definedName name="_06" localSheetId="7">#REF!</definedName>
    <definedName name="_06" localSheetId="3">#REF!</definedName>
    <definedName name="_06" localSheetId="4">#REF!</definedName>
    <definedName name="_06" localSheetId="2">#REF!</definedName>
    <definedName name="_06">#REF!</definedName>
    <definedName name="_07" localSheetId="5">#REF!</definedName>
    <definedName name="_07" localSheetId="6">#REF!</definedName>
    <definedName name="_07" localSheetId="8">#REF!</definedName>
    <definedName name="_07" localSheetId="7">#REF!</definedName>
    <definedName name="_07" localSheetId="3">#REF!</definedName>
    <definedName name="_07" localSheetId="4">#REF!</definedName>
    <definedName name="_07" localSheetId="2">#REF!</definedName>
    <definedName name="_07">#REF!</definedName>
    <definedName name="_073">"DIEU CHINH"</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#N/A</definedName>
    <definedName name="_1000A01_1">"#REF!"</definedName>
    <definedName name="_1000fff_2">{"'Sheet1'!$L$16"}</definedName>
    <definedName name="_1003DuongLoai1_1">"#REF!"</definedName>
    <definedName name="_1003fff_1_1">{"'Sheet1'!$L$16"}</definedName>
    <definedName name="_1004DuongLoai2_1">"#REF!"</definedName>
    <definedName name="_1005DuongLoai3_1">"#REF!"</definedName>
    <definedName name="_1006DuongLoai4_1">"#REF!"</definedName>
    <definedName name="_1006fff_1_2">{"'Sheet1'!$L$16"}</definedName>
    <definedName name="_1007DuongLoai5_1">"#REF!"</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3f5_4">{"'Sheet1'!$L$16"}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1End_1_1">"#REF!"</definedName>
    <definedName name="_1062End_10_1">"#REF!"</definedName>
    <definedName name="_1063End_11_1">"#REF!"</definedName>
    <definedName name="_1063fff_6_3">{"'Sheet1'!$L$16"}</definedName>
    <definedName name="_1064End_12_1">"#REF!"</definedName>
    <definedName name="_1065End_13_1">"#REF!"</definedName>
    <definedName name="_1066End_2_1">"#REF!"</definedName>
    <definedName name="_1066FFF_7_1" localSheetId="5">BlankMacro1</definedName>
    <definedName name="_1066FFF_7_1" localSheetId="6">BlankMacro1</definedName>
    <definedName name="_1066FFF_7_1" localSheetId="8">BlankMacro1</definedName>
    <definedName name="_1066FFF_7_1" localSheetId="7">BlankMacro1</definedName>
    <definedName name="_1066FFF_7_1" localSheetId="3">BlankMacro1</definedName>
    <definedName name="_1066FFF_7_1" localSheetId="4">BlankMacro1</definedName>
    <definedName name="_1066FFF_7_1" localSheetId="2">BlankMacro1</definedName>
    <definedName name="_1066FFF_7_1">BlankMacro1</definedName>
    <definedName name="_1067End_3_1">"#REF!"</definedName>
    <definedName name="_1068End_4_1">"#REF!"</definedName>
    <definedName name="_1069End_5_1">"#REF!"</definedName>
    <definedName name="_1069fff_7_2">{"'Sheet1'!$L$16"}</definedName>
    <definedName name="_1070End_6_1">"#REF!"</definedName>
    <definedName name="_1071End_7_1">"#REF!"</definedName>
    <definedName name="_1072End_8_1">"#REF!"</definedName>
    <definedName name="_1072fff_7_3">{"'Sheet1'!$L$16"}</definedName>
    <definedName name="_1073End_9_1">"#REF!"</definedName>
    <definedName name="_1075Excel_BuiltIn_Database_1">"#REF!"</definedName>
    <definedName name="_1075fff_8_1">{"'Sheet1'!$L$16"}</definedName>
    <definedName name="_1078fg_1">{"'Sheet1'!$L$16"}</definedName>
    <definedName name="_107f5_5">{"'Sheet1'!$L$16"}</definedName>
    <definedName name="_108__PA3_1">{"'Sheet1'!$L$16"}</definedName>
    <definedName name="_1081fg_1_1">{"'Sheet1'!$L$16"}</definedName>
    <definedName name="_1082Excel_BuiltIn_Print_Area_1">"#REF!"</definedName>
    <definedName name="_1083Excel_BuiltIn_Print_Area_2">"#REF!"</definedName>
    <definedName name="_1084Excel_BuiltIn_Print_Area_3">"#REF!"</definedName>
    <definedName name="_1084fg_1_2">{"'Sheet1'!$L$16"}</definedName>
    <definedName name="_1085Excel_BuiltIn_Print_Area_1_1">"#REF!"</definedName>
    <definedName name="_1086Excel_BuiltIn_Print_Area_1_2">"#REF!"</definedName>
    <definedName name="_1087Excel_BuiltIn_Print_Area_1_3">"#REF!"</definedName>
    <definedName name="_1087fg_1_1_1">{"'Sheet1'!$L$16"}</definedName>
    <definedName name="_1088Excel_BuiltIn_Print_Area_1_4">"#REF!"</definedName>
    <definedName name="_1089Excel_BuiltIn_Print_Area_1_5">"#REF!"</definedName>
    <definedName name="_1090Excel_BuiltIn_Print_Area_11_1">"#REF!"</definedName>
    <definedName name="_1090fg_1_1_2">{"'Sheet1'!$L$16"}</definedName>
    <definedName name="_1091Excel_BuiltIn_Print_Area_11_2">"#REF!"</definedName>
    <definedName name="_1092Excel_BuiltIn_Print_Area_12_1">"#REF!"</definedName>
    <definedName name="_1093Excel_BuiltIn_Print_Area_12_2">"#REF!"</definedName>
    <definedName name="_1093fg_1_1_3">{"'Sheet1'!$L$16"}</definedName>
    <definedName name="_1094Excel_BuiltIn_Print_Titles_1">"#REF!"</definedName>
    <definedName name="_1095Excel_BuiltIn_Print_Titles_2">"#REF!"</definedName>
    <definedName name="_1096Excel_BuiltIn_Print_Titles_3">"#REF!"</definedName>
    <definedName name="_1096fg_2_1">{"'Sheet1'!$L$16"}</definedName>
    <definedName name="_1097Excel_BuiltIn_Print_Titles_1_1">"#REF!"</definedName>
    <definedName name="_1098Excel_BuiltIn_Print_Titles_1_2">"#REF!"</definedName>
    <definedName name="_1099Excel_BuiltIn_Print_Titles_1_3">"#REF!"</definedName>
    <definedName name="_1099fg_2_2">{"'Sheet1'!$L$16"}</definedName>
    <definedName name="_10a1_2">{"'Sheet1'!$L$16"}</definedName>
    <definedName name="_10ÑÔN_GIAÙ" localSheetId="5">#REF!</definedName>
    <definedName name="_10ÑÔN_GIAÙ" localSheetId="6">#REF!</definedName>
    <definedName name="_10ÑÔN_GIAÙ" localSheetId="8">#REF!</definedName>
    <definedName name="_10ÑÔN_GIAÙ" localSheetId="7">#REF!</definedName>
    <definedName name="_10ÑÔN_GIAÙ" localSheetId="3">#REF!</definedName>
    <definedName name="_10ÑÔN_GIAÙ" localSheetId="4">#REF!</definedName>
    <definedName name="_10ÑÔN_GIAÙ" localSheetId="2">#REF!</definedName>
    <definedName name="_10ÑÔN_GIAÙ">#REF!</definedName>
    <definedName name="_10TEÂN_HAØNG" localSheetId="5">#REF!</definedName>
    <definedName name="_10TEÂN_HAØNG" localSheetId="6">#REF!</definedName>
    <definedName name="_10TEÂN_HAØNG" localSheetId="8">#REF!</definedName>
    <definedName name="_10TEÂN_HAØNG" localSheetId="7">#REF!</definedName>
    <definedName name="_10TEÂN_HAØNG" localSheetId="3">#REF!</definedName>
    <definedName name="_10TEÂN_HAØNG" localSheetId="4">#REF!</definedName>
    <definedName name="_10TEÂN_HAØNG" localSheetId="2">#REF!</definedName>
    <definedName name="_10TEÂN_HAØNG">#REF!</definedName>
    <definedName name="_11_2_1">"#REF!"</definedName>
    <definedName name="_1100Excel_BuiltIn_Print_Titles_11_1">"#REF!"</definedName>
    <definedName name="_1101Excel_BuiltIn_Print_Titles_11_2">"#REF!"</definedName>
    <definedName name="_1102Excel_BuiltIn_Print_Titles_11_3">"#REF!"</definedName>
    <definedName name="_1102fg_2_3">{"'Sheet1'!$L$16"}</definedName>
    <definedName name="_1103Excel_BuiltIn_Print_Titles_12_1">"#REF!"</definedName>
    <definedName name="_1104Excel_BuiltIn_Print_Titles_12_2">"#REF!"</definedName>
    <definedName name="_1105Excel_BuiltIn_Print_Titles_12_3">"#REF!"</definedName>
    <definedName name="_1105fg_3_1">{"'Sheet1'!$L$16"}</definedName>
    <definedName name="_1106f_1">"#REF!"</definedName>
    <definedName name="_1108fg_4_1">{"'Sheet1'!$L$16"}</definedName>
    <definedName name="_111__phu2_1">{"'Sheet1'!$L$16"}</definedName>
    <definedName name="_1111fg_5_1">{"'Sheet1'!$L$16"}</definedName>
    <definedName name="_1114fg_6_1">{"'Sheet1'!$L$16"}</definedName>
    <definedName name="_1117fg_7_1">{"'Sheet1'!$L$16"}</definedName>
    <definedName name="_111f5_6">{"'Sheet1'!$L$16"}</definedName>
    <definedName name="_1120FIT_1" localSheetId="5">BlankMacro1</definedName>
    <definedName name="_1120FIT_1" localSheetId="6">BlankMacro1</definedName>
    <definedName name="_1120FIT_1" localSheetId="8">BlankMacro1</definedName>
    <definedName name="_1120FIT_1" localSheetId="7">BlankMacro1</definedName>
    <definedName name="_1120FIT_1" localSheetId="3">BlankMacro1</definedName>
    <definedName name="_1120FIT_1" localSheetId="4">BlankMacro1</definedName>
    <definedName name="_1120FIT_1" localSheetId="2">BlankMacro1</definedName>
    <definedName name="_1120FIT_1">BlankMacro1</definedName>
    <definedName name="_1123FIT_1_1" localSheetId="5">BlankMacro1</definedName>
    <definedName name="_1123FIT_1_1" localSheetId="6">BlankMacro1</definedName>
    <definedName name="_1123FIT_1_1" localSheetId="8">BlankMacro1</definedName>
    <definedName name="_1123FIT_1_1" localSheetId="7">BlankMacro1</definedName>
    <definedName name="_1123FIT_1_1" localSheetId="3">BlankMacro1</definedName>
    <definedName name="_1123FIT_1_1" localSheetId="4">BlankMacro1</definedName>
    <definedName name="_1123FIT_1_1" localSheetId="2">BlankMacro1</definedName>
    <definedName name="_1123FIT_1_1">BlankMacro1</definedName>
    <definedName name="_1126FITT2_1" localSheetId="5">BlankMacro1</definedName>
    <definedName name="_1126FITT2_1" localSheetId="6">BlankMacro1</definedName>
    <definedName name="_1126FITT2_1" localSheetId="8">BlankMacro1</definedName>
    <definedName name="_1126FITT2_1" localSheetId="7">BlankMacro1</definedName>
    <definedName name="_1126FITT2_1" localSheetId="3">BlankMacro1</definedName>
    <definedName name="_1126FITT2_1" localSheetId="4">BlankMacro1</definedName>
    <definedName name="_1126FITT2_1" localSheetId="2">BlankMacro1</definedName>
    <definedName name="_1126FITT2_1">BlankMacro1</definedName>
    <definedName name="_1129FITT2_1_1" localSheetId="5">BlankMacro1</definedName>
    <definedName name="_1129FITT2_1_1" localSheetId="6">BlankMacro1</definedName>
    <definedName name="_1129FITT2_1_1" localSheetId="8">BlankMacro1</definedName>
    <definedName name="_1129FITT2_1_1" localSheetId="7">BlankMacro1</definedName>
    <definedName name="_1129FITT2_1_1" localSheetId="3">BlankMacro1</definedName>
    <definedName name="_1129FITT2_1_1" localSheetId="4">BlankMacro1</definedName>
    <definedName name="_1129FITT2_1_1" localSheetId="2">BlankMacro1</definedName>
    <definedName name="_1129FITT2_1_1">BlankMacro1</definedName>
    <definedName name="_1132FITTING2_1" localSheetId="5">BlankMacro1</definedName>
    <definedName name="_1132FITTING2_1" localSheetId="6">BlankMacro1</definedName>
    <definedName name="_1132FITTING2_1" localSheetId="8">BlankMacro1</definedName>
    <definedName name="_1132FITTING2_1" localSheetId="7">BlankMacro1</definedName>
    <definedName name="_1132FITTING2_1" localSheetId="3">BlankMacro1</definedName>
    <definedName name="_1132FITTING2_1" localSheetId="4">BlankMacro1</definedName>
    <definedName name="_1132FITTING2_1" localSheetId="2">BlankMacro1</definedName>
    <definedName name="_1132FITTING2_1">BlankMacro1</definedName>
    <definedName name="_1135FITTING2_1_1" localSheetId="5">BlankMacro1</definedName>
    <definedName name="_1135FITTING2_1_1" localSheetId="6">BlankMacro1</definedName>
    <definedName name="_1135FITTING2_1_1" localSheetId="8">BlankMacro1</definedName>
    <definedName name="_1135FITTING2_1_1" localSheetId="7">BlankMacro1</definedName>
    <definedName name="_1135FITTING2_1_1" localSheetId="3">BlankMacro1</definedName>
    <definedName name="_1135FITTING2_1_1" localSheetId="4">BlankMacro1</definedName>
    <definedName name="_1135FITTING2_1_1" localSheetId="2">BlankMacro1</definedName>
    <definedName name="_1135FITTING2_1_1">BlankMacro1</definedName>
    <definedName name="_1138FLG_1" localSheetId="5">BlankMacro1</definedName>
    <definedName name="_1138FLG_1" localSheetId="6">BlankMacro1</definedName>
    <definedName name="_1138FLG_1" localSheetId="8">BlankMacro1</definedName>
    <definedName name="_1138FLG_1" localSheetId="7">BlankMacro1</definedName>
    <definedName name="_1138FLG_1" localSheetId="3">BlankMacro1</definedName>
    <definedName name="_1138FLG_1" localSheetId="4">BlankMacro1</definedName>
    <definedName name="_1138FLG_1" localSheetId="2">BlankMacro1</definedName>
    <definedName name="_1138FLG_1">BlankMacro1</definedName>
    <definedName name="_114__td1_1">{"'Sheet1'!$L$16"}</definedName>
    <definedName name="_1141FLG_1_1" localSheetId="5">BlankMacro1</definedName>
    <definedName name="_1141FLG_1_1" localSheetId="6">BlankMacro1</definedName>
    <definedName name="_1141FLG_1_1" localSheetId="8">BlankMacro1</definedName>
    <definedName name="_1141FLG_1_1" localSheetId="7">BlankMacro1</definedName>
    <definedName name="_1141FLG_1_1" localSheetId="3">BlankMacro1</definedName>
    <definedName name="_1141FLG_1_1" localSheetId="4">BlankMacro1</definedName>
    <definedName name="_1141FLG_1_1" localSheetId="2">BlankMacro1</definedName>
    <definedName name="_1141FLG_1_1">BlankMacro1</definedName>
    <definedName name="_1144foo_1" localSheetId="5">ErrorHandler_1</definedName>
    <definedName name="_1144foo_1" localSheetId="6">ErrorHandler_1</definedName>
    <definedName name="_1144foo_1" localSheetId="8">ErrorHandler_1</definedName>
    <definedName name="_1144foo_1" localSheetId="7">ErrorHandler_1</definedName>
    <definedName name="_1144foo_1" localSheetId="3">ErrorHandler_1</definedName>
    <definedName name="_1144foo_1" localSheetId="4">ErrorHandler_1</definedName>
    <definedName name="_1144foo_1" localSheetId="2">ErrorHandler_1</definedName>
    <definedName name="_1144foo_1">ErrorHandler_1</definedName>
    <definedName name="_1147foo_1_1" localSheetId="5">ErrorHandler_1</definedName>
    <definedName name="_1147foo_1_1" localSheetId="6">ErrorHandler_1</definedName>
    <definedName name="_1147foo_1_1" localSheetId="8">ErrorHandler_1</definedName>
    <definedName name="_1147foo_1_1" localSheetId="7">ErrorHandler_1</definedName>
    <definedName name="_1147foo_1_1" localSheetId="3">ErrorHandler_1</definedName>
    <definedName name="_1147foo_1_1" localSheetId="4">ErrorHandler_1</definedName>
    <definedName name="_1147foo_1_1" localSheetId="2">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5f5_7">{"'Sheet1'!$L$16"}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19h1_1">{"'Sheet1'!$L$16"}</definedName>
    <definedName name="_11TEÂN_KHAÙCH_HAØ" localSheetId="5">#REF!</definedName>
    <definedName name="_11TEÂN_KHAÙCH_HAØ" localSheetId="6">#REF!</definedName>
    <definedName name="_11TEÂN_KHAÙCH_HAØ" localSheetId="8">#REF!</definedName>
    <definedName name="_11TEÂN_KHAÙCH_HAØ" localSheetId="7">#REF!</definedName>
    <definedName name="_11TEÂN_KHAÙCH_HAØ" localSheetId="3">#REF!</definedName>
    <definedName name="_11TEÂN_KHAÙCH_HAØ" localSheetId="4">#REF!</definedName>
    <definedName name="_11TEÂN_KHAÙCH_HAØ" localSheetId="2">#REF!</definedName>
    <definedName name="_11TEÂN_KHAÙCH_HAØ">#REF!</definedName>
    <definedName name="_12____Goi8_1">{"'Sheet1'!$L$16"}</definedName>
    <definedName name="_12_2_1_1">"#REF!"</definedName>
    <definedName name="_120__Tru21_1">{"'Sheet1'!$L$16"}</definedName>
    <definedName name="_1201g_1_1_1">{"'Sheet1'!$L$16"}</definedName>
    <definedName name="_1204g_1_1_2">{"'Sheet1'!$L$16"}</definedName>
    <definedName name="_1205f92F56_2">"#REF!"</definedName>
    <definedName name="_1206f92F56_3">"#REF!"</definedName>
    <definedName name="_1207g_1_1_3">{"'Sheet1'!$L$16"}</definedName>
    <definedName name="_1208f92F56_1_2">"#REF!"</definedName>
    <definedName name="_1209f92F56_1_3">"#REF!"</definedName>
    <definedName name="_1210f92F56_1_4">"#REF!"</definedName>
    <definedName name="_1210g_2_1">{"'Sheet1'!$L$16"}</definedName>
    <definedName name="_1211f92F56_11_1">"#REF!"</definedName>
    <definedName name="_1212f92F56_11_2">"#REF!"</definedName>
    <definedName name="_1213f92F56_12_1">"#REF!"</definedName>
    <definedName name="_1213g_2_1_1">{"'Sheet1'!$L$16"}</definedName>
    <definedName name="_1214f92F56_12_2">"#REF!"</definedName>
    <definedName name="_1215FACTOR_1">"#REF!"</definedName>
    <definedName name="_1216g_3_1">{"'Sheet1'!$L$16"}</definedName>
    <definedName name="_1219g_3_1_1">{"'Sheet1'!$L$16"}</definedName>
    <definedName name="_1222g_4_1">{"'Sheet1'!$L$16"}</definedName>
    <definedName name="_1225g_4_2">{"'Sheet1'!$L$16"}</definedName>
    <definedName name="_1228G_1">"#REF!"</definedName>
    <definedName name="_1228g_4_3">{"'Sheet1'!$L$16"}</definedName>
    <definedName name="_1229G_1_1">"#REF!"</definedName>
    <definedName name="_123__tt3_1">{"'Sheet1'!$L$16"}</definedName>
    <definedName name="_1231g_5_1">{"'Sheet1'!$L$16"}</definedName>
    <definedName name="_1234g_5_2">{"'Sheet1'!$L$16"}</definedName>
    <definedName name="_1237g_5_3">{"'Sheet1'!$L$16"}</definedName>
    <definedName name="_123h1_2">{"'Sheet1'!$L$16"}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 localSheetId="5">BlankMacro1</definedName>
    <definedName name="_1261getrtertertert_1" localSheetId="6">BlankMacro1</definedName>
    <definedName name="_1261getrtertertert_1" localSheetId="8">BlankMacro1</definedName>
    <definedName name="_1261getrtertertert_1" localSheetId="7">BlankMacro1</definedName>
    <definedName name="_1261getrtertertert_1" localSheetId="3">BlankMacro1</definedName>
    <definedName name="_1261getrtertertert_1" localSheetId="4">BlankMacro1</definedName>
    <definedName name="_1261getrtertertert_1" localSheetId="2">BlankMacro1</definedName>
    <definedName name="_1261getrtertertert_1">BlankMacro1</definedName>
    <definedName name="_1264getrtertertert_1_1" localSheetId="5">BlankMacro1</definedName>
    <definedName name="_1264getrtertertert_1_1" localSheetId="6">BlankMacro1</definedName>
    <definedName name="_1264getrtertertert_1_1" localSheetId="8">BlankMacro1</definedName>
    <definedName name="_1264getrtertertert_1_1" localSheetId="7">BlankMacro1</definedName>
    <definedName name="_1264getrtertertert_1_1" localSheetId="3">BlankMacro1</definedName>
    <definedName name="_1264getrtertertert_1_1" localSheetId="4">BlankMacro1</definedName>
    <definedName name="_1264getrtertertert_1_1" localSheetId="2">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7h1_3">{"'Sheet1'!$L$16"}</definedName>
    <definedName name="_1282gkkjl_1_1_2">{"'Sheet1'!$L$16"}</definedName>
    <definedName name="_1284gl3p_1">"#REF!"</definedName>
    <definedName name="_1285gkkjl_1_1_3">{"'Sheet1'!$L$16"}</definedName>
    <definedName name="_1285GoBack_1">"goback"</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2THAØNH_TIEÀN" localSheetId="5">#REF!</definedName>
    <definedName name="_12THAØNH_TIEÀN" localSheetId="6">#REF!</definedName>
    <definedName name="_12THAØNH_TIEÀN" localSheetId="8">#REF!</definedName>
    <definedName name="_12THAØNH_TIEÀN" localSheetId="7">#REF!</definedName>
    <definedName name="_12THAØNH_TIEÀN" localSheetId="3">#REF!</definedName>
    <definedName name="_12THAØNH_TIEÀN" localSheetId="4">#REF!</definedName>
    <definedName name="_12THAØNH_TIEÀN" localSheetId="2">#REF!</definedName>
    <definedName name="_12THAØNH_TIEÀN">#REF!</definedName>
    <definedName name="_1300gkkjl_4_1">{"'Sheet1'!$L$16"}</definedName>
    <definedName name="_1302h_1_1">"tlth1"</definedName>
    <definedName name="_1303gkkjl_5_1">{"'Sheet1'!$L$16"}</definedName>
    <definedName name="_1303h_1_2">"tlth1"</definedName>
    <definedName name="_1306gkkjl_6_1">{"'Sheet1'!$L$16"}</definedName>
    <definedName name="_1308h18x_1">"#REF!"</definedName>
    <definedName name="_1309gkkjl_7_1">{"'Sheet1'!$L$16"}</definedName>
    <definedName name="_1309h30x_1">"#REF!"</definedName>
    <definedName name="_1310Heä_soá_laép_xaø_H_1">1.7</definedName>
    <definedName name="_1311heä_soá_sình_laày_1">"#REF!"</definedName>
    <definedName name="_1312Goi8_1">{"'Sheet1'!$L$16"}</definedName>
    <definedName name="_1312Hello_1">NA()</definedName>
    <definedName name="_1315Goi8_1_1">{"'Sheet1'!$L$16"}</definedName>
    <definedName name="_1317HOME_MANP_1">"#REF!"</definedName>
    <definedName name="_1318Goi8_1_2">{"'Sheet1'!$L$16"}</definedName>
    <definedName name="_1318HOME_MANP_2">"#REF!"</definedName>
    <definedName name="_1319HOME_MANP_3">"#REF!"</definedName>
    <definedName name="_131h1_4">{"'Sheet1'!$L$16"}</definedName>
    <definedName name="_132_a1_1_1">{"'Sheet1'!$L$16"}</definedName>
    <definedName name="_1320HOME_MANP_1_1">"#REF!"</definedName>
    <definedName name="_1321Goi8_1_3">{"'Sheet1'!$L$16"}</definedName>
    <definedName name="_1321HOME_MANP_1_2">"#REF!"</definedName>
    <definedName name="_1322HOME_MANP_1_3">"#REF!"</definedName>
    <definedName name="_1323HOME_MANP_1_4">"#REF!"</definedName>
    <definedName name="_1324Goi8_1_1_1">{"'Sheet1'!$L$16"}</definedName>
    <definedName name="_1324HOME_MANP_1_5">"#REF!"</definedName>
    <definedName name="_1325HOME_MANP_11_1">"#REF!"</definedName>
    <definedName name="_1326HOME_MANP_11_2">"#REF!"</definedName>
    <definedName name="_1327Goi8_2_1">{"'Sheet1'!$L$16"}</definedName>
    <definedName name="_1327HOME_MANP_12_1">"#REF!"</definedName>
    <definedName name="_1328HOME_MANP_12_2">"#REF!"</definedName>
    <definedName name="_1329HOMEOFFICE_COST_1">"#REF!"</definedName>
    <definedName name="_1330Goi8_3_1">{"'Sheet1'!$L$16"}</definedName>
    <definedName name="_1330HOMEOFFICE_COST_2">"#REF!"</definedName>
    <definedName name="_1331HOMEOFFICE_COST_3">"#REF!"</definedName>
    <definedName name="_1332HOMEOFFICE_COST_1_1">"#REF!"</definedName>
    <definedName name="_1333Goi8_4_1">{"'Sheet1'!$L$16"}</definedName>
    <definedName name="_1333HOMEOFFICE_COST_1_2">"#REF!"</definedName>
    <definedName name="_1334HOMEOFFICE_COST_1_3">"#REF!"</definedName>
    <definedName name="_1335HOMEOFFICE_COST_1_4">"#REF!"</definedName>
    <definedName name="_1336Goi8_5_1">{"'Sheet1'!$L$16"}</definedName>
    <definedName name="_1336HOMEOFFICE_COST_1_5">"#REF!"</definedName>
    <definedName name="_1337HOMEOFFICE_COST_11_1">"#REF!"</definedName>
    <definedName name="_1338HOMEOFFICE_COST_11_2">"#REF!"</definedName>
    <definedName name="_1339Goi8_6_1">{"'Sheet1'!$L$16"}</definedName>
    <definedName name="_1339HOMEOFFICE_COST_12_1">"#REF!"</definedName>
    <definedName name="_1340HOMEOFFICE_COST_12_2">"#REF!"</definedName>
    <definedName name="_1342Goi8_7_1">{"'Sheet1'!$L$16"}</definedName>
    <definedName name="_1342HSCT3_1">0.1</definedName>
    <definedName name="_1343hsdc1_1">"#REF!"</definedName>
    <definedName name="_1345h_1_1">{"'Sheet1'!$L$16"}</definedName>
    <definedName name="_1345HSDN_1">2.5</definedName>
    <definedName name="_1346HSHH_1">"#REF!"</definedName>
    <definedName name="_1347HSHHUT_1">"#REF!"</definedName>
    <definedName name="_1348h_2_1">{"'Sheet1'!$L$16"}</definedName>
    <definedName name="_135_ban2_1">{"'Sheet1'!$L$16"}</definedName>
    <definedName name="_1351h1_1">{"'Sheet1'!$L$16"}</definedName>
    <definedName name="_1354h1_1_1">{"'Sheet1'!$L$16"}</definedName>
    <definedName name="_1354HSSL_1">"#REF!"</definedName>
    <definedName name="_1355HSVC1_1">"#REF!"</definedName>
    <definedName name="_1356HSVC2_1">"#REF!"</definedName>
    <definedName name="_1357h1_1_2">{"'Sheet1'!$L$16"}</definedName>
    <definedName name="_1357HSVC3_1">"#REF!"</definedName>
    <definedName name="_1358HT_1">"#REF!"</definedName>
    <definedName name="_135h1_5">{"'Sheet1'!$L$16"}</definedName>
    <definedName name="_1360h1_1_3">{"'Sheet1'!$L$16"}</definedName>
    <definedName name="_1363h1_1_1_1">{"'Sheet1'!$L$16"}</definedName>
    <definedName name="_1366h1_1_1_1_1">{"'Sheet1'!$L$16"}</definedName>
    <definedName name="_1367HTNC_1">"#REF!"</definedName>
    <definedName name="_1368HTVL_1">"#REF!"</definedName>
    <definedName name="_1369h1_2_1">{"'Sheet1'!$L$16"}</definedName>
    <definedName name="_1369I_1">"#REF!"</definedName>
    <definedName name="_1372h1_2_1_1">{"'Sheet1'!$L$16"}</definedName>
    <definedName name="_1375h1_3_1">{"'Sheet1'!$L$16"}</definedName>
    <definedName name="_1378h1_3_1_1">{"'Sheet1'!$L$16"}</definedName>
    <definedName name="_138_ban2_1_1">{"'Sheet1'!$L$16"}</definedName>
    <definedName name="_1381h1_4_1">{"'Sheet1'!$L$16"}</definedName>
    <definedName name="_1381IDLAB_COST_1">"#REF!"</definedName>
    <definedName name="_1382IDLAB_COST_2">"#REF!"</definedName>
    <definedName name="_1383IDLAB_COST_1_1">"#REF!"</definedName>
    <definedName name="_1384h1_4_1_1">{"'Sheet1'!$L$16"}</definedName>
    <definedName name="_1384IDLAB_COST_1_2">"#REF!"</definedName>
    <definedName name="_1385IDLAB_COST_11_1">"#REF!"</definedName>
    <definedName name="_1386IDLAB_COST_12_1">"#REF!"</definedName>
    <definedName name="_1387h1_5_1">{"'Sheet1'!$L$16"}</definedName>
    <definedName name="_1387IND_LAB_1">"#REF!"</definedName>
    <definedName name="_1388INDMANP_1">"#REF!"</definedName>
    <definedName name="_1389INDMANP_2">"#REF!"</definedName>
    <definedName name="_138A70__1">"#REF!"</definedName>
    <definedName name="_1390h1_5_1_1">{"'Sheet1'!$L$16"}</definedName>
    <definedName name="_1390INDMANP_1_1">"#REF!"</definedName>
    <definedName name="_1391INDMANP_1_2">"#REF!"</definedName>
    <definedName name="_1392INDMANP_11_1">"#REF!"</definedName>
    <definedName name="_1393h1_6_1">{"'Sheet1'!$L$16"}</definedName>
    <definedName name="_1393INDMANP_12_1">"#REF!"</definedName>
    <definedName name="_1396h1_6_1_1">{"'Sheet1'!$L$16"}</definedName>
    <definedName name="_1399h1_7_1">{"'Sheet1'!$L$16"}</definedName>
    <definedName name="_139A70__2">"#REF!"</definedName>
    <definedName name="_139h1_6">{"'Sheet1'!$L$16"}</definedName>
    <definedName name="_13SOÁ_CTÖØ" localSheetId="5">#REF!</definedName>
    <definedName name="_13SOÁ_CTÖØ" localSheetId="6">#REF!</definedName>
    <definedName name="_13SOÁ_CTÖØ" localSheetId="8">#REF!</definedName>
    <definedName name="_13SOÁ_CTÖØ" localSheetId="7">#REF!</definedName>
    <definedName name="_13SOÁ_CTÖØ" localSheetId="3">#REF!</definedName>
    <definedName name="_13SOÁ_CTÖØ" localSheetId="4">#REF!</definedName>
    <definedName name="_13SOÁ_CTÖØ" localSheetId="2">#REF!</definedName>
    <definedName name="_13SOÁ_CTÖØ">#REF!</definedName>
    <definedName name="_13TRÒ_GIAÙ" localSheetId="5">#REF!</definedName>
    <definedName name="_13TRÒ_GIAÙ" localSheetId="6">#REF!</definedName>
    <definedName name="_13TRÒ_GIAÙ" localSheetId="8">#REF!</definedName>
    <definedName name="_13TRÒ_GIAÙ" localSheetId="7">#REF!</definedName>
    <definedName name="_13TRÒ_GIAÙ" localSheetId="3">#REF!</definedName>
    <definedName name="_13TRÒ_GIAÙ" localSheetId="4">#REF!</definedName>
    <definedName name="_13TRÒ_GIAÙ" localSheetId="2">#REF!</definedName>
    <definedName name="_13TRÒ_GIAÙ">#REF!</definedName>
    <definedName name="_1402h1_7_1_1">{"'Sheet1'!$L$16"}</definedName>
    <definedName name="_1405hai_1">{"'Sheet1'!$L$16"}</definedName>
    <definedName name="_1406hh1_1">NA()</definedName>
    <definedName name="_1406j_1">"#REF!"</definedName>
    <definedName name="_1407hh2_1">NA()</definedName>
    <definedName name="_1407j_1_1">"#REF!"</definedName>
    <definedName name="_1408j_1_2">"tlth"</definedName>
    <definedName name="_1409k_1">"#REF!"</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3h1_7">{"'Sheet1'!$L$16"}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7hu1_1">{"'Sheet1'!$L$16"}</definedName>
    <definedName name="_1482htlm_2_2">{"'Sheet1'!$L$16"}</definedName>
    <definedName name="_1485htlm_2_3">{"'Sheet1'!$L$16"}</definedName>
    <definedName name="_1488htlm_3_1">{"'Sheet1'!$L$16"}</definedName>
    <definedName name="_1488kp1ph_1">"#REF!"</definedName>
    <definedName name="_1489l_1">"#REF!"</definedName>
    <definedName name="_1490Lmk_1">"#REF!"</definedName>
    <definedName name="_1491htlm_4_1">{"'Sheet1'!$L$16"}</definedName>
    <definedName name="_1491LN_1">"#REF!"</definedName>
    <definedName name="_1492LN_1_1">"#REF!"</definedName>
    <definedName name="_1493LN_1_2">"#REF!"</definedName>
    <definedName name="_1494htlm_5_1">{"'Sheet1'!$L$16"}</definedName>
    <definedName name="_1494Lo_1">"#REF!"</definedName>
    <definedName name="_1495m_1">"#REF!"</definedName>
    <definedName name="_1496m_1_1">"#REF!"</definedName>
    <definedName name="_1497htlm_6_1">{"'Sheet1'!$L$16"}</definedName>
    <definedName name="_14a1_3">{"'Sheet1'!$L$16"}</definedName>
    <definedName name="_14TRÒ_GIAÙ__VAT" localSheetId="5">#REF!</definedName>
    <definedName name="_14TRÒ_GIAÙ__VAT" localSheetId="6">#REF!</definedName>
    <definedName name="_14TRÒ_GIAÙ__VAT" localSheetId="8">#REF!</definedName>
    <definedName name="_14TRÒ_GIAÙ__VAT" localSheetId="7">#REF!</definedName>
    <definedName name="_14TRÒ_GIAÙ__VAT" localSheetId="3">#REF!</definedName>
    <definedName name="_14TRÒ_GIAÙ__VAT" localSheetId="4">#REF!</definedName>
    <definedName name="_14TRÒ_GIAÙ__VAT" localSheetId="2">#REF!</definedName>
    <definedName name="_14TRÒ_GIAÙ__VAT">#REF!</definedName>
    <definedName name="_15____h1_1">{"'Sheet1'!$L$16"}</definedName>
    <definedName name="_150_Goi8_1_1">{"'Sheet1'!$L$16"}</definedName>
    <definedName name="_1500htlm_7_1">{"'Sheet1'!$L$16"}</definedName>
    <definedName name="_1500M10aa1p_1">"#REF!"</definedName>
    <definedName name="_1503HTML_Control_1">{"'Sheet1'!$L$16"}</definedName>
    <definedName name="_1506HTML_Control_2">{"'Sheet1'!$L$16"}</definedName>
    <definedName name="_1509HTML_Control_1_1">{"'Sheet1'!$L$16"}</definedName>
    <definedName name="_1512HTML_Control_1_2">{"'Sheet1'!$L$16"}</definedName>
    <definedName name="_1514M12ba3p_1">"#REF!"</definedName>
    <definedName name="_1515HTML_Control_1_3">{"'Sheet1'!$L$16"}</definedName>
    <definedName name="_1517M12bb1p_1">"#REF!"</definedName>
    <definedName name="_1518HTML_Control_1_1_1">{"'Sheet1'!$L$16"}</definedName>
    <definedName name="_151hu1_2">{"'Sheet1'!$L$16"}</definedName>
    <definedName name="_1521HTML_Control_1_1_2">{"'Sheet1'!$L$16"}</definedName>
    <definedName name="_1522M12cbnc_1">"#REF!"</definedName>
    <definedName name="_1523M12cbvl_1">"#REF!"</definedName>
    <definedName name="_1524HTML_Control_1_1_3">{"'Sheet1'!$L$16"}</definedName>
    <definedName name="_1526M14bb1p_1">"#REF!"</definedName>
    <definedName name="_1527HTML_Control_2_1">{"'Sheet1'!$L$16"}</definedName>
    <definedName name="_153_h1_1">{"'Sheet1'!$L$16"}</definedName>
    <definedName name="_1530HTML_Control_2_2">{"'Sheet1'!$L$16"}</definedName>
    <definedName name="_1532m8aanc_1">"#REF!"</definedName>
    <definedName name="_1533HTML_Control_2_3">{"'Sheet1'!$L$16"}</definedName>
    <definedName name="_1533m8aavl_1">"#REF!"</definedName>
    <definedName name="_1536HTML_Control_3_1">{"'Sheet1'!$L$16"}</definedName>
    <definedName name="_1537Ma3pnc_1">"#REF!"</definedName>
    <definedName name="_1538Ma3pvl_1">"#REF!"</definedName>
    <definedName name="_1539HTML_Control_3_2">{"'Sheet1'!$L$16"}</definedName>
    <definedName name="_1539Maa3pnc_1">"#REF!"</definedName>
    <definedName name="_1540Maa3pvl_1">"#REF!"</definedName>
    <definedName name="_1541MAC12_1">"#REF!"</definedName>
    <definedName name="_1542HTML_Control_3_3">{"'Sheet1'!$L$16"}</definedName>
    <definedName name="_1542MAC46_1">"#REF!"</definedName>
    <definedName name="_1543MAJ_CON_EQP_1">"#REF!"</definedName>
    <definedName name="_1544MAJ_CON_EQP_2">"#REF!"</definedName>
    <definedName name="_1545HTML_Control_4_1">{"'Sheet1'!$L$16"}</definedName>
    <definedName name="_1545MAJ_CON_EQP_1_1">"#REF!"</definedName>
    <definedName name="_1546MAJ_CON_EQP_1_2">"#REF!"</definedName>
    <definedName name="_1547MAJ_CON_EQP_11_1">"#REF!"</definedName>
    <definedName name="_1548HTML_Control_4_2">{"'Sheet1'!$L$16"}</definedName>
    <definedName name="_1548MAJ_CON_EQP_12_1">"#REF!"</definedName>
    <definedName name="_1549MakeIt_1">NA()</definedName>
    <definedName name="_1551HTML_Control_4_3">{"'Sheet1'!$L$16"}</definedName>
    <definedName name="_1551MAÕ_HAØNG">"#REF!"</definedName>
    <definedName name="_1553MAÕ_SOÁ_THUEÁ">"#REF!"</definedName>
    <definedName name="_1554HTML_Control_5_1">{"'Sheet1'!$L$16"}</definedName>
    <definedName name="_1557HTML_Control_5_2">{"'Sheet1'!$L$16"}</definedName>
    <definedName name="_155hu1_3">{"'Sheet1'!$L$16"}</definedName>
    <definedName name="_156_h1_1_1">{"'Sheet1'!$L$16"}</definedName>
    <definedName name="_1560HTML_Control_5_3">{"'Sheet1'!$L$16"}</definedName>
    <definedName name="_1563HTML_Control_6_1">{"'Sheet1'!$L$16"}</definedName>
    <definedName name="_1566HTML_Control_6_2">{"'Sheet1'!$L$16"}</definedName>
    <definedName name="_1566Mba1p_1">"#REF!"</definedName>
    <definedName name="_1567Mba3p_1">"#REF!"</definedName>
    <definedName name="_1568Mbb3p_1">"#REF!"</definedName>
    <definedName name="_1569HTML_Control_6_3">{"'Sheet1'!$L$16"}</definedName>
    <definedName name="_1569Mbn1p_1">"#REF!"</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4MG_A_1">"#REF!"</definedName>
    <definedName name="_1586Morning_1">NA()</definedName>
    <definedName name="_1587hu_1_1">{"'Sheet1'!$L$16"}</definedName>
    <definedName name="_159_hu1_1">{"'Sheet1'!$L$16"}</definedName>
    <definedName name="_1590hu_1_2">{"'Sheet1'!$L$16"}</definedName>
    <definedName name="_1592MTMAC12_1">"#REF!"</definedName>
    <definedName name="_1593hu_1_3">{"'Sheet1'!$L$16"}</definedName>
    <definedName name="_1594mtram_1">"#REF!"</definedName>
    <definedName name="_1595n_1">"#REF!"</definedName>
    <definedName name="_1596hu_1_1_1">{"'Sheet1'!$L$16"}</definedName>
    <definedName name="_1596n_1_1">"#REF!"</definedName>
    <definedName name="_1598n1pig_1">"#REF!"</definedName>
    <definedName name="_1599hu_1_1_2">{"'Sheet1'!$L$16"}</definedName>
    <definedName name="_159hu1_4">{"'Sheet1'!$L$16"}</definedName>
    <definedName name="_15SOÁ_LÖÔÏNG" localSheetId="5">#REF!</definedName>
    <definedName name="_15SOÁ_LÖÔÏNG" localSheetId="6">#REF!</definedName>
    <definedName name="_15SOÁ_LÖÔÏNG" localSheetId="8">#REF!</definedName>
    <definedName name="_15SOÁ_LÖÔÏNG" localSheetId="7">#REF!</definedName>
    <definedName name="_15SOÁ_LÖÔÏNG" localSheetId="3">#REF!</definedName>
    <definedName name="_15SOÁ_LÖÔÏNG" localSheetId="4">#REF!</definedName>
    <definedName name="_15SOÁ_LÖÔÏNG" localSheetId="2">#REF!</definedName>
    <definedName name="_15SOÁ_LÖÔÏNG">#REF!</definedName>
    <definedName name="_1601n1pind_1">"#REF!"</definedName>
    <definedName name="_1602hu_1_1_3">{"'Sheet1'!$L$16"}</definedName>
    <definedName name="_1604n1ping_1">"#REF!"</definedName>
    <definedName name="_1605hu_2_1">{"'Sheet1'!$L$16"}</definedName>
    <definedName name="_1607n1pint_1">"#REF!"</definedName>
    <definedName name="_1608hu_2_2">{"'Sheet1'!$L$16"}</definedName>
    <definedName name="_1611hu_2_3">{"'Sheet1'!$L$16"}</definedName>
    <definedName name="_1614hu_3_1">{"'Sheet1'!$L$16"}</definedName>
    <definedName name="_1617hu_4_1">{"'Sheet1'!$L$16"}</definedName>
    <definedName name="_1617nc1p_1">"#REF!"</definedName>
    <definedName name="_162_hu1_1_1">{"'Sheet1'!$L$16"}</definedName>
    <definedName name="_1620hu_5_1">{"'Sheet1'!$L$16"}</definedName>
    <definedName name="_1621nc3p_1">"#REF!"</definedName>
    <definedName name="_1622NCBD100_1">"#REF!"</definedName>
    <definedName name="_1623hu_6_1">{"'Sheet1'!$L$16"}</definedName>
    <definedName name="_1623NCBD200_1">"#REF!"</definedName>
    <definedName name="_1624NCBD250_1">"#REF!"</definedName>
    <definedName name="_1626hu_7_1">{"'Sheet1'!$L$16"}</definedName>
    <definedName name="_1628NCL100_1">"#REF!"</definedName>
    <definedName name="_1629hu1_1">{"'Sheet1'!$L$16"}</definedName>
    <definedName name="_1629NCL200_1">"#REF!"</definedName>
    <definedName name="_1630NCL250_1">"#REF!"</definedName>
    <definedName name="_1632hu1_1_1">{"'Sheet1'!$L$16"}</definedName>
    <definedName name="_1632nctram_1">"#REF!"</definedName>
    <definedName name="_1633NCVC100_1">"#REF!"</definedName>
    <definedName name="_1634NCVC200_1">"#REF!"</definedName>
    <definedName name="_1635hu1_1_2">{"'Sheet1'!$L$16"}</definedName>
    <definedName name="_1635NCVC250_1">"#REF!"</definedName>
    <definedName name="_1636NCVC3P_1">"#REF!"</definedName>
    <definedName name="_1638hu1_1_3">{"'Sheet1'!$L$16"}</definedName>
    <definedName name="_1638NET_1">"#REF!"</definedName>
    <definedName name="_1639NET_2">"#REF!"</definedName>
    <definedName name="_163hu1_5">{"'Sheet1'!$L$16"}</definedName>
    <definedName name="_1640NET_1_1">"#REF!"</definedName>
    <definedName name="_1641hu1_1_1_1">{"'Sheet1'!$L$16"}</definedName>
    <definedName name="_1641NET_1_2">"#REF!"</definedName>
    <definedName name="_1642NET_1_3">"#REF!"</definedName>
    <definedName name="_1643NET_1_4">"#REF!"</definedName>
    <definedName name="_1644hu1_1_1_1_1">{"'Sheet1'!$L$16"}</definedName>
    <definedName name="_1644NET_1_5">"#REF!"</definedName>
    <definedName name="_1645NET_1_1_1">"#REF!"</definedName>
    <definedName name="_1646NET_1_1_2">"#REF!"</definedName>
    <definedName name="_1647hu1_2_1">{"'Sheet1'!$L$16"}</definedName>
    <definedName name="_1647NET_1_11_1">"#REF!"</definedName>
    <definedName name="_1648NET_1_12_1">"#REF!"</definedName>
    <definedName name="_1649NET_11_1">"#REF!"</definedName>
    <definedName name="_165_hu2_1">{"'Sheet1'!$L$16"}</definedName>
    <definedName name="_1650hu1_2_1_1">{"'Sheet1'!$L$16"}</definedName>
    <definedName name="_1650NET_12_1">"#REF!"</definedName>
    <definedName name="_1651NET_ANA_1">"#REF!"</definedName>
    <definedName name="_1652NET_ANA_2">"#REF!"</definedName>
    <definedName name="_1653hu1_3_1">{"'Sheet1'!$L$16"}</definedName>
    <definedName name="_1653NET_ANA_1_1">"#REF!"</definedName>
    <definedName name="_1654NET_ANA_1_2">"#REF!"</definedName>
    <definedName name="_1655NET_ANA_1_3">"#REF!"</definedName>
    <definedName name="_1656hu1_3_1_1">{"'Sheet1'!$L$16"}</definedName>
    <definedName name="_1656NET_ANA_1_4">"#REF!"</definedName>
    <definedName name="_1657NET_ANA_1_5">"#REF!"</definedName>
    <definedName name="_1658NET_ANA_1_1_1">"#REF!"</definedName>
    <definedName name="_1659hu1_4_1">{"'Sheet1'!$L$16"}</definedName>
    <definedName name="_1659NET_ANA_1_1_2">"#REF!"</definedName>
    <definedName name="_1660NET_ANA_1_11_1">"#REF!"</definedName>
    <definedName name="_1661NET_ANA_1_12_1">"#REF!"</definedName>
    <definedName name="_1662hu1_4_1_1">{"'Sheet1'!$L$16"}</definedName>
    <definedName name="_1662NET_ANA_11_1">"#REF!"</definedName>
    <definedName name="_1663NET_ANA_12_1">"#REF!"</definedName>
    <definedName name="_1664NET_ANA_2_1">"#REF!"</definedName>
    <definedName name="_1665hu1_5_1">{"'Sheet1'!$L$16"}</definedName>
    <definedName name="_1665NET_ANA_2_2">"#REF!"</definedName>
    <definedName name="_1666NET_ANA_2_1_1">"#REF!"</definedName>
    <definedName name="_1667NET_ANA_2_1_2">"#REF!"</definedName>
    <definedName name="_1668hu1_5_1_1">{"'Sheet1'!$L$16"}</definedName>
    <definedName name="_1668NET_ANA_2_11_1">"#REF!"</definedName>
    <definedName name="_1669NET_ANA_2_12_1">"#REF!"</definedName>
    <definedName name="_1670NET2_1">"#REF!"</definedName>
    <definedName name="_1671hu1_6_1">{"'Sheet1'!$L$16"}</definedName>
    <definedName name="_1671NET2_2">"#REF!"</definedName>
    <definedName name="_1672NET2_1_1">"#REF!"</definedName>
    <definedName name="_1673NET2_1_2">"#REF!"</definedName>
    <definedName name="_1674hu1_6_1_1">{"'Sheet1'!$L$16"}</definedName>
    <definedName name="_1674NET2_11_1">"#REF!"</definedName>
    <definedName name="_1675NET2_12_1">"#REF!"</definedName>
    <definedName name="_1676nhn_1">"#REF!"</definedName>
    <definedName name="_1677hu1_7_1">{"'Sheet1'!$L$16"}</definedName>
    <definedName name="_1679nig_1">"#REF!"</definedName>
    <definedName name="_167hu1_6">{"'Sheet1'!$L$16"}</definedName>
    <definedName name="_168_hu2_1_1">{"'Sheet1'!$L$16"}</definedName>
    <definedName name="_1680hu1_7_1_1">{"'Sheet1'!$L$16"}</definedName>
    <definedName name="_1681nig1p_1">"#REF!"</definedName>
    <definedName name="_1682nig3p_1">"#REF!"</definedName>
    <definedName name="_1683hu2_1">{"'Sheet1'!$L$16"}</definedName>
    <definedName name="_1685nignc1p_1">"#REF!"</definedName>
    <definedName name="_1686hu2_1_1">{"'Sheet1'!$L$16"}</definedName>
    <definedName name="_1687nigvl1p_1">"#REF!"</definedName>
    <definedName name="_1689hu2_1_2">{"'Sheet1'!$L$16"}</definedName>
    <definedName name="_1689nin_1">"#REF!"</definedName>
    <definedName name="_1690nin14nc3p_1">"#REF!"</definedName>
    <definedName name="_1691nin14vl3p_1">"#REF!"</definedName>
    <definedName name="_1692hu2_1_3">{"'Sheet1'!$L$16"}</definedName>
    <definedName name="_1692nin190_1">"#REF!"</definedName>
    <definedName name="_1693nin1903p_1">"#REF!"</definedName>
    <definedName name="_1695hu2_1_1_1">{"'Sheet1'!$L$16"}</definedName>
    <definedName name="_1695nin190nc3p_1">"#REF!"</definedName>
    <definedName name="_1697nin190vl3p_1">"#REF!"</definedName>
    <definedName name="_1698hu2_1_1_1_1">{"'Sheet1'!$L$16"}</definedName>
    <definedName name="_1700nin2903p_1">"#REF!"</definedName>
    <definedName name="_1701hu2_2_1">{"'Sheet1'!$L$16"}</definedName>
    <definedName name="_1701nin290nc3p_1">"#REF!"</definedName>
    <definedName name="_1702nin290vl3p_1">"#REF!"</definedName>
    <definedName name="_1703nin3p_1">"#REF!"</definedName>
    <definedName name="_1704hu2_2_1_1">{"'Sheet1'!$L$16"}</definedName>
    <definedName name="_1704nind_1">"#REF!"</definedName>
    <definedName name="_1705nind1p_1">"#REF!"</definedName>
    <definedName name="_1706nind3p_1">"#REF!"</definedName>
    <definedName name="_1707hu2_3_1">{"'Sheet1'!$L$16"}</definedName>
    <definedName name="_1708nindnc1p_1">"#REF!"</definedName>
    <definedName name="_1709nindnc3p_1">"#REF!"</definedName>
    <definedName name="_171_hu5_1">{"'Sheet1'!$L$16"}</definedName>
    <definedName name="_1710hu2_3_1_1">{"'Sheet1'!$L$16"}</definedName>
    <definedName name="_1711nindvl1p_1">"#REF!"</definedName>
    <definedName name="_1712nindvl3p_1">"#REF!"</definedName>
    <definedName name="_1713hu2_4_1">{"'Sheet1'!$L$16"}</definedName>
    <definedName name="_1713ning1p_1">"#REF!"</definedName>
    <definedName name="_1714ningnc1p_1">"#REF!"</definedName>
    <definedName name="_1715ningvl1p_1">"#REF!"</definedName>
    <definedName name="_1716hu2_4_1_1">{"'Sheet1'!$L$16"}</definedName>
    <definedName name="_1717ninnc3p_1">"#REF!"</definedName>
    <definedName name="_1718nint1p_1">"#REF!"</definedName>
    <definedName name="_1719hu2_5_1">{"'Sheet1'!$L$16"}</definedName>
    <definedName name="_1719nintnc1p_1">"#REF!"</definedName>
    <definedName name="_171hu1_7">{"'Sheet1'!$L$16"}</definedName>
    <definedName name="_1720nintvl1p_1">"#REF!"</definedName>
    <definedName name="_1722hu2_5_1_1">{"'Sheet1'!$L$16"}</definedName>
    <definedName name="_1722ninvl3p_1">"#REF!"</definedName>
    <definedName name="_1723nl_1">"#REF!"</definedName>
    <definedName name="_1725hu2_6_1">{"'Sheet1'!$L$16"}</definedName>
    <definedName name="_1726nl1p_1">"#REF!"</definedName>
    <definedName name="_1727nl3p_1">"#REF!"</definedName>
    <definedName name="_1728hu2_6_1_1">{"'Sheet1'!$L$16"}</definedName>
    <definedName name="_1731hu2_7_1">{"'Sheet1'!$L$16"}</definedName>
    <definedName name="_1731nlnc3p_1">"#REF!"</definedName>
    <definedName name="_1732nlnc3pha_1">"#REF!"</definedName>
    <definedName name="_1733NLTK1p_1">"#REF!"</definedName>
    <definedName name="_1734hu2_7_1_1">{"'Sheet1'!$L$16"}</definedName>
    <definedName name="_1736nlvl3p_1">"#REF!"</definedName>
    <definedName name="_1737hu5_1">{"'Sheet1'!$L$16"}</definedName>
    <definedName name="_1737nn_1">"#REF!"</definedName>
    <definedName name="_1738nn_1_1">"#REF!"</definedName>
    <definedName name="_174_hu5_1_1">{"'Sheet1'!$L$16"}</definedName>
    <definedName name="_1740hu5_1_1">{"'Sheet1'!$L$16"}</definedName>
    <definedName name="_1740nn1p_1">"#REF!"</definedName>
    <definedName name="_1741nn3p_1">"#REF!"</definedName>
    <definedName name="_1743hu5_1_2">{"'Sheet1'!$L$16"}</definedName>
    <definedName name="_1743nnnc3p_1">"#REF!"</definedName>
    <definedName name="_1745nnvl3p_1">"#REF!"</definedName>
    <definedName name="_1746hu5_1_3">{"'Sheet1'!$L$16"}</definedName>
    <definedName name="_1747ÑÔN_GIAÙ">"#REF!"</definedName>
    <definedName name="_1749hu5_1_1_1">{"'Sheet1'!$L$16"}</definedName>
    <definedName name="_1752hu5_1_1_1_1">{"'Sheet1'!$L$16"}</definedName>
    <definedName name="_1755hu5_2_1">{"'Sheet1'!$L$16"}</definedName>
    <definedName name="_1758hu5_2_1_1">{"'Sheet1'!$L$16"}</definedName>
    <definedName name="_175hu2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3PChe_1">"#REF!"</definedName>
    <definedName name="_1785hu5_7_1">{"'Sheet1'!$L$16"}</definedName>
    <definedName name="_1788hu5_7_1_1">{"'Sheet1'!$L$16"}</definedName>
    <definedName name="_1791hu6_1">{"'Sheet1'!$L$16"}</definedName>
    <definedName name="_1794hu6_1_1">{"'Sheet1'!$L$16"}</definedName>
    <definedName name="_1797hu6_1_2">{"'Sheet1'!$L$16"}</definedName>
    <definedName name="_179hu2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8PK_1">"#REF!"</definedName>
    <definedName name="_1809hu6_2_1">{"'Sheet1'!$L$16"}</definedName>
    <definedName name="_1809PK_1_1">"#REF!"</definedName>
    <definedName name="_1810PK_1_2">"#REF!"</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5PRICE_1">"#REF!"</definedName>
    <definedName name="_1836hu6_6_1_1">{"'Sheet1'!$L$16"}</definedName>
    <definedName name="_1836PRICE1_1">"#REF!"</definedName>
    <definedName name="_1837PRINT_AREA_MI_1">"#REF!"</definedName>
    <definedName name="_1839hu6_7_1">{"'Sheet1'!$L$16"}</definedName>
    <definedName name="_183hu2_3">{"'Sheet1'!$L$16"}</definedName>
    <definedName name="_1840PRINT_AREA_MI_1_1">"#REF!"</definedName>
    <definedName name="_1842hu6_7_1_1">{"'Sheet1'!$L$16"}</definedName>
    <definedName name="_1845hung_1">{"'Sheet1'!$L$16"}</definedName>
    <definedName name="_1848hung_1_1">{"'Sheet1'!$L$16"}</definedName>
    <definedName name="_1849Print_Titles_MI_1">"#REF!"</definedName>
    <definedName name="_1850Print_Titles_MI_2">"#REF!"</definedName>
    <definedName name="_1851hung_1_2">{"'Sheet1'!$L$16"}</definedName>
    <definedName name="_1851Print_Titles_MI_1_1">"#REF!"</definedName>
    <definedName name="_1852Print_Titles_MI_1_2">"#REF!"</definedName>
    <definedName name="_1853Print_Titles_MI_11_1">"#REF!"</definedName>
    <definedName name="_1854hung_1_1_1">{"'Sheet1'!$L$16"}</definedName>
    <definedName name="_1854Print_Titles_MI_12_1">"#REF!"</definedName>
    <definedName name="_1855PRINTA_1">"#REF!"</definedName>
    <definedName name="_1856PRINTA_2">"#REF!"</definedName>
    <definedName name="_1857hung_1_1_2">{"'Sheet1'!$L$16"}</definedName>
    <definedName name="_1857PRINTA_3">"#REF!"</definedName>
    <definedName name="_1858PRINTA_1_1">"#REF!"</definedName>
    <definedName name="_1859PRINTA_1_2">"#REF!"</definedName>
    <definedName name="_186_km03_1_1">{"'Sheet1'!$L$16"}</definedName>
    <definedName name="_1860hung_1_1_3">{"'Sheet1'!$L$16"}</definedName>
    <definedName name="_1860PRINTA_1_3">"#REF!"</definedName>
    <definedName name="_1861PRINTA_1_4">"#REF!"</definedName>
    <definedName name="_1862PRINTA_1_5">"#REF!"</definedName>
    <definedName name="_1863hung_2_1">{"'Sheet1'!$L$16"}</definedName>
    <definedName name="_1863PRINTA_11_1">"#REF!"</definedName>
    <definedName name="_1864PRINTA_11_2">"#REF!"</definedName>
    <definedName name="_1865PRINTA_12_1">"#REF!"</definedName>
    <definedName name="_1866hung_2_2">{"'Sheet1'!$L$16"}</definedName>
    <definedName name="_1866PRINTA_12_2">"#REF!"</definedName>
    <definedName name="_1867PRINTB_1">"#REF!"</definedName>
    <definedName name="_1868PRINTB_2">"#REF!"</definedName>
    <definedName name="_1869hung_2_3">{"'Sheet1'!$L$16"}</definedName>
    <definedName name="_1869PRINTB_3">"#REF!"</definedName>
    <definedName name="_1870PRINTB_1_1">"#REF!"</definedName>
    <definedName name="_1871PRINTB_1_2">"#REF!"</definedName>
    <definedName name="_1872hung_3_1">{"'Sheet1'!$L$16"}</definedName>
    <definedName name="_1872PRINTB_1_3">"#REF!"</definedName>
    <definedName name="_1873PRINTB_1_4">"#REF!"</definedName>
    <definedName name="_1874PRINTB_1_5">"#REF!"</definedName>
    <definedName name="_1875hung_4_1">{"'Sheet1'!$L$16"}</definedName>
    <definedName name="_1875PRINTB_11_1">"#REF!"</definedName>
    <definedName name="_1876PRINTB_11_2">"#REF!"</definedName>
    <definedName name="_1877PRINTB_12_1">"#REF!"</definedName>
    <definedName name="_1878hung_5_1">{"'Sheet1'!$L$16"}</definedName>
    <definedName name="_1878PRINTB_12_2">"#REF!"</definedName>
    <definedName name="_1879PRINTC_1">"#REF!"</definedName>
    <definedName name="_187hu2_4">{"'Sheet1'!$L$16"}</definedName>
    <definedName name="_1880PRINTC_2">"#REF!"</definedName>
    <definedName name="_1881hung_6_1">{"'Sheet1'!$L$16"}</definedName>
    <definedName name="_1881PRINTC_3">"#REF!"</definedName>
    <definedName name="_1882PRINTC_1_1">"#REF!"</definedName>
    <definedName name="_1883PRINTC_1_2">"#REF!"</definedName>
    <definedName name="_1884hung_7_1">{"'Sheet1'!$L$16"}</definedName>
    <definedName name="_1884PRINTC_1_3">"#REF!"</definedName>
    <definedName name="_1885PRINTC_1_4">"#REF!"</definedName>
    <definedName name="_1886PRINTC_1_5">"#REF!"</definedName>
    <definedName name="_1887huy_1">{"'Sheet1'!$L$16"}</definedName>
    <definedName name="_1887PRINTC_11_1">"#REF!"</definedName>
    <definedName name="_1888PRINTC_11_2">"#REF!"</definedName>
    <definedName name="_1889PRINTC_12_1">"#REF!"</definedName>
    <definedName name="_188A95__1">"#REF!"</definedName>
    <definedName name="_189_Lan1_1">{"'Sheet1'!$L$16"}</definedName>
    <definedName name="_1890huy_2">{"'Sheet1'!$L$16"}</definedName>
    <definedName name="_1890PRINTC_12_2">"#REF!"</definedName>
    <definedName name="_1891PROPOSAL_1">"#REF!"</definedName>
    <definedName name="_1893huy_1_1">{"'Sheet1'!$L$16"}</definedName>
    <definedName name="_1894ra11p_1">"#REF!"</definedName>
    <definedName name="_1895ra13p_1">"#REF!"</definedName>
    <definedName name="_1896huy_1_2">{"'Sheet1'!$L$16"}</definedName>
    <definedName name="_1899huy_1_3">{"'Sheet1'!$L$16"}</definedName>
    <definedName name="_189A95__2">"#REF!"</definedName>
    <definedName name="_18a1_4">{"'Sheet1'!$L$16"}</definedName>
    <definedName name="_18TEÂN_HAØNG" localSheetId="5">#REF!</definedName>
    <definedName name="_18TEÂN_HAØNG" localSheetId="6">#REF!</definedName>
    <definedName name="_18TEÂN_HAØNG" localSheetId="8">#REF!</definedName>
    <definedName name="_18TEÂN_HAØNG" localSheetId="7">#REF!</definedName>
    <definedName name="_18TEÂN_HAØNG" localSheetId="3">#REF!</definedName>
    <definedName name="_18TEÂN_HAØNG" localSheetId="4">#REF!</definedName>
    <definedName name="_18TEÂN_HAØNG" localSheetId="2">#REF!</definedName>
    <definedName name="_18TEÂN_HAØNG">#REF!</definedName>
    <definedName name="_1900RECOUT_1">"#REF!"</definedName>
    <definedName name="_1901RFP003A_1">"#REF!"</definedName>
    <definedName name="_1902huy_1_1_1">{"'Sheet1'!$L$16"}</definedName>
    <definedName name="_1902RFP003B_1">"#REF!"</definedName>
    <definedName name="_1903RFP003C_1">"#REF!"</definedName>
    <definedName name="_1904RFP003D_1">"#REF!"</definedName>
    <definedName name="_1905huy_1_1_2">{"'Sheet1'!$L$16"}</definedName>
    <definedName name="_1905RFP003E_1">"#REF!"</definedName>
    <definedName name="_1906RFP003F_1">"#REF!"</definedName>
    <definedName name="_1908huy_1_1_3">{"'Sheet1'!$L$16"}</definedName>
    <definedName name="_190AA_1">"#REF!"</definedName>
    <definedName name="_1911huy_2_1">{"'Sheet1'!$L$16"}</definedName>
    <definedName name="_1914huy_2_2">{"'Sheet1'!$L$16"}</definedName>
    <definedName name="_1917huy_2_3">{"'Sheet1'!$L$16"}</definedName>
    <definedName name="_191AA_2">"#REF!"</definedName>
    <definedName name="_191hu2_5">{"'Sheet1'!$L$16"}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2AA_3">"#REF!"</definedName>
    <definedName name="_1930Sat27_1">"#REF!"</definedName>
    <definedName name="_1931Sat6_1">"#REF!"</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48sc1_1">"#REF!"</definedName>
    <definedName name="_1949SC2_1">"#REF!"</definedName>
    <definedName name="_195_LAN3_1">{"'Sheet1'!$L$16"}</definedName>
    <definedName name="_1950huy_6_2">{"'Sheet1'!$L$16"}</definedName>
    <definedName name="_1950sc3_1">"#REF!"</definedName>
    <definedName name="_1951SCH_1">"#REF!"</definedName>
    <definedName name="_1953huy_6_3">{"'Sheet1'!$L$16"}</definedName>
    <definedName name="_1953SDMONG_1">"#REF!"</definedName>
    <definedName name="_1956huy_7_1">{"'Sheet1'!$L$16"}</definedName>
    <definedName name="_1958SIZE_1">"#REF!"</definedName>
    <definedName name="_1959huy_7_2">{"'Sheet1'!$L$16"}</definedName>
    <definedName name="_195hu2_6">{"'Sheet1'!$L$16"}</definedName>
    <definedName name="_1962huy_7_3">{"'Sheet1'!$L$16"}</definedName>
    <definedName name="_1962SL_CRD_1">"#REF!"</definedName>
    <definedName name="_1963SL_CRS_1">"#REF!"</definedName>
    <definedName name="_1964SL_CS_1">"#REF!"</definedName>
    <definedName name="_1965huy_8_1">{"'Sheet1'!$L$16"}</definedName>
    <definedName name="_1965SL_DD_1">"#REF!"</definedName>
    <definedName name="_1966SN3_1">"#REF!"</definedName>
    <definedName name="_1968KH08_1_1">{#N/A,#N/A,FALSE,"Chi tiÆt"}</definedName>
    <definedName name="_1968SOÁ_CTÖØ">"#REF!"</definedName>
    <definedName name="_1970SOÁ_LÖÔÏNG">"#REF!"</definedName>
    <definedName name="_1971khla09_1">{"'Sheet1'!$L$16"}</definedName>
    <definedName name="_1971soc3p_1">"#REF!"</definedName>
    <definedName name="_1972SORT_1">"#REF!"</definedName>
    <definedName name="_1973SORT_2">"#REF!"</definedName>
    <definedName name="_1974khla09_1_1">{"'Sheet1'!$L$16"}</definedName>
    <definedName name="_1974SORT_3">"#REF!"</definedName>
    <definedName name="_1975SORT_1_1">"#REF!"</definedName>
    <definedName name="_1976SORT_1_2">"#REF!"</definedName>
    <definedName name="_1977khla09_1_2">{"'Sheet1'!$L$16"}</definedName>
    <definedName name="_1977SORT_1_3">"#REF!"</definedName>
    <definedName name="_1978SORT_1_4">"#REF!"</definedName>
    <definedName name="_1979SORT_1_5">"#REF!"</definedName>
    <definedName name="_198_LAN3_1_1">{"'Sheet1'!$L$16"}</definedName>
    <definedName name="_1980khla09_1_3">{"'Sheet1'!$L$16"}</definedName>
    <definedName name="_1980SORT_11_1">"#REF!"</definedName>
    <definedName name="_1981SORT_11_2">"#REF!"</definedName>
    <definedName name="_1982SORT_12_1">"#REF!"</definedName>
    <definedName name="_1983khla09_1_1_1">{"'Sheet1'!$L$16"}</definedName>
    <definedName name="_1983SORT_12_2">"#REF!"</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199hu2_7">{"'Sheet1'!$L$16"}</definedName>
    <definedName name="_1BA2500" localSheetId="5">#REF!</definedName>
    <definedName name="_1BA2500" localSheetId="6">#REF!</definedName>
    <definedName name="_1BA2500" localSheetId="8">#REF!</definedName>
    <definedName name="_1BA2500" localSheetId="7">#REF!</definedName>
    <definedName name="_1BA2500" localSheetId="3">#REF!</definedName>
    <definedName name="_1BA2500" localSheetId="4">#REF!</definedName>
    <definedName name="_1BA2500" localSheetId="2">#REF!</definedName>
    <definedName name="_1BA2500">#REF!</definedName>
    <definedName name="_1BA3250" localSheetId="5">#REF!</definedName>
    <definedName name="_1BA3250" localSheetId="6">#REF!</definedName>
    <definedName name="_1BA3250" localSheetId="8">#REF!</definedName>
    <definedName name="_1BA3250" localSheetId="7">#REF!</definedName>
    <definedName name="_1BA3250" localSheetId="3">#REF!</definedName>
    <definedName name="_1BA3250" localSheetId="4">#REF!</definedName>
    <definedName name="_1BA3250" localSheetId="2">#REF!</definedName>
    <definedName name="_1BA3250">#REF!</definedName>
    <definedName name="_1BA400P" localSheetId="5">#REF!</definedName>
    <definedName name="_1BA400P" localSheetId="6">#REF!</definedName>
    <definedName name="_1BA400P" localSheetId="8">#REF!</definedName>
    <definedName name="_1BA400P" localSheetId="7">#REF!</definedName>
    <definedName name="_1BA400P" localSheetId="3">#REF!</definedName>
    <definedName name="_1BA400P" localSheetId="4">#REF!</definedName>
    <definedName name="_1BA400P" localSheetId="2">#REF!</definedName>
    <definedName name="_1BA400P">#REF!</definedName>
    <definedName name="_1CAP001" localSheetId="5">#REF!</definedName>
    <definedName name="_1CAP001" localSheetId="6">#REF!</definedName>
    <definedName name="_1CAP001" localSheetId="8">#REF!</definedName>
    <definedName name="_1CAP001" localSheetId="7">#REF!</definedName>
    <definedName name="_1CAP001" localSheetId="3">#REF!</definedName>
    <definedName name="_1CAP001" localSheetId="4">#REF!</definedName>
    <definedName name="_1CAP001" localSheetId="2">#REF!</definedName>
    <definedName name="_1CAP001">#REF!</definedName>
    <definedName name="_1DAU002" localSheetId="5">#REF!</definedName>
    <definedName name="_1DAU002" localSheetId="6">#REF!</definedName>
    <definedName name="_1DAU002" localSheetId="8">#REF!</definedName>
    <definedName name="_1DAU002" localSheetId="7">#REF!</definedName>
    <definedName name="_1DAU002" localSheetId="3">#REF!</definedName>
    <definedName name="_1DAU002" localSheetId="4">#REF!</definedName>
    <definedName name="_1DAU002" localSheetId="2">#REF!</definedName>
    <definedName name="_1DAU002">#REF!</definedName>
    <definedName name="_1DDAY03" localSheetId="5">#REF!</definedName>
    <definedName name="_1DDAY03" localSheetId="6">#REF!</definedName>
    <definedName name="_1DDAY03" localSheetId="8">#REF!</definedName>
    <definedName name="_1DDAY03" localSheetId="7">#REF!</definedName>
    <definedName name="_1DDAY03" localSheetId="3">#REF!</definedName>
    <definedName name="_1DDAY03" localSheetId="4">#REF!</definedName>
    <definedName name="_1DDAY03" localSheetId="2">#REF!</definedName>
    <definedName name="_1DDAY03">#REF!</definedName>
    <definedName name="_1DDTT01" localSheetId="5">#REF!</definedName>
    <definedName name="_1DDTT01" localSheetId="6">#REF!</definedName>
    <definedName name="_1DDTT01" localSheetId="8">#REF!</definedName>
    <definedName name="_1DDTT01" localSheetId="7">#REF!</definedName>
    <definedName name="_1DDTT01" localSheetId="3">#REF!</definedName>
    <definedName name="_1DDTT01" localSheetId="4">#REF!</definedName>
    <definedName name="_1DDTT01" localSheetId="2">#REF!</definedName>
    <definedName name="_1DDTT01">#REF!</definedName>
    <definedName name="_1Excel_BuiltIn_Print_Area_1" localSheetId="5">#REF!</definedName>
    <definedName name="_1Excel_BuiltIn_Print_Area_1" localSheetId="6">#REF!</definedName>
    <definedName name="_1Excel_BuiltIn_Print_Area_1" localSheetId="8">#REF!</definedName>
    <definedName name="_1Excel_BuiltIn_Print_Area_1" localSheetId="7">#REF!</definedName>
    <definedName name="_1Excel_BuiltIn_Print_Area_1" localSheetId="3">#REF!</definedName>
    <definedName name="_1Excel_BuiltIn_Print_Area_1" localSheetId="4">#REF!</definedName>
    <definedName name="_1Excel_BuiltIn_Print_Area_1" localSheetId="2">#REF!</definedName>
    <definedName name="_1Excel_BuiltIn_Print_Area_1">#REF!</definedName>
    <definedName name="_1FCO101" localSheetId="5">#REF!</definedName>
    <definedName name="_1FCO101" localSheetId="6">#REF!</definedName>
    <definedName name="_1FCO101" localSheetId="8">#REF!</definedName>
    <definedName name="_1FCO101" localSheetId="7">#REF!</definedName>
    <definedName name="_1FCO101" localSheetId="3">#REF!</definedName>
    <definedName name="_1FCO101" localSheetId="4">#REF!</definedName>
    <definedName name="_1FCO101" localSheetId="2">#REF!</definedName>
    <definedName name="_1FCO101">#REF!</definedName>
    <definedName name="_1GIA101" localSheetId="5">#REF!</definedName>
    <definedName name="_1GIA101" localSheetId="6">#REF!</definedName>
    <definedName name="_1GIA101" localSheetId="8">#REF!</definedName>
    <definedName name="_1GIA101" localSheetId="7">#REF!</definedName>
    <definedName name="_1GIA101" localSheetId="3">#REF!</definedName>
    <definedName name="_1GIA101" localSheetId="4">#REF!</definedName>
    <definedName name="_1GIA101" localSheetId="2">#REF!</definedName>
    <definedName name="_1GIA101">#REF!</definedName>
    <definedName name="_1LA1001" localSheetId="5">#REF!</definedName>
    <definedName name="_1LA1001" localSheetId="6">#REF!</definedName>
    <definedName name="_1LA1001" localSheetId="8">#REF!</definedName>
    <definedName name="_1LA1001" localSheetId="7">#REF!</definedName>
    <definedName name="_1LA1001" localSheetId="3">#REF!</definedName>
    <definedName name="_1LA1001" localSheetId="4">#REF!</definedName>
    <definedName name="_1LA1001" localSheetId="2">#REF!</definedName>
    <definedName name="_1LA1001">#REF!</definedName>
    <definedName name="_1M2_chi__.cap_nhat_phieu_chi" localSheetId="5">[2]!'[M2(chi)].cap_nhat_phieu_chi'</definedName>
    <definedName name="_1M2_chi__.cap_nhat_phieu_chi" localSheetId="6">[2]!'[M2(chi)].cap_nhat_phieu_chi'</definedName>
    <definedName name="_1M2_chi__.cap_nhat_phieu_chi" localSheetId="8">[2]!'[M2(chi)].cap_nhat_phieu_chi'</definedName>
    <definedName name="_1M2_chi__.cap_nhat_phieu_chi" localSheetId="7">[2]!'[M2(chi)].cap_nhat_phieu_chi'</definedName>
    <definedName name="_1M2_chi__.cap_nhat_phieu_chi" localSheetId="3">[2]!'[M2(chi)].cap_nhat_phieu_chi'</definedName>
    <definedName name="_1M2_chi__.cap_nhat_phieu_chi" localSheetId="4">[2]!'[M2(chi)].cap_nhat_phieu_chi'</definedName>
    <definedName name="_1M2_chi__.cap_nhat_phieu_chi" localSheetId="2">[2]!'[M2(chi)].cap_nhat_phieu_chi'</definedName>
    <definedName name="_1M2_chi__.cap_nhat_phieu_chi">[2]!'[M2(chi)].cap_nhat_phieu_chi'</definedName>
    <definedName name="_1MCCBO2" localSheetId="5">#REF!</definedName>
    <definedName name="_1MCCBO2" localSheetId="6">#REF!</definedName>
    <definedName name="_1MCCBO2" localSheetId="8">#REF!</definedName>
    <definedName name="_1MCCBO2" localSheetId="7">#REF!</definedName>
    <definedName name="_1MCCBO2" localSheetId="3">#REF!</definedName>
    <definedName name="_1MCCBO2" localSheetId="4">#REF!</definedName>
    <definedName name="_1MCCBO2" localSheetId="2">#REF!</definedName>
    <definedName name="_1MCCBO2">#REF!</definedName>
    <definedName name="_1PKCAP1" localSheetId="5">#REF!</definedName>
    <definedName name="_1PKCAP1" localSheetId="6">#REF!</definedName>
    <definedName name="_1PKCAP1" localSheetId="8">#REF!</definedName>
    <definedName name="_1PKCAP1" localSheetId="7">#REF!</definedName>
    <definedName name="_1PKCAP1" localSheetId="3">#REF!</definedName>
    <definedName name="_1PKCAP1" localSheetId="4">#REF!</definedName>
    <definedName name="_1PKCAP1" localSheetId="2">#REF!</definedName>
    <definedName name="_1PKCAP1">#REF!</definedName>
    <definedName name="_1PKTT01" localSheetId="5">#REF!</definedName>
    <definedName name="_1PKTT01" localSheetId="6">#REF!</definedName>
    <definedName name="_1PKTT01" localSheetId="8">#REF!</definedName>
    <definedName name="_1PKTT01" localSheetId="7">#REF!</definedName>
    <definedName name="_1PKTT01" localSheetId="3">#REF!</definedName>
    <definedName name="_1PKTT01" localSheetId="4">#REF!</definedName>
    <definedName name="_1PKTT01" localSheetId="2">#REF!</definedName>
    <definedName name="_1PKTT01">#REF!</definedName>
    <definedName name="_1TCD101" localSheetId="5">#REF!</definedName>
    <definedName name="_1TCD101" localSheetId="6">#REF!</definedName>
    <definedName name="_1TCD101" localSheetId="8">#REF!</definedName>
    <definedName name="_1TCD101" localSheetId="7">#REF!</definedName>
    <definedName name="_1TCD101" localSheetId="3">#REF!</definedName>
    <definedName name="_1TCD101" localSheetId="4">#REF!</definedName>
    <definedName name="_1TCD101" localSheetId="2">#REF!</definedName>
    <definedName name="_1TCD101">#REF!</definedName>
    <definedName name="_1TCD201" localSheetId="5">#REF!</definedName>
    <definedName name="_1TCD201" localSheetId="6">#REF!</definedName>
    <definedName name="_1TCD201" localSheetId="8">#REF!</definedName>
    <definedName name="_1TCD201" localSheetId="7">#REF!</definedName>
    <definedName name="_1TCD201" localSheetId="3">#REF!</definedName>
    <definedName name="_1TCD201" localSheetId="4">#REF!</definedName>
    <definedName name="_1TCD201" localSheetId="2">#REF!</definedName>
    <definedName name="_1TCD201">#REF!</definedName>
    <definedName name="_1TD2001" localSheetId="5">#REF!</definedName>
    <definedName name="_1TD2001" localSheetId="6">#REF!</definedName>
    <definedName name="_1TD2001" localSheetId="8">#REF!</definedName>
    <definedName name="_1TD2001" localSheetId="7">#REF!</definedName>
    <definedName name="_1TD2001" localSheetId="3">#REF!</definedName>
    <definedName name="_1TD2001" localSheetId="4">#REF!</definedName>
    <definedName name="_1TD2001" localSheetId="2">#REF!</definedName>
    <definedName name="_1TD2001">#REF!</definedName>
    <definedName name="_1TIHT01" localSheetId="5">#REF!</definedName>
    <definedName name="_1TIHT01" localSheetId="6">#REF!</definedName>
    <definedName name="_1TIHT01" localSheetId="8">#REF!</definedName>
    <definedName name="_1TIHT01" localSheetId="7">#REF!</definedName>
    <definedName name="_1TIHT01" localSheetId="3">#REF!</definedName>
    <definedName name="_1TIHT01" localSheetId="4">#REF!</definedName>
    <definedName name="_1TIHT01" localSheetId="2">#REF!</definedName>
    <definedName name="_1TIHT01">#REF!</definedName>
    <definedName name="_1TRU121" localSheetId="5">#REF!</definedName>
    <definedName name="_1TRU121" localSheetId="6">#REF!</definedName>
    <definedName name="_1TRU121" localSheetId="8">#REF!</definedName>
    <definedName name="_1TRU121" localSheetId="7">#REF!</definedName>
    <definedName name="_1TRU121" localSheetId="3">#REF!</definedName>
    <definedName name="_1TRU121" localSheetId="4">#REF!</definedName>
    <definedName name="_1TRU121" localSheetId="2">#REF!</definedName>
    <definedName name="_1TRU121">#REF!</definedName>
    <definedName name="_2">#N/A</definedName>
    <definedName name="_2_1">"#REF!"</definedName>
    <definedName name="_2_11">"#REF!"</definedName>
    <definedName name="_2_12">"#REF!"</definedName>
    <definedName name="_2_17">"#REF!"</definedName>
    <definedName name="_2_21">"#REF!"</definedName>
    <definedName name="_2001khla09_3_1">{"'Sheet1'!$L$16"}</definedName>
    <definedName name="_2004khla09_4_1">{"'Sheet1'!$L$16"}</definedName>
    <definedName name="_2007khla09_5_1">{"'Sheet1'!$L$16"}</definedName>
    <definedName name="_2008SPEC_1">"#REF!"</definedName>
    <definedName name="_2009SPECSUMMARY_1">"#REF!"</definedName>
    <definedName name="_201_M36_1">{"'Sheet1'!$L$16"}</definedName>
    <definedName name="_2010khla09_6_1">{"'Sheet1'!$L$16"}</definedName>
    <definedName name="_2013khla09_7_1">{"'Sheet1'!$L$16"}</definedName>
    <definedName name="_2013Start_1_1">"#REF!"</definedName>
    <definedName name="_2014Start_10_1">"#REF!"</definedName>
    <definedName name="_2015Start_11_1">"#REF!"</definedName>
    <definedName name="_2016khongtruotgia_1">{"'Sheet1'!$L$16"}</definedName>
    <definedName name="_2016Start_12_1">"#REF!"</definedName>
    <definedName name="_2017Start_13_1">"#REF!"</definedName>
    <definedName name="_2018Start_2_1">"#REF!"</definedName>
    <definedName name="_2019khongtruotgia_1_1">{"'Sheet1'!$L$16"}</definedName>
    <definedName name="_2019Start_3_1">"#REF!"</definedName>
    <definedName name="_2020Start_4_1">"#REF!"</definedName>
    <definedName name="_2021Start_5_1">"#REF!"</definedName>
    <definedName name="_2022khongtruotgia_1_2">{"'Sheet1'!$L$16"}</definedName>
    <definedName name="_2022Start_6_1">"#REF!"</definedName>
    <definedName name="_2023Start_7_1">"#REF!"</definedName>
    <definedName name="_2024Start_8_1">"#REF!"</definedName>
    <definedName name="_2025khongtruotgia_1_3">{"'Sheet1'!$L$16"}</definedName>
    <definedName name="_2025Start_9_1">"#REF!"</definedName>
    <definedName name="_2026SUMMARY_1">"#REF!"</definedName>
    <definedName name="_2027SUMMARY_2">"#REF!"</definedName>
    <definedName name="_2028khongtruotgia_1_1_1">{"'Sheet1'!$L$16"}</definedName>
    <definedName name="_2028SUMMARY_3">"#REF!"</definedName>
    <definedName name="_2029SUMMARY_1_1">"#REF!"</definedName>
    <definedName name="_2030SUMMARY_1_2">"#REF!"</definedName>
    <definedName name="_2031khongtruotgia_1_1_2">{"'Sheet1'!$L$16"}</definedName>
    <definedName name="_2031SUMMARY_1_3">"#REF!"</definedName>
    <definedName name="_2032SUMMARY_1_4">"#REF!"</definedName>
    <definedName name="_2033SUMMARY_1_5">"#REF!"</definedName>
    <definedName name="_2034khongtruotgia_1_1_3">{"'Sheet1'!$L$16"}</definedName>
    <definedName name="_2034SUMMARY_11_1">"#REF!"</definedName>
    <definedName name="_2035SUMMARY_11_2">"#REF!"</definedName>
    <definedName name="_2036SUMMARY_12_1">"#REF!"</definedName>
    <definedName name="_2037khongtruotgia_2_1">{"'Sheet1'!$L$16"}</definedName>
    <definedName name="_2037SUMMARY_12_2">"#REF!"</definedName>
    <definedName name="_2038T_1">"#REF!"</definedName>
    <definedName name="_2039T_1_1">"#REF!"</definedName>
    <definedName name="_203hu5_1">{"'Sheet1'!$L$16"}</definedName>
    <definedName name="_204_M36_1_1">{"'Sheet1'!$L$16"}</definedName>
    <definedName name="_2040khongtruotgia_2_2">{"'Sheet1'!$L$16"}</definedName>
    <definedName name="_2041t101p_1">"#REF!"</definedName>
    <definedName name="_2042t103p_1">"#REF!"</definedName>
    <definedName name="_2043khongtruotgia_2_3">{"'Sheet1'!$L$16"}</definedName>
    <definedName name="_2046khongtruotgia_3_1">{"'Sheet1'!$L$16"}</definedName>
    <definedName name="_2046t10nc1p_1">"#REF!"</definedName>
    <definedName name="_2049khongtruotgia_4_1">{"'Sheet1'!$L$16"}</definedName>
    <definedName name="_2049t10vl1p_1">"#REF!"</definedName>
    <definedName name="_2050t121p_1">"#REF!"</definedName>
    <definedName name="_2051t123p_1">"#REF!"</definedName>
    <definedName name="_2052khongtruotgia_5_1">{"'Sheet1'!$L$16"}</definedName>
    <definedName name="_2055khongtruotgia_6_1">{"'Sheet1'!$L$16"}</definedName>
    <definedName name="_2058khongtruotgia_7_1">{"'Sheet1'!$L$16"}</definedName>
    <definedName name="_2059t141p_1">"#REF!"</definedName>
    <definedName name="_2060t143p_1">"#REF!"</definedName>
    <definedName name="_2061khvh09_1">{"'Sheet1'!$L$16"}</definedName>
    <definedName name="_2064khvh09_1_1">{"'Sheet1'!$L$16"}</definedName>
    <definedName name="_2064t14nc3p_1">"#REF!"</definedName>
    <definedName name="_2067khvh09_1_2">{"'Sheet1'!$L$16"}</definedName>
    <definedName name="_2068t14vl3p_1">"#REF!"</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7hu5_2">{"'Sheet1'!$L$16"}</definedName>
    <definedName name="_2082khvh09_2_1">{"'Sheet1'!$L$16"}</definedName>
    <definedName name="_2085khvh09_2_2">{"'Sheet1'!$L$16"}</definedName>
    <definedName name="_2085tbtram_1">"#REF!"</definedName>
    <definedName name="_2086TC_1">"#REF!"</definedName>
    <definedName name="_2087TC_NHANH1_1">"#REF!"</definedName>
    <definedName name="_2088khvh09_2_3">{"'Sheet1'!$L$16"}</definedName>
    <definedName name="_2090TD_1">"#REF!"</definedName>
    <definedName name="_2091khvh09_3_1">{"'Sheet1'!$L$16"}</definedName>
    <definedName name="_2091TD_2">"#REF!"</definedName>
    <definedName name="_2092TD_1_1">"#REF!"</definedName>
    <definedName name="_2093TD_11_1">"#REF!"</definedName>
    <definedName name="_2094khvh09_4_1">{"'Sheet1'!$L$16"}</definedName>
    <definedName name="_2094TD_12_1">"#REF!"</definedName>
    <definedName name="_2097khvh09_5_1">{"'Sheet1'!$L$16"}</definedName>
    <definedName name="_2099td1p_1">"#REF!"</definedName>
    <definedName name="_21____hu2_1">{"'Sheet1'!$L$16"}</definedName>
    <definedName name="_210_NSO2_1_1">{"'Sheet1'!$L$16"}</definedName>
    <definedName name="_2100khvh09_6_1">{"'Sheet1'!$L$16"}</definedName>
    <definedName name="_2102td3p_1">"#REF!"</definedName>
    <definedName name="_2103khvh09_7_1">{"'Sheet1'!$L$16"}</definedName>
    <definedName name="_2105TDDAKT_1">"#REF!"</definedName>
    <definedName name="_2106khvx09_1_1">{#N/A,#N/A,FALSE,"Chi tiÆt"}</definedName>
    <definedName name="_2109KHYt09_1">{"'Sheet1'!$L$16"}</definedName>
    <definedName name="_2111tdnc1p_1">"#REF!"</definedName>
    <definedName name="_2112KHYt09_1_1">{"'Sheet1'!$L$16"}</definedName>
    <definedName name="_2115KHYt09_1_2">{"'Sheet1'!$L$16"}</definedName>
    <definedName name="_2117TDTDT_1">"#REF!"</definedName>
    <definedName name="_2118KHYt09_1_3">{"'Sheet1'!$L$16"}</definedName>
    <definedName name="_2118TDTKKT_1">"#REF!"</definedName>
    <definedName name="_2119tdtr2cnc_1">"#REF!"</definedName>
    <definedName name="_211hu5_3">{"'Sheet1'!$L$16"}</definedName>
    <definedName name="_2120tdtr2cvl_1">"#REF!"</definedName>
    <definedName name="_2121KHYt09_1_1_1">{"'Sheet1'!$L$16"}</definedName>
    <definedName name="_2124KHYt09_1_1_2">{"'Sheet1'!$L$16"}</definedName>
    <definedName name="_2124tdvl1p_1">"#REF!"</definedName>
    <definedName name="_2127KHYt09_1_1_3">{"'Sheet1'!$L$16"}</definedName>
    <definedName name="_2127TEÂN_HAØNG">"#REF!"</definedName>
    <definedName name="_2129TEÂN_KHAÙCH_HAØ">"#REF!"</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39THAØNH_TIEÀN">"#REF!"</definedName>
    <definedName name="_214" localSheetId="5">#REF!</definedName>
    <definedName name="_214" localSheetId="6">#REF!</definedName>
    <definedName name="_214" localSheetId="8">#REF!</definedName>
    <definedName name="_214" localSheetId="7">#REF!</definedName>
    <definedName name="_214" localSheetId="3">#REF!</definedName>
    <definedName name="_214" localSheetId="4">#REF!</definedName>
    <definedName name="_214" localSheetId="2">#REF!</definedName>
    <definedName name="_214">#REF!</definedName>
    <definedName name="_2142KHYt09_4_1">{"'Sheet1'!$L$16"}</definedName>
    <definedName name="_2145KHYt09_5_1">{"'Sheet1'!$L$16"}</definedName>
    <definedName name="_2145THGO1pnc_1">"#REF!"</definedName>
    <definedName name="_2146thht_1">"#REF!"</definedName>
    <definedName name="_2147THI_1">"#REF!"</definedName>
    <definedName name="_2148KHYt09_6_1">{"'Sheet1'!$L$16"}</definedName>
    <definedName name="_2151KHYt09_7_1">{"'Sheet1'!$L$16"}</definedName>
    <definedName name="_2154km03_1">{"'Sheet1'!$L$16"}</definedName>
    <definedName name="_2157km03_2">{"'Sheet1'!$L$16"}</definedName>
    <definedName name="_215hu5_4">{"'Sheet1'!$L$16"}</definedName>
    <definedName name="_216_PA3_1_1">{"'Sheet1'!$L$16"}</definedName>
    <definedName name="_2160km03_1_1">{"'Sheet1'!$L$16"}</definedName>
    <definedName name="_2161thkp3_1">"#REF!"</definedName>
    <definedName name="_2163km03_1_2">{"'Sheet1'!$L$16"}</definedName>
    <definedName name="_2163thtt_1">"#REF!"</definedName>
    <definedName name="_2165TITAN_1">"#REF!"</definedName>
    <definedName name="_2166km03_1_3">{"'Sheet1'!$L$16"}</definedName>
    <definedName name="_2166TK_1">"#REF!"</definedName>
    <definedName name="_2167TL1_1">"#REF!"</definedName>
    <definedName name="_2168TL2_1">"#REF!"</definedName>
    <definedName name="_2169km03_1_1_1">{"'Sheet1'!$L$16"}</definedName>
    <definedName name="_2169TL3_1">"#REF!"</definedName>
    <definedName name="_2170TLA120_1">"#REF!"</definedName>
    <definedName name="_2171TLA35_1">"#REF!"</definedName>
    <definedName name="_2172km03_2_1">{"'Sheet1'!$L$16"}</definedName>
    <definedName name="_2172TLA50_1">"#REF!"</definedName>
    <definedName name="_2173TLA70_1">"#REF!"</definedName>
    <definedName name="_2174TLA95_1">"#REF!"</definedName>
    <definedName name="_2175km03_3_1">{"'Sheet1'!$L$16"}</definedName>
    <definedName name="_2175TLAC120_1">"#REF!"</definedName>
    <definedName name="_2176TLAC35_1">"#REF!"</definedName>
    <definedName name="_2177TLAC50_1">"#REF!"</definedName>
    <definedName name="_2178km03_4_1">{"'Sheet1'!$L$16"}</definedName>
    <definedName name="_2178TLAC70_1">"#REF!"</definedName>
    <definedName name="_2179TLAC95_1">"#REF!"</definedName>
    <definedName name="_2181km03_5_1">{"'Sheet1'!$L$16"}</definedName>
    <definedName name="_2184km03_6_1">{"'Sheet1'!$L$16"}</definedName>
    <definedName name="_2187km03_7_1">{"'Sheet1'!$L$16"}</definedName>
    <definedName name="_2189TPLRP_1">"#REF!"</definedName>
    <definedName name="_219_phu2_1">{"'Sheet1'!$L$16"}</definedName>
    <definedName name="_2190ksbn_1">{"'Sheet1'!$L$16"}</definedName>
    <definedName name="_2193ksbn_1_1">{"'Sheet1'!$L$16"}</definedName>
    <definedName name="_2196ksbn_1_2">{"'Sheet1'!$L$16"}</definedName>
    <definedName name="_2198TRADE2_1">"#REF!"</definedName>
    <definedName name="_2199ksbn_1_3">{"'Sheet1'!$L$16"}</definedName>
    <definedName name="_219hu5_5">{"'Sheet1'!$L$16"}</definedName>
    <definedName name="_21TEÂN_KHAÙCH_HAØ" localSheetId="5">#REF!</definedName>
    <definedName name="_21TEÂN_KHAÙCH_HAØ" localSheetId="6">#REF!</definedName>
    <definedName name="_21TEÂN_KHAÙCH_HAØ" localSheetId="8">#REF!</definedName>
    <definedName name="_21TEÂN_KHAÙCH_HAØ" localSheetId="7">#REF!</definedName>
    <definedName name="_21TEÂN_KHAÙCH_HAØ" localSheetId="3">#REF!</definedName>
    <definedName name="_21TEÂN_KHAÙCH_HAØ" localSheetId="4">#REF!</definedName>
    <definedName name="_21TEÂN_KHAÙCH_HAØ" localSheetId="2">#REF!</definedName>
    <definedName name="_21TEÂN_KHAÙCH_HAØ">#REF!</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5TRÒ_GIAÙ">"#REF!"</definedName>
    <definedName name="_2217ksbn_2_3">{"'Sheet1'!$L$16"}</definedName>
    <definedName name="_2217TRÒ_GIAÙ__VAT">"#REF!"</definedName>
    <definedName name="_222_phu2_1_1">{"'Sheet1'!$L$16"}</definedName>
    <definedName name="_2220ksbn_3_1">{"'Sheet1'!$L$16"}</definedName>
    <definedName name="_2220TT_1P_1">"#REF!"</definedName>
    <definedName name="_2221TT_3p_1">"#REF!"</definedName>
    <definedName name="_2223ksbn_4_1">{"'Sheet1'!$L$16"}</definedName>
    <definedName name="_2226ksbn_5_1">{"'Sheet1'!$L$16"}</definedName>
    <definedName name="_2229ksbn_6_1">{"'Sheet1'!$L$16"}</definedName>
    <definedName name="_2230ttronmk_1">"#REF!"</definedName>
    <definedName name="_2231tv75nc_1">"#REF!"</definedName>
    <definedName name="_2232ksbn_7_1">{"'Sheet1'!$L$16"}</definedName>
    <definedName name="_2232tv75vl_1">"#REF!"</definedName>
    <definedName name="_2233TVGS_1">"#REF!"</definedName>
    <definedName name="_2235kshn_1">{"'Sheet1'!$L$16"}</definedName>
    <definedName name="_2238kshn_1_1">{"'Sheet1'!$L$16"}</definedName>
    <definedName name="_223hu5_6">{"'Sheet1'!$L$16"}</definedName>
    <definedName name="_2241kshn_1_2">{"'Sheet1'!$L$16"}</definedName>
    <definedName name="_2244kshn_1_3">{"'Sheet1'!$L$16"}</definedName>
    <definedName name="_2246tz593_1">"#REF!"</definedName>
    <definedName name="_2247kshn_1_1_1">{"'Sheet1'!$L$16"}</definedName>
    <definedName name="_2247VARIINST_1">"#REF!"</definedName>
    <definedName name="_2248VARIPURC_1">"#REF!"</definedName>
    <definedName name="_224AC120__1">"#REF!"</definedName>
    <definedName name="_225_td1_1">{"'Sheet1'!$L$16"}</definedName>
    <definedName name="_2250kshn_1_1_2">{"'Sheet1'!$L$16"}</definedName>
    <definedName name="_2250VCHT_1">"#REF!"</definedName>
    <definedName name="_2251VCTT_1">"#REF!"</definedName>
    <definedName name="_2253kshn_1_1_3">{"'Sheet1'!$L$16"}</definedName>
    <definedName name="_2254vd3p_1">"#REF!"</definedName>
    <definedName name="_2256kshn_2_1">{"'Sheet1'!$L$16"}</definedName>
    <definedName name="_2256VL100_1">"#REF!"</definedName>
    <definedName name="_2257vl1p_1">"#REF!"</definedName>
    <definedName name="_2258VL200_1">"#REF!"</definedName>
    <definedName name="_2259kshn_2_2">{"'Sheet1'!$L$16"}</definedName>
    <definedName name="_2259VL250_1">"#REF!"</definedName>
    <definedName name="_225AC120__2">"#REF!"</definedName>
    <definedName name="_2260vl3p_1">"#REF!"</definedName>
    <definedName name="_2262kshn_2_3">{"'Sheet1'!$L$16"}</definedName>
    <definedName name="_2262vldn400_1">"#REF!"</definedName>
    <definedName name="_2263vldn600_1">"#REF!"</definedName>
    <definedName name="_2265kshn_3_1">{"'Sheet1'!$L$16"}</definedName>
    <definedName name="_2266vltram_1">"#REF!"</definedName>
    <definedName name="_2267vr3p_1">"#REF!"</definedName>
    <definedName name="_2268kshn_4_1">{"'Sheet1'!$L$16"}</definedName>
    <definedName name="_226AC35__1">"#REF!"</definedName>
    <definedName name="_2270W_1">"#REF!"</definedName>
    <definedName name="_2271kshn_5_1">{"'Sheet1'!$L$16"}</definedName>
    <definedName name="_2271W_2">"#REF!"</definedName>
    <definedName name="_2272W_1_1">"#REF!"</definedName>
    <definedName name="_2273W_1_2">"#REF!"</definedName>
    <definedName name="_2274kshn_6_1">{"'Sheet1'!$L$16"}</definedName>
    <definedName name="_2274W_11_1">"#REF!"</definedName>
    <definedName name="_2275W_12_1">"#REF!"</definedName>
    <definedName name="_2276X_1">"#REF!"</definedName>
    <definedName name="_2277kshn_7_1">{"'Sheet1'!$L$16"}</definedName>
    <definedName name="_2279ZYX_1">"#REF!"</definedName>
    <definedName name="_227AC35__2">"#REF!"</definedName>
    <definedName name="_227hu5_7">{"'Sheet1'!$L$16"}</definedName>
    <definedName name="_228_td1_1_1">{"'Sheet1'!$L$16"}</definedName>
    <definedName name="_2280ksls_1">{"'Sheet1'!$L$16"}</definedName>
    <definedName name="_2280ZYX_2">"#REF!"</definedName>
    <definedName name="_2281ZYX_1_1">"#REF!"</definedName>
    <definedName name="_2282ZYX_1_2">"#REF!"</definedName>
    <definedName name="_2283ksls_1_1">{"'Sheet1'!$L$16"}</definedName>
    <definedName name="_2283ZYX_11_1">"#REF!"</definedName>
    <definedName name="_2284ZYX_12_1">"#REF!"</definedName>
    <definedName name="_2285ZZZ_1">"#REF!"</definedName>
    <definedName name="_2286ksls_1_2">{"'Sheet1'!$L$16"}</definedName>
    <definedName name="_2286ZZZ_2">"#REF!"</definedName>
    <definedName name="_2287ZZZ_1_1">"#REF!"</definedName>
    <definedName name="_2288ZZZ_1_2">"#REF!"</definedName>
    <definedName name="_2289ksls_1_3">{"'Sheet1'!$L$16"}</definedName>
    <definedName name="_2289ZZZ_11_1">"#REF!"</definedName>
    <definedName name="_228AC50__1">"#REF!"</definedName>
    <definedName name="_2290ZZZ_12_1">"#REF!"</definedName>
    <definedName name="_2292ksls_1_1_1">{"'Sheet1'!$L$16"}</definedName>
    <definedName name="_2295ksls_1_1_2">{"'Sheet1'!$L$16"}</definedName>
    <definedName name="_2298ksls_1_1_3">{"'Sheet1'!$L$16"}</definedName>
    <definedName name="_229AC50__2">"#REF!"</definedName>
    <definedName name="_22A_1">"#REF!"</definedName>
    <definedName name="_22a1_5">{"'Sheet1'!$L$16"}</definedName>
    <definedName name="_2301ksls_2_1">{"'Sheet1'!$L$16"}</definedName>
    <definedName name="_2304ksls_2_2">{"'Sheet1'!$L$16"}</definedName>
    <definedName name="_2307ksls_2_3">{"'Sheet1'!$L$16"}</definedName>
    <definedName name="_230AC70__1">"#REF!"</definedName>
    <definedName name="_231_TO14_1">{"'Sheet1'!$L$16"}</definedName>
    <definedName name="_2310ksls_3_1">{"'Sheet1'!$L$16"}</definedName>
    <definedName name="_2313ksls_4_1">{"'Sheet1'!$L$16"}</definedName>
    <definedName name="_2316ksls_5_1">{"'Sheet1'!$L$16"}</definedName>
    <definedName name="_2319ksls_6_1">{"'Sheet1'!$L$16"}</definedName>
    <definedName name="_231AC70__2">"#REF!"</definedName>
    <definedName name="_231hu6_1">{"'Sheet1'!$L$16"}</definedName>
    <definedName name="_2322ksls_7_1">{"'Sheet1'!$L$16"}</definedName>
    <definedName name="_2325lan_1_1">{#N/A,#N/A,TRUE,"BT M200 da 10x20"}</definedName>
    <definedName name="_2328Lan1_1">{"'Sheet1'!$L$16"}</definedName>
    <definedName name="_232AC95__1">"#REF!"</definedName>
    <definedName name="_2331Lan1_1_1">{"'Sheet1'!$L$16"}</definedName>
    <definedName name="_2334Lan1_1_2">{"'Sheet1'!$L$16"}</definedName>
    <definedName name="_2337Lan1_1_3">{"'Sheet1'!$L$16"}</definedName>
    <definedName name="_233AC95__2">"#REF!"</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5hu6_2">{"'Sheet1'!$L$16"}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39hu6_3">{"'Sheet1'!$L$16"}</definedName>
    <definedName name="_23NA" localSheetId="5">#REF!</definedName>
    <definedName name="_23NA" localSheetId="6">#REF!</definedName>
    <definedName name="_23NA" localSheetId="8">#REF!</definedName>
    <definedName name="_23NA" localSheetId="7">#REF!</definedName>
    <definedName name="_23NA" localSheetId="3">#REF!</definedName>
    <definedName name="_23NA" localSheetId="4">#REF!</definedName>
    <definedName name="_23NA" localSheetId="2">#REF!</definedName>
    <definedName name="_23NA">#REF!</definedName>
    <definedName name="_23NB" localSheetId="5">#REF!</definedName>
    <definedName name="_23NB" localSheetId="6">#REF!</definedName>
    <definedName name="_23NB" localSheetId="8">#REF!</definedName>
    <definedName name="_23NB" localSheetId="7">#REF!</definedName>
    <definedName name="_23NB" localSheetId="3">#REF!</definedName>
    <definedName name="_23NB" localSheetId="4">#REF!</definedName>
    <definedName name="_23NB" localSheetId="2">#REF!</definedName>
    <definedName name="_23NB">#REF!</definedName>
    <definedName name="_23NC" localSheetId="5">#REF!</definedName>
    <definedName name="_23NC" localSheetId="6">#REF!</definedName>
    <definedName name="_23NC" localSheetId="8">#REF!</definedName>
    <definedName name="_23NC" localSheetId="7">#REF!</definedName>
    <definedName name="_23NC" localSheetId="3">#REF!</definedName>
    <definedName name="_23NC" localSheetId="4">#REF!</definedName>
    <definedName name="_23NC" localSheetId="2">#REF!</definedName>
    <definedName name="_23NC">#REF!</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 localSheetId="5">IF('2b'!_3556Values_Entered_1,Header_Row+'2b'!_2679Number_of_Payments_1,Header_Row)</definedName>
    <definedName name="_2439Last_Row_1" localSheetId="6">IF('2c'!_3556Values_Entered_1,Header_Row+'2c'!_2679Number_of_Payments_1,Header_Row)</definedName>
    <definedName name="_2439Last_Row_1" localSheetId="8">IF(CKGN!_3556Values_Entered_1,Header_Row+CKGN!_2679Number_of_Payments_1,Header_Row)</definedName>
    <definedName name="_2439Last_Row_1" localSheetId="7">IF(MTQG!_3556Values_Entered_1,Header_Row+MTQG!_2679Number_of_Payments_1,Header_Row)</definedName>
    <definedName name="_2439Last_Row_1" localSheetId="3">IF(NSĐP!_3556Values_Entered_1,Header_Row+NSĐP!_2679Number_of_Payments_1,Header_Row)</definedName>
    <definedName name="_2439Last_Row_1" localSheetId="4">IF(NSTW!_3556Values_Entered_1,Header_Row+NSTW!_2679Number_of_Payments_1,Header_Row)</definedName>
    <definedName name="_2439Last_Row_1" localSheetId="2">IF(Tổng!_3556Values_Entered_1,Header_Row+Tổng!_2679Number_of_Payments_1,Header_Row)</definedName>
    <definedName name="_2439Last_Row_1">IF([0]!_3556Values_Entered_1,Header_Row+[0]!_2679Number_of_Payments_1,Header_Row)</definedName>
    <definedName name="_243hu6_4">{"'Sheet1'!$L$16"}</definedName>
    <definedName name="_2442Last_Row_1_1" localSheetId="5">IF('2b'!_3559Values_Entered_1_1,Header_Row+'2b'!_2682Number_of_Payments_1_1,Header_Row)</definedName>
    <definedName name="_2442Last_Row_1_1" localSheetId="6">IF('2c'!_3559Values_Entered_1_1,Header_Row+'2c'!_2682Number_of_Payments_1_1,Header_Row)</definedName>
    <definedName name="_2442Last_Row_1_1" localSheetId="8">IF(CKGN!_3559Values_Entered_1_1,Header_Row+CKGN!_2682Number_of_Payments_1_1,Header_Row)</definedName>
    <definedName name="_2442Last_Row_1_1" localSheetId="7">IF(MTQG!_3559Values_Entered_1_1,Header_Row+MTQG!_2682Number_of_Payments_1_1,Header_Row)</definedName>
    <definedName name="_2442Last_Row_1_1" localSheetId="3">IF(NSĐP!_3559Values_Entered_1_1,Header_Row+NSĐP!_2682Number_of_Payments_1_1,Header_Row)</definedName>
    <definedName name="_2442Last_Row_1_1" localSheetId="4">IF(NSTW!_3559Values_Entered_1_1,Header_Row+NSTW!_2682Number_of_Payments_1_1,Header_Row)</definedName>
    <definedName name="_2442Last_Row_1_1" localSheetId="2">IF(Tổng!_3559Values_Entered_1_1,Header_Row+Tổng!_2682Number_of_Payments_1_1,Header_Row)</definedName>
    <definedName name="_2442Last_Row_1_1">IF([0]!_3559Values_Entered_1_1,Header_Row+[0]!_2682Number_of_Payments_1_1,Header_Row)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7hu6_5">{"'Sheet1'!$L$16"}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4THAØNH_TIEÀN" localSheetId="5">#REF!</definedName>
    <definedName name="_24THAØNH_TIEÀN" localSheetId="6">#REF!</definedName>
    <definedName name="_24THAØNH_TIEÀN" localSheetId="8">#REF!</definedName>
    <definedName name="_24THAØNH_TIEÀN" localSheetId="7">#REF!</definedName>
    <definedName name="_24THAØNH_TIEÀN" localSheetId="3">#REF!</definedName>
    <definedName name="_24THAØNH_TIEÀN" localSheetId="4">#REF!</definedName>
    <definedName name="_24THAØNH_TIEÀN" localSheetId="2">#REF!</definedName>
    <definedName name="_24THAØNH_TIEÀN">#REF!</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1ag15F80_1">"#REF!"</definedName>
    <definedName name="_251hu6_6">{"'Sheet1'!$L$16"}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2ag15F80_2">"#REF!"</definedName>
    <definedName name="_2532mo_2_3">{"'Sheet1'!$L$16"}</definedName>
    <definedName name="_2535mo_3_1">{"'Sheet1'!$L$16"}</definedName>
    <definedName name="_2538mo_4_1">{"'Sheet1'!$L$16"}</definedName>
    <definedName name="_253ag15F80_3">"#REF!"</definedName>
    <definedName name="_2541mo_5_1">{"'Sheet1'!$L$16"}</definedName>
    <definedName name="_2544mo_6_1">{"'Sheet1'!$L$16"}</definedName>
    <definedName name="_2547mo_7_1">{"'Sheet1'!$L$16"}</definedName>
    <definedName name="_254ag15F80_1_1">"#REF!"</definedName>
    <definedName name="_2550moi_1">{"'Sheet1'!$L$16"}</definedName>
    <definedName name="_2553moi_1_1">{"'Sheet1'!$L$16"}</definedName>
    <definedName name="_2556moi_1_2">{"'Sheet1'!$L$16"}</definedName>
    <definedName name="_2559moi_1_3">{"'Sheet1'!$L$16"}</definedName>
    <definedName name="_255a1_1">{"'Sheet1'!$L$16"}</definedName>
    <definedName name="_255ag15F80_1_2">"#REF!"</definedName>
    <definedName name="_255hu6_7">{"'Sheet1'!$L$16"}</definedName>
    <definedName name="_2562moi_1_1_1">{"'Sheet1'!$L$16"}</definedName>
    <definedName name="_2565moi_1_1_2">{"'Sheet1'!$L$16"}</definedName>
    <definedName name="_2568moi_1_1_3">{"'Sheet1'!$L$16"}</definedName>
    <definedName name="_256ag15F80_1_3">"#REF!"</definedName>
    <definedName name="_2571moi_2_1">{"'Sheet1'!$L$16"}</definedName>
    <definedName name="_2574moi_2_2">{"'Sheet1'!$L$16"}</definedName>
    <definedName name="_2577moi_2_3">{"'Sheet1'!$L$16"}</definedName>
    <definedName name="_257ag15F80_11_1">"#REF!"</definedName>
    <definedName name="_2580moi_3_1">{"'Sheet1'!$L$16"}</definedName>
    <definedName name="_2583moi_4_1">{"'Sheet1'!$L$16"}</definedName>
    <definedName name="_2586moi_5_1">{"'Sheet1'!$L$16"}</definedName>
    <definedName name="_2589moi_6_1">{"'Sheet1'!$L$16"}</definedName>
    <definedName name="_258a1_1_1">{"'Sheet1'!$L$16"}</definedName>
    <definedName name="_258ag15F80_11_2">"#REF!"</definedName>
    <definedName name="_2592moi_7_1">{"'Sheet1'!$L$16"}</definedName>
    <definedName name="_2595ngan_1">{"Thuxm2.xls","Sheet1"}</definedName>
    <definedName name="_2598NHAÂN_COÂNG_1" localSheetId="5">'2b'!BTRAM</definedName>
    <definedName name="_2598NHAÂN_COÂNG_1" localSheetId="6">'2c'!BTRAM</definedName>
    <definedName name="_2598NHAÂN_COÂNG_1" localSheetId="8">CKGN!BTRAM</definedName>
    <definedName name="_2598NHAÂN_COÂNG_1" localSheetId="7">MTQG!BTRAM</definedName>
    <definedName name="_2598NHAÂN_COÂNG_1" localSheetId="3">NSĐP!BTRAM</definedName>
    <definedName name="_2598NHAÂN_COÂNG_1" localSheetId="4">NSTW!BTRAM</definedName>
    <definedName name="_2598NHAÂN_COÂNG_1" localSheetId="2">Tổng!BTRAM</definedName>
    <definedName name="_2598NHAÂN_COÂNG_1">[0]!BTRAM</definedName>
    <definedName name="_259ag15F80_12_1">"#REF!"</definedName>
    <definedName name="_259M36_1">{"'Sheet1'!$L$16"}</definedName>
    <definedName name="_2601NHAÂN_COÂNG_1_1" localSheetId="5">'2b'!BTRAM</definedName>
    <definedName name="_2601NHAÂN_COÂNG_1_1" localSheetId="6">'2c'!BTRAM</definedName>
    <definedName name="_2601NHAÂN_COÂNG_1_1" localSheetId="8">CKGN!BTRAM</definedName>
    <definedName name="_2601NHAÂN_COÂNG_1_1" localSheetId="7">MTQG!BTRAM</definedName>
    <definedName name="_2601NHAÂN_COÂNG_1_1" localSheetId="3">NSĐP!BTRAM</definedName>
    <definedName name="_2601NHAÂN_COÂNG_1_1" localSheetId="4">NSTW!BTRAM</definedName>
    <definedName name="_2601NHAÂN_COÂNG_1_1" localSheetId="2">Tổng!BTRAM</definedName>
    <definedName name="_2601NHAÂN_COÂNG_1_1">[0]!BTRAM</definedName>
    <definedName name="_2604NHAÂN_COÂNG_1_2" localSheetId="5">'2b'!BTRAM</definedName>
    <definedName name="_2604NHAÂN_COÂNG_1_2" localSheetId="6">'2c'!BTRAM</definedName>
    <definedName name="_2604NHAÂN_COÂNG_1_2" localSheetId="8">CKGN!BTRAM</definedName>
    <definedName name="_2604NHAÂN_COÂNG_1_2" localSheetId="7">MTQG!BTRAM</definedName>
    <definedName name="_2604NHAÂN_COÂNG_1_2" localSheetId="3">NSĐP!BTRAM</definedName>
    <definedName name="_2604NHAÂN_COÂNG_1_2" localSheetId="4">NSTW!BTRAM</definedName>
    <definedName name="_2604NHAÂN_COÂNG_1_2" localSheetId="2">Tổng!BTRAM</definedName>
    <definedName name="_2604NHAÂN_COÂNG_1_2">[0]!BTRAM</definedName>
    <definedName name="_2607NHAÂN_COÂNG_1_3" localSheetId="5">'2b'!BTRAM</definedName>
    <definedName name="_2607NHAÂN_COÂNG_1_3" localSheetId="6">'2c'!BTRAM</definedName>
    <definedName name="_2607NHAÂN_COÂNG_1_3" localSheetId="8">CKGN!BTRAM</definedName>
    <definedName name="_2607NHAÂN_COÂNG_1_3" localSheetId="7">MTQG!BTRAM</definedName>
    <definedName name="_2607NHAÂN_COÂNG_1_3" localSheetId="3">NSĐP!BTRAM</definedName>
    <definedName name="_2607NHAÂN_COÂNG_1_3" localSheetId="4">NSTW!BTRAM</definedName>
    <definedName name="_2607NHAÂN_COÂNG_1_3" localSheetId="2">Tổng!BTRAM</definedName>
    <definedName name="_2607NHAÂN_COÂNG_1_3">[0]!BTRAM</definedName>
    <definedName name="_260ag15F80_12_2">"#REF!"</definedName>
    <definedName name="_2610NHAÂN_COÂNG_10_1" localSheetId="5">'2b'!BTRAM</definedName>
    <definedName name="_2610NHAÂN_COÂNG_10_1" localSheetId="6">'2c'!BTRAM</definedName>
    <definedName name="_2610NHAÂN_COÂNG_10_1" localSheetId="8">CKGN!BTRAM</definedName>
    <definedName name="_2610NHAÂN_COÂNG_10_1" localSheetId="7">MTQG!BTRAM</definedName>
    <definedName name="_2610NHAÂN_COÂNG_10_1" localSheetId="3">NSĐP!BTRAM</definedName>
    <definedName name="_2610NHAÂN_COÂNG_10_1" localSheetId="4">NSTW!BTRAM</definedName>
    <definedName name="_2610NHAÂN_COÂNG_10_1" localSheetId="2">Tổng!BTRAM</definedName>
    <definedName name="_2610NHAÂN_COÂNG_10_1">[0]!BTRAM</definedName>
    <definedName name="_2613NHAÂN_COÂNG_2_1" localSheetId="5">'2b'!BTRAM</definedName>
    <definedName name="_2613NHAÂN_COÂNG_2_1" localSheetId="6">'2c'!BTRAM</definedName>
    <definedName name="_2613NHAÂN_COÂNG_2_1" localSheetId="8">CKGN!BTRAM</definedName>
    <definedName name="_2613NHAÂN_COÂNG_2_1" localSheetId="7">MTQG!BTRAM</definedName>
    <definedName name="_2613NHAÂN_COÂNG_2_1" localSheetId="3">NSĐP!BTRAM</definedName>
    <definedName name="_2613NHAÂN_COÂNG_2_1" localSheetId="4">NSTW!BTRAM</definedName>
    <definedName name="_2613NHAÂN_COÂNG_2_1" localSheetId="2">Tổng!BTRAM</definedName>
    <definedName name="_2613NHAÂN_COÂNG_2_1">[0]!BTRAM</definedName>
    <definedName name="_2616NHAÂN_COÂNG_3_1" localSheetId="5">'2b'!BTRAM</definedName>
    <definedName name="_2616NHAÂN_COÂNG_3_1" localSheetId="6">'2c'!BTRAM</definedName>
    <definedName name="_2616NHAÂN_COÂNG_3_1" localSheetId="8">CKGN!BTRAM</definedName>
    <definedName name="_2616NHAÂN_COÂNG_3_1" localSheetId="7">MTQG!BTRAM</definedName>
    <definedName name="_2616NHAÂN_COÂNG_3_1" localSheetId="3">NSĐP!BTRAM</definedName>
    <definedName name="_2616NHAÂN_COÂNG_3_1" localSheetId="4">NSTW!BTRAM</definedName>
    <definedName name="_2616NHAÂN_COÂNG_3_1" localSheetId="2">Tổng!BTRAM</definedName>
    <definedName name="_2616NHAÂN_COÂNG_3_1">[0]!BTRAM</definedName>
    <definedName name="_2619NHAÂN_COÂNG_4_1" localSheetId="5">'2b'!BTRAM</definedName>
    <definedName name="_2619NHAÂN_COÂNG_4_1" localSheetId="6">'2c'!BTRAM</definedName>
    <definedName name="_2619NHAÂN_COÂNG_4_1" localSheetId="8">CKGN!BTRAM</definedName>
    <definedName name="_2619NHAÂN_COÂNG_4_1" localSheetId="7">MTQG!BTRAM</definedName>
    <definedName name="_2619NHAÂN_COÂNG_4_1" localSheetId="3">NSĐP!BTRAM</definedName>
    <definedName name="_2619NHAÂN_COÂNG_4_1" localSheetId="4">NSTW!BTRAM</definedName>
    <definedName name="_2619NHAÂN_COÂNG_4_1" localSheetId="2">Tổng!BTRAM</definedName>
    <definedName name="_2619NHAÂN_COÂNG_4_1">[0]!BTRAM</definedName>
    <definedName name="_261a1_1_2">{"'Sheet1'!$L$16"}</definedName>
    <definedName name="_2622NHAÂN_COÂNG_5_1" localSheetId="5">'2b'!BTRAM</definedName>
    <definedName name="_2622NHAÂN_COÂNG_5_1" localSheetId="6">'2c'!BTRAM</definedName>
    <definedName name="_2622NHAÂN_COÂNG_5_1" localSheetId="8">CKGN!BTRAM</definedName>
    <definedName name="_2622NHAÂN_COÂNG_5_1" localSheetId="7">MTQG!BTRAM</definedName>
    <definedName name="_2622NHAÂN_COÂNG_5_1" localSheetId="3">NSĐP!BTRAM</definedName>
    <definedName name="_2622NHAÂN_COÂNG_5_1" localSheetId="4">NSTW!BTRAM</definedName>
    <definedName name="_2622NHAÂN_COÂNG_5_1" localSheetId="2">Tổng!BTRAM</definedName>
    <definedName name="_2622NHAÂN_COÂNG_5_1">[0]!BTRAM</definedName>
    <definedName name="_2625NHAÂN_COÂNG_6_1" localSheetId="5">'2b'!BTRAM</definedName>
    <definedName name="_2625NHAÂN_COÂNG_6_1" localSheetId="6">'2c'!BTRAM</definedName>
    <definedName name="_2625NHAÂN_COÂNG_6_1" localSheetId="8">CKGN!BTRAM</definedName>
    <definedName name="_2625NHAÂN_COÂNG_6_1" localSheetId="7">MTQG!BTRAM</definedName>
    <definedName name="_2625NHAÂN_COÂNG_6_1" localSheetId="3">NSĐP!BTRAM</definedName>
    <definedName name="_2625NHAÂN_COÂNG_6_1" localSheetId="4">NSTW!BTRAM</definedName>
    <definedName name="_2625NHAÂN_COÂNG_6_1" localSheetId="2">Tổng!BTRAM</definedName>
    <definedName name="_2625NHAÂN_COÂNG_6_1">[0]!BTRAM</definedName>
    <definedName name="_2628NHAÂN_COÂNG_7_1" localSheetId="5">'2b'!BTRAM</definedName>
    <definedName name="_2628NHAÂN_COÂNG_7_1" localSheetId="6">'2c'!BTRAM</definedName>
    <definedName name="_2628NHAÂN_COÂNG_7_1" localSheetId="8">CKGN!BTRAM</definedName>
    <definedName name="_2628NHAÂN_COÂNG_7_1" localSheetId="7">MTQG!BTRAM</definedName>
    <definedName name="_2628NHAÂN_COÂNG_7_1" localSheetId="3">NSĐP!BTRAM</definedName>
    <definedName name="_2628NHAÂN_COÂNG_7_1" localSheetId="4">NSTW!BTRAM</definedName>
    <definedName name="_2628NHAÂN_COÂNG_7_1" localSheetId="2">Tổng!BTRAM</definedName>
    <definedName name="_2628NHAÂN_COÂNG_7_1">[0]!BTRAM</definedName>
    <definedName name="_2631NHAÂN_COÂNG_8_1" localSheetId="5">'2b'!BTRAM</definedName>
    <definedName name="_2631NHAÂN_COÂNG_8_1" localSheetId="6">'2c'!BTRAM</definedName>
    <definedName name="_2631NHAÂN_COÂNG_8_1" localSheetId="8">CKGN!BTRAM</definedName>
    <definedName name="_2631NHAÂN_COÂNG_8_1" localSheetId="7">MTQG!BTRAM</definedName>
    <definedName name="_2631NHAÂN_COÂNG_8_1" localSheetId="3">NSĐP!BTRAM</definedName>
    <definedName name="_2631NHAÂN_COÂNG_8_1" localSheetId="4">NSTW!BTRAM</definedName>
    <definedName name="_2631NHAÂN_COÂNG_8_1" localSheetId="2">Tổng!BTRAM</definedName>
    <definedName name="_2631NHAÂN_COÂNG_8_1">[0]!BTRAM</definedName>
    <definedName name="_2634NHAÂN_COÂNG_9_1" localSheetId="5">'2b'!BTRAM</definedName>
    <definedName name="_2634NHAÂN_COÂNG_9_1" localSheetId="6">'2c'!BTRAM</definedName>
    <definedName name="_2634NHAÂN_COÂNG_9_1" localSheetId="8">CKGN!BTRAM</definedName>
    <definedName name="_2634NHAÂN_COÂNG_9_1" localSheetId="7">MTQG!BTRAM</definedName>
    <definedName name="_2634NHAÂN_COÂNG_9_1" localSheetId="3">NSĐP!BTRAM</definedName>
    <definedName name="_2634NHAÂN_COÂNG_9_1" localSheetId="4">NSTW!BTRAM</definedName>
    <definedName name="_2634NHAÂN_COÂNG_9_1" localSheetId="2">Tổng!BTRAM</definedName>
    <definedName name="_2634NHAÂN_COÂNG_9_1">[0]!BTRAM</definedName>
    <definedName name="_2637nhfffd_1">{"DZ-TDTB2.XLS","Dcksat.xls"}</definedName>
    <definedName name="_263M36_2">{"'Sheet1'!$L$16"}</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 localSheetId="5">MATCH(0.01,End_Bal,-1)+1</definedName>
    <definedName name="_2679Number_of_Payments_1" localSheetId="6">MATCH(0.01,End_Bal,-1)+1</definedName>
    <definedName name="_2679Number_of_Payments_1" localSheetId="8">MATCH(0.01,End_Bal,-1)+1</definedName>
    <definedName name="_2679Number_of_Payments_1" localSheetId="7">MATCH(0.01,End_Bal,-1)+1</definedName>
    <definedName name="_2679Number_of_Payments_1" localSheetId="3">MATCH(0.01,End_Bal,-1)+1</definedName>
    <definedName name="_2679Number_of_Payments_1" localSheetId="4">MATCH(0.01,End_Bal,-1)+1</definedName>
    <definedName name="_2679Number_of_Payments_1" localSheetId="2">MATCH(0.01,End_Bal,-1)+1</definedName>
    <definedName name="_2679Number_of_Payments_1">MATCH(0.01,End_Bal,-1)+1</definedName>
    <definedName name="_267a1_1_1_1">{"'Sheet1'!$L$16"}</definedName>
    <definedName name="_267M36_3">{"'Sheet1'!$L$16"}</definedName>
    <definedName name="_2682Number_of_Payments_1_1" localSheetId="5">MATCH(0.01,End_Bal,-1)+1</definedName>
    <definedName name="_2682Number_of_Payments_1_1" localSheetId="6">MATCH(0.01,End_Bal,-1)+1</definedName>
    <definedName name="_2682Number_of_Payments_1_1" localSheetId="8">MATCH(0.01,End_Bal,-1)+1</definedName>
    <definedName name="_2682Number_of_Payments_1_1" localSheetId="7">MATCH(0.01,End_Bal,-1)+1</definedName>
    <definedName name="_2682Number_of_Payments_1_1" localSheetId="3">MATCH(0.01,End_Bal,-1)+1</definedName>
    <definedName name="_2682Number_of_Payments_1_1" localSheetId="4">MATCH(0.01,End_Bal,-1)+1</definedName>
    <definedName name="_2682Number_of_Payments_1_1" localSheetId="2">MATCH(0.01,End_Bal,-1)+1</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6A_1_1">"#REF!"</definedName>
    <definedName name="_26a1_6">{"'Sheet1'!$L$16"}</definedName>
    <definedName name="_27____hu6_1">{"'Sheet1'!$L$16"}</definedName>
    <definedName name="_27_02_01">"#REF!"</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1M36_4">{"'Sheet1'!$L$16"}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5M36_5">{"'Sheet1'!$L$16"}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6All_Item_1">"#REF!"</definedName>
    <definedName name="_2772phu2_1_3">{"'Sheet1'!$L$16"}</definedName>
    <definedName name="_2775phu2_1_1_1">{"'Sheet1'!$L$16"}</definedName>
    <definedName name="_2778phu2_2_1">{"'Sheet1'!$L$16"}</definedName>
    <definedName name="_277All_Item_2">"#REF!"</definedName>
    <definedName name="_2781phu2_3_1">{"'Sheet1'!$L$16"}</definedName>
    <definedName name="_2784phu2_4_1">{"'Sheet1'!$L$16"}</definedName>
    <definedName name="_2787phu2_5_1">{"'Sheet1'!$L$16"}</definedName>
    <definedName name="_278ALPIN_1">"#REF!"</definedName>
    <definedName name="_2790phu2_6_1">{"'Sheet1'!$L$16"}</definedName>
    <definedName name="_2793phu2_7_1">{"'Sheet1'!$L$16"}</definedName>
    <definedName name="_2796PIP_1" localSheetId="5">BlankMacro1</definedName>
    <definedName name="_2796PIP_1" localSheetId="6">BlankMacro1</definedName>
    <definedName name="_2796PIP_1" localSheetId="8">BlankMacro1</definedName>
    <definedName name="_2796PIP_1" localSheetId="7">BlankMacro1</definedName>
    <definedName name="_2796PIP_1" localSheetId="3">BlankMacro1</definedName>
    <definedName name="_2796PIP_1" localSheetId="4">BlankMacro1</definedName>
    <definedName name="_2796PIP_1" localSheetId="2">BlankMacro1</definedName>
    <definedName name="_2796PIP_1">BlankMacro1</definedName>
    <definedName name="_2799PIP_1_1" localSheetId="5">BlankMacro1</definedName>
    <definedName name="_2799PIP_1_1" localSheetId="6">BlankMacro1</definedName>
    <definedName name="_2799PIP_1_1" localSheetId="8">BlankMacro1</definedName>
    <definedName name="_2799PIP_1_1" localSheetId="7">BlankMacro1</definedName>
    <definedName name="_2799PIP_1_1" localSheetId="3">BlankMacro1</definedName>
    <definedName name="_2799PIP_1_1" localSheetId="4">BlankMacro1</definedName>
    <definedName name="_2799PIP_1_1" localSheetId="2">BlankMacro1</definedName>
    <definedName name="_2799PIP_1_1">BlankMacro1</definedName>
    <definedName name="_279a1_3_1">{"'Sheet1'!$L$16"}</definedName>
    <definedName name="_279ALPIN_2">"#REF!"</definedName>
    <definedName name="_279M36_6">{"'Sheet1'!$L$16"}</definedName>
    <definedName name="_27TRÒ_GIAÙ" localSheetId="5">#REF!</definedName>
    <definedName name="_27TRÒ_GIAÙ" localSheetId="6">#REF!</definedName>
    <definedName name="_27TRÒ_GIAÙ" localSheetId="8">#REF!</definedName>
    <definedName name="_27TRÒ_GIAÙ" localSheetId="7">#REF!</definedName>
    <definedName name="_27TRÒ_GIAÙ" localSheetId="3">#REF!</definedName>
    <definedName name="_27TRÒ_GIAÙ" localSheetId="4">#REF!</definedName>
    <definedName name="_27TRÒ_GIAÙ" localSheetId="2">#REF!</definedName>
    <definedName name="_27TRÒ_GIAÙ">#REF!</definedName>
    <definedName name="_2802PIPE2_1" localSheetId="5">BlankMacro1</definedName>
    <definedName name="_2802PIPE2_1" localSheetId="6">BlankMacro1</definedName>
    <definedName name="_2802PIPE2_1" localSheetId="8">BlankMacro1</definedName>
    <definedName name="_2802PIPE2_1" localSheetId="7">BlankMacro1</definedName>
    <definedName name="_2802PIPE2_1" localSheetId="3">BlankMacro1</definedName>
    <definedName name="_2802PIPE2_1" localSheetId="4">BlankMacro1</definedName>
    <definedName name="_2802PIPE2_1" localSheetId="2">BlankMacro1</definedName>
    <definedName name="_2802PIPE2_1">BlankMacro1</definedName>
    <definedName name="_2805PIPE2_1_1" localSheetId="5">BlankMacro1</definedName>
    <definedName name="_2805PIPE2_1_1" localSheetId="6">BlankMacro1</definedName>
    <definedName name="_2805PIPE2_1_1" localSheetId="8">BlankMacro1</definedName>
    <definedName name="_2805PIPE2_1_1" localSheetId="7">BlankMacro1</definedName>
    <definedName name="_2805PIPE2_1_1" localSheetId="3">BlankMacro1</definedName>
    <definedName name="_2805PIPE2_1_1" localSheetId="4">BlankMacro1</definedName>
    <definedName name="_2805PIPE2_1_1" localSheetId="2">BlankMacro1</definedName>
    <definedName name="_2805PIPE2_1_1">BlankMacro1</definedName>
    <definedName name="_2808PMS_1">{"'Sheet1'!$L$16"}</definedName>
    <definedName name="_280ALPJYOU_1">"#REF!"</definedName>
    <definedName name="_2811PMS_1_1">{"'Sheet1'!$L$16"}</definedName>
    <definedName name="_2814PMS_1_2">{"'Sheet1'!$L$16"}</definedName>
    <definedName name="_2817PMS_1_3">{"'Sheet1'!$L$16"}</definedName>
    <definedName name="_281ALPJYOU_2">"#REF!"</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2ALPTOI_1">"#REF!"</definedName>
    <definedName name="_2832PMS_2_2">{"'Sheet1'!$L$16"}</definedName>
    <definedName name="_2835PMS_2_3">{"'Sheet1'!$L$16"}</definedName>
    <definedName name="_2838PMS_3_1">{"'Sheet1'!$L$16"}</definedName>
    <definedName name="_283ALPTOI_2">"#REF!"</definedName>
    <definedName name="_283M36_7">{"'Sheet1'!$L$16"}</definedName>
    <definedName name="_2841PMS_4_1">{"'Sheet1'!$L$16"}</definedName>
    <definedName name="_2844PMS_5_1">{"'Sheet1'!$L$16"}</definedName>
    <definedName name="_2847PMS_6_1">{"'Sheet1'!$L$16"}</definedName>
    <definedName name="_284b_1">"#REF!"</definedName>
    <definedName name="_2850PMS_7_1">{"'Sheet1'!$L$16"}</definedName>
    <definedName name="_2853PPP_1" localSheetId="5">BlankMacro1</definedName>
    <definedName name="_2853PPP_1" localSheetId="6">BlankMacro1</definedName>
    <definedName name="_2853PPP_1" localSheetId="8">BlankMacro1</definedName>
    <definedName name="_2853PPP_1" localSheetId="7">BlankMacro1</definedName>
    <definedName name="_2853PPP_1" localSheetId="3">BlankMacro1</definedName>
    <definedName name="_2853PPP_1" localSheetId="4">BlankMacro1</definedName>
    <definedName name="_2853PPP_1" localSheetId="2">BlankMacro1</definedName>
    <definedName name="_2853PPP_1">BlankMacro1</definedName>
    <definedName name="_2856PPP_1_1" localSheetId="5">BlankMacro1</definedName>
    <definedName name="_2856PPP_1_1" localSheetId="6">BlankMacro1</definedName>
    <definedName name="_2856PPP_1_1" localSheetId="8">BlankMacro1</definedName>
    <definedName name="_2856PPP_1_1" localSheetId="7">BlankMacro1</definedName>
    <definedName name="_2856PPP_1_1" localSheetId="3">BlankMacro1</definedName>
    <definedName name="_2856PPP_1_1" localSheetId="4">BlankMacro1</definedName>
    <definedName name="_2856PPP_1_1" localSheetId="2">BlankMacro1</definedName>
    <definedName name="_2856PPP_1_1">BlankMacro1</definedName>
    <definedName name="_2859PtichDTL_1">[0]!_2859PtichDTL_1</definedName>
    <definedName name="_285a1_4_1">{"'Sheet1'!$L$16"}</definedName>
    <definedName name="_2862PtichDTL_1_1">[0]!_2862PtichDTL_1_1</definedName>
    <definedName name="_2865PtichDTL_1_2">[0]!_2865PtichDTL_1_2</definedName>
    <definedName name="_2868PtichDTL_1_3">[0]!_2868PtichDTL_1_3</definedName>
    <definedName name="_2871PtichDTL_10_1">[0]!_2871PtichDTL_10_1</definedName>
    <definedName name="_2874PtichDTL_10_2">[0]!_2874PtichDTL_10_2</definedName>
    <definedName name="_2877PtichDTL_10_3">[0]!_2877PtichDTL_10_3</definedName>
    <definedName name="_2880PtichDTL_11_1">[0]!_2880PtichDTL_11_1</definedName>
    <definedName name="_2883PtichDTL_12_1">[0]!_2883PtichDTL_12_1</definedName>
    <definedName name="_2886PtichDTL_13_1">[0]!_2886PtichDTL_13_1</definedName>
    <definedName name="_2889PtichDTL_14_1">[0]!_2889PtichDTL_14_1</definedName>
    <definedName name="_288a1_4_1_1">{"'Sheet1'!$L$16"}</definedName>
    <definedName name="_288b_1_1">"#REF!"</definedName>
    <definedName name="_2892PtichDTL_15_1">[0]!_2892PtichDTL_15_1</definedName>
    <definedName name="_2895PtichDTL_16_1">[0]!_2895PtichDTL_16_1</definedName>
    <definedName name="_2898PtichDTL_17_1">[0]!_2898PtichDTL_17_1</definedName>
    <definedName name="_2901PtichDTL_18_1">[0]!_2901PtichDTL_18_1</definedName>
    <definedName name="_2904PtichDTL_19_1">[0]!_2904PtichDTL_19_1</definedName>
    <definedName name="_2907PtichDTL_2_1">[0]!_2907PtichDTL_2_1</definedName>
    <definedName name="_2910PtichDTL_2_2">[0]!_2910PtichDTL_2_2</definedName>
    <definedName name="_2913PtichDTL_2_3">[0]!_2913PtichDTL_2_3</definedName>
    <definedName name="_2916PtichDTL_20_1">[0]!_2916PtichDTL_20_1</definedName>
    <definedName name="_2919PtichDTL_21_1">[0]!_2919PtichDTL_21_1</definedName>
    <definedName name="_291a1_5_1">{"'Sheet1'!$L$16"}</definedName>
    <definedName name="_2922PtichDTL_22_1">[0]!_2922PtichDTL_22_1</definedName>
    <definedName name="_2925PtichDTL_23_1">[0]!_2925PtichDTL_23_1</definedName>
    <definedName name="_2928PtichDTL_24_1">[0]!_2928PtichDTL_24_1</definedName>
    <definedName name="_2931PtichDTL_25_1">[0]!_2931PtichDTL_25_1</definedName>
    <definedName name="_2934PtichDTL_26_1">[0]!_2934PtichDTL_26_1</definedName>
    <definedName name="_2937PtichDTL_27_1">[0]!_2937PtichDTL_27_1</definedName>
    <definedName name="_2940PtichDTL_28_1">[0]!_2940PtichDTL_28_1</definedName>
    <definedName name="_2943PtichDTL_29_1">[0]!_2943PtichDTL_29_1</definedName>
    <definedName name="_2946PtichDTL_3_1">[0]!_2946PtichDTL_3_1</definedName>
    <definedName name="_2949PtichDTL_3_2">[0]!_2949PtichDTL_3_2</definedName>
    <definedName name="_294a1_5_1_1">{"'Sheet1'!$L$16"}</definedName>
    <definedName name="_2952PtichDTL_3_3">[0]!_2952PtichDTL_3_3</definedName>
    <definedName name="_2955PtichDTL_30_1">[0]!_2955PtichDTL_30_1</definedName>
    <definedName name="_2958PtichDTL_31_1">[0]!_2958PtichDTL_31_1</definedName>
    <definedName name="_2961PtichDTL_32_1">[0]!_2961PtichDTL_32_1</definedName>
    <definedName name="_2964PtichDTL_33_1">[0]!_2964PtichDTL_33_1</definedName>
    <definedName name="_2967PtichDTL_34_1">[0]!_2967PtichDTL_34_1</definedName>
    <definedName name="_2970PtichDTL_35_1">[0]!_2970PtichDTL_35_1</definedName>
    <definedName name="_2973PtichDTL_36_1">[0]!_2973PtichDTL_36_1</definedName>
    <definedName name="_2976PtichDTL_37_1">[0]!_2976PtichDTL_37_1</definedName>
    <definedName name="_2979PtichDTL_38_1">[0]!_2979PtichDTL_38_1</definedName>
    <definedName name="_297a1_6_1">{"'Sheet1'!$L$16"}</definedName>
    <definedName name="_2982PtichDTL_39_1">[0]!_2982PtichDTL_39_1</definedName>
    <definedName name="_2985PtichDTL_4_1">[0]!_2985PtichDTL_4_1</definedName>
    <definedName name="_2988PtichDTL_4_2">[0]!_2988PtichDTL_4_2</definedName>
    <definedName name="_2991PtichDTL_4_3">[0]!_2991PtichDTL_4_3</definedName>
    <definedName name="_2994PtichDTL_40_1">[0]!_2994PtichDTL_40_1</definedName>
    <definedName name="_2997PtichDTL_41_1">[0]!_2997PtichDTL_41_1</definedName>
    <definedName name="_2BLA100" localSheetId="5">#REF!</definedName>
    <definedName name="_2BLA100" localSheetId="6">#REF!</definedName>
    <definedName name="_2BLA100" localSheetId="8">#REF!</definedName>
    <definedName name="_2BLA100" localSheetId="7">#REF!</definedName>
    <definedName name="_2BLA100" localSheetId="3">#REF!</definedName>
    <definedName name="_2BLA100" localSheetId="4">#REF!</definedName>
    <definedName name="_2BLA100" localSheetId="2">#REF!</definedName>
    <definedName name="_2BLA100">#REF!</definedName>
    <definedName name="_2DAL201" localSheetId="5">#REF!</definedName>
    <definedName name="_2DAL201" localSheetId="6">#REF!</definedName>
    <definedName name="_2DAL201" localSheetId="8">#REF!</definedName>
    <definedName name="_2DAL201" localSheetId="7">#REF!</definedName>
    <definedName name="_2DAL201" localSheetId="3">#REF!</definedName>
    <definedName name="_2DAL201" localSheetId="4">#REF!</definedName>
    <definedName name="_2DAL201" localSheetId="2">#REF!</definedName>
    <definedName name="_2DAL201">#REF!</definedName>
    <definedName name="_2Excel_BuiltIn_Print_Area_2" localSheetId="5">'[3]2013'!#REF!</definedName>
    <definedName name="_2Excel_BuiltIn_Print_Area_2" localSheetId="6">'[3]2013'!#REF!</definedName>
    <definedName name="_2Excel_BuiltIn_Print_Area_2" localSheetId="8">'[3]2013'!#REF!</definedName>
    <definedName name="_2Excel_BuiltIn_Print_Area_2" localSheetId="7">'[3]2013'!#REF!</definedName>
    <definedName name="_2Excel_BuiltIn_Print_Area_2" localSheetId="3">'[3]2013'!#REF!</definedName>
    <definedName name="_2Excel_BuiltIn_Print_Area_2" localSheetId="4">'[3]2013'!#REF!</definedName>
    <definedName name="_2Excel_BuiltIn_Print_Area_2" localSheetId="2">'[3]2013'!#REF!</definedName>
    <definedName name="_2Excel_BuiltIn_Print_Area_2">'[3]2013'!#REF!</definedName>
    <definedName name="_2M3_UNC__.cap_nhat_phieu_chi" localSheetId="5">[2]!'[M3(UNC)].cap_nhat_phieu_chi'</definedName>
    <definedName name="_2M3_UNC__.cap_nhat_phieu_chi" localSheetId="6">[2]!'[M3(UNC)].cap_nhat_phieu_chi'</definedName>
    <definedName name="_2M3_UNC__.cap_nhat_phieu_chi" localSheetId="8">[2]!'[M3(UNC)].cap_nhat_phieu_chi'</definedName>
    <definedName name="_2M3_UNC__.cap_nhat_phieu_chi" localSheetId="7">[2]!'[M3(UNC)].cap_nhat_phieu_chi'</definedName>
    <definedName name="_2M3_UNC__.cap_nhat_phieu_chi" localSheetId="3">[2]!'[M3(UNC)].cap_nhat_phieu_chi'</definedName>
    <definedName name="_2M3_UNC__.cap_nhat_phieu_chi" localSheetId="4">[2]!'[M3(UNC)].cap_nhat_phieu_chi'</definedName>
    <definedName name="_2M3_UNC__.cap_nhat_phieu_chi" localSheetId="2">[2]!'[M3(UNC)].cap_nhat_phieu_chi'</definedName>
    <definedName name="_2M3_UNC__.cap_nhat_phieu_chi">[2]!'[M3(UNC)].cap_nhat_phieu_chi'</definedName>
    <definedName name="_3____a1_1">{"'Sheet1'!$L$16"}</definedName>
    <definedName name="_3_0DATA_DATA2_L" localSheetId="5">'[4]#REF'!#REF!</definedName>
    <definedName name="_3_0DATA_DATA2_L" localSheetId="6">'[4]#REF'!#REF!</definedName>
    <definedName name="_3_0DATA_DATA2_L" localSheetId="8">'[4]#REF'!#REF!</definedName>
    <definedName name="_3_0DATA_DATA2_L" localSheetId="7">'[4]#REF'!#REF!</definedName>
    <definedName name="_3_0DATA_DATA2_L" localSheetId="3">'[4]#REF'!#REF!</definedName>
    <definedName name="_3_0DATA_DATA2_L" localSheetId="4">'[4]#REF'!#REF!</definedName>
    <definedName name="_3_0DATA_DATA2_L" localSheetId="2">'[4]#REF'!#REF!</definedName>
    <definedName name="_3_0DATA_DATA2_L">'[4]#REF'!#REF!</definedName>
    <definedName name="_30____km03_1">{"'Sheet1'!$L$16"}</definedName>
    <definedName name="_30_06_05" localSheetId="5">#REF!</definedName>
    <definedName name="_30_06_05" localSheetId="6">#REF!</definedName>
    <definedName name="_30_06_05" localSheetId="8">#REF!</definedName>
    <definedName name="_30_06_05" localSheetId="7">#REF!</definedName>
    <definedName name="_30_06_05" localSheetId="3">#REF!</definedName>
    <definedName name="_30_06_05" localSheetId="4">#REF!</definedName>
    <definedName name="_30_06_05" localSheetId="2">#REF!</definedName>
    <definedName name="_30_06_05">#REF!</definedName>
    <definedName name="_3000PtichDTL_42_1">[0]!_3000PtichDTL_42_1</definedName>
    <definedName name="_3003PtichDTL_43_1">[0]!_3003PtichDTL_43_1</definedName>
    <definedName name="_3006PtichDTL_44_1">[0]!_3006PtichDTL_44_1</definedName>
    <definedName name="_3009PtichDTL_45_1">[0]!_3009PtichDTL_45_1</definedName>
    <definedName name="_300a1_6_1_1">{"'Sheet1'!$L$16"}</definedName>
    <definedName name="_3012PtichDTL_46_1">[0]!_3012PtichDTL_46_1</definedName>
    <definedName name="_3015PtichDTL_47_1">[0]!_3015PtichDTL_47_1</definedName>
    <definedName name="_3018PtichDTL_48_1">[0]!_3018PtichDTL_48_1</definedName>
    <definedName name="_3021PtichDTL_49_1">[0]!_3021PtichDTL_49_1</definedName>
    <definedName name="_3024PtichDTL_5_1">[0]!_3024PtichDTL_5_1</definedName>
    <definedName name="_3027PtichDTL_5_2">[0]!_3027PtichDTL_5_2</definedName>
    <definedName name="_3030PtichDTL_5_3">[0]!_3030PtichDTL_5_3</definedName>
    <definedName name="_3033PtichDTL_50_1">[0]!_3033PtichDTL_50_1</definedName>
    <definedName name="_3036PtichDTL_51_1">[0]!_3036PtichDTL_51_1</definedName>
    <definedName name="_3039PtichDTL_52_1">[0]!_3039PtichDTL_52_1</definedName>
    <definedName name="_303a1_7_1">{"'Sheet1'!$L$16"}</definedName>
    <definedName name="_3042PtichDTL_6_1">[0]!_3042PtichDTL_6_1</definedName>
    <definedName name="_3045PtichDTL_6_2">[0]!_3045PtichDTL_6_2</definedName>
    <definedName name="_3048PtichDTL_6_3">[0]!_3048PtichDTL_6_3</definedName>
    <definedName name="_3051PtichDTL_7_1">[0]!_3051PtichDTL_7_1</definedName>
    <definedName name="_3054PtichDTL_7_2">[0]!_3054PtichDTL_7_2</definedName>
    <definedName name="_3057PtichDTL_7_3">[0]!_3057PtichDTL_7_3</definedName>
    <definedName name="_3060PtichDTL_8_1">[0]!_3060PtichDTL_8_1</definedName>
    <definedName name="_3063PtichDTL_8_2">[0]!_3063PtichDTL_8_2</definedName>
    <definedName name="_3066PtichDTL_8_3">[0]!_3066PtichDTL_8_3</definedName>
    <definedName name="_3069PtichDTL_9_1">[0]!_3069PtichDTL_9_1</definedName>
    <definedName name="_306a1_7_1_1">{"'Sheet1'!$L$16"}</definedName>
    <definedName name="_306b100000_1">"#REF!"</definedName>
    <definedName name="_3072PtichDTL_9_2">[0]!_3072PtichDTL_9_2</definedName>
    <definedName name="_3075PtichDTL_9_3">[0]!_3075PtichDTL_9_3</definedName>
    <definedName name="_3078qa_1">{"'Sheet1'!$L$16"}</definedName>
    <definedName name="_307b100000_2">"#REF!"</definedName>
    <definedName name="_3081qa_1_1">{"'Sheet1'!$L$16"}</definedName>
    <definedName name="_3084qa_1_2">{"'Sheet1'!$L$16"}</definedName>
    <definedName name="_3087qa_1_3">{"'Sheet1'!$L$16"}</definedName>
    <definedName name="_308b60x_1">"#REF!"</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09b60x_2">"#REF!"</definedName>
    <definedName name="_30a1_7">{"'Sheet1'!$L$16"}</definedName>
    <definedName name="_30TRÒ_GIAÙ__VAT" localSheetId="5">#REF!</definedName>
    <definedName name="_30TRÒ_GIAÙ__VAT" localSheetId="6">#REF!</definedName>
    <definedName name="_30TRÒ_GIAÙ__VAT" localSheetId="8">#REF!</definedName>
    <definedName name="_30TRÒ_GIAÙ__VAT" localSheetId="7">#REF!</definedName>
    <definedName name="_30TRÒ_GIAÙ__VAT" localSheetId="3">#REF!</definedName>
    <definedName name="_30TRÒ_GIAÙ__VAT" localSheetId="4">#REF!</definedName>
    <definedName name="_30TRÒ_GIAÙ__VAT" localSheetId="2">#REF!</definedName>
    <definedName name="_30TRÒ_GIAÙ__VAT">#REF!</definedName>
    <definedName name="_3102qa_2_2">{"'Sheet1'!$L$16"}</definedName>
    <definedName name="_3105qa_2_3">{"'Sheet1'!$L$16"}</definedName>
    <definedName name="_3108qa_3_1">{"'Sheet1'!$L$16"}</definedName>
    <definedName name="_310B72172_1">"#REF!"</definedName>
    <definedName name="_3111qa_4_1">{"'Sheet1'!$L$16"}</definedName>
    <definedName name="_3114qa_5_1">{"'Sheet1'!$L$16"}</definedName>
    <definedName name="_3117qa_6_1">{"'Sheet1'!$L$16"}</definedName>
    <definedName name="_311B72172_2">"#REF!"</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2b80x_1">"#REF!"</definedName>
    <definedName name="_3132QQ_1_1_1">{"'Sheet1'!$L$16"}</definedName>
    <definedName name="_3135QQ_1_1_2">{"'Sheet1'!$L$16"}</definedName>
    <definedName name="_3138QQ_1_1_3">{"'Sheet1'!$L$16"}</definedName>
    <definedName name="_313b80x_2">"#REF!"</definedName>
    <definedName name="_3141QQ_2_1">{"'Sheet1'!$L$16"}</definedName>
    <definedName name="_3144QQ_2_2">{"'Sheet1'!$L$16"}</definedName>
    <definedName name="_3147QQ_2_3">{"'Sheet1'!$L$16"}</definedName>
    <definedName name="_314B86000_1">"#REF!"</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5B86000_2">"#REF!"</definedName>
    <definedName name="_3162QQ_7_1">{"'Sheet1'!$L$16"}</definedName>
    <definedName name="_3165rr_1_1">{"doi chieu doanh thhu.xls","sua 1 (4doan da).xls","KLDaMoCoi169.170000.xls"}</definedName>
    <definedName name="_3168Sheet3_1" localSheetId="5">BlankMacro1</definedName>
    <definedName name="_3168Sheet3_1" localSheetId="6">BlankMacro1</definedName>
    <definedName name="_3168Sheet3_1" localSheetId="8">BlankMacro1</definedName>
    <definedName name="_3168Sheet3_1" localSheetId="7">BlankMacro1</definedName>
    <definedName name="_3168Sheet3_1" localSheetId="3">BlankMacro1</definedName>
    <definedName name="_3168Sheet3_1" localSheetId="4">BlankMacro1</definedName>
    <definedName name="_3168Sheet3_1" localSheetId="2">BlankMacro1</definedName>
    <definedName name="_3168Sheet3_1">BlankMacro1</definedName>
    <definedName name="_316bac3_1">12413</definedName>
    <definedName name="_3171Sheet3_1_1" localSheetId="5">BlankMacro1</definedName>
    <definedName name="_3171Sheet3_1_1" localSheetId="6">BlankMacro1</definedName>
    <definedName name="_3171Sheet3_1_1" localSheetId="8">BlankMacro1</definedName>
    <definedName name="_3171Sheet3_1_1" localSheetId="7">BlankMacro1</definedName>
    <definedName name="_3171Sheet3_1_1" localSheetId="3">BlankMacro1</definedName>
    <definedName name="_3171Sheet3_1_1" localSheetId="4">BlankMacro1</definedName>
    <definedName name="_3171Sheet3_1_1" localSheetId="2">BlankMacro1</definedName>
    <definedName name="_3171Sheet3_1_1">BlankMacro1</definedName>
    <definedName name="_3174ss_1" localSheetId="5">BlankMacro1</definedName>
    <definedName name="_3174ss_1" localSheetId="6">BlankMacro1</definedName>
    <definedName name="_3174ss_1" localSheetId="8">BlankMacro1</definedName>
    <definedName name="_3174ss_1" localSheetId="7">BlankMacro1</definedName>
    <definedName name="_3174ss_1" localSheetId="3">BlankMacro1</definedName>
    <definedName name="_3174ss_1" localSheetId="4">BlankMacro1</definedName>
    <definedName name="_3174ss_1" localSheetId="2">BlankMacro1</definedName>
    <definedName name="_3174ss_1">BlankMacro1</definedName>
    <definedName name="_3177ss_1_1" localSheetId="5">BlankMacro1</definedName>
    <definedName name="_3177ss_1_1" localSheetId="6">BlankMacro1</definedName>
    <definedName name="_3177ss_1_1" localSheetId="8">BlankMacro1</definedName>
    <definedName name="_3177ss_1_1" localSheetId="7">BlankMacro1</definedName>
    <definedName name="_3177ss_1_1" localSheetId="3">BlankMacro1</definedName>
    <definedName name="_3177ss_1_1" localSheetId="4">BlankMacro1</definedName>
    <definedName name="_3177ss_1_1" localSheetId="2">BlankMacro1</definedName>
    <definedName name="_3177ss_1_1">BlankMacro1</definedName>
    <definedName name="_317bac3_2">12413</definedName>
    <definedName name="_3180Sua_1" localSheetId="5">BlankMacro1</definedName>
    <definedName name="_3180Sua_1" localSheetId="6">BlankMacro1</definedName>
    <definedName name="_3180Sua_1" localSheetId="8">BlankMacro1</definedName>
    <definedName name="_3180Sua_1" localSheetId="7">BlankMacro1</definedName>
    <definedName name="_3180Sua_1" localSheetId="3">BlankMacro1</definedName>
    <definedName name="_3180Sua_1" localSheetId="4">BlankMacro1</definedName>
    <definedName name="_3180Sua_1" localSheetId="2">BlankMacro1</definedName>
    <definedName name="_3180Sua_1">BlankMacro1</definedName>
    <definedName name="_3183Sua_1_1" localSheetId="5">BlankMacro1</definedName>
    <definedName name="_3183Sua_1_1" localSheetId="6">BlankMacro1</definedName>
    <definedName name="_3183Sua_1_1" localSheetId="8">BlankMacro1</definedName>
    <definedName name="_3183Sua_1_1" localSheetId="7">BlankMacro1</definedName>
    <definedName name="_3183Sua_1_1" localSheetId="3">BlankMacro1</definedName>
    <definedName name="_3183Sua_1_1" localSheetId="4">BlankMacro1</definedName>
    <definedName name="_3183Sua_1_1" localSheetId="2">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8bac3.5_1">12971</definedName>
    <definedName name="_3190td1_1_1">{"'Sheet1'!$L$16"}</definedName>
    <definedName name="_3193td1_1_2">{"'Sheet1'!$L$16"}</definedName>
    <definedName name="_3196td1_1_3">{"'Sheet1'!$L$16"}</definedName>
    <definedName name="_3199td1_1_1_1">{"'Sheet1'!$L$16"}</definedName>
    <definedName name="_319bac3.5_2">12971</definedName>
    <definedName name="_3202td1_2_1">{"'Sheet1'!$L$16"}</definedName>
    <definedName name="_3205td1_3_1">{"'Sheet1'!$L$16"}</definedName>
    <definedName name="_3208td1_4_1">{"'Sheet1'!$L$16"}</definedName>
    <definedName name="_320bac3.7_1">13180</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1bac3.7_2">13180</definedName>
    <definedName name="_3220tha_1">{"'Sheet1'!$L$16"}</definedName>
    <definedName name="_3223tha_1_1">{"'Sheet1'!$L$16"}</definedName>
    <definedName name="_3226tha_1_2">{"'Sheet1'!$L$16"}</definedName>
    <definedName name="_3229tha_1_3">{"'Sheet1'!$L$16"}</definedName>
    <definedName name="_322bac4_1">13529</definedName>
    <definedName name="_3232tha_1_1_1">{"'Sheet1'!$L$16"}</definedName>
    <definedName name="_3235tha_1_1_2">{"'Sheet1'!$L$16"}</definedName>
    <definedName name="_3238tha_1_1_3">{"'Sheet1'!$L$16"}</definedName>
    <definedName name="_323bac4_2">13529</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4bac4.5_1">14925</definedName>
    <definedName name="_3250tha_3_1">{"'Sheet1'!$L$16"}</definedName>
    <definedName name="_3253tha_4_1">{"'Sheet1'!$L$16"}</definedName>
    <definedName name="_3256tha_5_1">{"'Sheet1'!$L$16"}</definedName>
    <definedName name="_3259tha_6_1">{"'Sheet1'!$L$16"}</definedName>
    <definedName name="_325a16550_1">NA()</definedName>
    <definedName name="_325bac4.5_2">14925</definedName>
    <definedName name="_3262tha_7_1">{"'Sheet1'!$L$16"}</definedName>
    <definedName name="_3265THKL_1">{"'Sheet1'!$L$16"}</definedName>
    <definedName name="_3268THKL_1_1">{"'Sheet1'!$L$16"}</definedName>
    <definedName name="_326bac5_1">15483</definedName>
    <definedName name="_3271THKL_1_2">{"'Sheet1'!$L$16"}</definedName>
    <definedName name="_3274THKL_1_3">{"'Sheet1'!$L$16"}</definedName>
    <definedName name="_3277THKL_1_1_1">{"'Sheet1'!$L$16"}</definedName>
    <definedName name="_327bac5_2">15483</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0BanQLDA_1">"#REF!"</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1BanQLDA_2">"#REF!"</definedName>
    <definedName name="_3322thu_2_1">{"'Sheet1'!$L$16"}</definedName>
    <definedName name="_3325thu_2_2">{"'Sheet1'!$L$16"}</definedName>
    <definedName name="_3328thu_2_3">{"'Sheet1'!$L$16"}</definedName>
    <definedName name="_332BB_1">"#REF!"</definedName>
    <definedName name="_3331thu_3_1">{"'Sheet1'!$L$16"}</definedName>
    <definedName name="_3334thu_4_1">{"'Sheet1'!$L$16"}</definedName>
    <definedName name="_3337thu_5_1">{"'Sheet1'!$L$16"}</definedName>
    <definedName name="_333BB_2">"#REF!"</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4BB_3">"#REF!"</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49BOQ_1">"#REF!"</definedName>
    <definedName name="_34a129_1">{"Offgrid",#N/A,FALSE,"OFFGRID";"Region",#N/A,FALSE,"REGION";"Offgrid -2",#N/A,FALSE,"OFFGRID";"WTP",#N/A,FALSE,"WTP";"WTP -2",#N/A,FALSE,"WTP";"Project",#N/A,FALSE,"PROJECT";"Summary -2",#N/A,FALSE,"SUMMARY"}</definedName>
    <definedName name="_3502tuyennhanh_1_1_2">{"'Sheet1'!$L$16"}</definedName>
    <definedName name="_3505tuyennhanh_1_1_3">{"'Sheet1'!$L$16"}</definedName>
    <definedName name="_3508tuyennhanh_2_1">{"'Sheet1'!$L$16"}</definedName>
    <definedName name="_350BOQ_2">"#REF!"</definedName>
    <definedName name="_3511tuyennhanh_2_2">{"'Sheet1'!$L$16"}</definedName>
    <definedName name="_3514tuyennhanh_2_3">{"'Sheet1'!$L$16"}</definedName>
    <definedName name="_3517tuyennhanh_3_1">{"'Sheet1'!$L$16"}</definedName>
    <definedName name="_351buoc_1">"#REF!"</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2buoc_2">"#REF!"</definedName>
    <definedName name="_3532TYT_1" localSheetId="5">BlankMacro1</definedName>
    <definedName name="_3532TYT_1" localSheetId="6">BlankMacro1</definedName>
    <definedName name="_3532TYT_1" localSheetId="8">BlankMacro1</definedName>
    <definedName name="_3532TYT_1" localSheetId="7">BlankMacro1</definedName>
    <definedName name="_3532TYT_1" localSheetId="3">BlankMacro1</definedName>
    <definedName name="_3532TYT_1" localSheetId="4">BlankMacro1</definedName>
    <definedName name="_3532TYT_1" localSheetId="2">BlankMacro1</definedName>
    <definedName name="_3532TYT_1">BlankMacro1</definedName>
    <definedName name="_3535TYT_1_1" localSheetId="5">BlankMacro1</definedName>
    <definedName name="_3535TYT_1_1" localSheetId="6">BlankMacro1</definedName>
    <definedName name="_3535TYT_1_1" localSheetId="8">BlankMacro1</definedName>
    <definedName name="_3535TYT_1_1" localSheetId="7">BlankMacro1</definedName>
    <definedName name="_3535TYT_1_1" localSheetId="3">BlankMacro1</definedName>
    <definedName name="_3535TYT_1_1" localSheetId="4">BlankMacro1</definedName>
    <definedName name="_3535TYT_1_1" localSheetId="2">BlankMacro1</definedName>
    <definedName name="_3535TYT_1_1">BlankMacro1</definedName>
    <definedName name="_3538unitt_1" localSheetId="5">BlankMacro1</definedName>
    <definedName name="_3538unitt_1" localSheetId="6">BlankMacro1</definedName>
    <definedName name="_3538unitt_1" localSheetId="8">BlankMacro1</definedName>
    <definedName name="_3538unitt_1" localSheetId="7">BlankMacro1</definedName>
    <definedName name="_3538unitt_1" localSheetId="3">BlankMacro1</definedName>
    <definedName name="_3538unitt_1" localSheetId="4">BlankMacro1</definedName>
    <definedName name="_3538unitt_1" localSheetId="2">BlankMacro1</definedName>
    <definedName name="_3538unitt_1">BlankMacro1</definedName>
    <definedName name="_353Bust_1">NA()</definedName>
    <definedName name="_3541unitt_1_1" localSheetId="5">BlankMacro1</definedName>
    <definedName name="_3541unitt_1_1" localSheetId="6">BlankMacro1</definedName>
    <definedName name="_3541unitt_1_1" localSheetId="8">BlankMacro1</definedName>
    <definedName name="_3541unitt_1_1" localSheetId="7">BlankMacro1</definedName>
    <definedName name="_3541unitt_1_1" localSheetId="3">BlankMacro1</definedName>
    <definedName name="_3541unitt_1_1" localSheetId="4">BlankMacro1</definedName>
    <definedName name="_3541unitt_1_1" localSheetId="2">BlankMacro1</definedName>
    <definedName name="_3541unitt_1_1">BlankMacro1</definedName>
    <definedName name="_3544ut_1" localSheetId="5">BlankMacro1</definedName>
    <definedName name="_3544ut_1" localSheetId="6">BlankMacro1</definedName>
    <definedName name="_3544ut_1" localSheetId="8">BlankMacro1</definedName>
    <definedName name="_3544ut_1" localSheetId="7">BlankMacro1</definedName>
    <definedName name="_3544ut_1" localSheetId="3">BlankMacro1</definedName>
    <definedName name="_3544ut_1" localSheetId="4">BlankMacro1</definedName>
    <definedName name="_3544ut_1" localSheetId="2">BlankMacro1</definedName>
    <definedName name="_3544ut_1">BlankMacro1</definedName>
    <definedName name="_3547ut_1_1" localSheetId="5">BlankMacro1</definedName>
    <definedName name="_3547ut_1_1" localSheetId="6">BlankMacro1</definedName>
    <definedName name="_3547ut_1_1" localSheetId="8">BlankMacro1</definedName>
    <definedName name="_3547ut_1_1" localSheetId="7">BlankMacro1</definedName>
    <definedName name="_3547ut_1_1" localSheetId="3">BlankMacro1</definedName>
    <definedName name="_3547ut_1_1" localSheetId="4">BlankMacro1</definedName>
    <definedName name="_3547ut_1_1" localSheetId="2">BlankMacro1</definedName>
    <definedName name="_3547ut_1_1">BlankMacro1</definedName>
    <definedName name="_354BVCISUMMARY_1">"#REF!"</definedName>
    <definedName name="_3550V_a_b__t_ng_M200____1x2_1">ptdg_1</definedName>
    <definedName name="_3553V_a_b__t_ng_M200____1x2_1_1">ptdg_1</definedName>
    <definedName name="_3556Values_Entered_1" localSheetId="5">IF(Loan_Amount*Interest_Rate*Loan_Years*Loan_Start&gt;0,1,0)</definedName>
    <definedName name="_3556Values_Entered_1" localSheetId="6">IF(Loan_Amount*Interest_Rate*Loan_Years*Loan_Start&gt;0,1,0)</definedName>
    <definedName name="_3556Values_Entered_1" localSheetId="8">IF(Loan_Amount*Interest_Rate*Loan_Years*Loan_Start&gt;0,1,0)</definedName>
    <definedName name="_3556Values_Entered_1" localSheetId="7">IF(Loan_Amount*Interest_Rate*Loan_Years*Loan_Start&gt;0,1,0)</definedName>
    <definedName name="_3556Values_Entered_1" localSheetId="3">IF(Loan_Amount*Interest_Rate*Loan_Years*Loan_Start&gt;0,1,0)</definedName>
    <definedName name="_3556Values_Entered_1" localSheetId="4">IF(Loan_Amount*Interest_Rate*Loan_Years*Loan_Start&gt;0,1,0)</definedName>
    <definedName name="_3556Values_Entered_1" localSheetId="2">IF(Loan_Amount*Interest_Rate*Loan_Years*Loan_Start&gt;0,1,0)</definedName>
    <definedName name="_3556Values_Entered_1">IF(Loan_Amount*Interest_Rate*Loan_Years*Loan_Start&gt;0,1,0)</definedName>
    <definedName name="_3559Values_Entered_1_1" localSheetId="5">IF(Loan_Amount*Interest_Rate*Loan_Years*Loan_Start&gt;0,1,0)</definedName>
    <definedName name="_3559Values_Entered_1_1" localSheetId="6">IF(Loan_Amount*Interest_Rate*Loan_Years*Loan_Start&gt;0,1,0)</definedName>
    <definedName name="_3559Values_Entered_1_1" localSheetId="8">IF(Loan_Amount*Interest_Rate*Loan_Years*Loan_Start&gt;0,1,0)</definedName>
    <definedName name="_3559Values_Entered_1_1" localSheetId="7">IF(Loan_Amount*Interest_Rate*Loan_Years*Loan_Start&gt;0,1,0)</definedName>
    <definedName name="_3559Values_Entered_1_1" localSheetId="3">IF(Loan_Amount*Interest_Rate*Loan_Years*Loan_Start&gt;0,1,0)</definedName>
    <definedName name="_3559Values_Entered_1_1" localSheetId="4">IF(Loan_Amount*Interest_Rate*Loan_Years*Loan_Start&gt;0,1,0)</definedName>
    <definedName name="_3559Values_Entered_1_1" localSheetId="2">IF(Loan_Amount*Interest_Rate*Loan_Years*Loan_Start&gt;0,1,0)</definedName>
    <definedName name="_3559Values_Entered_1_1">IF(Loan_Amount*Interest_Rate*Loan_Years*Loan_Start&gt;0,1,0)</definedName>
    <definedName name="_355ATGT_1_1">{"'Sheet1'!$L$16"}</definedName>
    <definedName name="_355BVCISUMMARY_2">"#REF!"</definedName>
    <definedName name="_3562VATM_1">{"'Sheet1'!$L$16"}</definedName>
    <definedName name="_3565VATM_1_1">{"'Sheet1'!$L$16"}</definedName>
    <definedName name="_3568VATM_1_2">{"'Sheet1'!$L$16"}</definedName>
    <definedName name="_356C__1">"#REF!"</definedName>
    <definedName name="_3571VATM_1_3">{"'Sheet1'!$L$16"}</definedName>
    <definedName name="_3574VATM_1_1_1">{"'Sheet1'!$L$16"}</definedName>
    <definedName name="_3577VATM_1_1_2">{"'Sheet1'!$L$16"}</definedName>
    <definedName name="_357C__2">"#REF!"</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8C__1_1">"#REF!"</definedName>
    <definedName name="_3592VATM_3_1">{"'Sheet1'!$L$16"}</definedName>
    <definedName name="_3595VATM_4_1">{"'Sheet1'!$L$16"}</definedName>
    <definedName name="_3598VATM_5_1">{"'Sheet1'!$L$16"}</definedName>
    <definedName name="_359C__1_2">"#REF!"</definedName>
    <definedName name="_36____LAN3_1">{"'Sheet1'!$L$16"}</definedName>
    <definedName name="_3601VATM_6_1">{"'Sheet1'!$L$16"}</definedName>
    <definedName name="_3604VATM_7_1">{"'Sheet1'!$L$16"}</definedName>
    <definedName name="_3607VC5_1">{"'Sheet1'!$L$16"}</definedName>
    <definedName name="_360C__1_3">"#REF!"</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79Category_All_1">"#REF!"</definedName>
    <definedName name="_3802Viet_2_2">{"'Sheet1'!$L$16"}</definedName>
    <definedName name="_3805Viet_2_3">{"'Sheet1'!$L$16"}</definedName>
    <definedName name="_3808Viet_3_1">{"'Sheet1'!$L$16"}</definedName>
    <definedName name="_380Category_All_2">"#REF!"</definedName>
    <definedName name="_3811Viet_4_1">{"'Sheet1'!$L$16"}</definedName>
    <definedName name="_3814Viet_5_1">{"'Sheet1'!$L$16"}</definedName>
    <definedName name="_3817Viet_6_1">{"'Sheet1'!$L$16"}</definedName>
    <definedName name="_381CATIN_1">"#REF!"</definedName>
    <definedName name="_3820Viet_7_1">{"'Sheet1'!$L$16"}</definedName>
    <definedName name="_3823vv_1">{"'Sheet1'!$L$16"}</definedName>
    <definedName name="_3826vv_1_1">{"'Sheet1'!$L$16"}</definedName>
    <definedName name="_3829vv_1_2">{"'Sheet1'!$L$16"}</definedName>
    <definedName name="_382ATGT_3_1">{"'Sheet1'!$L$16"}</definedName>
    <definedName name="_382CATIN_2">"#REF!"</definedName>
    <definedName name="_3832vv_1_1_1">{"'Sheet1'!$L$16"}</definedName>
    <definedName name="_3835vv_1_1_2">{"'Sheet1'!$L$16"}</definedName>
    <definedName name="_3838vv_1_1_3">{"'Sheet1'!$L$16"}</definedName>
    <definedName name="_383CATJYOU_1">"#REF!"</definedName>
    <definedName name="_3841vv_2_1">{"'Sheet1'!$L$16"}</definedName>
    <definedName name="_3844vv_2_2">{"'Sheet1'!$L$16"}</definedName>
    <definedName name="_3847vv_2_3">{"'Sheet1'!$L$16"}</definedName>
    <definedName name="_384CATJYOU_2">"#REF!"</definedName>
    <definedName name="_3850vv_3_1">{"'Sheet1'!$L$16"}</definedName>
    <definedName name="_3853vv_4_1">{"'Sheet1'!$L$16"}</definedName>
    <definedName name="_3856vv_5_1">{"'Sheet1'!$L$16"}</definedName>
    <definedName name="_3859vv_6_1">{"'Sheet1'!$L$16"}</definedName>
    <definedName name="_385ATGT_4_1">{"'Sheet1'!$L$16"}</definedName>
    <definedName name="_385CATREC_1">"#REF!"</definedName>
    <definedName name="_3862vv_7_1">{"'Sheet1'!$L$16"}</definedName>
    <definedName name="_3865wqe__1_1">{#N/A,#N/A,FALSE,"Sheet1"}</definedName>
    <definedName name="_3868wrn.aaa._1_1">{#N/A,#N/A,FALSE,"Sheet1";#N/A,#N/A,FALSE,"Sheet1";#N/A,#N/A,FALSE,"Sheet1"}</definedName>
    <definedName name="_386CATREC_2">"#REF!"</definedName>
    <definedName name="_3871wrn.Bao._.Cao._1_1">{#N/A,#N/A,FALSE,"Sheet1"}</definedName>
    <definedName name="_3874wrn.chi._.tiÆt._1_1">{#N/A,#N/A,FALSE,"Chi tiÆt"}</definedName>
    <definedName name="_3877wrn.chi._.tiÆt._10_1">{#N/A,#N/A,FALSE,"Chi tiÆt"}</definedName>
    <definedName name="_387CATSYU_1">"#REF!"</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8CATSYU_2">"#REF!"</definedName>
    <definedName name="_3892wrn.chi._.tiÆt._6_1">{#N/A,#N/A,FALSE,"Chi tiÆt"}</definedName>
    <definedName name="_3895wrn.chi._.tiÆt._7_1">{#N/A,#N/A,FALSE,"Chi tiÆt"}</definedName>
    <definedName name="_3898wrn.chi._.tiÆt._8_1">{#N/A,#N/A,FALSE,"Chi tiÆt"}</definedName>
    <definedName name="_38A01__1">"#REF!"</definedName>
    <definedName name="_38a129_2">{"Offgrid",#N/A,FALSE,"OFFGRID";"Region",#N/A,FALSE,"REGION";"Offgrid -2",#N/A,FALSE,"OFFGRID";"WTP",#N/A,FALSE,"WTP";"WTP -2",#N/A,FALSE,"WTP";"Project",#N/A,FALSE,"PROJECT";"Summary -2",#N/A,FALSE,"SUMMARY"}</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39A01__2">"#REF!"</definedName>
    <definedName name="_3BLXMD" localSheetId="5">#REF!</definedName>
    <definedName name="_3BLXMD" localSheetId="6">#REF!</definedName>
    <definedName name="_3BLXMD" localSheetId="8">#REF!</definedName>
    <definedName name="_3BLXMD" localSheetId="7">#REF!</definedName>
    <definedName name="_3BLXMD" localSheetId="3">#REF!</definedName>
    <definedName name="_3BLXMD" localSheetId="4">#REF!</definedName>
    <definedName name="_3BLXMD" localSheetId="2">#REF!</definedName>
    <definedName name="_3BLXMD">#REF!</definedName>
    <definedName name="_3Excel_BuiltIn_Print_Titles_1" localSheetId="5">#REF!</definedName>
    <definedName name="_3Excel_BuiltIn_Print_Titles_1" localSheetId="6">#REF!</definedName>
    <definedName name="_3Excel_BuiltIn_Print_Titles_1" localSheetId="8">#REF!</definedName>
    <definedName name="_3Excel_BuiltIn_Print_Titles_1" localSheetId="7">#REF!</definedName>
    <definedName name="_3Excel_BuiltIn_Print_Titles_1" localSheetId="3">#REF!</definedName>
    <definedName name="_3Excel_BuiltIn_Print_Titles_1" localSheetId="4">#REF!</definedName>
    <definedName name="_3Excel_BuiltIn_Print_Titles_1" localSheetId="2">#REF!</definedName>
    <definedName name="_3Excel_BuiltIn_Print_Titles_1">#REF!</definedName>
    <definedName name="_3N">"#REF!"</definedName>
    <definedName name="_3TU0609" localSheetId="5">#REF!</definedName>
    <definedName name="_3TU0609" localSheetId="6">#REF!</definedName>
    <definedName name="_3TU0609" localSheetId="8">#REF!</definedName>
    <definedName name="_3TU0609" localSheetId="7">#REF!</definedName>
    <definedName name="_3TU0609" localSheetId="3">#REF!</definedName>
    <definedName name="_3TU0609" localSheetId="4">#REF!</definedName>
    <definedName name="_3TU0609" localSheetId="2">#REF!</definedName>
    <definedName name="_3TU0609">#REF!</definedName>
    <definedName name="_4000xlttbninh_5_1">{"'Sheet1'!$L$16"}</definedName>
    <definedName name="_4003xlttbninh_6_1">{"'Sheet1'!$L$16"}</definedName>
    <definedName name="_4006xlttbninh_7_1">{"'Sheet1'!$L$16"}</definedName>
    <definedName name="_4009템플리트모듈1_1" localSheetId="5">BlankMacro1</definedName>
    <definedName name="_4009템플리트모듈1_1" localSheetId="6">BlankMacro1</definedName>
    <definedName name="_4009템플리트모듈1_1" localSheetId="8">BlankMacro1</definedName>
    <definedName name="_4009템플리트모듈1_1" localSheetId="7">BlankMacro1</definedName>
    <definedName name="_4009템플리트모듈1_1" localSheetId="3">BlankMacro1</definedName>
    <definedName name="_4009템플리트모듈1_1" localSheetId="4">BlankMacro1</definedName>
    <definedName name="_4009템플리트모듈1_1" localSheetId="2">BlankMacro1</definedName>
    <definedName name="_4009템플리트모듈1_1">BlankMacro1</definedName>
    <definedName name="_400ban2_1_1">{"'Sheet1'!$L$16"}</definedName>
    <definedName name="_4012템플리트모듈1_1_1" localSheetId="5">BlankMacro1</definedName>
    <definedName name="_4012템플리트모듈1_1_1" localSheetId="6">BlankMacro1</definedName>
    <definedName name="_4012템플리트모듈1_1_1" localSheetId="8">BlankMacro1</definedName>
    <definedName name="_4012템플리트모듈1_1_1" localSheetId="7">BlankMacro1</definedName>
    <definedName name="_4012템플리트모듈1_1_1" localSheetId="3">BlankMacro1</definedName>
    <definedName name="_4012템플리트모듈1_1_1" localSheetId="4">BlankMacro1</definedName>
    <definedName name="_4012템플리트모듈1_1_1" localSheetId="2">BlankMacro1</definedName>
    <definedName name="_4012템플리트모듈1_1_1">BlankMacro1</definedName>
    <definedName name="_4015템플리트모듈1_1_2" localSheetId="5">BlankMacro1</definedName>
    <definedName name="_4015템플리트모듈1_1_2" localSheetId="6">BlankMacro1</definedName>
    <definedName name="_4015템플리트모듈1_1_2" localSheetId="8">BlankMacro1</definedName>
    <definedName name="_4015템플리트모듈1_1_2" localSheetId="7">BlankMacro1</definedName>
    <definedName name="_4015템플리트모듈1_1_2" localSheetId="3">BlankMacro1</definedName>
    <definedName name="_4015템플리트모듈1_1_2" localSheetId="4">BlankMacro1</definedName>
    <definedName name="_4015템플리트모듈1_1_2" localSheetId="2">BlankMacro1</definedName>
    <definedName name="_4015템플리트모듈1_1_2">BlankMacro1</definedName>
    <definedName name="_4018템플리트모듈1_1_3" localSheetId="5">BlankMacro1</definedName>
    <definedName name="_4018템플리트모듈1_1_3" localSheetId="6">BlankMacro1</definedName>
    <definedName name="_4018템플리트모듈1_1_3" localSheetId="8">BlankMacro1</definedName>
    <definedName name="_4018템플리트모듈1_1_3" localSheetId="7">BlankMacro1</definedName>
    <definedName name="_4018템플리트모듈1_1_3" localSheetId="3">BlankMacro1</definedName>
    <definedName name="_4018템플리트모듈1_1_3" localSheetId="4">BlankMacro1</definedName>
    <definedName name="_4018템플리트모듈1_1_3" localSheetId="2">BlankMacro1</definedName>
    <definedName name="_4018템플리트모듈1_1_3">BlankMacro1</definedName>
    <definedName name="_4021템플리트모듈2_1" localSheetId="5">BlankMacro1</definedName>
    <definedName name="_4021템플리트모듈2_1" localSheetId="6">BlankMacro1</definedName>
    <definedName name="_4021템플리트모듈2_1" localSheetId="8">BlankMacro1</definedName>
    <definedName name="_4021템플리트모듈2_1" localSheetId="7">BlankMacro1</definedName>
    <definedName name="_4021템플리트모듈2_1" localSheetId="3">BlankMacro1</definedName>
    <definedName name="_4021템플리트모듈2_1" localSheetId="4">BlankMacro1</definedName>
    <definedName name="_4021템플리트모듈2_1" localSheetId="2">BlankMacro1</definedName>
    <definedName name="_4021템플리트모듈2_1">BlankMacro1</definedName>
    <definedName name="_4024템플리트모듈2_1_1" localSheetId="5">BlankMacro1</definedName>
    <definedName name="_4024템플리트모듈2_1_1" localSheetId="6">BlankMacro1</definedName>
    <definedName name="_4024템플리트모듈2_1_1" localSheetId="8">BlankMacro1</definedName>
    <definedName name="_4024템플리트모듈2_1_1" localSheetId="7">BlankMacro1</definedName>
    <definedName name="_4024템플리트모듈2_1_1" localSheetId="3">BlankMacro1</definedName>
    <definedName name="_4024템플리트모듈2_1_1" localSheetId="4">BlankMacro1</definedName>
    <definedName name="_4024템플리트모듈2_1_1" localSheetId="2">BlankMacro1</definedName>
    <definedName name="_4024템플리트모듈2_1_1">BlankMacro1</definedName>
    <definedName name="_4027템플리트모듈2_1_2" localSheetId="5">BlankMacro1</definedName>
    <definedName name="_4027템플리트모듈2_1_2" localSheetId="6">BlankMacro1</definedName>
    <definedName name="_4027템플리트모듈2_1_2" localSheetId="8">BlankMacro1</definedName>
    <definedName name="_4027템플리트모듈2_1_2" localSheetId="7">BlankMacro1</definedName>
    <definedName name="_4027템플리트모듈2_1_2" localSheetId="3">BlankMacro1</definedName>
    <definedName name="_4027템플리트모듈2_1_2" localSheetId="4">BlankMacro1</definedName>
    <definedName name="_4027템플리트모듈2_1_2" localSheetId="2">BlankMacro1</definedName>
    <definedName name="_4027템플리트모듈2_1_2">BlankMacro1</definedName>
    <definedName name="_4030템플리트모듈2_1_3" localSheetId="5">BlankMacro1</definedName>
    <definedName name="_4030템플리트모듈2_1_3" localSheetId="6">BlankMacro1</definedName>
    <definedName name="_4030템플리트모듈2_1_3" localSheetId="8">BlankMacro1</definedName>
    <definedName name="_4030템플리트모듈2_1_3" localSheetId="7">BlankMacro1</definedName>
    <definedName name="_4030템플리트모듈2_1_3" localSheetId="3">BlankMacro1</definedName>
    <definedName name="_4030템플리트모듈2_1_3" localSheetId="4">BlankMacro1</definedName>
    <definedName name="_4030템플리트모듈2_1_3" localSheetId="2">BlankMacro1</definedName>
    <definedName name="_4030템플리트모듈2_1_3">BlankMacro1</definedName>
    <definedName name="_4033템플리트모듈3_1" localSheetId="5">BlankMacro1</definedName>
    <definedName name="_4033템플리트모듈3_1" localSheetId="6">BlankMacro1</definedName>
    <definedName name="_4033템플리트모듈3_1" localSheetId="8">BlankMacro1</definedName>
    <definedName name="_4033템플리트모듈3_1" localSheetId="7">BlankMacro1</definedName>
    <definedName name="_4033템플리트모듈3_1" localSheetId="3">BlankMacro1</definedName>
    <definedName name="_4033템플리트모듈3_1" localSheetId="4">BlankMacro1</definedName>
    <definedName name="_4033템플리트모듈3_1" localSheetId="2">BlankMacro1</definedName>
    <definedName name="_4033템플리트모듈3_1">BlankMacro1</definedName>
    <definedName name="_4036템플리트모듈3_1_1" localSheetId="5">BlankMacro1</definedName>
    <definedName name="_4036템플리트모듈3_1_1" localSheetId="6">BlankMacro1</definedName>
    <definedName name="_4036템플리트모듈3_1_1" localSheetId="8">BlankMacro1</definedName>
    <definedName name="_4036템플리트모듈3_1_1" localSheetId="7">BlankMacro1</definedName>
    <definedName name="_4036템플리트모듈3_1_1" localSheetId="3">BlankMacro1</definedName>
    <definedName name="_4036템플리트모듈3_1_1" localSheetId="4">BlankMacro1</definedName>
    <definedName name="_4036템플리트모듈3_1_1" localSheetId="2">BlankMacro1</definedName>
    <definedName name="_4036템플리트모듈3_1_1">BlankMacro1</definedName>
    <definedName name="_4039템플리트모듈3_1_2" localSheetId="5">BlankMacro1</definedName>
    <definedName name="_4039템플리트모듈3_1_2" localSheetId="6">BlankMacro1</definedName>
    <definedName name="_4039템플리트모듈3_1_2" localSheetId="8">BlankMacro1</definedName>
    <definedName name="_4039템플리트모듈3_1_2" localSheetId="7">BlankMacro1</definedName>
    <definedName name="_4039템플리트모듈3_1_2" localSheetId="3">BlankMacro1</definedName>
    <definedName name="_4039템플리트모듈3_1_2" localSheetId="4">BlankMacro1</definedName>
    <definedName name="_4039템플리트모듈3_1_2" localSheetId="2">BlankMacro1</definedName>
    <definedName name="_4039템플리트모듈3_1_2">BlankMacro1</definedName>
    <definedName name="_403ban2_1_2">{"'Sheet1'!$L$16"}</definedName>
    <definedName name="_403CauCong2_1">"#REF!"</definedName>
    <definedName name="_4042템플리트모듈3_1_3" localSheetId="5">BlankMacro1</definedName>
    <definedName name="_4042템플리트모듈3_1_3" localSheetId="6">BlankMacro1</definedName>
    <definedName name="_4042템플리트모듈3_1_3" localSheetId="8">BlankMacro1</definedName>
    <definedName name="_4042템플리트모듈3_1_3" localSheetId="7">BlankMacro1</definedName>
    <definedName name="_4042템플리트모듈3_1_3" localSheetId="3">BlankMacro1</definedName>
    <definedName name="_4042템플리트모듈3_1_3" localSheetId="4">BlankMacro1</definedName>
    <definedName name="_4042템플리트모듈3_1_3" localSheetId="2">BlankMacro1</definedName>
    <definedName name="_4042템플리트모듈3_1_3">BlankMacro1</definedName>
    <definedName name="_4045템플리트모듈4_1" localSheetId="5">BlankMacro1</definedName>
    <definedName name="_4045템플리트모듈4_1" localSheetId="6">BlankMacro1</definedName>
    <definedName name="_4045템플리트모듈4_1" localSheetId="8">BlankMacro1</definedName>
    <definedName name="_4045템플리트모듈4_1" localSheetId="7">BlankMacro1</definedName>
    <definedName name="_4045템플리트모듈4_1" localSheetId="3">BlankMacro1</definedName>
    <definedName name="_4045템플리트모듈4_1" localSheetId="4">BlankMacro1</definedName>
    <definedName name="_4045템플리트모듈4_1" localSheetId="2">BlankMacro1</definedName>
    <definedName name="_4045템플리트모듈4_1">BlankMacro1</definedName>
    <definedName name="_4048템플리트모듈4_1_1" localSheetId="5">BlankMacro1</definedName>
    <definedName name="_4048템플리트모듈4_1_1" localSheetId="6">BlankMacro1</definedName>
    <definedName name="_4048템플리트모듈4_1_1" localSheetId="8">BlankMacro1</definedName>
    <definedName name="_4048템플리트모듈4_1_1" localSheetId="7">BlankMacro1</definedName>
    <definedName name="_4048템플리트모듈4_1_1" localSheetId="3">BlankMacro1</definedName>
    <definedName name="_4048템플리트모듈4_1_1" localSheetId="4">BlankMacro1</definedName>
    <definedName name="_4048템플리트모듈4_1_1" localSheetId="2">BlankMacro1</definedName>
    <definedName name="_4048템플리트모듈4_1_1">BlankMacro1</definedName>
    <definedName name="_404CauCong2_2">"#REF!"</definedName>
    <definedName name="_4051템플리트모듈4_1_2" localSheetId="5">BlankMacro1</definedName>
    <definedName name="_4051템플리트모듈4_1_2" localSheetId="6">BlankMacro1</definedName>
    <definedName name="_4051템플리트모듈4_1_2" localSheetId="8">BlankMacro1</definedName>
    <definedName name="_4051템플리트모듈4_1_2" localSheetId="7">BlankMacro1</definedName>
    <definedName name="_4051템플리트모듈4_1_2" localSheetId="3">BlankMacro1</definedName>
    <definedName name="_4051템플리트모듈4_1_2" localSheetId="4">BlankMacro1</definedName>
    <definedName name="_4051템플리트모듈4_1_2" localSheetId="2">BlankMacro1</definedName>
    <definedName name="_4051템플리트모듈4_1_2">BlankMacro1</definedName>
    <definedName name="_4054템플리트모듈4_1_3" localSheetId="5">BlankMacro1</definedName>
    <definedName name="_4054템플리트모듈4_1_3" localSheetId="6">BlankMacro1</definedName>
    <definedName name="_4054템플리트모듈4_1_3" localSheetId="8">BlankMacro1</definedName>
    <definedName name="_4054템플리트모듈4_1_3" localSheetId="7">BlankMacro1</definedName>
    <definedName name="_4054템플리트모듈4_1_3" localSheetId="3">BlankMacro1</definedName>
    <definedName name="_4054템플리트모듈4_1_3" localSheetId="4">BlankMacro1</definedName>
    <definedName name="_4054템플리트모듈4_1_3" localSheetId="2">BlankMacro1</definedName>
    <definedName name="_4054템플리트모듈4_1_3">BlankMacro1</definedName>
    <definedName name="_4057템플리트모듈5_1" localSheetId="5">BlankMacro1</definedName>
    <definedName name="_4057템플리트모듈5_1" localSheetId="6">BlankMacro1</definedName>
    <definedName name="_4057템플리트모듈5_1" localSheetId="8">BlankMacro1</definedName>
    <definedName name="_4057템플리트모듈5_1" localSheetId="7">BlankMacro1</definedName>
    <definedName name="_4057템플리트모듈5_1" localSheetId="3">BlankMacro1</definedName>
    <definedName name="_4057템플리트모듈5_1" localSheetId="4">BlankMacro1</definedName>
    <definedName name="_4057템플리트모듈5_1" localSheetId="2">BlankMacro1</definedName>
    <definedName name="_4057템플리트모듈5_1">BlankMacro1</definedName>
    <definedName name="_405CauCong3_1">"#REF!"</definedName>
    <definedName name="_4060템플리트모듈5_1_1" localSheetId="5">BlankMacro1</definedName>
    <definedName name="_4060템플리트모듈5_1_1" localSheetId="6">BlankMacro1</definedName>
    <definedName name="_4060템플리트모듈5_1_1" localSheetId="8">BlankMacro1</definedName>
    <definedName name="_4060템플리트모듈5_1_1" localSheetId="7">BlankMacro1</definedName>
    <definedName name="_4060템플리트모듈5_1_1" localSheetId="3">BlankMacro1</definedName>
    <definedName name="_4060템플리트모듈5_1_1" localSheetId="4">BlankMacro1</definedName>
    <definedName name="_4060템플리트모듈5_1_1" localSheetId="2">BlankMacro1</definedName>
    <definedName name="_4060템플리트모듈5_1_1">BlankMacro1</definedName>
    <definedName name="_4063템플리트모듈5_1_2" localSheetId="5">BlankMacro1</definedName>
    <definedName name="_4063템플리트모듈5_1_2" localSheetId="6">BlankMacro1</definedName>
    <definedName name="_4063템플리트모듈5_1_2" localSheetId="8">BlankMacro1</definedName>
    <definedName name="_4063템플리트모듈5_1_2" localSheetId="7">BlankMacro1</definedName>
    <definedName name="_4063템플리트모듈5_1_2" localSheetId="3">BlankMacro1</definedName>
    <definedName name="_4063템플리트모듈5_1_2" localSheetId="4">BlankMacro1</definedName>
    <definedName name="_4063템플리트모듈5_1_2" localSheetId="2">BlankMacro1</definedName>
    <definedName name="_4063템플리트모듈5_1_2">BlankMacro1</definedName>
    <definedName name="_4066템플리트모듈5_1_3" localSheetId="5">BlankMacro1</definedName>
    <definedName name="_4066템플리트모듈5_1_3" localSheetId="6">BlankMacro1</definedName>
    <definedName name="_4066템플리트모듈5_1_3" localSheetId="8">BlankMacro1</definedName>
    <definedName name="_4066템플리트모듈5_1_3" localSheetId="7">BlankMacro1</definedName>
    <definedName name="_4066템플리트모듈5_1_3" localSheetId="3">BlankMacro1</definedName>
    <definedName name="_4066템플리트모듈5_1_3" localSheetId="4">BlankMacro1</definedName>
    <definedName name="_4066템플리트모듈5_1_3" localSheetId="2">BlankMacro1</definedName>
    <definedName name="_4066템플리트모듈5_1_3">BlankMacro1</definedName>
    <definedName name="_4069템플리트모듈6_1" localSheetId="5">BlankMacro1</definedName>
    <definedName name="_4069템플리트모듈6_1" localSheetId="6">BlankMacro1</definedName>
    <definedName name="_4069템플리트모듈6_1" localSheetId="8">BlankMacro1</definedName>
    <definedName name="_4069템플리트모듈6_1" localSheetId="7">BlankMacro1</definedName>
    <definedName name="_4069템플리트모듈6_1" localSheetId="3">BlankMacro1</definedName>
    <definedName name="_4069템플리트모듈6_1" localSheetId="4">BlankMacro1</definedName>
    <definedName name="_4069템플리트모듈6_1" localSheetId="2">BlankMacro1</definedName>
    <definedName name="_4069템플리트모듈6_1">BlankMacro1</definedName>
    <definedName name="_406ban2_1_3">{"'Sheet1'!$L$16"}</definedName>
    <definedName name="_406CauCong3_2">"#REF!"</definedName>
    <definedName name="_4072템플리트모듈6_1_1" localSheetId="5">BlankMacro1</definedName>
    <definedName name="_4072템플리트모듈6_1_1" localSheetId="6">BlankMacro1</definedName>
    <definedName name="_4072템플리트모듈6_1_1" localSheetId="8">BlankMacro1</definedName>
    <definedName name="_4072템플리트모듈6_1_1" localSheetId="7">BlankMacro1</definedName>
    <definedName name="_4072템플리트모듈6_1_1" localSheetId="3">BlankMacro1</definedName>
    <definedName name="_4072템플리트모듈6_1_1" localSheetId="4">BlankMacro1</definedName>
    <definedName name="_4072템플리트모듈6_1_1" localSheetId="2">BlankMacro1</definedName>
    <definedName name="_4072템플리트모듈6_1_1">BlankMacro1</definedName>
    <definedName name="_4075템플리트모듈6_1_2" localSheetId="5">BlankMacro1</definedName>
    <definedName name="_4075템플리트모듈6_1_2" localSheetId="6">BlankMacro1</definedName>
    <definedName name="_4075템플리트모듈6_1_2" localSheetId="8">BlankMacro1</definedName>
    <definedName name="_4075템플리트모듈6_1_2" localSheetId="7">BlankMacro1</definedName>
    <definedName name="_4075템플리트모듈6_1_2" localSheetId="3">BlankMacro1</definedName>
    <definedName name="_4075템플리트모듈6_1_2" localSheetId="4">BlankMacro1</definedName>
    <definedName name="_4075템플리트모듈6_1_2" localSheetId="2">BlankMacro1</definedName>
    <definedName name="_4075템플리트모듈6_1_2">BlankMacro1</definedName>
    <definedName name="_4078템플리트모듈6_1_3" localSheetId="5">BlankMacro1</definedName>
    <definedName name="_4078템플리트모듈6_1_3" localSheetId="6">BlankMacro1</definedName>
    <definedName name="_4078템플리트모듈6_1_3" localSheetId="8">BlankMacro1</definedName>
    <definedName name="_4078템플리트모듈6_1_3" localSheetId="7">BlankMacro1</definedName>
    <definedName name="_4078템플리트모듈6_1_3" localSheetId="3">BlankMacro1</definedName>
    <definedName name="_4078템플리트모듈6_1_3" localSheetId="4">BlankMacro1</definedName>
    <definedName name="_4078템플리트모듈6_1_3" localSheetId="2">BlankMacro1</definedName>
    <definedName name="_4078템플리트모듈6_1_3">BlankMacro1</definedName>
    <definedName name="_407CauCong4_1">"#REF!"</definedName>
    <definedName name="_4081피팅_1" localSheetId="5">BlankMacro1</definedName>
    <definedName name="_4081피팅_1" localSheetId="6">BlankMacro1</definedName>
    <definedName name="_4081피팅_1" localSheetId="8">BlankMacro1</definedName>
    <definedName name="_4081피팅_1" localSheetId="7">BlankMacro1</definedName>
    <definedName name="_4081피팅_1" localSheetId="3">BlankMacro1</definedName>
    <definedName name="_4081피팅_1" localSheetId="4">BlankMacro1</definedName>
    <definedName name="_4081피팅_1" localSheetId="2">BlankMacro1</definedName>
    <definedName name="_4081피팅_1">BlankMacro1</definedName>
    <definedName name="_4084피팅_1_1" localSheetId="5">BlankMacro1</definedName>
    <definedName name="_4084피팅_1_1" localSheetId="6">BlankMacro1</definedName>
    <definedName name="_4084피팅_1_1" localSheetId="8">BlankMacro1</definedName>
    <definedName name="_4084피팅_1_1" localSheetId="7">BlankMacro1</definedName>
    <definedName name="_4084피팅_1_1" localSheetId="3">BlankMacro1</definedName>
    <definedName name="_4084피팅_1_1" localSheetId="4">BlankMacro1</definedName>
    <definedName name="_4084피팅_1_1" localSheetId="2">BlankMacro1</definedName>
    <definedName name="_4084피팅_1_1">BlankMacro1</definedName>
    <definedName name="_4087피팅_1_2" localSheetId="5">BlankMacro1</definedName>
    <definedName name="_4087피팅_1_2" localSheetId="6">BlankMacro1</definedName>
    <definedName name="_4087피팅_1_2" localSheetId="8">BlankMacro1</definedName>
    <definedName name="_4087피팅_1_2" localSheetId="7">BlankMacro1</definedName>
    <definedName name="_4087피팅_1_2" localSheetId="3">BlankMacro1</definedName>
    <definedName name="_4087피팅_1_2" localSheetId="4">BlankMacro1</definedName>
    <definedName name="_4087피팅_1_2" localSheetId="2">BlankMacro1</definedName>
    <definedName name="_4087피팅_1_2">BlankMacro1</definedName>
    <definedName name="_408CauCong4_2">"#REF!"</definedName>
    <definedName name="_4090피팅_1_3" localSheetId="5">BlankMacro1</definedName>
    <definedName name="_4090피팅_1_3" localSheetId="6">BlankMacro1</definedName>
    <definedName name="_4090피팅_1_3" localSheetId="8">BlankMacro1</definedName>
    <definedName name="_4090피팅_1_3" localSheetId="7">BlankMacro1</definedName>
    <definedName name="_4090피팅_1_3" localSheetId="3">BlankMacro1</definedName>
    <definedName name="_4090피팅_1_3" localSheetId="4">BlankMacro1</definedName>
    <definedName name="_4090피팅_1_3" localSheetId="2">BlankMacro1</definedName>
    <definedName name="_4090피팅_1_3">BlankMacro1</definedName>
    <definedName name="_409ban2_1_1_1">{"'Sheet1'!$L$16"}</definedName>
    <definedName name="_409CauCong5_1">"#REF!"</definedName>
    <definedName name="_40A01AC_1">"#REF!"</definedName>
    <definedName name="_40x4">5100</definedName>
    <definedName name="_410CauCong5_2">"#REF!"</definedName>
    <definedName name="_411CC_1">"#REF!"</definedName>
    <definedName name="_412ban2_2_1">{"'Sheet1'!$L$16"}</definedName>
    <definedName name="_412CC_2">"#REF!"</definedName>
    <definedName name="_413CC_1_1">"#REF!"</definedName>
    <definedName name="_414CC_1_2">"#REF!"</definedName>
    <definedName name="_415ban2_3_1">{"'Sheet1'!$L$16"}</definedName>
    <definedName name="_415CC_1_3">"#REF!"</definedName>
    <definedName name="_416CCS_1">"#REF!"</definedName>
    <definedName name="_417CCS_2">"#REF!"</definedName>
    <definedName name="_418ban2_4_1">{"'Sheet1'!$L$16"}</definedName>
    <definedName name="_418CDD_1">"#REF!"</definedName>
    <definedName name="_419CDD_2">"#REF!"</definedName>
    <definedName name="_41A01AC_2">"#REF!"</definedName>
    <definedName name="_42____NSO2_1">{"'Sheet1'!$L$16"}</definedName>
    <definedName name="_421ban2_5_1">{"'Sheet1'!$L$16"}</definedName>
    <definedName name="_424ban2_6_1">{"'Sheet1'!$L$16"}</definedName>
    <definedName name="_427ban2_7_1">{"'Sheet1'!$L$16"}</definedName>
    <definedName name="_42A01CAT_1">"#REF!"</definedName>
    <definedName name="_42a129_3">{"Offgrid",#N/A,FALSE,"OFFGRID";"Region",#N/A,FALSE,"REGION";"Offgrid -2",#N/A,FALSE,"OFFGRID";"WTP",#N/A,FALSE,"WTP";"WTP -2",#N/A,FALSE,"WTP";"Project",#N/A,FALSE,"PROJECT";"Summary -2",#N/A,FALSE,"SUMMARY"}</definedName>
    <definedName name="_430Bgiang_1">{"'Sheet1'!$L$16"}</definedName>
    <definedName name="_430CH_1">"#REF!"</definedName>
    <definedName name="_431CH_2">"#REF!"</definedName>
    <definedName name="_432CH_1_1">"#REF!"</definedName>
    <definedName name="_433Bgiang_1_1">{"'Sheet1'!$L$16"}</definedName>
    <definedName name="_433CH_1_2">"#REF!"</definedName>
    <definedName name="_436Bgiang_1_2">{"'Sheet1'!$L$16"}</definedName>
    <definedName name="_439Bgiang_1_3">{"'Sheet1'!$L$16"}</definedName>
    <definedName name="_43A01CAT_2">"#REF!"</definedName>
    <definedName name="_442Bgiang_1_1_1">{"'Sheet1'!$L$16"}</definedName>
    <definedName name="_445Bgiang_1_1_2">{"'Sheet1'!$L$16"}</definedName>
    <definedName name="_445CK_1">"#REF!"</definedName>
    <definedName name="_446CK_2">"#REF!"</definedName>
    <definedName name="_448Bgiang_1_1_3">{"'Sheet1'!$L$16"}</definedName>
    <definedName name="_44A01CODE_1">"#REF!"</definedName>
    <definedName name="_45____PA3_1">{"'Sheet1'!$L$16"}</definedName>
    <definedName name="_451Bgiang_2_1">{"'Sheet1'!$L$16"}</definedName>
    <definedName name="_453CLVC3_1">0.1</definedName>
    <definedName name="_454Bgiang_2_2">{"'Sheet1'!$L$16"}</definedName>
    <definedName name="_454CLVC3_2">0.1</definedName>
    <definedName name="_455CLVCTB_1">"#REF!"</definedName>
    <definedName name="_456CLVCTB_2">"#REF!"</definedName>
    <definedName name="_457Bgiang_2_3">{"'Sheet1'!$L$16"}</definedName>
    <definedName name="_457CLVL_1">"#REF!"</definedName>
    <definedName name="_458CLVL_2">"#REF!"</definedName>
    <definedName name="_459CLVL_1_1">"#REF!"</definedName>
    <definedName name="_45A01CODE_2">"#REF!"</definedName>
    <definedName name="_460Bgiang_3_1">{"'Sheet1'!$L$16"}</definedName>
    <definedName name="_460CLVL_1_2">"#REF!"</definedName>
    <definedName name="_461CLVL_1_3">"#REF!"</definedName>
    <definedName name="_463Bgiang_4_1">{"'Sheet1'!$L$16"}</definedName>
    <definedName name="_466Bgiang_5_1">{"'Sheet1'!$L$16"}</definedName>
    <definedName name="_469Bgiang_6_1">{"'Sheet1'!$L$16"}</definedName>
    <definedName name="_46A01DATA_1">"#REF!"</definedName>
    <definedName name="_46a129_4">{"Offgrid",#N/A,FALSE,"OFFGRID";"Region",#N/A,FALSE,"REGION";"Offgrid -2",#N/A,FALSE,"OFFGRID";"WTP",#N/A,FALSE,"WTP";"WTP -2",#N/A,FALSE,"WTP";"Project",#N/A,FALSE,"PROJECT";"Summary -2",#N/A,FALSE,"SUMMARY"}</definedName>
    <definedName name="_472Bgiang_7_1">{"'Sheet1'!$L$16"}</definedName>
    <definedName name="_475bùc_1">{"Book1","Dt tonghop.xls"}</definedName>
    <definedName name="_478bùc_2">{"Book1","Dt tonghop.xls"}</definedName>
    <definedName name="_47A01DATA_2">"#REF!"</definedName>
    <definedName name="_48____phu2_1">{"'Sheet1'!$L$16"}</definedName>
    <definedName name="_480Cöï_ly_vaän_chuyeãn_1">"#REF!"</definedName>
    <definedName name="_481bùc_1_1">{"Book1","Dt tonghop.xls"}</definedName>
    <definedName name="_481CÖÏ_LY_VAÄN_CHUYEÅN_1">"#REF!"</definedName>
    <definedName name="_482Cöï_ly_vaän_chuyeãn_2">"#REF!"</definedName>
    <definedName name="_483CÖÏ_LY_VAÄN_CHUYEÅN_2">"#REF!"</definedName>
    <definedName name="_484bùc_1_2">{"Book1","Dt tonghop.xls"}</definedName>
    <definedName name="_484COMMON_1">"#REF!"</definedName>
    <definedName name="_485COMMON_2">"#REF!"</definedName>
    <definedName name="_486COMMON_3">"#REF!"</definedName>
    <definedName name="_487bùc_1_3">{"Book1","Dt tonghop.xls"}</definedName>
    <definedName name="_487COMMON_4">"#REF!"</definedName>
    <definedName name="_488COMMON_1_1">"#REF!"</definedName>
    <definedName name="_489COMMON_1_2">"#REF!"</definedName>
    <definedName name="_48A01MI_1">"#REF!"</definedName>
    <definedName name="_490cf_1" localSheetId="5">BlankMacro1</definedName>
    <definedName name="_490cf_1" localSheetId="6">BlankMacro1</definedName>
    <definedName name="_490cf_1" localSheetId="8">BlankMacro1</definedName>
    <definedName name="_490cf_1" localSheetId="7">BlankMacro1</definedName>
    <definedName name="_490cf_1" localSheetId="3">BlankMacro1</definedName>
    <definedName name="_490cf_1" localSheetId="4">BlankMacro1</definedName>
    <definedName name="_490cf_1" localSheetId="2">BlankMacro1</definedName>
    <definedName name="_490cf_1">BlankMacro1</definedName>
    <definedName name="_490COMMON_1_3">"#REF!"</definedName>
    <definedName name="_491COMMON_1_4">"#REF!"</definedName>
    <definedName name="_492COMMON_1_5">"#REF!"</definedName>
    <definedName name="_493cf_1_1" localSheetId="5">BlankMacro1</definedName>
    <definedName name="_493cf_1_1" localSheetId="6">BlankMacro1</definedName>
    <definedName name="_493cf_1_1" localSheetId="8">BlankMacro1</definedName>
    <definedName name="_493cf_1_1" localSheetId="7">BlankMacro1</definedName>
    <definedName name="_493cf_1_1" localSheetId="3">BlankMacro1</definedName>
    <definedName name="_493cf_1_1" localSheetId="4">BlankMacro1</definedName>
    <definedName name="_493cf_1_1" localSheetId="2">BlankMacro1</definedName>
    <definedName name="_493cf_1_1">BlankMacro1</definedName>
    <definedName name="_493COMMON_1_6">"#REF!"</definedName>
    <definedName name="_494COMMON_11_1">"#REF!"</definedName>
    <definedName name="_495COMMON_11_2">"#REF!"</definedName>
    <definedName name="_496chie_1" localSheetId="5">BlankMacro1</definedName>
    <definedName name="_496chie_1" localSheetId="6">BlankMacro1</definedName>
    <definedName name="_496chie_1" localSheetId="8">BlankMacro1</definedName>
    <definedName name="_496chie_1" localSheetId="7">BlankMacro1</definedName>
    <definedName name="_496chie_1" localSheetId="3">BlankMacro1</definedName>
    <definedName name="_496chie_1" localSheetId="4">BlankMacro1</definedName>
    <definedName name="_496chie_1" localSheetId="2">BlankMacro1</definedName>
    <definedName name="_496chie_1">BlankMacro1</definedName>
    <definedName name="_496COMMON_11_3">"#REF!"</definedName>
    <definedName name="_497COMMON_12_1">"#REF!"</definedName>
    <definedName name="_498COMMON_12_2">"#REF!"</definedName>
    <definedName name="_499chie_1_1" localSheetId="5">BlankMacro1</definedName>
    <definedName name="_499chie_1_1" localSheetId="6">BlankMacro1</definedName>
    <definedName name="_499chie_1_1" localSheetId="8">BlankMacro1</definedName>
    <definedName name="_499chie_1_1" localSheetId="7">BlankMacro1</definedName>
    <definedName name="_499chie_1_1" localSheetId="3">BlankMacro1</definedName>
    <definedName name="_499chie_1_1" localSheetId="4">BlankMacro1</definedName>
    <definedName name="_499chie_1_1" localSheetId="2">BlankMacro1</definedName>
    <definedName name="_499chie_1_1">BlankMacro1</definedName>
    <definedName name="_499COMMON_12_3">"#REF!"</definedName>
    <definedName name="_49A01MI_2">"#REF!"</definedName>
    <definedName name="_4CNT240" localSheetId="5">#REF!</definedName>
    <definedName name="_4CNT240" localSheetId="6">#REF!</definedName>
    <definedName name="_4CNT240" localSheetId="8">#REF!</definedName>
    <definedName name="_4CNT240" localSheetId="7">#REF!</definedName>
    <definedName name="_4CNT240" localSheetId="3">#REF!</definedName>
    <definedName name="_4CNT240" localSheetId="4">#REF!</definedName>
    <definedName name="_4CNT240" localSheetId="2">#REF!</definedName>
    <definedName name="_4CNT240">#REF!</definedName>
    <definedName name="_4CTL240" localSheetId="5">#REF!</definedName>
    <definedName name="_4CTL240" localSheetId="6">#REF!</definedName>
    <definedName name="_4CTL240" localSheetId="8">#REF!</definedName>
    <definedName name="_4CTL240" localSheetId="7">#REF!</definedName>
    <definedName name="_4CTL240" localSheetId="3">#REF!</definedName>
    <definedName name="_4CTL240" localSheetId="4">#REF!</definedName>
    <definedName name="_4CTL240" localSheetId="2">#REF!</definedName>
    <definedName name="_4CTL240">#REF!</definedName>
    <definedName name="_4DATA_DATA2_L" localSheetId="5">'[5]#REF'!#REF!</definedName>
    <definedName name="_4DATA_DATA2_L" localSheetId="6">'[5]#REF'!#REF!</definedName>
    <definedName name="_4DATA_DATA2_L" localSheetId="8">'[5]#REF'!#REF!</definedName>
    <definedName name="_4DATA_DATA2_L" localSheetId="7">'[5]#REF'!#REF!</definedName>
    <definedName name="_4DATA_DATA2_L" localSheetId="3">'[5]#REF'!#REF!</definedName>
    <definedName name="_4DATA_DATA2_L" localSheetId="4">'[5]#REF'!#REF!</definedName>
    <definedName name="_4DATA_DATA2_L" localSheetId="2">'[5]#REF'!#REF!</definedName>
    <definedName name="_4DATA_DATA2_L">'[5]#REF'!#REF!</definedName>
    <definedName name="_4FCO100" localSheetId="5">#REF!</definedName>
    <definedName name="_4FCO100" localSheetId="6">#REF!</definedName>
    <definedName name="_4FCO100" localSheetId="8">#REF!</definedName>
    <definedName name="_4FCO100" localSheetId="7">#REF!</definedName>
    <definedName name="_4FCO100" localSheetId="3">#REF!</definedName>
    <definedName name="_4FCO100" localSheetId="4">#REF!</definedName>
    <definedName name="_4FCO100" localSheetId="2">#REF!</definedName>
    <definedName name="_4FCO100">#REF!</definedName>
    <definedName name="_4HDCTT4" localSheetId="5">#REF!</definedName>
    <definedName name="_4HDCTT4" localSheetId="6">#REF!</definedName>
    <definedName name="_4HDCTT4" localSheetId="8">#REF!</definedName>
    <definedName name="_4HDCTT4" localSheetId="7">#REF!</definedName>
    <definedName name="_4HDCTT4" localSheetId="3">#REF!</definedName>
    <definedName name="_4HDCTT4" localSheetId="4">#REF!</definedName>
    <definedName name="_4HDCTT4" localSheetId="2">#REF!</definedName>
    <definedName name="_4HDCTT4">#REF!</definedName>
    <definedName name="_4HNCTT4" localSheetId="5">#REF!</definedName>
    <definedName name="_4HNCTT4" localSheetId="6">#REF!</definedName>
    <definedName name="_4HNCTT4" localSheetId="8">#REF!</definedName>
    <definedName name="_4HNCTT4" localSheetId="7">#REF!</definedName>
    <definedName name="_4HNCTT4" localSheetId="3">#REF!</definedName>
    <definedName name="_4HNCTT4" localSheetId="4">#REF!</definedName>
    <definedName name="_4HNCTT4" localSheetId="2">#REF!</definedName>
    <definedName name="_4HNCTT4">#REF!</definedName>
    <definedName name="_4LBCO01" localSheetId="5">#REF!</definedName>
    <definedName name="_4LBCO01" localSheetId="6">#REF!</definedName>
    <definedName name="_4LBCO01" localSheetId="8">#REF!</definedName>
    <definedName name="_4LBCO01" localSheetId="7">#REF!</definedName>
    <definedName name="_4LBCO01" localSheetId="3">#REF!</definedName>
    <definedName name="_4LBCO01" localSheetId="4">#REF!</definedName>
    <definedName name="_4LBCO01" localSheetId="2">#REF!</definedName>
    <definedName name="_4LBCO01">#REF!</definedName>
    <definedName name="_4MAÕ_HAØNG" localSheetId="5">#REF!</definedName>
    <definedName name="_4MAÕ_HAØNG" localSheetId="6">#REF!</definedName>
    <definedName name="_4MAÕ_HAØNG" localSheetId="8">#REF!</definedName>
    <definedName name="_4MAÕ_HAØNG" localSheetId="7">#REF!</definedName>
    <definedName name="_4MAÕ_HAØNG" localSheetId="3">#REF!</definedName>
    <definedName name="_4MAÕ_HAØNG" localSheetId="4">#REF!</definedName>
    <definedName name="_4MAÕ_HAØNG" localSheetId="2">#REF!</definedName>
    <definedName name="_4MAÕ_HAØNG">#REF!</definedName>
    <definedName name="_500CON_EQP_COS_1">"#REF!"</definedName>
    <definedName name="_501CON_EQP_COS_2">"#REF!"</definedName>
    <definedName name="_502chitietbgiang2_1">{"'Sheet1'!$L$16"}</definedName>
    <definedName name="_502CON_EQP_COS_3">"#REF!"</definedName>
    <definedName name="_503CON_EQP_COS_1_1">"#REF!"</definedName>
    <definedName name="_504CON_EQP_COS_1_2">"#REF!"</definedName>
    <definedName name="_505chitietbgiang2_1_1">{"'Sheet1'!$L$16"}</definedName>
    <definedName name="_505CON_EQP_COS_11_1">"#REF!"</definedName>
    <definedName name="_506CON_EQP_COS_11_2">"#REF!"</definedName>
    <definedName name="_507CON_EQP_COS_12_1">"#REF!"</definedName>
    <definedName name="_508chitietbgiang2_1_2">{"'Sheet1'!$L$16"}</definedName>
    <definedName name="_508CON_EQP_COS_12_2">"#REF!"</definedName>
    <definedName name="_509CON_EQP_COST_1">"#REF!"</definedName>
    <definedName name="_50A01TO_1">"#REF!"</definedName>
    <definedName name="_50a129_5">{"Offgrid",#N/A,FALSE,"OFFGRID";"Region",#N/A,FALSE,"REGION";"Offgrid -2",#N/A,FALSE,"OFFGRID";"WTP",#N/A,FALSE,"WTP";"WTP -2",#N/A,FALSE,"WTP";"Project",#N/A,FALSE,"PROJECT";"Summary -2",#N/A,FALSE,"SUMMARY"}</definedName>
    <definedName name="_51____td1_1">{"'Sheet1'!$L$16"}</definedName>
    <definedName name="_510CON_EQP_COST_2">"#REF!"</definedName>
    <definedName name="_511chitietbgiang2_1_3">{"'Sheet1'!$L$16"}</definedName>
    <definedName name="_511CON1_1">"#REF!"</definedName>
    <definedName name="_512CON1_2">"#REF!"</definedName>
    <definedName name="_513CON2_1">"#REF!"</definedName>
    <definedName name="_514chitietbgiang2_1_1_1">{"'Sheet1'!$L$16"}</definedName>
    <definedName name="_514CON2_2">"#REF!"</definedName>
    <definedName name="_517chitietbgiang2_1_1_2">{"'Sheet1'!$L$16"}</definedName>
    <definedName name="_517CONST_EQ_1">"#REF!"</definedName>
    <definedName name="_518CONST_EQ_2">"#REF!"</definedName>
    <definedName name="_519Continue_1">NA()</definedName>
    <definedName name="_51A01TO_2">"#REF!"</definedName>
    <definedName name="_520chitietbgiang2_1_1_3">{"'Sheet1'!$L$16"}</definedName>
    <definedName name="_523chitietbgiang2_2_1">{"'Sheet1'!$L$16"}</definedName>
    <definedName name="_526chitietbgiang2_2_2">{"'Sheet1'!$L$16"}</definedName>
    <definedName name="_528COVER_1">"#REF!"</definedName>
    <definedName name="_529chitietbgiang2_2_3">{"'Sheet1'!$L$16"}</definedName>
    <definedName name="_529COVER_2">"#REF!"</definedName>
    <definedName name="_52A120__1">"#REF!"</definedName>
    <definedName name="_530CPC_1">"#REF!"</definedName>
    <definedName name="_531CPC_2">"#REF!"</definedName>
    <definedName name="_532chitietbgiang2_3_1">{"'Sheet1'!$L$16"}</definedName>
    <definedName name="_532CPC_1_1">"#REF!"</definedName>
    <definedName name="_533CPC_1_2">"#REF!"</definedName>
    <definedName name="_534CPC_1_3">"#REF!"</definedName>
    <definedName name="_535chitietbgiang2_4_1">{"'Sheet1'!$L$16"}</definedName>
    <definedName name="_538chitietbgiang2_5_1">{"'Sheet1'!$L$16"}</definedName>
    <definedName name="_53A120__2">"#REF!"</definedName>
    <definedName name="_54____TO14_1">{"'Sheet1'!$L$16"}</definedName>
    <definedName name="_541chitietbgiang2_6_1">{"'Sheet1'!$L$16"}</definedName>
    <definedName name="_542CPVC100_1">"#REF!"</definedName>
    <definedName name="_543CPVC100_2">"#REF!"</definedName>
    <definedName name="_544chitietbgiang2_7_1">{"'Sheet1'!$L$16"}</definedName>
    <definedName name="_547Comm_1" localSheetId="5">BlankMacro1</definedName>
    <definedName name="_547Comm_1" localSheetId="6">BlankMacro1</definedName>
    <definedName name="_547Comm_1" localSheetId="8">BlankMacro1</definedName>
    <definedName name="_547Comm_1" localSheetId="7">BlankMacro1</definedName>
    <definedName name="_547Comm_1" localSheetId="3">BlankMacro1</definedName>
    <definedName name="_547Comm_1" localSheetId="4">BlankMacro1</definedName>
    <definedName name="_547Comm_1" localSheetId="2">BlankMacro1</definedName>
    <definedName name="_547Comm_1">BlankMacro1</definedName>
    <definedName name="_548CRD_1">"#REF!"</definedName>
    <definedName name="_549CRD_2">"#REF!"</definedName>
    <definedName name="_54a129_6">{"Offgrid",#N/A,FALSE,"OFFGRID";"Region",#N/A,FALSE,"REGION";"Offgrid -2",#N/A,FALSE,"OFFGRID";"WTP",#N/A,FALSE,"WTP";"WTP -2",#N/A,FALSE,"WTP";"Project",#N/A,FALSE,"PROJECT";"Summary -2",#N/A,FALSE,"SUMMARY"}</definedName>
    <definedName name="_54A35__1">"#REF!"</definedName>
    <definedName name="_550Comm_1_1" localSheetId="5">BlankMacro1</definedName>
    <definedName name="_550Comm_1_1" localSheetId="6">BlankMacro1</definedName>
    <definedName name="_550Comm_1_1" localSheetId="8">BlankMacro1</definedName>
    <definedName name="_550Comm_1_1" localSheetId="7">BlankMacro1</definedName>
    <definedName name="_550Comm_1_1" localSheetId="3">BlankMacro1</definedName>
    <definedName name="_550Comm_1_1" localSheetId="4">BlankMacro1</definedName>
    <definedName name="_550Comm_1_1" localSheetId="2">BlankMacro1</definedName>
    <definedName name="_550Comm_1_1">BlankMacro1</definedName>
    <definedName name="_550CRITINST_1">"#REF!"</definedName>
    <definedName name="_551CRITINST_2">"#REF!"</definedName>
    <definedName name="_551CT250_1" localSheetId="5">[1]Nguồn!#REF!</definedName>
    <definedName name="_551CT250_1" localSheetId="6">[1]Nguồn!#REF!</definedName>
    <definedName name="_551CT250_1" localSheetId="8">[1]Nguồn!#REF!</definedName>
    <definedName name="_551CT250_1" localSheetId="7">[1]Nguồn!#REF!</definedName>
    <definedName name="_551CT250_1" localSheetId="3">[1]Nguồn!#REF!</definedName>
    <definedName name="_551CT250_1" localSheetId="4">[1]Nguồn!#REF!</definedName>
    <definedName name="_551CT250_1" localSheetId="2">[1]Nguồn!#REF!</definedName>
    <definedName name="_551CT250_1">[1]Nguồn!#REF!</definedName>
    <definedName name="_552CRITPURC_1">"#REF!"</definedName>
    <definedName name="_553CRITPURC_2">"#REF!"</definedName>
    <definedName name="_554CRS_1">"#REF!"</definedName>
    <definedName name="_554CTCT1_1">{"'Sheet1'!$L$16"}</definedName>
    <definedName name="_555CRS_2">"#REF!"</definedName>
    <definedName name="_556CS_1">"#REF!"</definedName>
    <definedName name="_557CS_2">"#REF!"</definedName>
    <definedName name="_557CTCT1_1_1">{"'Sheet1'!$L$16"}</definedName>
    <definedName name="_558CS_10_1">"#REF!"</definedName>
    <definedName name="_559CS_10_2">"#REF!"</definedName>
    <definedName name="_55A35__2">"#REF!"</definedName>
    <definedName name="_560CS_10_3">"#REF!"</definedName>
    <definedName name="_560CTCT1_1_2">{"'Sheet1'!$L$16"}</definedName>
    <definedName name="_561CS_10_4">"#REF!"</definedName>
    <definedName name="_562CS_10_1_1">"#REF!"</definedName>
    <definedName name="_563CS_10_1_2">"#REF!"</definedName>
    <definedName name="_563CTCT1_1_3">{"'Sheet1'!$L$16"}</definedName>
    <definedName name="_564CS_10_1_3">"#REF!"</definedName>
    <definedName name="_565CS_10_1_4">"#REF!"</definedName>
    <definedName name="_566CS_10_1_5">"#REF!"</definedName>
    <definedName name="_566CTCT1_1_1_1">{"'Sheet1'!$L$16"}</definedName>
    <definedName name="_567CS_10_1_6">"#REF!"</definedName>
    <definedName name="_568CS_10_11_1">"#REF!"</definedName>
    <definedName name="_569CS_10_11_2">"#REF!"</definedName>
    <definedName name="_569CTCT1_1_1_2">{"'Sheet1'!$L$16"}</definedName>
    <definedName name="_56A50__1">"#REF!"</definedName>
    <definedName name="_57____Tru21_1">{"'Sheet1'!$L$16"}</definedName>
    <definedName name="_570CS_10_11_3">"#REF!"</definedName>
    <definedName name="_571CS_10_12_1">"#REF!"</definedName>
    <definedName name="_572CS_10_12_2">"#REF!"</definedName>
    <definedName name="_572CTCT1_1_1_3">{"'Sheet1'!$L$16"}</definedName>
    <definedName name="_573CS_10_12_3">"#REF!"</definedName>
    <definedName name="_574CS_100_1">"#REF!"</definedName>
    <definedName name="_575CS_100_2">"#REF!"</definedName>
    <definedName name="_575CTCT1_2_1">{"'Sheet1'!$L$16"}</definedName>
    <definedName name="_576CS_100_3">"#REF!"</definedName>
    <definedName name="_577CS_100_4">"#REF!"</definedName>
    <definedName name="_578CS_100_1_1">"#REF!"</definedName>
    <definedName name="_578CTCT1_2_2">{"'Sheet1'!$L$16"}</definedName>
    <definedName name="_579CS_100_1_2">"#REF!"</definedName>
    <definedName name="_57A50__2">"#REF!"</definedName>
    <definedName name="_580CS_100_1_3">"#REF!"</definedName>
    <definedName name="_581CS_100_1_4">"#REF!"</definedName>
    <definedName name="_581CTCT1_2_3">{"'Sheet1'!$L$16"}</definedName>
    <definedName name="_582CS_100_1_5">"#REF!"</definedName>
    <definedName name="_583CS_100_1_6">"#REF!"</definedName>
    <definedName name="_584CS_100_11_1">"#REF!"</definedName>
    <definedName name="_584CTCT1_3_1">{"'Sheet1'!$L$16"}</definedName>
    <definedName name="_585CS_100_11_2">"#REF!"</definedName>
    <definedName name="_586CS_100_11_3">"#REF!"</definedName>
    <definedName name="_587CS_100_12_1">"#REF!"</definedName>
    <definedName name="_587CTCT1_4_1">{"'Sheet1'!$L$16"}</definedName>
    <definedName name="_588CS_100_12_2">"#REF!"</definedName>
    <definedName name="_589CS_100_12_3">"#REF!"</definedName>
    <definedName name="_58a129_7">{"Offgrid",#N/A,FALSE,"OFFGRID";"Region",#N/A,FALSE,"REGION";"Offgrid -2",#N/A,FALSE,"OFFGRID";"WTP",#N/A,FALSE,"WTP";"WTP -2",#N/A,FALSE,"WTP";"Project",#N/A,FALSE,"PROJECT";"Summary -2",#N/A,FALSE,"SUMMARY"}</definedName>
    <definedName name="_590CS_10S_1">"#REF!"</definedName>
    <definedName name="_590CTCT1_5_1">{"'Sheet1'!$L$16"}</definedName>
    <definedName name="_591CS_10S_2">"#REF!"</definedName>
    <definedName name="_592CS_10S_3">"#REF!"</definedName>
    <definedName name="_593CS_10S_4">"#REF!"</definedName>
    <definedName name="_593CTCT1_6_1">{"'Sheet1'!$L$16"}</definedName>
    <definedName name="_594CS_10S_1_1">"#REF!"</definedName>
    <definedName name="_595CS_10S_1_2">"#REF!"</definedName>
    <definedName name="_596CS_10S_1_3">"#REF!"</definedName>
    <definedName name="_596CTCT1_7_1">{"'Sheet1'!$L$16"}</definedName>
    <definedName name="_597CS_10S_1_4">"#REF!"</definedName>
    <definedName name="_598CS_10S_1_5">"#REF!"</definedName>
    <definedName name="_599CS_10S_1_6">"#REF!"</definedName>
    <definedName name="_599Ð_1" localSheetId="5">BlankMacro1</definedName>
    <definedName name="_599Ð_1" localSheetId="6">BlankMacro1</definedName>
    <definedName name="_599Ð_1" localSheetId="8">BlankMacro1</definedName>
    <definedName name="_599Ð_1" localSheetId="7">BlankMacro1</definedName>
    <definedName name="_599Ð_1" localSheetId="3">BlankMacro1</definedName>
    <definedName name="_599Ð_1" localSheetId="4">BlankMacro1</definedName>
    <definedName name="_599Ð_1" localSheetId="2">BlankMacro1</definedName>
    <definedName name="_599Ð_1">BlankMacro1</definedName>
    <definedName name="_5MAÕ_HAØNG" localSheetId="5">#REF!</definedName>
    <definedName name="_5MAÕ_HAØNG" localSheetId="6">#REF!</definedName>
    <definedName name="_5MAÕ_HAØNG" localSheetId="8">#REF!</definedName>
    <definedName name="_5MAÕ_HAØNG" localSheetId="7">#REF!</definedName>
    <definedName name="_5MAÕ_HAØNG" localSheetId="3">#REF!</definedName>
    <definedName name="_5MAÕ_HAØNG" localSheetId="4">#REF!</definedName>
    <definedName name="_5MAÕ_HAØNG" localSheetId="2">#REF!</definedName>
    <definedName name="_5MAÕ_HAØNG">#REF!</definedName>
    <definedName name="_6____ban2_1">{"'Sheet1'!$L$16"}</definedName>
    <definedName name="_60____tt3_1">{"'Sheet1'!$L$16"}</definedName>
    <definedName name="_600CS_10S_11_1">"#REF!"</definedName>
    <definedName name="_601CS_10S_11_2">"#REF!"</definedName>
    <definedName name="_602CS_10S_11_3">"#REF!"</definedName>
    <definedName name="_602Ð_1_1" localSheetId="5">BlankMacro1</definedName>
    <definedName name="_602Ð_1_1" localSheetId="6">BlankMacro1</definedName>
    <definedName name="_602Ð_1_1" localSheetId="8">BlankMacro1</definedName>
    <definedName name="_602Ð_1_1" localSheetId="7">BlankMacro1</definedName>
    <definedName name="_602Ð_1_1" localSheetId="3">BlankMacro1</definedName>
    <definedName name="_602Ð_1_1" localSheetId="4">BlankMacro1</definedName>
    <definedName name="_602Ð_1_1" localSheetId="2">BlankMacro1</definedName>
    <definedName name="_602Ð_1_1">BlankMacro1</definedName>
    <definedName name="_603CS_10S_12_1">"#REF!"</definedName>
    <definedName name="_604CS_10S_12_2">"#REF!"</definedName>
    <definedName name="_605CS_10S_12_3">"#REF!"</definedName>
    <definedName name="_605Ð_1_2" localSheetId="5">BlankMacro1</definedName>
    <definedName name="_605Ð_1_2" localSheetId="6">BlankMacro1</definedName>
    <definedName name="_605Ð_1_2" localSheetId="8">BlankMacro1</definedName>
    <definedName name="_605Ð_1_2" localSheetId="7">BlankMacro1</definedName>
    <definedName name="_605Ð_1_2" localSheetId="3">BlankMacro1</definedName>
    <definedName name="_605Ð_1_2" localSheetId="4">BlankMacro1</definedName>
    <definedName name="_605Ð_1_2" localSheetId="2">BlankMacro1</definedName>
    <definedName name="_605Ð_1_2">BlankMacro1</definedName>
    <definedName name="_606CS_120_1">"#REF!"</definedName>
    <definedName name="_607CS_120_2">"#REF!"</definedName>
    <definedName name="_608CS_120_3">"#REF!"</definedName>
    <definedName name="_608Ð_1_3" localSheetId="5">BlankMacro1</definedName>
    <definedName name="_608Ð_1_3" localSheetId="6">BlankMacro1</definedName>
    <definedName name="_608Ð_1_3" localSheetId="8">BlankMacro1</definedName>
    <definedName name="_608Ð_1_3" localSheetId="7">BlankMacro1</definedName>
    <definedName name="_608Ð_1_3" localSheetId="3">BlankMacro1</definedName>
    <definedName name="_608Ð_1_3" localSheetId="4">BlankMacro1</definedName>
    <definedName name="_608Ð_1_3" localSheetId="2">BlankMacro1</definedName>
    <definedName name="_608Ð_1_3">BlankMacro1</definedName>
    <definedName name="_609CS_120_4">"#REF!"</definedName>
    <definedName name="_610CS_120_1_1">"#REF!"</definedName>
    <definedName name="_611CS_120_1_2">"#REF!"</definedName>
    <definedName name="_611Dad_1">{"'Sheet1'!$L$16"}</definedName>
    <definedName name="_612CS_120_1_3">"#REF!"</definedName>
    <definedName name="_613CS_120_1_4">"#REF!"</definedName>
    <definedName name="_614CS_120_1_5">"#REF!"</definedName>
    <definedName name="_614Dad_1_1">{"'Sheet1'!$L$16"}</definedName>
    <definedName name="_615CS_120_1_6">"#REF!"</definedName>
    <definedName name="_616CS_120_11_1">"#REF!"</definedName>
    <definedName name="_617CS_120_11_2">"#REF!"</definedName>
    <definedName name="_617Dad_1_2">{"'Sheet1'!$L$16"}</definedName>
    <definedName name="_618CS_120_11_3">"#REF!"</definedName>
    <definedName name="_619CS_120_12_1">"#REF!"</definedName>
    <definedName name="_620CS_120_12_2">"#REF!"</definedName>
    <definedName name="_620Dad_1_3">{"'Sheet1'!$L$16"}</definedName>
    <definedName name="_621CS_120_12_3">"#REF!"</definedName>
    <definedName name="_622CS_140_1">"#REF!"</definedName>
    <definedName name="_623CS_140_2">"#REF!"</definedName>
    <definedName name="_623Dad_1_1_1">{"'Sheet1'!$L$16"}</definedName>
    <definedName name="_624CS_140_3">"#REF!"</definedName>
    <definedName name="_625CS_140_4">"#REF!"</definedName>
    <definedName name="_626CS_140_1_1">"#REF!"</definedName>
    <definedName name="_626Dad_1_1_2">{"'Sheet1'!$L$16"}</definedName>
    <definedName name="_627CS_140_1_2">"#REF!"</definedName>
    <definedName name="_628CS_140_1_3">"#REF!"</definedName>
    <definedName name="_629CS_140_1_4">"#REF!"</definedName>
    <definedName name="_629Dad_1_1_3">{"'Sheet1'!$L$16"}</definedName>
    <definedName name="_62a130_1">{"Offgrid",#N/A,FALSE,"OFFGRID";"Region",#N/A,FALSE,"REGION";"Offgrid -2",#N/A,FALSE,"OFFGRID";"WTP",#N/A,FALSE,"WTP";"WTP -2",#N/A,FALSE,"WTP";"Project",#N/A,FALSE,"PROJECT";"Summary -2",#N/A,FALSE,"SUMMARY"}</definedName>
    <definedName name="_63____VC5_1">{"'Sheet1'!$L$16"}</definedName>
    <definedName name="_630CS_140_1_5">"#REF!"</definedName>
    <definedName name="_631CS_140_1_6">"#REF!"</definedName>
    <definedName name="_632CS_140_11_1">"#REF!"</definedName>
    <definedName name="_632Dad_2_1">{"'Sheet1'!$L$16"}</definedName>
    <definedName name="_633CS_140_11_2">"#REF!"</definedName>
    <definedName name="_634CS_140_11_3">"#REF!"</definedName>
    <definedName name="_635CS_140_12_1">"#REF!"</definedName>
    <definedName name="_635Dad_2_2">{"'Sheet1'!$L$16"}</definedName>
    <definedName name="_636CS_140_12_2">"#REF!"</definedName>
    <definedName name="_637CS_140_12_3">"#REF!"</definedName>
    <definedName name="_638CS_160_1">"#REF!"</definedName>
    <definedName name="_638Dad_2_3">{"'Sheet1'!$L$16"}</definedName>
    <definedName name="_639CS_160_2">"#REF!"</definedName>
    <definedName name="_640CS_160_3">"#REF!"</definedName>
    <definedName name="_641CS_160_4">"#REF!"</definedName>
    <definedName name="_641Dad_3_1">{"'Sheet1'!$L$16"}</definedName>
    <definedName name="_642CS_160_1_1">"#REF!"</definedName>
    <definedName name="_643CS_160_1_2">"#REF!"</definedName>
    <definedName name="_644CS_160_1_3">"#REF!"</definedName>
    <definedName name="_644Dad_4_1">{"'Sheet1'!$L$16"}</definedName>
    <definedName name="_645CS_160_1_4">"#REF!"</definedName>
    <definedName name="_646CS_160_1_5">"#REF!"</definedName>
    <definedName name="_647CS_160_1_6">"#REF!"</definedName>
    <definedName name="_647Dad_5_1">{"'Sheet1'!$L$16"}</definedName>
    <definedName name="_648CS_160_11_1">"#REF!"</definedName>
    <definedName name="_649CS_160_11_2">"#REF!"</definedName>
    <definedName name="_650CS_160_11_3">"#REF!"</definedName>
    <definedName name="_650Dad_6_1">{"'Sheet1'!$L$16"}</definedName>
    <definedName name="_651CS_160_12_1">"#REF!"</definedName>
    <definedName name="_652CS_160_12_2">"#REF!"</definedName>
    <definedName name="_653CS_160_12_3">"#REF!"</definedName>
    <definedName name="_653Dad_7_1">{"'Sheet1'!$L$16"}</definedName>
    <definedName name="_654CS_20_1">"#REF!"</definedName>
    <definedName name="_655CS_20_2">"#REF!"</definedName>
    <definedName name="_656CS_20_3">"#REF!"</definedName>
    <definedName name="_656do_1">{"'Sheet1'!$L$16"}</definedName>
    <definedName name="_657CS_20_4">"#REF!"</definedName>
    <definedName name="_658CS_20_1_1">"#REF!"</definedName>
    <definedName name="_659CS_20_1_2">"#REF!"</definedName>
    <definedName name="_659do_1_1">{"'Sheet1'!$L$16"}</definedName>
    <definedName name="_66__a1_1">{"'Sheet1'!$L$16"}</definedName>
    <definedName name="_660CS_20_1_3">"#REF!"</definedName>
    <definedName name="_661CS_20_1_4">"#REF!"</definedName>
    <definedName name="_662CS_20_1_5">"#REF!"</definedName>
    <definedName name="_662do_1_2">{"'Sheet1'!$L$16"}</definedName>
    <definedName name="_663CS_20_1_6">"#REF!"</definedName>
    <definedName name="_664CS_20_11_1">"#REF!"</definedName>
    <definedName name="_665CS_20_11_2">"#REF!"</definedName>
    <definedName name="_665do_1_1_1">{"'Sheet1'!$L$16"}</definedName>
    <definedName name="_666CS_20_11_3">"#REF!"</definedName>
    <definedName name="_667CS_20_12_1">"#REF!"</definedName>
    <definedName name="_668CS_20_12_2">"#REF!"</definedName>
    <definedName name="_668do_1_1_2">{"'Sheet1'!$L$16"}</definedName>
    <definedName name="_669CS_20_12_3">"#REF!"</definedName>
    <definedName name="_66a130_2">{"Offgrid",#N/A,FALSE,"OFFGRID";"Region",#N/A,FALSE,"REGION";"Offgrid -2",#N/A,FALSE,"OFFGRID";"WTP",#N/A,FALSE,"WTP";"WTP -2",#N/A,FALSE,"WTP";"Project",#N/A,FALSE,"PROJECT";"Summary -2",#N/A,FALSE,"SUMMARY"}</definedName>
    <definedName name="_670CS_30_1">"#REF!"</definedName>
    <definedName name="_671CS_30_2">"#REF!"</definedName>
    <definedName name="_671do_1_1_3">{"'Sheet1'!$L$16"}</definedName>
    <definedName name="_672CS_30_3">"#REF!"</definedName>
    <definedName name="_673CS_30_4">"#REF!"</definedName>
    <definedName name="_674CS_30_1_1">"#REF!"</definedName>
    <definedName name="_674do_2_1">{"'Sheet1'!$L$16"}</definedName>
    <definedName name="_675CS_30_1_2">"#REF!"</definedName>
    <definedName name="_676CS_30_1_3">"#REF!"</definedName>
    <definedName name="_677CS_30_1_4">"#REF!"</definedName>
    <definedName name="_677do_2_2">{"'Sheet1'!$L$16"}</definedName>
    <definedName name="_678CS_30_1_5">"#REF!"</definedName>
    <definedName name="_679CS_30_1_6">"#REF!"</definedName>
    <definedName name="_680CS_30_11_1">"#REF!"</definedName>
    <definedName name="_680do_2_3">{"'Sheet1'!$L$16"}</definedName>
    <definedName name="_681CS_30_11_2">"#REF!"</definedName>
    <definedName name="_682CS_30_11_3">"#REF!"</definedName>
    <definedName name="_683CS_30_12_1">"#REF!"</definedName>
    <definedName name="_683do_3_1">{"'Sheet1'!$L$16"}</definedName>
    <definedName name="_684CS_30_12_2">"#REF!"</definedName>
    <definedName name="_685CS_30_12_3">"#REF!"</definedName>
    <definedName name="_686CS_40_1">"#REF!"</definedName>
    <definedName name="_686do_4_1">{"'Sheet1'!$L$16"}</definedName>
    <definedName name="_687CS_40_2">"#REF!"</definedName>
    <definedName name="_688CS_40_3">"#REF!"</definedName>
    <definedName name="_689CS_40_4">"#REF!"</definedName>
    <definedName name="_689do_5_1">{"'Sheet1'!$L$16"}</definedName>
    <definedName name="_69__ban2_1">{"'Sheet1'!$L$16"}</definedName>
    <definedName name="_690CS_40_1_1">"#REF!"</definedName>
    <definedName name="_691CS_40_1_2">"#REF!"</definedName>
    <definedName name="_692CS_40_1_3">"#REF!"</definedName>
    <definedName name="_692do_6_1">{"'Sheet1'!$L$16"}</definedName>
    <definedName name="_693CS_40_1_4">"#REF!"</definedName>
    <definedName name="_694CS_40_1_5">"#REF!"</definedName>
    <definedName name="_695CS_40_1_6">"#REF!"</definedName>
    <definedName name="_695do_7_1">{"'Sheet1'!$L$16"}</definedName>
    <definedName name="_696CS_40_11_1">"#REF!"</definedName>
    <definedName name="_697CS_40_11_2">"#REF!"</definedName>
    <definedName name="_698CS_40_11_3">"#REF!"</definedName>
    <definedName name="_698Document_array_1">{"QL 32 -TBGTI.xls","Sheet1"}</definedName>
    <definedName name="_699CS_40_12_1">"#REF!"</definedName>
    <definedName name="_6a1_1">{"'Sheet1'!$L$16"}</definedName>
    <definedName name="_6MAÕ_SOÁ_THUEÁ" localSheetId="5">#REF!</definedName>
    <definedName name="_6MAÕ_SOÁ_THUEÁ" localSheetId="6">#REF!</definedName>
    <definedName name="_6MAÕ_SOÁ_THUEÁ" localSheetId="8">#REF!</definedName>
    <definedName name="_6MAÕ_SOÁ_THUEÁ" localSheetId="7">#REF!</definedName>
    <definedName name="_6MAÕ_SOÁ_THUEÁ" localSheetId="3">#REF!</definedName>
    <definedName name="_6MAÕ_SOÁ_THUEÁ" localSheetId="4">#REF!</definedName>
    <definedName name="_6MAÕ_SOÁ_THUEÁ" localSheetId="2">#REF!</definedName>
    <definedName name="_6MAÕ_SOÁ_THUEÁ">#REF!</definedName>
    <definedName name="_700CS_40_12_2">"#REF!"</definedName>
    <definedName name="_701CS_40_12_3">"#REF!"</definedName>
    <definedName name="_701Document_array_2">{"Book1"}</definedName>
    <definedName name="_702CS_40S_1">"#REF!"</definedName>
    <definedName name="_703CS_40S_2">"#REF!"</definedName>
    <definedName name="_704CS_40S_3">"#REF!"</definedName>
    <definedName name="_704Document_array_1_1">{"Book1"}</definedName>
    <definedName name="_705CS_40S_4">"#REF!"</definedName>
    <definedName name="_706CS_40S_1_1">"#REF!"</definedName>
    <definedName name="_707CS_40S_1_2">"#REF!"</definedName>
    <definedName name="_707Document_array_2_1">{"ÿÿÿÿÿ"}</definedName>
    <definedName name="_708CS_40S_1_3">"#REF!"</definedName>
    <definedName name="_709CS_40S_1_4">"#REF!"</definedName>
    <definedName name="_70a130_3">{"Offgrid",#N/A,FALSE,"OFFGRID";"Region",#N/A,FALSE,"REGION";"Offgrid -2",#N/A,FALSE,"OFFGRID";"WTP",#N/A,FALSE,"WTP";"WTP -2",#N/A,FALSE,"WTP";"Project",#N/A,FALSE,"PROJECT";"Summary -2",#N/A,FALSE,"SUMMARY"}</definedName>
    <definedName name="_710CS_40S_1_5">"#REF!"</definedName>
    <definedName name="_710DSTD_Clear_1">[0]!_710DSTD_Clear_1</definedName>
    <definedName name="_711CS_40S_1_6">"#REF!"</definedName>
    <definedName name="_712CS_40S_11_1">"#REF!"</definedName>
    <definedName name="_713CS_40S_11_2">"#REF!"</definedName>
    <definedName name="_713DSTD_Clear_1_1">[0]!_713DSTD_Clear_1_1</definedName>
    <definedName name="_714CS_40S_11_3">"#REF!"</definedName>
    <definedName name="_715CS_40S_12_1">"#REF!"</definedName>
    <definedName name="_716CS_40S_12_2">"#REF!"</definedName>
    <definedName name="_716DSTD_Clear_1_2">[0]!_716DSTD_Clear_1_2</definedName>
    <definedName name="_717CS_40S_12_3">"#REF!"</definedName>
    <definedName name="_718CS_5S_1">"#REF!"</definedName>
    <definedName name="_719CS_5S_2">"#REF!"</definedName>
    <definedName name="_719DSTD_Clear_1_3">[0]!_719DSTD_Clear_1_3</definedName>
    <definedName name="_72__f5_1">{"'Sheet1'!$L$16"}</definedName>
    <definedName name="_720CS_5S_3">"#REF!"</definedName>
    <definedName name="_721CS_5S_4">"#REF!"</definedName>
    <definedName name="_722CS_5S_1_1">"#REF!"</definedName>
    <definedName name="_722DSTD_Clear_10_1">[0]!_722DSTD_Clear_10_1</definedName>
    <definedName name="_723CS_5S_1_2">"#REF!"</definedName>
    <definedName name="_724CS_5S_1_3">"#REF!"</definedName>
    <definedName name="_725CS_5S_1_4">"#REF!"</definedName>
    <definedName name="_725DSTD_Clear_10_2">[0]!_725DSTD_Clear_10_2</definedName>
    <definedName name="_726CS_5S_1_5">"#REF!"</definedName>
    <definedName name="_727CS_5S_1_6">"#REF!"</definedName>
    <definedName name="_728CS_5S_11_1">"#REF!"</definedName>
    <definedName name="_728DSTD_Clear_10_3">[0]!_728DSTD_Clear_10_3</definedName>
    <definedName name="_729CS_5S_11_2">"#REF!"</definedName>
    <definedName name="_730CS_5S_11_3">"#REF!"</definedName>
    <definedName name="_731CS_5S_12_1">"#REF!"</definedName>
    <definedName name="_731DSTD_Clear_11_1">[0]!_731DSTD_Clear_11_1</definedName>
    <definedName name="_732CS_5S_12_2">"#REF!"</definedName>
    <definedName name="_733CS_5S_12_3">"#REF!"</definedName>
    <definedName name="_734CS_60_1">"#REF!"</definedName>
    <definedName name="_734DSTD_Clear_12_1">[0]!_734DSTD_Clear_12_1</definedName>
    <definedName name="_735CS_60_2">"#REF!"</definedName>
    <definedName name="_736CS_60_3">"#REF!"</definedName>
    <definedName name="_737CS_60_4">"#REF!"</definedName>
    <definedName name="_737DSTD_Clear_13_1">[0]!_737DSTD_Clear_13_1</definedName>
    <definedName name="_738CS_60_1_1">"#REF!"</definedName>
    <definedName name="_739CS_60_1_2">"#REF!"</definedName>
    <definedName name="_740CS_60_1_3">"#REF!"</definedName>
    <definedName name="_740DSTD_Clear_14_1">[0]!_740DSTD_Clear_14_1</definedName>
    <definedName name="_741CS_60_1_4">"#REF!"</definedName>
    <definedName name="_742CS_60_1_5">"#REF!"</definedName>
    <definedName name="_743CS_60_1_6">"#REF!"</definedName>
    <definedName name="_743DSTD_Clear_15_1">[0]!_743DSTD_Clear_15_1</definedName>
    <definedName name="_744CS_60_11_1">"#REF!"</definedName>
    <definedName name="_745CS_60_11_2">"#REF!"</definedName>
    <definedName name="_746CS_60_11_3">"#REF!"</definedName>
    <definedName name="_746DSTD_Clear_16_1">[0]!_746DSTD_Clear_16_1</definedName>
    <definedName name="_747CS_60_12_1">"#REF!"</definedName>
    <definedName name="_748CS_60_12_2">"#REF!"</definedName>
    <definedName name="_749CS_60_12_3">"#REF!"</definedName>
    <definedName name="_749DSTD_Clear_17_1">[0]!_749DSTD_Clear_17_1</definedName>
    <definedName name="_74a130_4">{"Offgrid",#N/A,FALSE,"OFFGRID";"Region",#N/A,FALSE,"REGION";"Offgrid -2",#N/A,FALSE,"OFFGRID";"WTP",#N/A,FALSE,"WTP";"WTP -2",#N/A,FALSE,"WTP";"Project",#N/A,FALSE,"PROJECT";"Summary -2",#N/A,FALSE,"SUMMARY"}</definedName>
    <definedName name="_75__Goi8_1">{"'Sheet1'!$L$16"}</definedName>
    <definedName name="_750CS_80_1">"#REF!"</definedName>
    <definedName name="_751CS_80_2">"#REF!"</definedName>
    <definedName name="_752CS_80_3">"#REF!"</definedName>
    <definedName name="_752DSTD_Clear_18_1">[0]!_752DSTD_Clear_18_1</definedName>
    <definedName name="_753CS_80_4">"#REF!"</definedName>
    <definedName name="_754CS_80_1_1">"#REF!"</definedName>
    <definedName name="_755CS_80_1_2">"#REF!"</definedName>
    <definedName name="_755DSTD_Clear_19_1">[0]!_755DSTD_Clear_19_1</definedName>
    <definedName name="_756CS_80_1_3">"#REF!"</definedName>
    <definedName name="_757CS_80_1_4">"#REF!"</definedName>
    <definedName name="_758CS_80_1_5">"#REF!"</definedName>
    <definedName name="_758DSTD_Clear_2_1">[0]!_758DSTD_Clear_2_1</definedName>
    <definedName name="_759CS_80_1_6">"#REF!"</definedName>
    <definedName name="_760CS_80_11_1">"#REF!"</definedName>
    <definedName name="_761CS_80_11_2">"#REF!"</definedName>
    <definedName name="_761DSTD_Clear_2_2">[0]!_761DSTD_Clear_2_2</definedName>
    <definedName name="_762CS_80_11_3">"#REF!"</definedName>
    <definedName name="_763CS_80_12_1">"#REF!"</definedName>
    <definedName name="_764CS_80_12_2">"#REF!"</definedName>
    <definedName name="_764DSTD_Clear_2_3">[0]!_764DSTD_Clear_2_3</definedName>
    <definedName name="_765CS_80_12_3">"#REF!"</definedName>
    <definedName name="_766CS_80S_1">"#REF!"</definedName>
    <definedName name="_767CS_80S_2">"#REF!"</definedName>
    <definedName name="_767DSTD_Clear_20_1">[0]!_767DSTD_Clear_20_1</definedName>
    <definedName name="_768CS_80S_3">"#REF!"</definedName>
    <definedName name="_769CS_80S_4">"#REF!"</definedName>
    <definedName name="_770CS_80S_1_1">"#REF!"</definedName>
    <definedName name="_770DSTD_Clear_21_1">[0]!_770DSTD_Clear_21_1</definedName>
    <definedName name="_771CS_80S_1_2">"#REF!"</definedName>
    <definedName name="_772CS_80S_1_3">"#REF!"</definedName>
    <definedName name="_773CS_80S_1_4">"#REF!"</definedName>
    <definedName name="_773DSTD_Clear_22_1">[0]!_773DSTD_Clear_22_1</definedName>
    <definedName name="_774CS_80S_1_5">"#REF!"</definedName>
    <definedName name="_775CS_80S_1_6">"#REF!"</definedName>
    <definedName name="_776CS_80S_11_1">"#REF!"</definedName>
    <definedName name="_776DSTD_Clear_23_1">[0]!_776DSTD_Clear_23_1</definedName>
    <definedName name="_777CS_80S_11_2">"#REF!"</definedName>
    <definedName name="_778CS_80S_11_3">"#REF!"</definedName>
    <definedName name="_779CS_80S_12_1">"#REF!"</definedName>
    <definedName name="_779DSTD_Clear_24_1">[0]!_779DSTD_Clear_24_1</definedName>
    <definedName name="_78__h1_1">{"'Sheet1'!$L$16"}</definedName>
    <definedName name="_780CS_80S_12_2">"#REF!"</definedName>
    <definedName name="_781CS_80S_12_3">"#REF!"</definedName>
    <definedName name="_782CS_STD_1">"#REF!"</definedName>
    <definedName name="_782DSTD_Clear_25_1">[0]!_782DSTD_Clear_25_1</definedName>
    <definedName name="_783CS_STD_2">"#REF!"</definedName>
    <definedName name="_784CS_STD_3">"#REF!"</definedName>
    <definedName name="_785CS_STD_4">"#REF!"</definedName>
    <definedName name="_785DSTD_Clear_26_1">[0]!_785DSTD_Clear_26_1</definedName>
    <definedName name="_786CS_STD_1_1">"#REF!"</definedName>
    <definedName name="_787CS_STD_1_2">"#REF!"</definedName>
    <definedName name="_788CS_STD_1_3">"#REF!"</definedName>
    <definedName name="_788DSTD_Clear_27_1">[0]!_788DSTD_Clear_27_1</definedName>
    <definedName name="_789CS_STD_1_4">"#REF!"</definedName>
    <definedName name="_78a130_5">{"Offgrid",#N/A,FALSE,"OFFGRID";"Region",#N/A,FALSE,"REGION";"Offgrid -2",#N/A,FALSE,"OFFGRID";"WTP",#N/A,FALSE,"WTP";"WTP -2",#N/A,FALSE,"WTP";"Project",#N/A,FALSE,"PROJECT";"Summary -2",#N/A,FALSE,"SUMMARY"}</definedName>
    <definedName name="_790CS_STD_1_5">"#REF!"</definedName>
    <definedName name="_791CS_STD_1_6">"#REF!"</definedName>
    <definedName name="_791DSTD_Clear_28_1">[0]!_791DSTD_Clear_28_1</definedName>
    <definedName name="_792CS_STD_11_1">"#REF!"</definedName>
    <definedName name="_793CS_STD_11_2">"#REF!"</definedName>
    <definedName name="_794CS_STD_11_3">"#REF!"</definedName>
    <definedName name="_794DSTD_Clear_29_1">[0]!_794DSTD_Clear_29_1</definedName>
    <definedName name="_795CS_STD_12_1">"#REF!"</definedName>
    <definedName name="_796CS_STD_12_2">"#REF!"</definedName>
    <definedName name="_797CS_STD_12_3">"#REF!"</definedName>
    <definedName name="_797DSTD_Clear_3_1">[0]!_797DSTD_Clear_3_1</definedName>
    <definedName name="_798CS_XS_1">"#REF!"</definedName>
    <definedName name="_799CS_XS_2">"#REF!"</definedName>
    <definedName name="_7MAÕ_SOÁ_THUEÁ" localSheetId="5">#REF!</definedName>
    <definedName name="_7MAÕ_SOÁ_THUEÁ" localSheetId="6">#REF!</definedName>
    <definedName name="_7MAÕ_SOÁ_THUEÁ" localSheetId="8">#REF!</definedName>
    <definedName name="_7MAÕ_SOÁ_THUEÁ" localSheetId="7">#REF!</definedName>
    <definedName name="_7MAÕ_SOÁ_THUEÁ" localSheetId="3">#REF!</definedName>
    <definedName name="_7MAÕ_SOÁ_THUEÁ" localSheetId="4">#REF!</definedName>
    <definedName name="_7MAÕ_SOÁ_THUEÁ" localSheetId="2">#REF!</definedName>
    <definedName name="_7MAÕ_SOÁ_THUEÁ">#REF!</definedName>
    <definedName name="_7ÑÔN_GIAÙ" localSheetId="5">#REF!</definedName>
    <definedName name="_7ÑÔN_GIAÙ" localSheetId="6">#REF!</definedName>
    <definedName name="_7ÑÔN_GIAÙ" localSheetId="8">#REF!</definedName>
    <definedName name="_7ÑÔN_GIAÙ" localSheetId="7">#REF!</definedName>
    <definedName name="_7ÑÔN_GIAÙ" localSheetId="3">#REF!</definedName>
    <definedName name="_7ÑÔN_GIAÙ" localSheetId="4">#REF!</definedName>
    <definedName name="_7ÑÔN_GIAÙ" localSheetId="2">#REF!</definedName>
    <definedName name="_7ÑÔN_GIAÙ">#REF!</definedName>
    <definedName name="_800CS_XS_3">"#REF!"</definedName>
    <definedName name="_800DSTD_Clear_3_2">[0]!_800DSTD_Clear_3_2</definedName>
    <definedName name="_801CS_XS_4">"#REF!"</definedName>
    <definedName name="_802CS_XS_1_1">"#REF!"</definedName>
    <definedName name="_803CS_XS_1_2">"#REF!"</definedName>
    <definedName name="_803DSTD_Clear_3_3">[0]!_803DSTD_Clear_3_3</definedName>
    <definedName name="_804CS_XS_1_3">"#REF!"</definedName>
    <definedName name="_805CS_XS_1_4">"#REF!"</definedName>
    <definedName name="_806CS_XS_1_5">"#REF!"</definedName>
    <definedName name="_806DSTD_Clear_30_1">[0]!_806DSTD_Clear_30_1</definedName>
    <definedName name="_807CS_XS_1_6">"#REF!"</definedName>
    <definedName name="_808CS_XS_11_1">"#REF!"</definedName>
    <definedName name="_809CS_XS_11_2">"#REF!"</definedName>
    <definedName name="_809DSTD_Clear_31_1">[0]!_809DSTD_Clear_31_1</definedName>
    <definedName name="_81__hu1_1">{"'Sheet1'!$L$16"}</definedName>
    <definedName name="_810CS_XS_11_3">"#REF!"</definedName>
    <definedName name="_811CS_XS_12_1">"#REF!"</definedName>
    <definedName name="_812CS_XS_12_2">"#REF!"</definedName>
    <definedName name="_812DSTD_Clear_32_1">[0]!_812DSTD_Clear_32_1</definedName>
    <definedName name="_813CS_XS_12_3">"#REF!"</definedName>
    <definedName name="_814CS_XXS_1">"#REF!"</definedName>
    <definedName name="_815CS_XXS_2">"#REF!"</definedName>
    <definedName name="_815DSTD_Clear_33_1">[0]!_815DSTD_Clear_33_1</definedName>
    <definedName name="_816CS_XXS_3">"#REF!"</definedName>
    <definedName name="_817CS_XXS_4">"#REF!"</definedName>
    <definedName name="_818CS_XXS_1_1">"#REF!"</definedName>
    <definedName name="_818DSTD_Clear_34_1">[0]!_818DSTD_Clear_34_1</definedName>
    <definedName name="_819CS_XXS_1_2">"#REF!"</definedName>
    <definedName name="_820CS_XXS_1_3">"#REF!"</definedName>
    <definedName name="_821CS_XXS_1_4">"#REF!"</definedName>
    <definedName name="_821DSTD_Clear_35_1">[0]!_821DSTD_Clear_35_1</definedName>
    <definedName name="_822CS_XXS_1_5">"#REF!"</definedName>
    <definedName name="_823CS_XXS_1_6">"#REF!"</definedName>
    <definedName name="_824CS_XXS_11_1">"#REF!"</definedName>
    <definedName name="_824DSTD_Clear_36_1">[0]!_824DSTD_Clear_36_1</definedName>
    <definedName name="_825CS_XXS_11_2">"#REF!"</definedName>
    <definedName name="_826CS_XXS_11_3">"#REF!"</definedName>
    <definedName name="_827CS_XXS_12_1">"#REF!"</definedName>
    <definedName name="_827DSTD_Clear_37_1">[0]!_827DSTD_Clear_37_1</definedName>
    <definedName name="_828CS_XXS_12_2">"#REF!"</definedName>
    <definedName name="_829CS_XXS_12_3">"#REF!"</definedName>
    <definedName name="_82a130_6">{"Offgrid",#N/A,FALSE,"OFFGRID";"Region",#N/A,FALSE,"REGION";"Offgrid -2",#N/A,FALSE,"OFFGRID";"WTP",#N/A,FALSE,"WTP";"WTP -2",#N/A,FALSE,"WTP";"Project",#N/A,FALSE,"PROJECT";"Summary -2",#N/A,FALSE,"SUMMARY"}</definedName>
    <definedName name="_830csd3p_1">"#REF!"</definedName>
    <definedName name="_830DSTD_Clear_38_1">[0]!_830DSTD_Clear_38_1</definedName>
    <definedName name="_831csd3p_2">"#REF!"</definedName>
    <definedName name="_832csddg1p_1">"#REF!"</definedName>
    <definedName name="_833csddg1p_2">"#REF!"</definedName>
    <definedName name="_833DSTD_Clear_39_1">[0]!_833DSTD_Clear_39_1</definedName>
    <definedName name="_834csddt1p_1">"#REF!"</definedName>
    <definedName name="_835csddt1p_2">"#REF!"</definedName>
    <definedName name="_836csht3p_1">"#REF!"</definedName>
    <definedName name="_836DSTD_Clear_4_1">[0]!_836DSTD_Clear_4_1</definedName>
    <definedName name="_837csht3p_2">"#REF!"</definedName>
    <definedName name="_839DSTD_Clear_4_2">[0]!_839DSTD_Clear_4_2</definedName>
    <definedName name="_84__hu2_1">{"'Sheet1'!$L$16"}</definedName>
    <definedName name="_840CTGT2_1">"#REF!"</definedName>
    <definedName name="_841CTGT2_2">"#REF!"</definedName>
    <definedName name="_842CTGT3_1">"#REF!"</definedName>
    <definedName name="_842DSTD_Clear_4_3">[0]!_842DSTD_Clear_4_3</definedName>
    <definedName name="_843CTGT3_2">"#REF!"</definedName>
    <definedName name="_844CTGT4_1">"#REF!"</definedName>
    <definedName name="_845CTGT4_2">"#REF!"</definedName>
    <definedName name="_845DSTD_Clear_40_1">[0]!_845DSTD_Clear_40_1</definedName>
    <definedName name="_846CTGT5_1">"#REF!"</definedName>
    <definedName name="_847CTGT5_2">"#REF!"</definedName>
    <definedName name="_848DSTD_Clear_41_1">[0]!_848DSTD_Clear_41_1</definedName>
    <definedName name="_851DSTD_Clear_42_1">[0]!_851DSTD_Clear_42_1</definedName>
    <definedName name="_854DSTD_Clear_43_1">[0]!_854DSTD_Clear_43_1</definedName>
    <definedName name="_857DSTD_Clear_44_1">[0]!_857DSTD_Clear_44_1</definedName>
    <definedName name="_860DSTD_Clear_45_1">[0]!_860DSTD_Clear_45_1</definedName>
    <definedName name="_863DSTD_Clear_46_1">[0]!_863DSTD_Clear_46_1</definedName>
    <definedName name="_864CURRENCY_1">"#REF!"</definedName>
    <definedName name="_865CURRENCY_2">"#REF!"</definedName>
    <definedName name="_866DSTD_Clear_47_1">[0]!_866DSTD_Clear_47_1</definedName>
    <definedName name="_869DSTD_Clear_48_1">[0]!_869DSTD_Clear_48_1</definedName>
    <definedName name="_86a130_7">{"Offgrid",#N/A,FALSE,"OFFGRID";"Region",#N/A,FALSE,"REGION";"Offgrid -2",#N/A,FALSE,"OFFGRID";"WTP",#N/A,FALSE,"WTP";"WTP -2",#N/A,FALSE,"WTP";"Project",#N/A,FALSE,"PROJECT";"Summary -2",#N/A,FALSE,"SUMMARY"}</definedName>
    <definedName name="_87__hu5_1">{"'Sheet1'!$L$16"}</definedName>
    <definedName name="_872DSTD_Clear_49_1">[0]!_872DSTD_Clear_49_1</definedName>
    <definedName name="_875CX_1">"#REF!"</definedName>
    <definedName name="_875DSTD_Clear_5_1">[0]!_875DSTD_Clear_5_1</definedName>
    <definedName name="_876CX_2">"#REF!"</definedName>
    <definedName name="_878DSTD_Clear_5_2">[0]!_878DSTD_Clear_5_2</definedName>
    <definedName name="_881DSTD_Clear_5_3">[0]!_881DSTD_Clear_5_3</definedName>
    <definedName name="_884DSTD_Clear_50_1">[0]!_884DSTD_Clear_50_1</definedName>
    <definedName name="_887DSTD_Clear_51_1">[0]!_887DSTD_Clear_51_1</definedName>
    <definedName name="_889D_7101A_B_1">"#REF!"</definedName>
    <definedName name="_890DSTD_Clear_52_1">[0]!_890DSTD_Clear_52_1</definedName>
    <definedName name="_893DSTD_Clear_6_1">[0]!_893DSTD_Clear_6_1</definedName>
    <definedName name="_896DSTD_Clear_6_2">[0]!_896DSTD_Clear_6_2</definedName>
    <definedName name="_899DSTD_Clear_6_3">[0]!_899DSTD_Clear_6_3</definedName>
    <definedName name="_8SOÁ_CTÖØ" localSheetId="5">#REF!</definedName>
    <definedName name="_8SOÁ_CTÖØ" localSheetId="6">#REF!</definedName>
    <definedName name="_8SOÁ_CTÖØ" localSheetId="8">#REF!</definedName>
    <definedName name="_8SOÁ_CTÖØ" localSheetId="7">#REF!</definedName>
    <definedName name="_8SOÁ_CTÖØ" localSheetId="3">#REF!</definedName>
    <definedName name="_8SOÁ_CTÖØ" localSheetId="4">#REF!</definedName>
    <definedName name="_8SOÁ_CTÖØ" localSheetId="2">#REF!</definedName>
    <definedName name="_8SOÁ_CTÖØ">#REF!</definedName>
    <definedName name="_9____f5_1">{"'Sheet1'!$L$16"}</definedName>
    <definedName name="_9_1_1">"#REF!"</definedName>
    <definedName name="_9_5">"#REF!"</definedName>
    <definedName name="_90__hu6_1">{"'Sheet1'!$L$16"}</definedName>
    <definedName name="_902DSTD_Clear_7_1">[0]!_902DSTD_Clear_7_1</definedName>
    <definedName name="_905DSTD_Clear_7_2">[0]!_905DSTD_Clear_7_2</definedName>
    <definedName name="_908DSTD_Clear_7_3">[0]!_908DSTD_Clear_7_3</definedName>
    <definedName name="_911DSTD_Clear_8_1">[0]!_911DSTD_Clear_8_1</definedName>
    <definedName name="_914DSTD_Clear_8_2">[0]!_914DSTD_Clear_8_2</definedName>
    <definedName name="_915DAKT_1">"#REF!"</definedName>
    <definedName name="_917DSTD_Clear_8_3">[0]!_917DSTD_Clear_8_3</definedName>
    <definedName name="_918DataFilter_1">"datafilter"</definedName>
    <definedName name="_919DataSort_1">"datasort"</definedName>
    <definedName name="_91f5_1">{"'Sheet1'!$L$16"}</definedName>
    <definedName name="_920DSTD_Clear_9_1">[0]!_920DSTD_Clear_9_1</definedName>
    <definedName name="_922DD_1">"#REF!"</definedName>
    <definedName name="_923DSTD_Clear_9_2">[0]!_923DSTD_Clear_9_2</definedName>
    <definedName name="_926DSTD_Clear_9_3">[0]!_926DSTD_Clear_9_3</definedName>
    <definedName name="_929dung_1">{"'Sheet1'!$L$16"}</definedName>
    <definedName name="_93__km03_1">{"'Sheet1'!$L$16"}</definedName>
    <definedName name="_930Excel_BuiltIn_Print_Area_5" localSheetId="5">#REF!</definedName>
    <definedName name="_930Excel_BuiltIn_Print_Area_5" localSheetId="6">#REF!</definedName>
    <definedName name="_930Excel_BuiltIn_Print_Area_5" localSheetId="8">#REF!</definedName>
    <definedName name="_930Excel_BuiltIn_Print_Area_5" localSheetId="7">#REF!</definedName>
    <definedName name="_930Excel_BuiltIn_Print_Area_5" localSheetId="3">#REF!</definedName>
    <definedName name="_930Excel_BuiltIn_Print_Area_5" localSheetId="4">#REF!</definedName>
    <definedName name="_930Excel_BuiltIn_Print_Area_5" localSheetId="2">#REF!</definedName>
    <definedName name="_930Excel_BuiltIn_Print_Area_5">#REF!</definedName>
    <definedName name="_931Excel_BuiltIn_Print_Titles_3" localSheetId="5">#REF!</definedName>
    <definedName name="_931Excel_BuiltIn_Print_Titles_3" localSheetId="6">#REF!</definedName>
    <definedName name="_931Excel_BuiltIn_Print_Titles_3" localSheetId="8">#REF!</definedName>
    <definedName name="_931Excel_BuiltIn_Print_Titles_3" localSheetId="7">#REF!</definedName>
    <definedName name="_931Excel_BuiltIn_Print_Titles_3" localSheetId="3">#REF!</definedName>
    <definedName name="_931Excel_BuiltIn_Print_Titles_3" localSheetId="4">#REF!</definedName>
    <definedName name="_931Excel_BuiltIn_Print_Titles_3" localSheetId="2">#REF!</definedName>
    <definedName name="_931Excel_BuiltIn_Print_Titles_3">#REF!</definedName>
    <definedName name="_934f5_1">{"'Sheet1'!$L$16"}</definedName>
    <definedName name="_937f5_1_1">{"'Sheet1'!$L$16"}</definedName>
    <definedName name="_940f5_1_2">{"'Sheet1'!$L$16"}</definedName>
    <definedName name="_941ddn400_1">"#REF!"</definedName>
    <definedName name="_942ddn600_1">"#REF!"</definedName>
    <definedName name="_943f5_1_3">{"'Sheet1'!$L$16"}</definedName>
    <definedName name="_946f5_1_1_1">{"'Sheet1'!$L$16"}</definedName>
    <definedName name="_949f5_1_1_1_1">{"'Sheet1'!$L$16"}</definedName>
    <definedName name="_952DGHSDT_1">"#REF!"</definedName>
    <definedName name="_952f5_2_1">{"'Sheet1'!$L$16"}</definedName>
    <definedName name="_954dgnc_1">"#REF!"</definedName>
    <definedName name="_955f5_2_1_1">{"'Sheet1'!$L$16"}</definedName>
    <definedName name="_958f5_3_1">{"'Sheet1'!$L$16"}</definedName>
    <definedName name="_95f5_2">{"'Sheet1'!$L$16"}</definedName>
    <definedName name="_96__Lan1_1">{"'Sheet1'!$L$16"}</definedName>
    <definedName name="_960dgvl_1">"#REF!"</definedName>
    <definedName name="_961f5_3_1_1">{"'Sheet1'!$L$16"}</definedName>
    <definedName name="_964f5_4_1">{"'Sheet1'!$L$16"}</definedName>
    <definedName name="_967f5_4_1_1">{"'Sheet1'!$L$16"}</definedName>
    <definedName name="_969DoanI_2_1">"#REF!"</definedName>
    <definedName name="_970DoanII_2_1">"#REF!"</definedName>
    <definedName name="_970f5_5_1">{"'Sheet1'!$L$16"}</definedName>
    <definedName name="_971Document_array_1" localSheetId="5">{"Book1","DT KV0.5.xls"}</definedName>
    <definedName name="_971Document_array_1" localSheetId="6">{"Book1","DT KV0.5.xls"}</definedName>
    <definedName name="_971Document_array_1" localSheetId="8">{"Book1","DT KV0.5.xls"}</definedName>
    <definedName name="_971Document_array_1" localSheetId="7">{"Book1","DT KV0.5.xls"}</definedName>
    <definedName name="_971Document_array_1" localSheetId="3">{"Book1","DT KV0.5.xls"}</definedName>
    <definedName name="_971Document_array_1" localSheetId="4">{"Book1","DT KV0.5.xls"}</definedName>
    <definedName name="_971Document_array_1" localSheetId="2">{"Book1","DT KV0.5.xls"}</definedName>
    <definedName name="_971Document_array_1">{"Book1","DT KV0.5.xls"}</definedName>
    <definedName name="_972Document_array_11_1" localSheetId="5">{"Book1","DT KV0.5.xls"}</definedName>
    <definedName name="_972Document_array_11_1" localSheetId="6">{"Book1","DT KV0.5.xls"}</definedName>
    <definedName name="_972Document_array_11_1" localSheetId="8">{"Book1","DT KV0.5.xls"}</definedName>
    <definedName name="_972Document_array_11_1" localSheetId="7">{"Book1","DT KV0.5.xls"}</definedName>
    <definedName name="_972Document_array_11_1" localSheetId="3">{"Book1","DT KV0.5.xls"}</definedName>
    <definedName name="_972Document_array_11_1" localSheetId="4">{"Book1","DT KV0.5.xls"}</definedName>
    <definedName name="_972Document_array_11_1" localSheetId="2">{"Book1","DT KV0.5.xls"}</definedName>
    <definedName name="_972Document_array_11_1">{"Book1","DT KV0.5.xls"}</definedName>
    <definedName name="_973Document_array_12_1" localSheetId="5">{"Book1","DT KV0.5.xls"}</definedName>
    <definedName name="_973Document_array_12_1" localSheetId="6">{"Book1","DT KV0.5.xls"}</definedName>
    <definedName name="_973Document_array_12_1" localSheetId="8">{"Book1","DT KV0.5.xls"}</definedName>
    <definedName name="_973Document_array_12_1" localSheetId="7">{"Book1","DT KV0.5.xls"}</definedName>
    <definedName name="_973Document_array_12_1" localSheetId="3">{"Book1","DT KV0.5.xls"}</definedName>
    <definedName name="_973Document_array_12_1" localSheetId="4">{"Book1","DT KV0.5.xls"}</definedName>
    <definedName name="_973Document_array_12_1" localSheetId="2">{"Book1","DT KV0.5.xls"}</definedName>
    <definedName name="_973Document_array_12_1">{"Book1","DT KV0.5.xls"}</definedName>
    <definedName name="_973f5_5_1_1">{"'Sheet1'!$L$16"}</definedName>
    <definedName name="_974Documents_array_1">NA()</definedName>
    <definedName name="_976f5_6_1">{"'Sheet1'!$L$16"}</definedName>
    <definedName name="_977Dongia_1_2">"#REF!"</definedName>
    <definedName name="_979ds1pnc_1">"#REF!"</definedName>
    <definedName name="_979f5_6_1_1">{"'Sheet1'!$L$16"}</definedName>
    <definedName name="_980ds1pvl_1">"#REF!"</definedName>
    <definedName name="_981ds3pnc_1">"#REF!"</definedName>
    <definedName name="_982ds3pvl_1">"#REF!"</definedName>
    <definedName name="_982f5_7_1">{"'Sheet1'!$L$16"}</definedName>
    <definedName name="_985DSUMDATA_1">"#REF!"</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99f5_3">{"'Sheet1'!$L$16"}</definedName>
    <definedName name="_9SOÁ_LÖÔÏNG" localSheetId="5">#REF!</definedName>
    <definedName name="_9SOÁ_LÖÔÏNG" localSheetId="6">#REF!</definedName>
    <definedName name="_9SOÁ_LÖÔÏNG" localSheetId="8">#REF!</definedName>
    <definedName name="_9SOÁ_LÖÔÏNG" localSheetId="7">#REF!</definedName>
    <definedName name="_9SOÁ_LÖÔÏNG" localSheetId="3">#REF!</definedName>
    <definedName name="_9SOÁ_LÖÔÏNG" localSheetId="4">#REF!</definedName>
    <definedName name="_9SOÁ_LÖÔÏNG" localSheetId="2">#REF!</definedName>
    <definedName name="_9SOÁ_LÖÔÏNG">#REF!</definedName>
    <definedName name="_a1" localSheetId="5">{"'Sheet1'!$L$16"}</definedName>
    <definedName name="_a1" localSheetId="6">{"'Sheet1'!$L$16"}</definedName>
    <definedName name="_a1" localSheetId="8">{"'Sheet1'!$L$16"}</definedName>
    <definedName name="_a1" localSheetId="7">{"'Sheet1'!$L$16"}</definedName>
    <definedName name="_a1" localSheetId="3">{"'Sheet1'!$L$16"}</definedName>
    <definedName name="_a1" localSheetId="4">{"'Sheet1'!$L$16"}</definedName>
    <definedName name="_a1" localSheetId="2">{"'Sheet1'!$L$16"}</definedName>
    <definedName name="_a1" hidden="1">{"'Sheet1'!$L$16"}</definedName>
    <definedName name="_a1_1" localSheetId="5">{"'Sheet1'!$L$16"}</definedName>
    <definedName name="_a1_1" localSheetId="6">{"'Sheet1'!$L$16"}</definedName>
    <definedName name="_a1_1" localSheetId="8">{"'Sheet1'!$L$16"}</definedName>
    <definedName name="_a1_1" localSheetId="7">{"'Sheet1'!$L$16"}</definedName>
    <definedName name="_a1_1" localSheetId="3">{"'Sheet1'!$L$16"}</definedName>
    <definedName name="_a1_1" localSheetId="4">{"'Sheet1'!$L$16"}</definedName>
    <definedName name="_a1_1" localSheetId="2">{"'Sheet1'!$L$16"}</definedName>
    <definedName name="_a1_1">{"'Sheet1'!$L$16"}</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29_1">#N/A</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30_1">#N/A</definedName>
    <definedName name="_a16550" localSheetId="5">'[6]CT -THVLNC'!#REF!</definedName>
    <definedName name="_a16550" localSheetId="6">'[6]CT -THVLNC'!#REF!</definedName>
    <definedName name="_a16550" localSheetId="8">'[6]CT -THVLNC'!#REF!</definedName>
    <definedName name="_a16550" localSheetId="7">'[6]CT -THVLNC'!#REF!</definedName>
    <definedName name="_a16550" localSheetId="3">'[6]CT -THVLNC'!#REF!</definedName>
    <definedName name="_a16550" localSheetId="4">'[6]CT -THVLNC'!#REF!</definedName>
    <definedName name="_a16550" localSheetId="2">'[6]CT -THVLNC'!#REF!</definedName>
    <definedName name="_a16550">'[6]CT -THVLNC'!#REF!</definedName>
    <definedName name="_a2" hidden="1">{#N/A,#N/A,FALSE,"Chi tiÆt"}</definedName>
    <definedName name="_A4" hidden="1">{"'Sheet1'!$L$16"}</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localSheetId="5" hidden="1">{"'Sheet1'!$L$16"}</definedName>
    <definedName name="_B1" localSheetId="6" hidden="1">{"'Sheet1'!$L$16"}</definedName>
    <definedName name="_B1" localSheetId="8" hidden="1">{"'Sheet1'!$L$16"}</definedName>
    <definedName name="_B1" localSheetId="7" hidden="1">{"'Sheet1'!$L$16"}</definedName>
    <definedName name="_B1" localSheetId="3" hidden="1">{"'Sheet1'!$L$16"}</definedName>
    <definedName name="_B1" localSheetId="4" hidden="1">{"'Sheet1'!$L$16"}</definedName>
    <definedName name="_B1" localSheetId="2" hidden="1">{"'Sheet1'!$L$16"}</definedName>
    <definedName name="_B1" hidden="1">{"'Sheet1'!$L$16"}</definedName>
    <definedName name="_b100000" localSheetId="5">"#REF!"</definedName>
    <definedName name="_b100000" localSheetId="6">"#REF!"</definedName>
    <definedName name="_b100000" localSheetId="8">"#REF!"</definedName>
    <definedName name="_b100000" localSheetId="7">"#REF!"</definedName>
    <definedName name="_b100000" localSheetId="3">"#REF!"</definedName>
    <definedName name="_b100000" localSheetId="4">"#REF!"</definedName>
    <definedName name="_b100000" localSheetId="2">"#REF!"</definedName>
    <definedName name="_b100000">#REF!</definedName>
    <definedName name="_B72172" localSheetId="5">"#REF!"</definedName>
    <definedName name="_B72172" localSheetId="6">"#REF!"</definedName>
    <definedName name="_B72172" localSheetId="8">"#REF!"</definedName>
    <definedName name="_B72172" localSheetId="7">"#REF!"</definedName>
    <definedName name="_B72172" localSheetId="3">"#REF!"</definedName>
    <definedName name="_B72172" localSheetId="4">"#REF!"</definedName>
    <definedName name="_B72172" localSheetId="2">"#REF!"</definedName>
    <definedName name="_B72172">#REF!</definedName>
    <definedName name="_B86000" localSheetId="5">"#REF!"</definedName>
    <definedName name="_B86000" localSheetId="6">"#REF!"</definedName>
    <definedName name="_B86000" localSheetId="8">"#REF!"</definedName>
    <definedName name="_B86000" localSheetId="7">"#REF!"</definedName>
    <definedName name="_B86000" localSheetId="3">"#REF!"</definedName>
    <definedName name="_B86000" localSheetId="4">"#REF!"</definedName>
    <definedName name="_B86000" localSheetId="2">"#REF!"</definedName>
    <definedName name="_B86000">#REF!</definedName>
    <definedName name="_ba1" hidden="1">{#N/A,#N/A,FALSE,"Chi tiÆt"}</definedName>
    <definedName name="_bac3">12413</definedName>
    <definedName name="_bac4">13529</definedName>
    <definedName name="_bac5">15483</definedName>
    <definedName name="_Bal02">"#REF!"</definedName>
    <definedName name="_ban2" localSheetId="5">{"'Sheet1'!$L$16"}</definedName>
    <definedName name="_ban2" localSheetId="6">{"'Sheet1'!$L$16"}</definedName>
    <definedName name="_ban2" localSheetId="8">{"'Sheet1'!$L$16"}</definedName>
    <definedName name="_ban2" localSheetId="7">{"'Sheet1'!$L$16"}</definedName>
    <definedName name="_ban2" localSheetId="3">{"'Sheet1'!$L$16"}</definedName>
    <definedName name="_ban2" localSheetId="4">{"'Sheet1'!$L$16"}</definedName>
    <definedName name="_ban2" localSheetId="2">{"'Sheet1'!$L$16"}</definedName>
    <definedName name="_ban2" hidden="1">{"'Sheet1'!$L$16"}</definedName>
    <definedName name="_ban2_1">{"'Sheet1'!$L$16"}</definedName>
    <definedName name="_bat1">"#REF!"</definedName>
    <definedName name="_ben10">"#REF!"</definedName>
    <definedName name="_ben12">"#REF!"</definedName>
    <definedName name="_bnc5" localSheetId="5">#REF!</definedName>
    <definedName name="_bnc5" localSheetId="6">#REF!</definedName>
    <definedName name="_bnc5" localSheetId="8">#REF!</definedName>
    <definedName name="_bnc5" localSheetId="7">#REF!</definedName>
    <definedName name="_bnc5" localSheetId="3">#REF!</definedName>
    <definedName name="_bnc5" localSheetId="4">#REF!</definedName>
    <definedName name="_bnc5" localSheetId="2">#REF!</definedName>
    <definedName name="_bnc5">#REF!</definedName>
    <definedName name="_boi1" localSheetId="5">"#REF!"</definedName>
    <definedName name="_boi1" localSheetId="6">"#REF!"</definedName>
    <definedName name="_boi1" localSheetId="8">"#REF!"</definedName>
    <definedName name="_boi1" localSheetId="7">"#REF!"</definedName>
    <definedName name="_boi1" localSheetId="3">"#REF!"</definedName>
    <definedName name="_boi1" localSheetId="4">"#REF!"</definedName>
    <definedName name="_boi1" localSheetId="2">"#REF!"</definedName>
    <definedName name="_boi1">#REF!</definedName>
    <definedName name="_boi2" localSheetId="5">"#REF!"</definedName>
    <definedName name="_boi2" localSheetId="6">"#REF!"</definedName>
    <definedName name="_boi2" localSheetId="8">"#REF!"</definedName>
    <definedName name="_boi2" localSheetId="7">"#REF!"</definedName>
    <definedName name="_boi2" localSheetId="3">"#REF!"</definedName>
    <definedName name="_boi2" localSheetId="4">"#REF!"</definedName>
    <definedName name="_boi2" localSheetId="2">"#REF!"</definedName>
    <definedName name="_boi2">#REF!</definedName>
    <definedName name="_boi3" localSheetId="5">"#REF!"</definedName>
    <definedName name="_boi3" localSheetId="6">"#REF!"</definedName>
    <definedName name="_boi3" localSheetId="8">"#REF!"</definedName>
    <definedName name="_boi3" localSheetId="7">"#REF!"</definedName>
    <definedName name="_boi3" localSheetId="3">"#REF!"</definedName>
    <definedName name="_boi3" localSheetId="4">"#REF!"</definedName>
    <definedName name="_boi3" localSheetId="2">"#REF!"</definedName>
    <definedName name="_boi3">#REF!</definedName>
    <definedName name="_boi4" localSheetId="5">"#REF!"</definedName>
    <definedName name="_boi4" localSheetId="6">"#REF!"</definedName>
    <definedName name="_boi4" localSheetId="8">"#REF!"</definedName>
    <definedName name="_boi4" localSheetId="7">"#REF!"</definedName>
    <definedName name="_boi4" localSheetId="3">"#REF!"</definedName>
    <definedName name="_boi4" localSheetId="4">"#REF!"</definedName>
    <definedName name="_boi4" localSheetId="2">"#REF!"</definedName>
    <definedName name="_boi4">#REF!</definedName>
    <definedName name="_bqa43" localSheetId="5">#REF!</definedName>
    <definedName name="_bqa43" localSheetId="6">#REF!</definedName>
    <definedName name="_bqa43" localSheetId="8">#REF!</definedName>
    <definedName name="_bqa43" localSheetId="7">#REF!</definedName>
    <definedName name="_bqa43" localSheetId="3">#REF!</definedName>
    <definedName name="_bqa43" localSheetId="4">#REF!</definedName>
    <definedName name="_bqa43" localSheetId="2">#REF!</definedName>
    <definedName name="_bqa43">#REF!</definedName>
    <definedName name="_btc20" localSheetId="5">"#REF!"</definedName>
    <definedName name="_btc20" localSheetId="6">"#REF!"</definedName>
    <definedName name="_btc20" localSheetId="8">"#REF!"</definedName>
    <definedName name="_btc20" localSheetId="7">"#REF!"</definedName>
    <definedName name="_btc20" localSheetId="3">"#REF!"</definedName>
    <definedName name="_btc20" localSheetId="4">"#REF!"</definedName>
    <definedName name="_btc20" localSheetId="2">"#REF!"</definedName>
    <definedName name="_btc20">#REF!</definedName>
    <definedName name="_btc30" localSheetId="5">"#REF!"</definedName>
    <definedName name="_btc30" localSheetId="6">"#REF!"</definedName>
    <definedName name="_btc30" localSheetId="8">"#REF!"</definedName>
    <definedName name="_btc30" localSheetId="7">"#REF!"</definedName>
    <definedName name="_btc30" localSheetId="3">"#REF!"</definedName>
    <definedName name="_btc30" localSheetId="4">"#REF!"</definedName>
    <definedName name="_btc30" localSheetId="2">"#REF!"</definedName>
    <definedName name="_btc30">#REF!</definedName>
    <definedName name="_btc35" localSheetId="5">"#REF!"</definedName>
    <definedName name="_btc35" localSheetId="6">"#REF!"</definedName>
    <definedName name="_btc35" localSheetId="8">"#REF!"</definedName>
    <definedName name="_btc35" localSheetId="7">"#REF!"</definedName>
    <definedName name="_btc35" localSheetId="3">"#REF!"</definedName>
    <definedName name="_btc35" localSheetId="4">"#REF!"</definedName>
    <definedName name="_btc35" localSheetId="2">"#REF!"</definedName>
    <definedName name="_btc35">#REF!</definedName>
    <definedName name="_btc40" localSheetId="5">#REF!</definedName>
    <definedName name="_btc40" localSheetId="6">#REF!</definedName>
    <definedName name="_btc40" localSheetId="8">#REF!</definedName>
    <definedName name="_btc40" localSheetId="7">#REF!</definedName>
    <definedName name="_btc40" localSheetId="3">#REF!</definedName>
    <definedName name="_btc40" localSheetId="4">#REF!</definedName>
    <definedName name="_btc40" localSheetId="2">#REF!</definedName>
    <definedName name="_btc40">#REF!</definedName>
    <definedName name="_btc50" localSheetId="5">#REF!</definedName>
    <definedName name="_btc50" localSheetId="6">#REF!</definedName>
    <definedName name="_btc50" localSheetId="8">#REF!</definedName>
    <definedName name="_btc50" localSheetId="7">#REF!</definedName>
    <definedName name="_btc50" localSheetId="3">#REF!</definedName>
    <definedName name="_btc50" localSheetId="4">#REF!</definedName>
    <definedName name="_btc50" localSheetId="2">#REF!</definedName>
    <definedName name="_btc50">#REF!</definedName>
    <definedName name="_btm10" localSheetId="5">"#REF!"</definedName>
    <definedName name="_btm10" localSheetId="6">"#REF!"</definedName>
    <definedName name="_btm10" localSheetId="8">"#REF!"</definedName>
    <definedName name="_btm10" localSheetId="7">"#REF!"</definedName>
    <definedName name="_btm10" localSheetId="3">"#REF!"</definedName>
    <definedName name="_btm10" localSheetId="4">"#REF!"</definedName>
    <definedName name="_btm10" localSheetId="2">"#REF!"</definedName>
    <definedName name="_btm10">#REF!</definedName>
    <definedName name="_btm100" localSheetId="5">"#REF!"</definedName>
    <definedName name="_btm100" localSheetId="6">"#REF!"</definedName>
    <definedName name="_btm100" localSheetId="8">"#REF!"</definedName>
    <definedName name="_btm100" localSheetId="7">"#REF!"</definedName>
    <definedName name="_btm100" localSheetId="3">"#REF!"</definedName>
    <definedName name="_btm100" localSheetId="4">"#REF!"</definedName>
    <definedName name="_btm100" localSheetId="2">"#REF!"</definedName>
    <definedName name="_btm100">#REF!</definedName>
    <definedName name="_btm150" localSheetId="5">"#REF!"</definedName>
    <definedName name="_btm150" localSheetId="6">"#REF!"</definedName>
    <definedName name="_btm150" localSheetId="8">"#REF!"</definedName>
    <definedName name="_btm150" localSheetId="7">"#REF!"</definedName>
    <definedName name="_btm150" localSheetId="3">"#REF!"</definedName>
    <definedName name="_btm150" localSheetId="4">"#REF!"</definedName>
    <definedName name="_btm150" localSheetId="2">"#REF!"</definedName>
    <definedName name="_btm150">#REF!</definedName>
    <definedName name="_btM200" localSheetId="5">"#REF!"</definedName>
    <definedName name="_btM200" localSheetId="6">"#REF!"</definedName>
    <definedName name="_btM200" localSheetId="8">"#REF!"</definedName>
    <definedName name="_btM200" localSheetId="7">"#REF!"</definedName>
    <definedName name="_btM200" localSheetId="3">"#REF!"</definedName>
    <definedName name="_btM200" localSheetId="4">"#REF!"</definedName>
    <definedName name="_btM200" localSheetId="2">"#REF!"</definedName>
    <definedName name="_btm200">#REF!</definedName>
    <definedName name="_BTM250" localSheetId="5">"#REF!"</definedName>
    <definedName name="_BTM250" localSheetId="6">"#REF!"</definedName>
    <definedName name="_BTM250" localSheetId="8">"#REF!"</definedName>
    <definedName name="_BTM250" localSheetId="7">"#REF!"</definedName>
    <definedName name="_BTM250" localSheetId="3">"#REF!"</definedName>
    <definedName name="_BTM250" localSheetId="4">"#REF!"</definedName>
    <definedName name="_BTM250" localSheetId="2">"#REF!"</definedName>
    <definedName name="_BTM250">#REF!</definedName>
    <definedName name="_btM300" localSheetId="5">"#REF!"</definedName>
    <definedName name="_btM300" localSheetId="6">"#REF!"</definedName>
    <definedName name="_btM300" localSheetId="8">"#REF!"</definedName>
    <definedName name="_btM300" localSheetId="7">"#REF!"</definedName>
    <definedName name="_btM300" localSheetId="3">"#REF!"</definedName>
    <definedName name="_btM300" localSheetId="4">"#REF!"</definedName>
    <definedName name="_btM300" localSheetId="2">"#REF!"</definedName>
    <definedName name="_btM300">#REF!</definedName>
    <definedName name="_btm350" localSheetId="5">#REF!</definedName>
    <definedName name="_btm350" localSheetId="6">#REF!</definedName>
    <definedName name="_btm350" localSheetId="8">#REF!</definedName>
    <definedName name="_btm350" localSheetId="7">#REF!</definedName>
    <definedName name="_btm350" localSheetId="3">#REF!</definedName>
    <definedName name="_btm350" localSheetId="4">#REF!</definedName>
    <definedName name="_btm350" localSheetId="2">#REF!</definedName>
    <definedName name="_btm350">#REF!</definedName>
    <definedName name="_btm400" localSheetId="5">#REF!</definedName>
    <definedName name="_btm400" localSheetId="6">#REF!</definedName>
    <definedName name="_btm400" localSheetId="8">#REF!</definedName>
    <definedName name="_btm400" localSheetId="7">#REF!</definedName>
    <definedName name="_btm400" localSheetId="3">#REF!</definedName>
    <definedName name="_btm400" localSheetId="4">#REF!</definedName>
    <definedName name="_btm400" localSheetId="2">#REF!</definedName>
    <definedName name="_btm400">#REF!</definedName>
    <definedName name="_BTM50" localSheetId="5">"#REF!"</definedName>
    <definedName name="_BTM50" localSheetId="6">"#REF!"</definedName>
    <definedName name="_BTM50" localSheetId="8">"#REF!"</definedName>
    <definedName name="_BTM50" localSheetId="7">"#REF!"</definedName>
    <definedName name="_BTM50" localSheetId="3">"#REF!"</definedName>
    <definedName name="_BTM50" localSheetId="4">"#REF!"</definedName>
    <definedName name="_BTM50" localSheetId="2">"#REF!"</definedName>
    <definedName name="_BTM50">#REF!</definedName>
    <definedName name="_btm500" localSheetId="5">#REF!</definedName>
    <definedName name="_btm500" localSheetId="6">#REF!</definedName>
    <definedName name="_btm500" localSheetId="8">#REF!</definedName>
    <definedName name="_btm500" localSheetId="7">#REF!</definedName>
    <definedName name="_btm500" localSheetId="3">#REF!</definedName>
    <definedName name="_btm500" localSheetId="4">#REF!</definedName>
    <definedName name="_btm500" localSheetId="2">#REF!</definedName>
    <definedName name="_btm500">#REF!</definedName>
    <definedName name="_bua25">"#REF!"</definedName>
    <definedName name="_Builtin0" localSheetId="5">#REF!</definedName>
    <definedName name="_Builtin0" localSheetId="6">#REF!</definedName>
    <definedName name="_Builtin0" localSheetId="8">#REF!</definedName>
    <definedName name="_Builtin0" localSheetId="7">#REF!</definedName>
    <definedName name="_Builtin0" localSheetId="3">#REF!</definedName>
    <definedName name="_Builtin0" localSheetId="4">#REF!</definedName>
    <definedName name="_Builtin0" localSheetId="2">#REF!</definedName>
    <definedName name="_Builtin0">#REF!</definedName>
    <definedName name="_Builtin155">"#N/A"</definedName>
    <definedName name="_Bvc1" localSheetId="5">#REF!</definedName>
    <definedName name="_Bvc1" localSheetId="6">#REF!</definedName>
    <definedName name="_Bvc1" localSheetId="8">#REF!</definedName>
    <definedName name="_Bvc1" localSheetId="7">#REF!</definedName>
    <definedName name="_Bvc1" localSheetId="3">#REF!</definedName>
    <definedName name="_Bvc1" localSheetId="4">#REF!</definedName>
    <definedName name="_Bvc1" localSheetId="2">#REF!</definedName>
    <definedName name="_Bvc1">#REF!</definedName>
    <definedName name="_C_Lphi_4ab" localSheetId="5">#REF!</definedName>
    <definedName name="_C_Lphi_4ab" localSheetId="6">#REF!</definedName>
    <definedName name="_C_Lphi_4ab" localSheetId="8">#REF!</definedName>
    <definedName name="_C_Lphi_4ab" localSheetId="7">#REF!</definedName>
    <definedName name="_C_Lphi_4ab" localSheetId="3">#REF!</definedName>
    <definedName name="_C_Lphi_4ab" localSheetId="4">#REF!</definedName>
    <definedName name="_C_Lphi_4ab" localSheetId="2">#REF!</definedName>
    <definedName name="_C_Lphi_4ab">#REF!</definedName>
    <definedName name="_Can2">"#REF!"</definedName>
    <definedName name="_cao1" localSheetId="5">"#REF!"</definedName>
    <definedName name="_cao1" localSheetId="6">"#REF!"</definedName>
    <definedName name="_cao1" localSheetId="8">"#REF!"</definedName>
    <definedName name="_cao1" localSheetId="7">"#REF!"</definedName>
    <definedName name="_cao1" localSheetId="3">"#REF!"</definedName>
    <definedName name="_cao1" localSheetId="4">"#REF!"</definedName>
    <definedName name="_cao1" localSheetId="2">"#REF!"</definedName>
    <definedName name="_cao1">#REF!</definedName>
    <definedName name="_cao2" localSheetId="5">"#REF!"</definedName>
    <definedName name="_cao2" localSheetId="6">"#REF!"</definedName>
    <definedName name="_cao2" localSheetId="8">"#REF!"</definedName>
    <definedName name="_cao2" localSheetId="7">"#REF!"</definedName>
    <definedName name="_cao2" localSheetId="3">"#REF!"</definedName>
    <definedName name="_cao2" localSheetId="4">"#REF!"</definedName>
    <definedName name="_cao2" localSheetId="2">"#REF!"</definedName>
    <definedName name="_cao2">#REF!</definedName>
    <definedName name="_cao3" localSheetId="5">"#REF!"</definedName>
    <definedName name="_cao3" localSheetId="6">"#REF!"</definedName>
    <definedName name="_cao3" localSheetId="8">"#REF!"</definedName>
    <definedName name="_cao3" localSheetId="7">"#REF!"</definedName>
    <definedName name="_cao3" localSheetId="3">"#REF!"</definedName>
    <definedName name="_cao3" localSheetId="4">"#REF!"</definedName>
    <definedName name="_cao3" localSheetId="2">"#REF!"</definedName>
    <definedName name="_cao3">#REF!</definedName>
    <definedName name="_cao4" localSheetId="5">"#REF!"</definedName>
    <definedName name="_cao4" localSheetId="6">"#REF!"</definedName>
    <definedName name="_cao4" localSheetId="8">"#REF!"</definedName>
    <definedName name="_cao4" localSheetId="7">"#REF!"</definedName>
    <definedName name="_cao4" localSheetId="3">"#REF!"</definedName>
    <definedName name="_cao4" localSheetId="4">"#REF!"</definedName>
    <definedName name="_cao4" localSheetId="2">"#REF!"</definedName>
    <definedName name="_cao4">#REF!</definedName>
    <definedName name="_cao5" localSheetId="5">"#REF!"</definedName>
    <definedName name="_cao5" localSheetId="6">"#REF!"</definedName>
    <definedName name="_cao5" localSheetId="8">"#REF!"</definedName>
    <definedName name="_cao5" localSheetId="7">"#REF!"</definedName>
    <definedName name="_cao5" localSheetId="3">"#REF!"</definedName>
    <definedName name="_cao5" localSheetId="4">"#REF!"</definedName>
    <definedName name="_cao5" localSheetId="2">"#REF!"</definedName>
    <definedName name="_cao5">#REF!</definedName>
    <definedName name="_cao6" localSheetId="5">"#REF!"</definedName>
    <definedName name="_cao6" localSheetId="6">"#REF!"</definedName>
    <definedName name="_cao6" localSheetId="8">"#REF!"</definedName>
    <definedName name="_cao6" localSheetId="7">"#REF!"</definedName>
    <definedName name="_cao6" localSheetId="3">"#REF!"</definedName>
    <definedName name="_cao6" localSheetId="4">"#REF!"</definedName>
    <definedName name="_cao6" localSheetId="2">"#REF!"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ep1" hidden="1">{"'Sheet1'!$L$16"}</definedName>
    <definedName name="_chk1">"#REF!"</definedName>
    <definedName name="_ckn12">"#REF!"</definedName>
    <definedName name="_co2">[2]DATA!$J$9:$J$707</definedName>
    <definedName name="_co3">[2]DATA!$I$9:$I$707</definedName>
    <definedName name="_Coc1" localSheetId="5">#REF!</definedName>
    <definedName name="_Coc1" localSheetId="6">#REF!</definedName>
    <definedName name="_Coc1" localSheetId="8">#REF!</definedName>
    <definedName name="_Coc1" localSheetId="7">#REF!</definedName>
    <definedName name="_Coc1" localSheetId="3">#REF!</definedName>
    <definedName name="_Coc1" localSheetId="4">#REF!</definedName>
    <definedName name="_Coc1" localSheetId="2">#REF!</definedName>
    <definedName name="_Coc1">#REF!</definedName>
    <definedName name="_coc250" localSheetId="5">#REF!</definedName>
    <definedName name="_coc250" localSheetId="6">#REF!</definedName>
    <definedName name="_coc250" localSheetId="8">#REF!</definedName>
    <definedName name="_coc250" localSheetId="7">#REF!</definedName>
    <definedName name="_coc250" localSheetId="3">#REF!</definedName>
    <definedName name="_coc250" localSheetId="4">#REF!</definedName>
    <definedName name="_coc250" localSheetId="2">#REF!</definedName>
    <definedName name="_coc250">#REF!</definedName>
    <definedName name="_coc300" localSheetId="5">#REF!</definedName>
    <definedName name="_coc300" localSheetId="6">#REF!</definedName>
    <definedName name="_coc300" localSheetId="8">#REF!</definedName>
    <definedName name="_coc300" localSheetId="7">#REF!</definedName>
    <definedName name="_coc300" localSheetId="3">#REF!</definedName>
    <definedName name="_coc300" localSheetId="4">#REF!</definedName>
    <definedName name="_coc300" localSheetId="2">#REF!</definedName>
    <definedName name="_coc300">#REF!</definedName>
    <definedName name="_coc350" localSheetId="5">#REF!</definedName>
    <definedName name="_coc350" localSheetId="6">#REF!</definedName>
    <definedName name="_coc350" localSheetId="8">#REF!</definedName>
    <definedName name="_coc350" localSheetId="7">#REF!</definedName>
    <definedName name="_coc350" localSheetId="3">#REF!</definedName>
    <definedName name="_coc350" localSheetId="4">#REF!</definedName>
    <definedName name="_coc350" localSheetId="2">#REF!</definedName>
    <definedName name="_coc350">#REF!</definedName>
    <definedName name="_Coc39" hidden="1">{"'Sheet1'!$L$16"}</definedName>
    <definedName name="_CON1" localSheetId="5">"#REF!"</definedName>
    <definedName name="_CON1" localSheetId="6">"#REF!"</definedName>
    <definedName name="_CON1" localSheetId="8">"#REF!"</definedName>
    <definedName name="_CON1" localSheetId="7">"#REF!"</definedName>
    <definedName name="_CON1" localSheetId="3">"#REF!"</definedName>
    <definedName name="_CON1" localSheetId="4">"#REF!"</definedName>
    <definedName name="_CON1" localSheetId="2">"#REF!"</definedName>
    <definedName name="_CON1">#REF!</definedName>
    <definedName name="_CON2" localSheetId="5">"#REF!"</definedName>
    <definedName name="_CON2" localSheetId="6">"#REF!"</definedName>
    <definedName name="_CON2" localSheetId="8">"#REF!"</definedName>
    <definedName name="_CON2" localSheetId="7">"#REF!"</definedName>
    <definedName name="_CON2" localSheetId="3">"#REF!"</definedName>
    <definedName name="_CON2" localSheetId="4">"#REF!"</definedName>
    <definedName name="_CON2" localSheetId="2">"#REF!"</definedName>
    <definedName name="_CON2">#REF!</definedName>
    <definedName name="_COT1">"#REF!"</definedName>
    <definedName name="_COT2">"#REF!"</definedName>
    <definedName name="_Count">4</definedName>
    <definedName name="_cpd1">"#REF!"</definedName>
    <definedName name="_cpd2">"#REF!"</definedName>
    <definedName name="_CPhi_Bhiem" localSheetId="5">#REF!</definedName>
    <definedName name="_CPhi_Bhiem" localSheetId="6">#REF!</definedName>
    <definedName name="_CPhi_Bhiem" localSheetId="8">#REF!</definedName>
    <definedName name="_CPhi_Bhiem" localSheetId="7">#REF!</definedName>
    <definedName name="_CPhi_Bhiem" localSheetId="3">#REF!</definedName>
    <definedName name="_CPhi_Bhiem" localSheetId="4">#REF!</definedName>
    <definedName name="_CPhi_Bhiem" localSheetId="2">#REF!</definedName>
    <definedName name="_CPhi_Bhiem">#REF!</definedName>
    <definedName name="_CPhi_BQLDA" localSheetId="5">#REF!</definedName>
    <definedName name="_CPhi_BQLDA" localSheetId="6">#REF!</definedName>
    <definedName name="_CPhi_BQLDA" localSheetId="8">#REF!</definedName>
    <definedName name="_CPhi_BQLDA" localSheetId="7">#REF!</definedName>
    <definedName name="_CPhi_BQLDA" localSheetId="3">#REF!</definedName>
    <definedName name="_CPhi_BQLDA" localSheetId="4">#REF!</definedName>
    <definedName name="_CPhi_BQLDA" localSheetId="2">#REF!</definedName>
    <definedName name="_CPhi_BQLDA">#REF!</definedName>
    <definedName name="_CPhi_DBaoGT" localSheetId="5">#REF!</definedName>
    <definedName name="_CPhi_DBaoGT" localSheetId="6">#REF!</definedName>
    <definedName name="_CPhi_DBaoGT" localSheetId="8">#REF!</definedName>
    <definedName name="_CPhi_DBaoGT" localSheetId="7">#REF!</definedName>
    <definedName name="_CPhi_DBaoGT" localSheetId="3">#REF!</definedName>
    <definedName name="_CPhi_DBaoGT" localSheetId="4">#REF!</definedName>
    <definedName name="_CPhi_DBaoGT" localSheetId="2">#REF!</definedName>
    <definedName name="_CPhi_DBaoGT">#REF!</definedName>
    <definedName name="_CPhi_Kdinh" localSheetId="5">#REF!</definedName>
    <definedName name="_CPhi_Kdinh" localSheetId="6">#REF!</definedName>
    <definedName name="_CPhi_Kdinh" localSheetId="8">#REF!</definedName>
    <definedName name="_CPhi_Kdinh" localSheetId="7">#REF!</definedName>
    <definedName name="_CPhi_Kdinh" localSheetId="3">#REF!</definedName>
    <definedName name="_CPhi_Kdinh" localSheetId="4">#REF!</definedName>
    <definedName name="_CPhi_Kdinh" localSheetId="2">#REF!</definedName>
    <definedName name="_CPhi_Kdinh">#REF!</definedName>
    <definedName name="_CPhi_Nthu_KThanh" localSheetId="5">#REF!</definedName>
    <definedName name="_CPhi_Nthu_KThanh" localSheetId="6">#REF!</definedName>
    <definedName name="_CPhi_Nthu_KThanh" localSheetId="8">#REF!</definedName>
    <definedName name="_CPhi_Nthu_KThanh" localSheetId="7">#REF!</definedName>
    <definedName name="_CPhi_Nthu_KThanh" localSheetId="3">#REF!</definedName>
    <definedName name="_CPhi_Nthu_KThanh" localSheetId="4">#REF!</definedName>
    <definedName name="_CPhi_Nthu_KThanh" localSheetId="2">#REF!</definedName>
    <definedName name="_CPhi_Nthu_KThanh">#REF!</definedName>
    <definedName name="_CPhi_QToan" localSheetId="5">#REF!</definedName>
    <definedName name="_CPhi_QToan" localSheetId="6">#REF!</definedName>
    <definedName name="_CPhi_QToan" localSheetId="8">#REF!</definedName>
    <definedName name="_CPhi_QToan" localSheetId="7">#REF!</definedName>
    <definedName name="_CPhi_QToan" localSheetId="3">#REF!</definedName>
    <definedName name="_CPhi_QToan" localSheetId="4">#REF!</definedName>
    <definedName name="_CPhi_QToan" localSheetId="2">#REF!</definedName>
    <definedName name="_CPhi_QToan">#REF!</definedName>
    <definedName name="_CPhiTKe_13" localSheetId="5">#REF!</definedName>
    <definedName name="_CPhiTKe_13" localSheetId="6">#REF!</definedName>
    <definedName name="_CPhiTKe_13" localSheetId="8">#REF!</definedName>
    <definedName name="_CPhiTKe_13" localSheetId="7">#REF!</definedName>
    <definedName name="_CPhiTKe_13" localSheetId="3">#REF!</definedName>
    <definedName name="_CPhiTKe_13" localSheetId="4">#REF!</definedName>
    <definedName name="_CPhiTKe_13" localSheetId="2">#REF!</definedName>
    <definedName name="_CPhiTKe_13">#REF!</definedName>
    <definedName name="_cs805">"#REF!"</definedName>
    <definedName name="_CT250" localSheetId="5">'[7]dongia (2)'!#REF!</definedName>
    <definedName name="_CT250" localSheetId="6">'[7]dongia (2)'!#REF!</definedName>
    <definedName name="_CT250" localSheetId="8">'[7]dongia (2)'!#REF!</definedName>
    <definedName name="_CT250" localSheetId="7">'[7]dongia (2)'!#REF!</definedName>
    <definedName name="_CT250" localSheetId="3">'[7]dongia (2)'!#REF!</definedName>
    <definedName name="_CT250" localSheetId="4">'[7]dongia (2)'!#REF!</definedName>
    <definedName name="_CT250" localSheetId="2">'[7]dongia (2)'!#REF!</definedName>
    <definedName name="_CT250">'[7]dongia (2)'!#REF!</definedName>
    <definedName name="_ct456789" localSheetId="5">IF(#REF!="","",#REF!*#REF!)</definedName>
    <definedName name="_ct456789" localSheetId="6">IF(#REF!="","",#REF!*#REF!)</definedName>
    <definedName name="_ct456789" localSheetId="8">IF(#REF!="","",#REF!*#REF!)</definedName>
    <definedName name="_ct456789" localSheetId="7">IF(#REF!="","",#REF!*#REF!)</definedName>
    <definedName name="_ct456789" localSheetId="3">IF(#REF!="","",#REF!*#REF!)</definedName>
    <definedName name="_ct456789" localSheetId="4">IF(#REF!="","",#REF!*#REF!)</definedName>
    <definedName name="_ct456789" localSheetId="2">IF(#REF!="","",#REF!*#REF!)</definedName>
    <definedName name="_ct456789">IF(#REF!="","",#REF!*#REF!)</definedName>
    <definedName name="_CVC1">"#REF!"</definedName>
    <definedName name="_d_1">NA()</definedName>
    <definedName name="_d_2">NA()</definedName>
    <definedName name="_d1500" hidden="1">{"'Sheet1'!$L$16"}</definedName>
    <definedName name="_d2" localSheetId="5">#REF!</definedName>
    <definedName name="_d2" localSheetId="6">#REF!</definedName>
    <definedName name="_d2" localSheetId="8">#REF!</definedName>
    <definedName name="_d2" localSheetId="7">#REF!</definedName>
    <definedName name="_d2" localSheetId="3">#REF!</definedName>
    <definedName name="_d2" localSheetId="4">#REF!</definedName>
    <definedName name="_d2" localSheetId="2">#REF!</definedName>
    <definedName name="_d2">#REF!</definedName>
    <definedName name="_dai1" localSheetId="5">"#REF!"</definedName>
    <definedName name="_dai1" localSheetId="6">"#REF!"</definedName>
    <definedName name="_dai1" localSheetId="8">"#REF!"</definedName>
    <definedName name="_dai1" localSheetId="7">"#REF!"</definedName>
    <definedName name="_dai1" localSheetId="3">"#REF!"</definedName>
    <definedName name="_dai1" localSheetId="4">"#REF!"</definedName>
    <definedName name="_dai1" localSheetId="2">"#REF!"</definedName>
    <definedName name="_dai1">#REF!</definedName>
    <definedName name="_dai2" localSheetId="5">"#REF!"</definedName>
    <definedName name="_dai2" localSheetId="6">"#REF!"</definedName>
    <definedName name="_dai2" localSheetId="8">"#REF!"</definedName>
    <definedName name="_dai2" localSheetId="7">"#REF!"</definedName>
    <definedName name="_dai2" localSheetId="3">"#REF!"</definedName>
    <definedName name="_dai2" localSheetId="4">"#REF!"</definedName>
    <definedName name="_dai2" localSheetId="2">"#REF!"</definedName>
    <definedName name="_dai2">#REF!</definedName>
    <definedName name="_dai3" localSheetId="5">"#REF!"</definedName>
    <definedName name="_dai3" localSheetId="6">"#REF!"</definedName>
    <definedName name="_dai3" localSheetId="8">"#REF!"</definedName>
    <definedName name="_dai3" localSheetId="7">"#REF!"</definedName>
    <definedName name="_dai3" localSheetId="3">"#REF!"</definedName>
    <definedName name="_dai3" localSheetId="4">"#REF!"</definedName>
    <definedName name="_dai3" localSheetId="2">"#REF!"</definedName>
    <definedName name="_dai3">#REF!</definedName>
    <definedName name="_dai4" localSheetId="5">"#REF!"</definedName>
    <definedName name="_dai4" localSheetId="6">"#REF!"</definedName>
    <definedName name="_dai4" localSheetId="8">"#REF!"</definedName>
    <definedName name="_dai4" localSheetId="7">"#REF!"</definedName>
    <definedName name="_dai4" localSheetId="3">"#REF!"</definedName>
    <definedName name="_dai4" localSheetId="4">"#REF!"</definedName>
    <definedName name="_dai4" localSheetId="2">"#REF!"</definedName>
    <definedName name="_dai4">#REF!</definedName>
    <definedName name="_dai5" localSheetId="5">"#REF!"</definedName>
    <definedName name="_dai5" localSheetId="6">"#REF!"</definedName>
    <definedName name="_dai5" localSheetId="8">"#REF!"</definedName>
    <definedName name="_dai5" localSheetId="7">"#REF!"</definedName>
    <definedName name="_dai5" localSheetId="3">"#REF!"</definedName>
    <definedName name="_dai5" localSheetId="4">"#REF!"</definedName>
    <definedName name="_dai5" localSheetId="2">"#REF!"</definedName>
    <definedName name="_dai5">#REF!</definedName>
    <definedName name="_dai6" localSheetId="5">"#REF!"</definedName>
    <definedName name="_dai6" localSheetId="6">"#REF!"</definedName>
    <definedName name="_dai6" localSheetId="8">"#REF!"</definedName>
    <definedName name="_dai6" localSheetId="7">"#REF!"</definedName>
    <definedName name="_dai6" localSheetId="3">"#REF!"</definedName>
    <definedName name="_dai6" localSheetId="4">"#REF!"</definedName>
    <definedName name="_dai6" localSheetId="2">"#REF!"</definedName>
    <definedName name="_dai6">#REF!</definedName>
    <definedName name="_dam18">"#REF!"</definedName>
    <definedName name="_dan1" localSheetId="5">"#REF!"</definedName>
    <definedName name="_dan1" localSheetId="6">"#REF!"</definedName>
    <definedName name="_dan1" localSheetId="8">"#REF!"</definedName>
    <definedName name="_dan1" localSheetId="7">"#REF!"</definedName>
    <definedName name="_dan1" localSheetId="3">"#REF!"</definedName>
    <definedName name="_dan1" localSheetId="4">"#REF!"</definedName>
    <definedName name="_dan1" localSheetId="2">"#REF!"</definedName>
    <definedName name="_dan1">#REF!</definedName>
    <definedName name="_dan2" localSheetId="5">"#REF!"</definedName>
    <definedName name="_dan2" localSheetId="6">"#REF!"</definedName>
    <definedName name="_dan2" localSheetId="8">"#REF!"</definedName>
    <definedName name="_dan2" localSheetId="7">"#REF!"</definedName>
    <definedName name="_dan2" localSheetId="3">"#REF!"</definedName>
    <definedName name="_dan2" localSheetId="4">"#REF!"</definedName>
    <definedName name="_dan2" localSheetId="2">"#REF!"</definedName>
    <definedName name="_dan2">#REF!</definedName>
    <definedName name="_dao1" localSheetId="5">"#REF!"</definedName>
    <definedName name="_dao1" localSheetId="6">"#REF!"</definedName>
    <definedName name="_dao1" localSheetId="8">"#REF!"</definedName>
    <definedName name="_dao1" localSheetId="7">"#REF!"</definedName>
    <definedName name="_dao1" localSheetId="3">"#REF!"</definedName>
    <definedName name="_dao1" localSheetId="4">"#REF!"</definedName>
    <definedName name="_dao1" localSheetId="2">"#REF!"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u2" localSheetId="5">#REF!</definedName>
    <definedName name="_dau2" localSheetId="6">#REF!</definedName>
    <definedName name="_dau2" localSheetId="8">#REF!</definedName>
    <definedName name="_dau2" localSheetId="7">#REF!</definedName>
    <definedName name="_dau2" localSheetId="3">#REF!</definedName>
    <definedName name="_dau2" localSheetId="4">#REF!</definedName>
    <definedName name="_dau2" localSheetId="2">#REF!</definedName>
    <definedName name="_dau2">#REF!</definedName>
    <definedName name="_dbu1" localSheetId="5">"#REF!"</definedName>
    <definedName name="_dbu1" localSheetId="6">"#REF!"</definedName>
    <definedName name="_dbu1" localSheetId="8">"#REF!"</definedName>
    <definedName name="_dbu1" localSheetId="7">"#REF!"</definedName>
    <definedName name="_dbu1" localSheetId="3">"#REF!"</definedName>
    <definedName name="_dbu1" localSheetId="4">"#REF!"</definedName>
    <definedName name="_dbu1" localSheetId="2">"#REF!"</definedName>
    <definedName name="_dbu1">#REF!</definedName>
    <definedName name="_dbu2" localSheetId="5">"#REF!"</definedName>
    <definedName name="_dbu2" localSheetId="6">"#REF!"</definedName>
    <definedName name="_dbu2" localSheetId="8">"#REF!"</definedName>
    <definedName name="_dbu2" localSheetId="7">"#REF!"</definedName>
    <definedName name="_dbu2" localSheetId="3">"#REF!"</definedName>
    <definedName name="_dbu2" localSheetId="4">"#REF!"</definedName>
    <definedName name="_dbu2" localSheetId="2">"#REF!"</definedName>
    <definedName name="_dbu2">#REF!</definedName>
    <definedName name="_DDC3">"#REF!"</definedName>
    <definedName name="_ddd7" localSheetId="5">#REF!</definedName>
    <definedName name="_ddd7" localSheetId="6">#REF!</definedName>
    <definedName name="_ddd7" localSheetId="8">#REF!</definedName>
    <definedName name="_ddd7" localSheetId="7">#REF!</definedName>
    <definedName name="_ddd7" localSheetId="3">#REF!</definedName>
    <definedName name="_ddd7" localSheetId="4">#REF!</definedName>
    <definedName name="_ddd7" localSheetId="2">#REF!</definedName>
    <definedName name="_ddd7">#REF!</definedName>
    <definedName name="_DDK1" localSheetId="5">#REF!</definedName>
    <definedName name="_DDK1" localSheetId="6">#REF!</definedName>
    <definedName name="_DDK1" localSheetId="8">#REF!</definedName>
    <definedName name="_DDK1" localSheetId="7">#REF!</definedName>
    <definedName name="_DDK1" localSheetId="3">#REF!</definedName>
    <definedName name="_DDK1" localSheetId="4">#REF!</definedName>
    <definedName name="_DDK1" localSheetId="2">#REF!</definedName>
    <definedName name="_DDK1">#REF!</definedName>
    <definedName name="_ddn400" localSheetId="5">"#REF!"</definedName>
    <definedName name="_ddn400" localSheetId="6">"#REF!"</definedName>
    <definedName name="_ddn400" localSheetId="8">"#REF!"</definedName>
    <definedName name="_ddn400" localSheetId="7">"#REF!"</definedName>
    <definedName name="_ddn400" localSheetId="3">"#REF!"</definedName>
    <definedName name="_ddn400" localSheetId="4">"#REF!"</definedName>
    <definedName name="_ddn400" localSheetId="2">"#REF!"</definedName>
    <definedName name="_ddn400">#REF!</definedName>
    <definedName name="_ddn600" localSheetId="5">"#REF!"</definedName>
    <definedName name="_ddn600" localSheetId="6">"#REF!"</definedName>
    <definedName name="_ddn600" localSheetId="8">"#REF!"</definedName>
    <definedName name="_ddn600" localSheetId="7">"#REF!"</definedName>
    <definedName name="_ddn600" localSheetId="3">"#REF!"</definedName>
    <definedName name="_ddn600" localSheetId="4">"#REF!"</definedName>
    <definedName name="_ddn600" localSheetId="2">"#REF!"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gk6" localSheetId="5">#REF!</definedName>
    <definedName name="_dgk6" localSheetId="6">#REF!</definedName>
    <definedName name="_dgk6" localSheetId="8">#REF!</definedName>
    <definedName name="_dgk6" localSheetId="7">#REF!</definedName>
    <definedName name="_dgk6" localSheetId="3">#REF!</definedName>
    <definedName name="_dgk6" localSheetId="4">#REF!</definedName>
    <definedName name="_dgk6" localSheetId="2">#REF!</definedName>
    <definedName name="_dgk6">#REF!</definedName>
    <definedName name="_dgk7" localSheetId="5">#REF!</definedName>
    <definedName name="_dgk7" localSheetId="6">#REF!</definedName>
    <definedName name="_dgk7" localSheetId="8">#REF!</definedName>
    <definedName name="_dgk7" localSheetId="7">#REF!</definedName>
    <definedName name="_dgk7" localSheetId="3">#REF!</definedName>
    <definedName name="_dgk7" localSheetId="4">#REF!</definedName>
    <definedName name="_dgk7" localSheetId="2">#REF!</definedName>
    <definedName name="_dgk7">#REF!</definedName>
    <definedName name="_dgk8" localSheetId="5">#REF!</definedName>
    <definedName name="_dgk8" localSheetId="6">#REF!</definedName>
    <definedName name="_dgk8" localSheetId="8">#REF!</definedName>
    <definedName name="_dgk8" localSheetId="7">#REF!</definedName>
    <definedName name="_dgk8" localSheetId="3">#REF!</definedName>
    <definedName name="_dgk8" localSheetId="4">#REF!</definedName>
    <definedName name="_dgk8" localSheetId="2">#REF!</definedName>
    <definedName name="_dgk8">#REF!</definedName>
    <definedName name="_Doi1" localSheetId="5">#REF!</definedName>
    <definedName name="_Doi1" localSheetId="6">#REF!</definedName>
    <definedName name="_Doi1" localSheetId="8">#REF!</definedName>
    <definedName name="_Doi1" localSheetId="7">#REF!</definedName>
    <definedName name="_Doi1" localSheetId="3">#REF!</definedName>
    <definedName name="_Doi1" localSheetId="4">#REF!</definedName>
    <definedName name="_Doi1" localSheetId="2">#REF!</definedName>
    <definedName name="_Doi1">#REF!</definedName>
    <definedName name="_Doi2" localSheetId="5">#REF!</definedName>
    <definedName name="_Doi2" localSheetId="6">#REF!</definedName>
    <definedName name="_Doi2" localSheetId="8">#REF!</definedName>
    <definedName name="_Doi2" localSheetId="7">#REF!</definedName>
    <definedName name="_Doi2" localSheetId="3">#REF!</definedName>
    <definedName name="_Doi2" localSheetId="4">#REF!</definedName>
    <definedName name="_Doi2" localSheetId="2">#REF!</definedName>
    <definedName name="_Doi2">#REF!</definedName>
    <definedName name="_e_1">NA()</definedName>
    <definedName name="_e_2">NA()</definedName>
    <definedName name="_e5665" localSheetId="5">#REF!</definedName>
    <definedName name="_e5665" localSheetId="6">#REF!</definedName>
    <definedName name="_e5665" localSheetId="8">#REF!</definedName>
    <definedName name="_e5665" localSheetId="7">#REF!</definedName>
    <definedName name="_e5665" localSheetId="3">#REF!</definedName>
    <definedName name="_e5665" localSheetId="4">#REF!</definedName>
    <definedName name="_e5665" localSheetId="2">#REF!</definedName>
    <definedName name="_e5665">#REF!</definedName>
    <definedName name="_e65" localSheetId="5">#REF!</definedName>
    <definedName name="_e65" localSheetId="6">#REF!</definedName>
    <definedName name="_e65" localSheetId="8">#REF!</definedName>
    <definedName name="_e65" localSheetId="7">#REF!</definedName>
    <definedName name="_e65" localSheetId="3">#REF!</definedName>
    <definedName name="_e65" localSheetId="4">#REF!</definedName>
    <definedName name="_e65" localSheetId="2">#REF!</definedName>
    <definedName name="_e65">#REF!</definedName>
    <definedName name="_E99999">"#REF!"</definedName>
    <definedName name="_ech2">"#REF!"</definedName>
    <definedName name="_em56" localSheetId="5">#REF!</definedName>
    <definedName name="_em56" localSheetId="6">#REF!</definedName>
    <definedName name="_em56" localSheetId="8">#REF!</definedName>
    <definedName name="_em56" localSheetId="7">#REF!</definedName>
    <definedName name="_em56" localSheetId="3">#REF!</definedName>
    <definedName name="_em56" localSheetId="4">#REF!</definedName>
    <definedName name="_em56" localSheetId="2">#REF!</definedName>
    <definedName name="_em56">#REF!</definedName>
    <definedName name="_EXC1" localSheetId="5">#REF!</definedName>
    <definedName name="_EXC1" localSheetId="6">#REF!</definedName>
    <definedName name="_EXC1" localSheetId="8">#REF!</definedName>
    <definedName name="_EXC1" localSheetId="7">#REF!</definedName>
    <definedName name="_EXC1" localSheetId="3">#REF!</definedName>
    <definedName name="_EXC1" localSheetId="4">#REF!</definedName>
    <definedName name="_EXC1" localSheetId="2">#REF!</definedName>
    <definedName name="_EXC1">#REF!</definedName>
    <definedName name="_EXC2" localSheetId="5">#REF!</definedName>
    <definedName name="_EXC2" localSheetId="6">#REF!</definedName>
    <definedName name="_EXC2" localSheetId="8">#REF!</definedName>
    <definedName name="_EXC2" localSheetId="7">#REF!</definedName>
    <definedName name="_EXC2" localSheetId="3">#REF!</definedName>
    <definedName name="_EXC2" localSheetId="4">#REF!</definedName>
    <definedName name="_EXC2" localSheetId="2">#REF!</definedName>
    <definedName name="_EXC2">#REF!</definedName>
    <definedName name="_f_1">NA()</definedName>
    <definedName name="_f_2">NA()</definedName>
    <definedName name="_f5" localSheetId="5">{"'Sheet1'!$L$16"}</definedName>
    <definedName name="_f5" localSheetId="6">{"'Sheet1'!$L$16"}</definedName>
    <definedName name="_f5" localSheetId="8">{"'Sheet1'!$L$16"}</definedName>
    <definedName name="_f5" localSheetId="7">{"'Sheet1'!$L$16"}</definedName>
    <definedName name="_f5" localSheetId="3">{"'Sheet1'!$L$16"}</definedName>
    <definedName name="_f5" localSheetId="4">{"'Sheet1'!$L$16"}</definedName>
    <definedName name="_f5" localSheetId="2">{"'Sheet1'!$L$16"}</definedName>
    <definedName name="_f5">{"'Sheet1'!$L$16"}</definedName>
    <definedName name="_f5_1" localSheetId="5">{"'Sheet1'!$L$16"}</definedName>
    <definedName name="_f5_1" localSheetId="6">{"'Sheet1'!$L$16"}</definedName>
    <definedName name="_f5_1" localSheetId="8">{"'Sheet1'!$L$16"}</definedName>
    <definedName name="_f5_1" localSheetId="7">{"'Sheet1'!$L$16"}</definedName>
    <definedName name="_f5_1" localSheetId="3">{"'Sheet1'!$L$16"}</definedName>
    <definedName name="_f5_1" localSheetId="4">{"'Sheet1'!$L$16"}</definedName>
    <definedName name="_f5_1" localSheetId="2">{"'Sheet1'!$L$16"}</definedName>
    <definedName name="_f5_1">{"'Sheet1'!$L$16"}</definedName>
    <definedName name="_FIL2">"#REF!"</definedName>
    <definedName name="_Fill" localSheetId="5" hidden="1">#REF!</definedName>
    <definedName name="_Fill" localSheetId="6" hidden="1">#REF!</definedName>
    <definedName name="_Fill" localSheetId="8" hidden="1">#REF!</definedName>
    <definedName name="_Fill" localSheetId="7" hidden="1">#REF!</definedName>
    <definedName name="_Fill" localSheetId="3" hidden="1">#REF!</definedName>
    <definedName name="_Fill" localSheetId="4" hidden="1">#REF!</definedName>
    <definedName name="_Fill" localSheetId="2" hidden="1">#REF!</definedName>
    <definedName name="_Fill" hidden="1">#REF!</definedName>
    <definedName name="_Fill_1">"#REF!"</definedName>
    <definedName name="_xlnm._FilterDatabase" localSheetId="5" hidden="1">'2b'!$A$12:$AJ$39</definedName>
    <definedName name="_xlnm._FilterDatabase" localSheetId="6" hidden="1">'2c'!$A$8:$X$30</definedName>
    <definedName name="_xlnm._FilterDatabase" localSheetId="8" hidden="1">CKGN!$A$11:$AI$52</definedName>
    <definedName name="_xlnm._FilterDatabase" localSheetId="7" hidden="1">MTQG!$A$10:$AQ$32</definedName>
    <definedName name="_xlnm._FilterDatabase" localSheetId="3" hidden="1">NSĐP!$A$10:$AK$52</definedName>
    <definedName name="_xlnm._FilterDatabase" localSheetId="4" hidden="1">NSTW!$A$10:$AO$18</definedName>
    <definedName name="_xlnm._FilterDatabase" localSheetId="2" hidden="1">Tổng!$A$10:$AH$39</definedName>
    <definedName name="_xlnm._FilterDatabase" hidden="1">#REF!</definedName>
    <definedName name="_g_1">NA()</definedName>
    <definedName name="_g_2">NA()</definedName>
    <definedName name="_g1" localSheetId="5">#REF!</definedName>
    <definedName name="_g1" localSheetId="6">#REF!</definedName>
    <definedName name="_g1" localSheetId="8">#REF!</definedName>
    <definedName name="_g1" localSheetId="7">#REF!</definedName>
    <definedName name="_g1" localSheetId="3">#REF!</definedName>
    <definedName name="_g1" localSheetId="4">#REF!</definedName>
    <definedName name="_g1" localSheetId="2">#REF!</definedName>
    <definedName name="_g1">#REF!</definedName>
    <definedName name="_g2" localSheetId="5">#REF!</definedName>
    <definedName name="_g2" localSheetId="6">#REF!</definedName>
    <definedName name="_g2" localSheetId="8">#REF!</definedName>
    <definedName name="_g2" localSheetId="7">#REF!</definedName>
    <definedName name="_g2" localSheetId="3">#REF!</definedName>
    <definedName name="_g2" localSheetId="4">#REF!</definedName>
    <definedName name="_g2" localSheetId="2">#REF!</definedName>
    <definedName name="_g2">#REF!</definedName>
    <definedName name="_GFE28">"#REF!"</definedName>
    <definedName name="_gis150">"#REF!"</definedName>
    <definedName name="_Goi8" localSheetId="5">{"'Sheet1'!$L$16"}</definedName>
    <definedName name="_Goi8" localSheetId="6">{"'Sheet1'!$L$16"}</definedName>
    <definedName name="_Goi8" localSheetId="8">{"'Sheet1'!$L$16"}</definedName>
    <definedName name="_Goi8" localSheetId="7">{"'Sheet1'!$L$16"}</definedName>
    <definedName name="_Goi8" localSheetId="3">{"'Sheet1'!$L$16"}</definedName>
    <definedName name="_Goi8" localSheetId="4">{"'Sheet1'!$L$16"}</definedName>
    <definedName name="_Goi8" localSheetId="2">{"'Sheet1'!$L$16"}</definedName>
    <definedName name="_Goi8">{"'Sheet1'!$L$16"}</definedName>
    <definedName name="_Goi8_1" localSheetId="5">{"'Sheet1'!$L$16"}</definedName>
    <definedName name="_Goi8_1" localSheetId="6">{"'Sheet1'!$L$16"}</definedName>
    <definedName name="_Goi8_1" localSheetId="8">{"'Sheet1'!$L$16"}</definedName>
    <definedName name="_Goi8_1" localSheetId="7">{"'Sheet1'!$L$16"}</definedName>
    <definedName name="_Goi8_1" localSheetId="3">{"'Sheet1'!$L$16"}</definedName>
    <definedName name="_Goi8_1" localSheetId="4">{"'Sheet1'!$L$16"}</definedName>
    <definedName name="_Goi8_1" localSheetId="2">{"'Sheet1'!$L$16"}</definedName>
    <definedName name="_Goi8_1">{"'Sheet1'!$L$16"}</definedName>
    <definedName name="_gon4" localSheetId="5">"#REF!"</definedName>
    <definedName name="_gon4" localSheetId="6">"#REF!"</definedName>
    <definedName name="_gon4" localSheetId="8">"#REF!"</definedName>
    <definedName name="_gon4" localSheetId="7">"#REF!"</definedName>
    <definedName name="_gon4" localSheetId="3">"#REF!"</definedName>
    <definedName name="_gon4" localSheetId="4">"#REF!"</definedName>
    <definedName name="_gon4" localSheetId="2">"#REF!"</definedName>
    <definedName name="_gon4">#REF!</definedName>
    <definedName name="_h_1">NA()</definedName>
    <definedName name="_h_2">NA()</definedName>
    <definedName name="_h1" localSheetId="5">{"'Sheet1'!$L$16"}</definedName>
    <definedName name="_h1" localSheetId="6">{"'Sheet1'!$L$16"}</definedName>
    <definedName name="_h1" localSheetId="8">{"'Sheet1'!$L$16"}</definedName>
    <definedName name="_h1" localSheetId="7">{"'Sheet1'!$L$16"}</definedName>
    <definedName name="_h1" localSheetId="3">{"'Sheet1'!$L$16"}</definedName>
    <definedName name="_h1" localSheetId="4">{"'Sheet1'!$L$16"}</definedName>
    <definedName name="_h1" localSheetId="2">{"'Sheet1'!$L$16"}</definedName>
    <definedName name="_h1" hidden="1">{"'Sheet1'!$L$16"}</definedName>
    <definedName name="_h1_1" localSheetId="5">{"'Sheet1'!$L$16"}</definedName>
    <definedName name="_h1_1" localSheetId="6">{"'Sheet1'!$L$16"}</definedName>
    <definedName name="_h1_1" localSheetId="8">{"'Sheet1'!$L$16"}</definedName>
    <definedName name="_h1_1" localSheetId="7">{"'Sheet1'!$L$16"}</definedName>
    <definedName name="_h1_1" localSheetId="3">{"'Sheet1'!$L$16"}</definedName>
    <definedName name="_h1_1" localSheetId="4">{"'Sheet1'!$L$16"}</definedName>
    <definedName name="_h1_1" localSheetId="2">{"'Sheet1'!$L$16"}</definedName>
    <definedName name="_h1_1">{"'Sheet1'!$L$16"}</definedName>
    <definedName name="_H3">"#REF!"</definedName>
    <definedName name="_H500866">"#REF!"</definedName>
    <definedName name="_han23" localSheetId="5">#REF!</definedName>
    <definedName name="_han23" localSheetId="6">#REF!</definedName>
    <definedName name="_han23" localSheetId="8">#REF!</definedName>
    <definedName name="_han23" localSheetId="7">#REF!</definedName>
    <definedName name="_han23" localSheetId="3">#REF!</definedName>
    <definedName name="_han23" localSheetId="4">#REF!</definedName>
    <definedName name="_han23" localSheetId="2">#REF!</definedName>
    <definedName name="_han23">#REF!</definedName>
    <definedName name="_hau1">"#REF!"</definedName>
    <definedName name="_hau12">"#REF!"</definedName>
    <definedName name="_hau2">"#REF!"</definedName>
    <definedName name="_hh1">[8]XL4Poppy!$C$9</definedName>
    <definedName name="_hh2">[8]XL4Poppy!$A$15</definedName>
    <definedName name="_HOA1" localSheetId="5">#REF!</definedName>
    <definedName name="_HOA1" localSheetId="6">#REF!</definedName>
    <definedName name="_HOA1" localSheetId="8">#REF!</definedName>
    <definedName name="_HOA1" localSheetId="7">#REF!</definedName>
    <definedName name="_HOA1" localSheetId="3">#REF!</definedName>
    <definedName name="_HOA1" localSheetId="4">#REF!</definedName>
    <definedName name="_HOA1" localSheetId="2">#REF!</definedName>
    <definedName name="_HOA1">#REF!</definedName>
    <definedName name="_hom2" localSheetId="5">"#REF!"</definedName>
    <definedName name="_hom2" localSheetId="6">"#REF!"</definedName>
    <definedName name="_hom2" localSheetId="8">"#REF!"</definedName>
    <definedName name="_hom2" localSheetId="7">"#REF!"</definedName>
    <definedName name="_hom2" localSheetId="3">"#REF!"</definedName>
    <definedName name="_hom2" localSheetId="4">"#REF!"</definedName>
    <definedName name="_hom2" localSheetId="2">"#REF!"</definedName>
    <definedName name="_hom2">#REF!</definedName>
    <definedName name="_hsm2">1.1289</definedName>
    <definedName name="_hso2">"#REF!"</definedName>
    <definedName name="_hu1" localSheetId="5">{"'Sheet1'!$L$16"}</definedName>
    <definedName name="_hu1" localSheetId="6">{"'Sheet1'!$L$16"}</definedName>
    <definedName name="_hu1" localSheetId="8">{"'Sheet1'!$L$16"}</definedName>
    <definedName name="_hu1" localSheetId="7">{"'Sheet1'!$L$16"}</definedName>
    <definedName name="_hu1" localSheetId="3">{"'Sheet1'!$L$16"}</definedName>
    <definedName name="_hu1" localSheetId="4">{"'Sheet1'!$L$16"}</definedName>
    <definedName name="_hu1" localSheetId="2">{"'Sheet1'!$L$16"}</definedName>
    <definedName name="_hu1" hidden="1">{"'Sheet1'!$L$16"}</definedName>
    <definedName name="_hu1_1" localSheetId="5">{"'Sheet1'!$L$16"}</definedName>
    <definedName name="_hu1_1" localSheetId="6">{"'Sheet1'!$L$16"}</definedName>
    <definedName name="_hu1_1" localSheetId="8">{"'Sheet1'!$L$16"}</definedName>
    <definedName name="_hu1_1" localSheetId="7">{"'Sheet1'!$L$16"}</definedName>
    <definedName name="_hu1_1" localSheetId="3">{"'Sheet1'!$L$16"}</definedName>
    <definedName name="_hu1_1" localSheetId="4">{"'Sheet1'!$L$16"}</definedName>
    <definedName name="_hu1_1" localSheetId="2">{"'Sheet1'!$L$16"}</definedName>
    <definedName name="_hu1_1">{"'Sheet1'!$L$16"}</definedName>
    <definedName name="_hu2" localSheetId="5">{"'Sheet1'!$L$16"}</definedName>
    <definedName name="_hu2" localSheetId="6">{"'Sheet1'!$L$16"}</definedName>
    <definedName name="_hu2" localSheetId="8">{"'Sheet1'!$L$16"}</definedName>
    <definedName name="_hu2" localSheetId="7">{"'Sheet1'!$L$16"}</definedName>
    <definedName name="_hu2" localSheetId="3">{"'Sheet1'!$L$16"}</definedName>
    <definedName name="_hu2" localSheetId="4">{"'Sheet1'!$L$16"}</definedName>
    <definedName name="_hu2" localSheetId="2">{"'Sheet1'!$L$16"}</definedName>
    <definedName name="_hu2" hidden="1">{"'Sheet1'!$L$16"}</definedName>
    <definedName name="_hu2_1" localSheetId="5">{"'Sheet1'!$L$16"}</definedName>
    <definedName name="_hu2_1" localSheetId="6">{"'Sheet1'!$L$16"}</definedName>
    <definedName name="_hu2_1" localSheetId="8">{"'Sheet1'!$L$16"}</definedName>
    <definedName name="_hu2_1" localSheetId="7">{"'Sheet1'!$L$16"}</definedName>
    <definedName name="_hu2_1" localSheetId="3">{"'Sheet1'!$L$16"}</definedName>
    <definedName name="_hu2_1" localSheetId="4">{"'Sheet1'!$L$16"}</definedName>
    <definedName name="_hu2_1" localSheetId="2">{"'Sheet1'!$L$16"}</definedName>
    <definedName name="_hu2_1">{"'Sheet1'!$L$16"}</definedName>
    <definedName name="_hu5" localSheetId="5">{"'Sheet1'!$L$16"}</definedName>
    <definedName name="_hu5" localSheetId="6">{"'Sheet1'!$L$16"}</definedName>
    <definedName name="_hu5" localSheetId="8">{"'Sheet1'!$L$16"}</definedName>
    <definedName name="_hu5" localSheetId="7">{"'Sheet1'!$L$16"}</definedName>
    <definedName name="_hu5" localSheetId="3">{"'Sheet1'!$L$16"}</definedName>
    <definedName name="_hu5" localSheetId="4">{"'Sheet1'!$L$16"}</definedName>
    <definedName name="_hu5" localSheetId="2">{"'Sheet1'!$L$16"}</definedName>
    <definedName name="_hu5" hidden="1">{"'Sheet1'!$L$16"}</definedName>
    <definedName name="_hu5_1" localSheetId="5">{"'Sheet1'!$L$16"}</definedName>
    <definedName name="_hu5_1" localSheetId="6">{"'Sheet1'!$L$16"}</definedName>
    <definedName name="_hu5_1" localSheetId="8">{"'Sheet1'!$L$16"}</definedName>
    <definedName name="_hu5_1" localSheetId="7">{"'Sheet1'!$L$16"}</definedName>
    <definedName name="_hu5_1" localSheetId="3">{"'Sheet1'!$L$16"}</definedName>
    <definedName name="_hu5_1" localSheetId="4">{"'Sheet1'!$L$16"}</definedName>
    <definedName name="_hu5_1" localSheetId="2">{"'Sheet1'!$L$16"}</definedName>
    <definedName name="_hu5_1">{"'Sheet1'!$L$16"}</definedName>
    <definedName name="_hu6" localSheetId="5">{"'Sheet1'!$L$16"}</definedName>
    <definedName name="_hu6" localSheetId="6">{"'Sheet1'!$L$16"}</definedName>
    <definedName name="_hu6" localSheetId="8">{"'Sheet1'!$L$16"}</definedName>
    <definedName name="_hu6" localSheetId="7">{"'Sheet1'!$L$16"}</definedName>
    <definedName name="_hu6" localSheetId="3">{"'Sheet1'!$L$16"}</definedName>
    <definedName name="_hu6" localSheetId="4">{"'Sheet1'!$L$16"}</definedName>
    <definedName name="_hu6" localSheetId="2">{"'Sheet1'!$L$16"}</definedName>
    <definedName name="_hu6" hidden="1">{"'Sheet1'!$L$16"}</definedName>
    <definedName name="_hu6_1" localSheetId="5">{"'Sheet1'!$L$16"}</definedName>
    <definedName name="_hu6_1" localSheetId="6">{"'Sheet1'!$L$16"}</definedName>
    <definedName name="_hu6_1" localSheetId="8">{"'Sheet1'!$L$16"}</definedName>
    <definedName name="_hu6_1" localSheetId="7">{"'Sheet1'!$L$16"}</definedName>
    <definedName name="_hu6_1" localSheetId="3">{"'Sheet1'!$L$16"}</definedName>
    <definedName name="_hu6_1" localSheetId="4">{"'Sheet1'!$L$16"}</definedName>
    <definedName name="_hu6_1" localSheetId="2">{"'Sheet1'!$L$16"}</definedName>
    <definedName name="_hu6_1">{"'Sheet1'!$L$16"}</definedName>
    <definedName name="_hvk1">"#REF!"</definedName>
    <definedName name="_hvk2">"#REF!"</definedName>
    <definedName name="_hvk3">"#REF!"</definedName>
    <definedName name="_i_1">NA()</definedName>
    <definedName name="_i_2">NA()</definedName>
    <definedName name="_isc1">0.035</definedName>
    <definedName name="_isc2">0.02</definedName>
    <definedName name="_isc3">0.054</definedName>
    <definedName name="_j_1">NA()</definedName>
    <definedName name="_j_2">NA()</definedName>
    <definedName name="_JK4">"#REF!"</definedName>
    <definedName name="_k_1">NA()</definedName>
    <definedName name="_k_2">NA()</definedName>
    <definedName name="_Key1" localSheetId="5" hidden="1">#REF!</definedName>
    <definedName name="_Key1" localSheetId="6" hidden="1">#REF!</definedName>
    <definedName name="_Key1" localSheetId="8" hidden="1">#REF!</definedName>
    <definedName name="_Key1" localSheetId="7" hidden="1">#REF!</definedName>
    <definedName name="_Key1" localSheetId="3" hidden="1">#REF!</definedName>
    <definedName name="_Key1" localSheetId="4" hidden="1">#REF!</definedName>
    <definedName name="_Key1" localSheetId="2" hidden="1">#REF!</definedName>
    <definedName name="_Key1" hidden="1">#REF!</definedName>
    <definedName name="_Key1_1">"#REF!"</definedName>
    <definedName name="_Key1_2">"#REF!"</definedName>
    <definedName name="_Key2" localSheetId="5" hidden="1">#REF!</definedName>
    <definedName name="_Key2" localSheetId="6" hidden="1">#REF!</definedName>
    <definedName name="_Key2" localSheetId="8" hidden="1">#REF!</definedName>
    <definedName name="_Key2" localSheetId="7" hidden="1">#REF!</definedName>
    <definedName name="_Key2" localSheetId="3" hidden="1">#REF!</definedName>
    <definedName name="_Key2" localSheetId="4" hidden="1">#REF!</definedName>
    <definedName name="_Key2" localSheetId="2" hidden="1">#REF!</definedName>
    <definedName name="_Key2" hidden="1">#REF!</definedName>
    <definedName name="_Key2_1">"#REF!"</definedName>
    <definedName name="_Key2_2">"#REF!"</definedName>
    <definedName name="_KH08" localSheetId="5" hidden="1">{#N/A,#N/A,FALSE,"Chi tiÆt"}</definedName>
    <definedName name="_KH08" localSheetId="6" hidden="1">{#N/A,#N/A,FALSE,"Chi tiÆt"}</definedName>
    <definedName name="_KH08" localSheetId="8" hidden="1">{#N/A,#N/A,FALSE,"Chi tiÆt"}</definedName>
    <definedName name="_KH08" localSheetId="7" hidden="1">{#N/A,#N/A,FALSE,"Chi tiÆt"}</definedName>
    <definedName name="_KH08" localSheetId="3" hidden="1">{#N/A,#N/A,FALSE,"Chi tiÆt"}</definedName>
    <definedName name="_KH08" localSheetId="4" hidden="1">{#N/A,#N/A,FALSE,"Chi tiÆt"}</definedName>
    <definedName name="_KH08" localSheetId="2" hidden="1">{#N/A,#N/A,FALSE,"Chi tiÆt"}</definedName>
    <definedName name="_KH08">#N/A</definedName>
    <definedName name="_khu7">"#REF!"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 localSheetId="5">{"'Sheet1'!$L$16"}</definedName>
    <definedName name="_km03" localSheetId="6">{"'Sheet1'!$L$16"}</definedName>
    <definedName name="_km03" localSheetId="8">{"'Sheet1'!$L$16"}</definedName>
    <definedName name="_km03" localSheetId="7">{"'Sheet1'!$L$16"}</definedName>
    <definedName name="_km03" localSheetId="3">{"'Sheet1'!$L$16"}</definedName>
    <definedName name="_km03" localSheetId="4">{"'Sheet1'!$L$16"}</definedName>
    <definedName name="_km03" localSheetId="2">{"'Sheet1'!$L$16"}</definedName>
    <definedName name="_km03" hidden="1">{"'Sheet1'!$L$16"}</definedName>
    <definedName name="_km03_1" localSheetId="5">{"'Sheet1'!$L$16"}</definedName>
    <definedName name="_km03_1" localSheetId="6">{"'Sheet1'!$L$16"}</definedName>
    <definedName name="_km03_1" localSheetId="8">{"'Sheet1'!$L$16"}</definedName>
    <definedName name="_km03_1" localSheetId="7">{"'Sheet1'!$L$16"}</definedName>
    <definedName name="_km03_1" localSheetId="3">{"'Sheet1'!$L$16"}</definedName>
    <definedName name="_km03_1" localSheetId="4">{"'Sheet1'!$L$16"}</definedName>
    <definedName name="_km03_1" localSheetId="2">{"'Sheet1'!$L$16"}</definedName>
    <definedName name="_km03_1">{"'Sheet1'!$L$16"}</definedName>
    <definedName name="_KM188" localSheetId="5">"#REF!"</definedName>
    <definedName name="_KM188" localSheetId="6">"#REF!"</definedName>
    <definedName name="_KM188" localSheetId="8">"#REF!"</definedName>
    <definedName name="_KM188" localSheetId="7">"#REF!"</definedName>
    <definedName name="_KM188" localSheetId="3">"#REF!"</definedName>
    <definedName name="_KM188" localSheetId="4">"#REF!"</definedName>
    <definedName name="_KM188" localSheetId="2">"#REF!"</definedName>
    <definedName name="_KM188">#REF!</definedName>
    <definedName name="_km189" localSheetId="5">"#REF!"</definedName>
    <definedName name="_km189" localSheetId="6">"#REF!"</definedName>
    <definedName name="_km189" localSheetId="8">"#REF!"</definedName>
    <definedName name="_km189" localSheetId="7">"#REF!"</definedName>
    <definedName name="_km189" localSheetId="3">"#REF!"</definedName>
    <definedName name="_km189" localSheetId="4">"#REF!"</definedName>
    <definedName name="_km189" localSheetId="2">"#REF!"</definedName>
    <definedName name="_km189">#REF!</definedName>
    <definedName name="_km190" localSheetId="5">"#REF!"</definedName>
    <definedName name="_km190" localSheetId="6">"#REF!"</definedName>
    <definedName name="_km190" localSheetId="8">"#REF!"</definedName>
    <definedName name="_km190" localSheetId="7">"#REF!"</definedName>
    <definedName name="_km190" localSheetId="3">"#REF!"</definedName>
    <definedName name="_km190" localSheetId="4">"#REF!"</definedName>
    <definedName name="_km190" localSheetId="2">"#REF!"</definedName>
    <definedName name="_km190">#REF!</definedName>
    <definedName name="_km191" localSheetId="5">"#REF!"</definedName>
    <definedName name="_km191" localSheetId="6">"#REF!"</definedName>
    <definedName name="_km191" localSheetId="8">"#REF!"</definedName>
    <definedName name="_km191" localSheetId="7">"#REF!"</definedName>
    <definedName name="_km191" localSheetId="3">"#REF!"</definedName>
    <definedName name="_km191" localSheetId="4">"#REF!"</definedName>
    <definedName name="_km191" localSheetId="2">"#REF!"</definedName>
    <definedName name="_km191">#REF!</definedName>
    <definedName name="_km192" localSheetId="5">"#REF!"</definedName>
    <definedName name="_km192" localSheetId="6">"#REF!"</definedName>
    <definedName name="_km192" localSheetId="8">"#REF!"</definedName>
    <definedName name="_km192" localSheetId="7">"#REF!"</definedName>
    <definedName name="_km192" localSheetId="3">"#REF!"</definedName>
    <definedName name="_km192" localSheetId="4">"#REF!"</definedName>
    <definedName name="_km192" localSheetId="2">"#REF!"</definedName>
    <definedName name="_km192">#REF!</definedName>
    <definedName name="_km193" localSheetId="5">"#REF!"</definedName>
    <definedName name="_km193" localSheetId="6">"#REF!"</definedName>
    <definedName name="_km193" localSheetId="8">"#REF!"</definedName>
    <definedName name="_km193" localSheetId="7">"#REF!"</definedName>
    <definedName name="_km193" localSheetId="3">"#REF!"</definedName>
    <definedName name="_km193" localSheetId="4">"#REF!"</definedName>
    <definedName name="_km193" localSheetId="2">"#REF!"</definedName>
    <definedName name="_km193">#REF!</definedName>
    <definedName name="_km194" localSheetId="5">"#REF!"</definedName>
    <definedName name="_km194" localSheetId="6">"#REF!"</definedName>
    <definedName name="_km194" localSheetId="8">"#REF!"</definedName>
    <definedName name="_km194" localSheetId="7">"#REF!"</definedName>
    <definedName name="_km194" localSheetId="3">"#REF!"</definedName>
    <definedName name="_km194" localSheetId="4">"#REF!"</definedName>
    <definedName name="_km194" localSheetId="2">"#REF!"</definedName>
    <definedName name="_km194">#REF!</definedName>
    <definedName name="_km195" localSheetId="5">"#REF!"</definedName>
    <definedName name="_km195" localSheetId="6">"#REF!"</definedName>
    <definedName name="_km195" localSheetId="8">"#REF!"</definedName>
    <definedName name="_km195" localSheetId="7">"#REF!"</definedName>
    <definedName name="_km195" localSheetId="3">"#REF!"</definedName>
    <definedName name="_km195" localSheetId="4">"#REF!"</definedName>
    <definedName name="_km195" localSheetId="2">"#REF!"</definedName>
    <definedName name="_km195">#REF!</definedName>
    <definedName name="_km196" localSheetId="5">"#REF!"</definedName>
    <definedName name="_km196" localSheetId="6">"#REF!"</definedName>
    <definedName name="_km196" localSheetId="8">"#REF!"</definedName>
    <definedName name="_km196" localSheetId="7">"#REF!"</definedName>
    <definedName name="_km196" localSheetId="3">"#REF!"</definedName>
    <definedName name="_km196" localSheetId="4">"#REF!"</definedName>
    <definedName name="_km196" localSheetId="2">"#REF!"</definedName>
    <definedName name="_km196">#REF!</definedName>
    <definedName name="_km197" localSheetId="5">"#REF!"</definedName>
    <definedName name="_km197" localSheetId="6">"#REF!"</definedName>
    <definedName name="_km197" localSheetId="8">"#REF!"</definedName>
    <definedName name="_km197" localSheetId="7">"#REF!"</definedName>
    <definedName name="_km197" localSheetId="3">"#REF!"</definedName>
    <definedName name="_km197" localSheetId="4">"#REF!"</definedName>
    <definedName name="_km197" localSheetId="2">"#REF!"</definedName>
    <definedName name="_km197">#REF!</definedName>
    <definedName name="_km198" localSheetId="5">"#REF!"</definedName>
    <definedName name="_km198" localSheetId="6">"#REF!"</definedName>
    <definedName name="_km198" localSheetId="8">"#REF!"</definedName>
    <definedName name="_km198" localSheetId="7">"#REF!"</definedName>
    <definedName name="_km198" localSheetId="3">"#REF!"</definedName>
    <definedName name="_km198" localSheetId="4">"#REF!"</definedName>
    <definedName name="_km198" localSheetId="2">"#REF!"</definedName>
    <definedName name="_km198">#REF!</definedName>
    <definedName name="_Km36">"#REF!"</definedName>
    <definedName name="_kn12">"#REF!"</definedName>
    <definedName name="_Knc36">"#REF!"</definedName>
    <definedName name="_Knc57">"#REF!"</definedName>
    <definedName name="_Kvl36">"#REF!"</definedName>
    <definedName name="_l_1">NA()</definedName>
    <definedName name="_L_2">NA()</definedName>
    <definedName name="_L1" localSheetId="5">#REF!</definedName>
    <definedName name="_L1" localSheetId="6">#REF!</definedName>
    <definedName name="_L1" localSheetId="8">#REF!</definedName>
    <definedName name="_L1" localSheetId="7">#REF!</definedName>
    <definedName name="_L1" localSheetId="3">#REF!</definedName>
    <definedName name="_L1" localSheetId="4">#REF!</definedName>
    <definedName name="_L1" localSheetId="2">#REF!</definedName>
    <definedName name="_L1">#REF!</definedName>
    <definedName name="_L123" hidden="1">{"'Sheet1'!$L$16"}</definedName>
    <definedName name="_L1234" hidden="1">{"'Sheet1'!$L$16"}</definedName>
    <definedName name="_L2" localSheetId="5">#REF!</definedName>
    <definedName name="_L2" localSheetId="6">#REF!</definedName>
    <definedName name="_L2" localSheetId="8">#REF!</definedName>
    <definedName name="_L2" localSheetId="7">#REF!</definedName>
    <definedName name="_L2" localSheetId="3">#REF!</definedName>
    <definedName name="_L2" localSheetId="4">#REF!</definedName>
    <definedName name="_L2" localSheetId="2">#REF!</definedName>
    <definedName name="_L2">#REF!</definedName>
    <definedName name="_L6">NA()</definedName>
    <definedName name="_Lan1" localSheetId="5">{"'Sheet1'!$L$16"}</definedName>
    <definedName name="_Lan1" localSheetId="6">{"'Sheet1'!$L$16"}</definedName>
    <definedName name="_Lan1" localSheetId="8">{"'Sheet1'!$L$16"}</definedName>
    <definedName name="_Lan1" localSheetId="7">{"'Sheet1'!$L$16"}</definedName>
    <definedName name="_Lan1" localSheetId="3">{"'Sheet1'!$L$16"}</definedName>
    <definedName name="_Lan1" localSheetId="4">{"'Sheet1'!$L$16"}</definedName>
    <definedName name="_Lan1" localSheetId="2">{"'Sheet1'!$L$16"}</definedName>
    <definedName name="_Lan1">{"'Sheet1'!$L$16"}</definedName>
    <definedName name="_Lan1_1" localSheetId="5">{"'Sheet1'!$L$16"}</definedName>
    <definedName name="_Lan1_1" localSheetId="6">{"'Sheet1'!$L$16"}</definedName>
    <definedName name="_Lan1_1" localSheetId="8">{"'Sheet1'!$L$16"}</definedName>
    <definedName name="_Lan1_1" localSheetId="7">{"'Sheet1'!$L$16"}</definedName>
    <definedName name="_Lan1_1" localSheetId="3">{"'Sheet1'!$L$16"}</definedName>
    <definedName name="_Lan1_1" localSheetId="4">{"'Sheet1'!$L$16"}</definedName>
    <definedName name="_Lan1_1" localSheetId="2">{"'Sheet1'!$L$16"}</definedName>
    <definedName name="_Lan1_1">{"'Sheet1'!$L$16"}</definedName>
    <definedName name="_LAN3" localSheetId="5">{"'Sheet1'!$L$16"}</definedName>
    <definedName name="_LAN3" localSheetId="6">{"'Sheet1'!$L$16"}</definedName>
    <definedName name="_LAN3" localSheetId="8">{"'Sheet1'!$L$16"}</definedName>
    <definedName name="_LAN3" localSheetId="7">{"'Sheet1'!$L$16"}</definedName>
    <definedName name="_LAN3" localSheetId="3">{"'Sheet1'!$L$16"}</definedName>
    <definedName name="_LAN3" localSheetId="4">{"'Sheet1'!$L$16"}</definedName>
    <definedName name="_LAN3" localSheetId="2">{"'Sheet1'!$L$16"}</definedName>
    <definedName name="_LAN3">{"'Sheet1'!$L$16"}</definedName>
    <definedName name="_LAN3_1" localSheetId="5">{"'Sheet1'!$L$16"}</definedName>
    <definedName name="_LAN3_1" localSheetId="6">{"'Sheet1'!$L$16"}</definedName>
    <definedName name="_LAN3_1" localSheetId="8">{"'Sheet1'!$L$16"}</definedName>
    <definedName name="_LAN3_1" localSheetId="7">{"'Sheet1'!$L$16"}</definedName>
    <definedName name="_LAN3_1" localSheetId="3">{"'Sheet1'!$L$16"}</definedName>
    <definedName name="_LAN3_1" localSheetId="4">{"'Sheet1'!$L$16"}</definedName>
    <definedName name="_LAN3_1" localSheetId="2">{"'Sheet1'!$L$16"}</definedName>
    <definedName name="_LAN3_1">{"'Sheet1'!$L$16"}</definedName>
    <definedName name="_lap1" localSheetId="5">"#REF!"</definedName>
    <definedName name="_lap1" localSheetId="6">"#REF!"</definedName>
    <definedName name="_lap1" localSheetId="8">"#REF!"</definedName>
    <definedName name="_lap1" localSheetId="7">"#REF!"</definedName>
    <definedName name="_lap1" localSheetId="3">"#REF!"</definedName>
    <definedName name="_lap1" localSheetId="4">"#REF!"</definedName>
    <definedName name="_lap1" localSheetId="2">"#REF!"</definedName>
    <definedName name="_lap1">#REF!</definedName>
    <definedName name="_lap2" localSheetId="5">"#REF!"</definedName>
    <definedName name="_lap2" localSheetId="6">"#REF!"</definedName>
    <definedName name="_lap2" localSheetId="8">"#REF!"</definedName>
    <definedName name="_lap2" localSheetId="7">"#REF!"</definedName>
    <definedName name="_lap2" localSheetId="3">"#REF!"</definedName>
    <definedName name="_lap2" localSheetId="4">"#REF!"</definedName>
    <definedName name="_lap2" localSheetId="2">"#REF!"</definedName>
    <definedName name="_lap2">#REF!</definedName>
    <definedName name="_LCB1">"#REF!"</definedName>
    <definedName name="_ldv1" localSheetId="5">#REF!</definedName>
    <definedName name="_ldv1" localSheetId="6">#REF!</definedName>
    <definedName name="_ldv1" localSheetId="8">#REF!</definedName>
    <definedName name="_ldv1" localSheetId="7">#REF!</definedName>
    <definedName name="_ldv1" localSheetId="3">#REF!</definedName>
    <definedName name="_ldv1" localSheetId="4">#REF!</definedName>
    <definedName name="_ldv1" localSheetId="2">#REF!</definedName>
    <definedName name="_ldv1">#REF!</definedName>
    <definedName name="_Ldv10" localSheetId="5">#REF!</definedName>
    <definedName name="_Ldv10" localSheetId="6">#REF!</definedName>
    <definedName name="_Ldv10" localSheetId="8">#REF!</definedName>
    <definedName name="_Ldv10" localSheetId="7">#REF!</definedName>
    <definedName name="_Ldv10" localSheetId="3">#REF!</definedName>
    <definedName name="_Ldv10" localSheetId="4">#REF!</definedName>
    <definedName name="_Ldv10" localSheetId="2">#REF!</definedName>
    <definedName name="_Ldv10">#REF!</definedName>
    <definedName name="_Ldv11" localSheetId="5">#REF!</definedName>
    <definedName name="_Ldv11" localSheetId="6">#REF!</definedName>
    <definedName name="_Ldv11" localSheetId="8">#REF!</definedName>
    <definedName name="_Ldv11" localSheetId="7">#REF!</definedName>
    <definedName name="_Ldv11" localSheetId="3">#REF!</definedName>
    <definedName name="_Ldv11" localSheetId="4">#REF!</definedName>
    <definedName name="_Ldv11" localSheetId="2">#REF!</definedName>
    <definedName name="_Ldv11">#REF!</definedName>
    <definedName name="_Ldv12" localSheetId="5">#REF!</definedName>
    <definedName name="_Ldv12" localSheetId="6">#REF!</definedName>
    <definedName name="_Ldv12" localSheetId="8">#REF!</definedName>
    <definedName name="_Ldv12" localSheetId="7">#REF!</definedName>
    <definedName name="_Ldv12" localSheetId="3">#REF!</definedName>
    <definedName name="_Ldv12" localSheetId="4">#REF!</definedName>
    <definedName name="_Ldv12" localSheetId="2">#REF!</definedName>
    <definedName name="_Ldv12">#REF!</definedName>
    <definedName name="_Ldv13" localSheetId="5">#REF!</definedName>
    <definedName name="_Ldv13" localSheetId="6">#REF!</definedName>
    <definedName name="_Ldv13" localSheetId="8">#REF!</definedName>
    <definedName name="_Ldv13" localSheetId="7">#REF!</definedName>
    <definedName name="_Ldv13" localSheetId="3">#REF!</definedName>
    <definedName name="_Ldv13" localSheetId="4">#REF!</definedName>
    <definedName name="_Ldv13" localSheetId="2">#REF!</definedName>
    <definedName name="_Ldv13">#REF!</definedName>
    <definedName name="_Ldv14" localSheetId="5">#REF!</definedName>
    <definedName name="_Ldv14" localSheetId="6">#REF!</definedName>
    <definedName name="_Ldv14" localSheetId="8">#REF!</definedName>
    <definedName name="_Ldv14" localSheetId="7">#REF!</definedName>
    <definedName name="_Ldv14" localSheetId="3">#REF!</definedName>
    <definedName name="_Ldv14" localSheetId="4">#REF!</definedName>
    <definedName name="_Ldv14" localSheetId="2">#REF!</definedName>
    <definedName name="_Ldv14">#REF!</definedName>
    <definedName name="_Ldv15" localSheetId="5">#REF!</definedName>
    <definedName name="_Ldv15" localSheetId="6">#REF!</definedName>
    <definedName name="_Ldv15" localSheetId="8">#REF!</definedName>
    <definedName name="_Ldv15" localSheetId="7">#REF!</definedName>
    <definedName name="_Ldv15" localSheetId="3">#REF!</definedName>
    <definedName name="_Ldv15" localSheetId="4">#REF!</definedName>
    <definedName name="_Ldv15" localSheetId="2">#REF!</definedName>
    <definedName name="_Ldv15">#REF!</definedName>
    <definedName name="_Ldv16" localSheetId="5">#REF!</definedName>
    <definedName name="_Ldv16" localSheetId="6">#REF!</definedName>
    <definedName name="_Ldv16" localSheetId="8">#REF!</definedName>
    <definedName name="_Ldv16" localSheetId="7">#REF!</definedName>
    <definedName name="_Ldv16" localSheetId="3">#REF!</definedName>
    <definedName name="_Ldv16" localSheetId="4">#REF!</definedName>
    <definedName name="_Ldv16" localSheetId="2">#REF!</definedName>
    <definedName name="_Ldv16">#REF!</definedName>
    <definedName name="_ldv2" localSheetId="5">#REF!</definedName>
    <definedName name="_ldv2" localSheetId="6">#REF!</definedName>
    <definedName name="_ldv2" localSheetId="8">#REF!</definedName>
    <definedName name="_ldv2" localSheetId="7">#REF!</definedName>
    <definedName name="_ldv2" localSheetId="3">#REF!</definedName>
    <definedName name="_ldv2" localSheetId="4">#REF!</definedName>
    <definedName name="_ldv2" localSheetId="2">#REF!</definedName>
    <definedName name="_ldv2">#REF!</definedName>
    <definedName name="_ldv3" localSheetId="5">#REF!</definedName>
    <definedName name="_ldv3" localSheetId="6">#REF!</definedName>
    <definedName name="_ldv3" localSheetId="8">#REF!</definedName>
    <definedName name="_ldv3" localSheetId="7">#REF!</definedName>
    <definedName name="_ldv3" localSheetId="3">#REF!</definedName>
    <definedName name="_ldv3" localSheetId="4">#REF!</definedName>
    <definedName name="_ldv3" localSheetId="2">#REF!</definedName>
    <definedName name="_ldv3">#REF!</definedName>
    <definedName name="_Ldv4" localSheetId="5">#REF!</definedName>
    <definedName name="_Ldv4" localSheetId="6">#REF!</definedName>
    <definedName name="_Ldv4" localSheetId="8">#REF!</definedName>
    <definedName name="_Ldv4" localSheetId="7">#REF!</definedName>
    <definedName name="_Ldv4" localSheetId="3">#REF!</definedName>
    <definedName name="_Ldv4" localSheetId="4">#REF!</definedName>
    <definedName name="_Ldv4" localSheetId="2">#REF!</definedName>
    <definedName name="_Ldv4">#REF!</definedName>
    <definedName name="_Ldv5" localSheetId="5">#REF!</definedName>
    <definedName name="_Ldv5" localSheetId="6">#REF!</definedName>
    <definedName name="_Ldv5" localSheetId="8">#REF!</definedName>
    <definedName name="_Ldv5" localSheetId="7">#REF!</definedName>
    <definedName name="_Ldv5" localSheetId="3">#REF!</definedName>
    <definedName name="_Ldv5" localSheetId="4">#REF!</definedName>
    <definedName name="_Ldv5" localSheetId="2">#REF!</definedName>
    <definedName name="_Ldv5">#REF!</definedName>
    <definedName name="_Ldv6" localSheetId="5">#REF!</definedName>
    <definedName name="_Ldv6" localSheetId="6">#REF!</definedName>
    <definedName name="_Ldv6" localSheetId="8">#REF!</definedName>
    <definedName name="_Ldv6" localSheetId="7">#REF!</definedName>
    <definedName name="_Ldv6" localSheetId="3">#REF!</definedName>
    <definedName name="_Ldv6" localSheetId="4">#REF!</definedName>
    <definedName name="_Ldv6" localSheetId="2">#REF!</definedName>
    <definedName name="_Ldv6">#REF!</definedName>
    <definedName name="_Ldv7" localSheetId="5">#REF!</definedName>
    <definedName name="_Ldv7" localSheetId="6">#REF!</definedName>
    <definedName name="_Ldv7" localSheetId="8">#REF!</definedName>
    <definedName name="_Ldv7" localSheetId="7">#REF!</definedName>
    <definedName name="_Ldv7" localSheetId="3">#REF!</definedName>
    <definedName name="_Ldv7" localSheetId="4">#REF!</definedName>
    <definedName name="_Ldv7" localSheetId="2">#REF!</definedName>
    <definedName name="_Ldv7">#REF!</definedName>
    <definedName name="_Ldv8" localSheetId="5">#REF!</definedName>
    <definedName name="_Ldv8" localSheetId="6">#REF!</definedName>
    <definedName name="_Ldv8" localSheetId="8">#REF!</definedName>
    <definedName name="_Ldv8" localSheetId="7">#REF!</definedName>
    <definedName name="_Ldv8" localSheetId="3">#REF!</definedName>
    <definedName name="_Ldv8" localSheetId="4">#REF!</definedName>
    <definedName name="_Ldv8" localSheetId="2">#REF!</definedName>
    <definedName name="_Ldv8">#REF!</definedName>
    <definedName name="_Ldv9" localSheetId="5">#REF!</definedName>
    <definedName name="_Ldv9" localSheetId="6">#REF!</definedName>
    <definedName name="_Ldv9" localSheetId="8">#REF!</definedName>
    <definedName name="_Ldv9" localSheetId="7">#REF!</definedName>
    <definedName name="_Ldv9" localSheetId="3">#REF!</definedName>
    <definedName name="_Ldv9" localSheetId="4">#REF!</definedName>
    <definedName name="_Ldv9" localSheetId="2">#REF!</definedName>
    <definedName name="_Ldv9">#REF!</definedName>
    <definedName name="_lk2" hidden="1">{"'Sheet1'!$L$16"}</definedName>
    <definedName name="_lop16">"#REF!"</definedName>
    <definedName name="_lop25">"#REF!"</definedName>
    <definedName name="_lop9">"#REF!"</definedName>
    <definedName name="_Ls">"#REF!"</definedName>
    <definedName name="_lu8">"#REF!"</definedName>
    <definedName name="_lu85">"#REF!"</definedName>
    <definedName name="_Lvc1" localSheetId="5">#REF!</definedName>
    <definedName name="_Lvc1" localSheetId="6">#REF!</definedName>
    <definedName name="_Lvc1" localSheetId="8">#REF!</definedName>
    <definedName name="_Lvc1" localSheetId="7">#REF!</definedName>
    <definedName name="_Lvc1" localSheetId="3">#REF!</definedName>
    <definedName name="_Lvc1" localSheetId="4">#REF!</definedName>
    <definedName name="_Lvc1" localSheetId="2">#REF!</definedName>
    <definedName name="_Lvc1">#REF!</definedName>
    <definedName name="_LX100">"#REF!"</definedName>
    <definedName name="_m_1">NA()</definedName>
    <definedName name="_m_2">NA()</definedName>
    <definedName name="_M1">[9]XL4Poppy!$C$4</definedName>
    <definedName name="_m1233" hidden="1">{"'Sheet1'!$L$16"}</definedName>
    <definedName name="_M2" hidden="1">{"'Sheet1'!$L$16"}</definedName>
    <definedName name="_M36" localSheetId="5">{"'Sheet1'!$L$16"}</definedName>
    <definedName name="_M36" localSheetId="6">{"'Sheet1'!$L$16"}</definedName>
    <definedName name="_M36" localSheetId="8">{"'Sheet1'!$L$16"}</definedName>
    <definedName name="_M36" localSheetId="7">{"'Sheet1'!$L$16"}</definedName>
    <definedName name="_M36" localSheetId="3">{"'Sheet1'!$L$16"}</definedName>
    <definedName name="_M36" localSheetId="4">{"'Sheet1'!$L$16"}</definedName>
    <definedName name="_M36" localSheetId="2">{"'Sheet1'!$L$16"}</definedName>
    <definedName name="_M36" hidden="1">{"'Sheet1'!$L$16"}</definedName>
    <definedName name="_M36_1" localSheetId="5">{"'Sheet1'!$L$16"}</definedName>
    <definedName name="_M36_1" localSheetId="6">{"'Sheet1'!$L$16"}</definedName>
    <definedName name="_M36_1" localSheetId="8">{"'Sheet1'!$L$16"}</definedName>
    <definedName name="_M36_1" localSheetId="7">{"'Sheet1'!$L$16"}</definedName>
    <definedName name="_M36_1" localSheetId="3">{"'Sheet1'!$L$16"}</definedName>
    <definedName name="_M36_1" localSheetId="4">{"'Sheet1'!$L$16"}</definedName>
    <definedName name="_M36_1" localSheetId="2">{"'Sheet1'!$L$16"}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 localSheetId="5">"#REF!"</definedName>
    <definedName name="_MAC12" localSheetId="6">"#REF!"</definedName>
    <definedName name="_MAC12" localSheetId="8">"#REF!"</definedName>
    <definedName name="_MAC12" localSheetId="7">"#REF!"</definedName>
    <definedName name="_MAC12" localSheetId="3">"#REF!"</definedName>
    <definedName name="_MAC12" localSheetId="4">"#REF!"</definedName>
    <definedName name="_MAC12" localSheetId="2">"#REF!"</definedName>
    <definedName name="_MAC12">#REF!</definedName>
    <definedName name="_MAC46" localSheetId="5">"#REF!"</definedName>
    <definedName name="_MAC46" localSheetId="6">"#REF!"</definedName>
    <definedName name="_MAC46" localSheetId="8">"#REF!"</definedName>
    <definedName name="_MAC46" localSheetId="7">"#REF!"</definedName>
    <definedName name="_MAC46" localSheetId="3">"#REF!"</definedName>
    <definedName name="_MAC46" localSheetId="4">"#REF!"</definedName>
    <definedName name="_MAC46" localSheetId="2">"#REF!"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_1">NA()</definedName>
    <definedName name="_n_2">NA()</definedName>
    <definedName name="_nam1" hidden="1">{"'Sheet1'!$L$16"}</definedName>
    <definedName name="_nam2" hidden="1">{#N/A,#N/A,FALSE,"Chi tiÆt"}</definedName>
    <definedName name="_nam3" hidden="1">{"'Sheet1'!$L$16"}</definedName>
    <definedName name="_nc1">"#REF!"</definedName>
    <definedName name="_nc10">"#REF!"</definedName>
    <definedName name="_NC100" localSheetId="5">"#REF!"</definedName>
    <definedName name="_NC100" localSheetId="6">"#REF!"</definedName>
    <definedName name="_NC100" localSheetId="8">"#REF!"</definedName>
    <definedName name="_NC100" localSheetId="7">"#REF!"</definedName>
    <definedName name="_NC100" localSheetId="3">"#REF!"</definedName>
    <definedName name="_NC100" localSheetId="4">"#REF!"</definedName>
    <definedName name="_NC100" localSheetId="2">"#REF!"</definedName>
    <definedName name="_NC100">#REF!</definedName>
    <definedName name="_nc150" localSheetId="5">"#REF!"</definedName>
    <definedName name="_nc150" localSheetId="6">"#REF!"</definedName>
    <definedName name="_nc150" localSheetId="8">"#REF!"</definedName>
    <definedName name="_nc150" localSheetId="7">"#REF!"</definedName>
    <definedName name="_nc150" localSheetId="3">"#REF!"</definedName>
    <definedName name="_nc150" localSheetId="4">"#REF!"</definedName>
    <definedName name="_nc150" localSheetId="2">"#REF!"</definedName>
    <definedName name="_nc150">#REF!</definedName>
    <definedName name="_nc151">"#REF!"</definedName>
    <definedName name="_NC2" localSheetId="5">#REF!</definedName>
    <definedName name="_NC2" localSheetId="6">#REF!</definedName>
    <definedName name="_NC2" localSheetId="8">#REF!</definedName>
    <definedName name="_NC2" localSheetId="7">#REF!</definedName>
    <definedName name="_NC2" localSheetId="3">#REF!</definedName>
    <definedName name="_NC2" localSheetId="4">#REF!</definedName>
    <definedName name="_NC2" localSheetId="2">#REF!</definedName>
    <definedName name="_NC2">#REF!</definedName>
    <definedName name="_NC200" localSheetId="5">"#REF!"</definedName>
    <definedName name="_NC200" localSheetId="6">"#REF!"</definedName>
    <definedName name="_NC200" localSheetId="8">"#REF!"</definedName>
    <definedName name="_NC200" localSheetId="7">"#REF!"</definedName>
    <definedName name="_NC200" localSheetId="3">"#REF!"</definedName>
    <definedName name="_NC200" localSheetId="4">"#REF!"</definedName>
    <definedName name="_NC200" localSheetId="2">"#REF!"</definedName>
    <definedName name="_NC200">#REF!</definedName>
    <definedName name="_nc50" localSheetId="5">"#REF!"</definedName>
    <definedName name="_nc50" localSheetId="6">"#REF!"</definedName>
    <definedName name="_nc50" localSheetId="8">"#REF!"</definedName>
    <definedName name="_nc50" localSheetId="7">"#REF!"</definedName>
    <definedName name="_nc50" localSheetId="3">"#REF!"</definedName>
    <definedName name="_nc50" localSheetId="4">"#REF!"</definedName>
    <definedName name="_nc50" localSheetId="2">"#REF!"</definedName>
    <definedName name="_nc50">#REF!</definedName>
    <definedName name="_nc6">"#REF!"</definedName>
    <definedName name="_nc7">"#REF!"</definedName>
    <definedName name="_nc8">"#REF!"</definedName>
    <definedName name="_nc9">"#REF!"</definedName>
    <definedName name="_ncc2" localSheetId="5">#REF!</definedName>
    <definedName name="_ncc2" localSheetId="6">#REF!</definedName>
    <definedName name="_ncc2" localSheetId="8">#REF!</definedName>
    <definedName name="_ncc2" localSheetId="7">#REF!</definedName>
    <definedName name="_ncc2" localSheetId="3">#REF!</definedName>
    <definedName name="_ncc2" localSheetId="4">#REF!</definedName>
    <definedName name="_ncc2" localSheetId="2">#REF!</definedName>
    <definedName name="_ncc2">#REF!</definedName>
    <definedName name="_ncc5" localSheetId="5">#REF!</definedName>
    <definedName name="_ncc5" localSheetId="6">#REF!</definedName>
    <definedName name="_ncc5" localSheetId="8">#REF!</definedName>
    <definedName name="_ncc5" localSheetId="7">#REF!</definedName>
    <definedName name="_ncc5" localSheetId="3">#REF!</definedName>
    <definedName name="_ncc5" localSheetId="4">#REF!</definedName>
    <definedName name="_ncc5" localSheetId="2">#REF!</definedName>
    <definedName name="_ncc5">#REF!</definedName>
    <definedName name="_ncc6" localSheetId="5">#REF!</definedName>
    <definedName name="_ncc6" localSheetId="6">#REF!</definedName>
    <definedName name="_ncc6" localSheetId="8">#REF!</definedName>
    <definedName name="_ncc6" localSheetId="7">#REF!</definedName>
    <definedName name="_ncc6" localSheetId="3">#REF!</definedName>
    <definedName name="_ncc6" localSheetId="4">#REF!</definedName>
    <definedName name="_ncc6" localSheetId="2">#REF!</definedName>
    <definedName name="_ncc6">#REF!</definedName>
    <definedName name="_ncc7" localSheetId="5">#REF!</definedName>
    <definedName name="_ncc7" localSheetId="6">#REF!</definedName>
    <definedName name="_ncc7" localSheetId="8">#REF!</definedName>
    <definedName name="_ncc7" localSheetId="7">#REF!</definedName>
    <definedName name="_ncc7" localSheetId="3">#REF!</definedName>
    <definedName name="_ncc7" localSheetId="4">#REF!</definedName>
    <definedName name="_ncc7" localSheetId="2">#REF!</definedName>
    <definedName name="_ncc7">#REF!</definedName>
    <definedName name="_NCL100" localSheetId="5">"#REF!"</definedName>
    <definedName name="_NCL100" localSheetId="6">"#REF!"</definedName>
    <definedName name="_NCL100" localSheetId="8">"#REF!"</definedName>
    <definedName name="_NCL100" localSheetId="7">"#REF!"</definedName>
    <definedName name="_NCL100" localSheetId="3">"#REF!"</definedName>
    <definedName name="_NCL100" localSheetId="4">"#REF!"</definedName>
    <definedName name="_NCL100" localSheetId="2">"#REF!"</definedName>
    <definedName name="_NCL100">#REF!</definedName>
    <definedName name="_NCL200" localSheetId="5">"#REF!"</definedName>
    <definedName name="_NCL200" localSheetId="6">"#REF!"</definedName>
    <definedName name="_NCL200" localSheetId="8">"#REF!"</definedName>
    <definedName name="_NCL200" localSheetId="7">"#REF!"</definedName>
    <definedName name="_NCL200" localSheetId="3">"#REF!"</definedName>
    <definedName name="_NCL200" localSheetId="4">"#REF!"</definedName>
    <definedName name="_NCL200" localSheetId="2">"#REF!"</definedName>
    <definedName name="_NCL200">#REF!</definedName>
    <definedName name="_NCL250" localSheetId="5">"#REF!"</definedName>
    <definedName name="_NCL250" localSheetId="6">"#REF!"</definedName>
    <definedName name="_NCL250" localSheetId="8">"#REF!"</definedName>
    <definedName name="_NCL250" localSheetId="7">"#REF!"</definedName>
    <definedName name="_NCL250" localSheetId="3">"#REF!"</definedName>
    <definedName name="_NCL250" localSheetId="4">"#REF!"</definedName>
    <definedName name="_NCL250" localSheetId="2">"#REF!"</definedName>
    <definedName name="_NCL250">#REF!</definedName>
    <definedName name="_ncm200">"#REF!"</definedName>
    <definedName name="_NCO150" localSheetId="5">"#REF!"</definedName>
    <definedName name="_NCO150" localSheetId="6">"#REF!"</definedName>
    <definedName name="_NCO150" localSheetId="8">"#REF!"</definedName>
    <definedName name="_NCO150" localSheetId="7">"#REF!"</definedName>
    <definedName name="_NCO150" localSheetId="3">"#REF!"</definedName>
    <definedName name="_NCO150" localSheetId="4">"#REF!"</definedName>
    <definedName name="_NCO150" localSheetId="2">"#REF!"</definedName>
    <definedName name="_NCO150">#REF!</definedName>
    <definedName name="_NCO200" localSheetId="5">"#REF!"</definedName>
    <definedName name="_NCO200" localSheetId="6">"#REF!"</definedName>
    <definedName name="_NCO200" localSheetId="8">"#REF!"</definedName>
    <definedName name="_NCO200" localSheetId="7">"#REF!"</definedName>
    <definedName name="_NCO200" localSheetId="3">"#REF!"</definedName>
    <definedName name="_NCO200" localSheetId="4">"#REF!"</definedName>
    <definedName name="_NCO200" localSheetId="2">"#REF!"</definedName>
    <definedName name="_NCO200">#REF!</definedName>
    <definedName name="_NCO50" localSheetId="5">"#REF!"</definedName>
    <definedName name="_NCO50" localSheetId="6">"#REF!"</definedName>
    <definedName name="_NCO50" localSheetId="8">"#REF!"</definedName>
    <definedName name="_NCO50" localSheetId="7">"#REF!"</definedName>
    <definedName name="_NCO50" localSheetId="3">"#REF!"</definedName>
    <definedName name="_NCO50" localSheetId="4">"#REF!"</definedName>
    <definedName name="_NCO50" localSheetId="2">"#REF!"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 localSheetId="5">"#REF!"</definedName>
    <definedName name="_NET2" localSheetId="6">"#REF!"</definedName>
    <definedName name="_NET2" localSheetId="8">"#REF!"</definedName>
    <definedName name="_NET2" localSheetId="7">"#REF!"</definedName>
    <definedName name="_NET2" localSheetId="3">"#REF!"</definedName>
    <definedName name="_NET2" localSheetId="4">"#REF!"</definedName>
    <definedName name="_NET2" localSheetId="2">"#REF!"</definedName>
    <definedName name="_NET2">#REF!</definedName>
    <definedName name="_NGA1" localSheetId="5">#REF!</definedName>
    <definedName name="_NGA1" localSheetId="6">#REF!</definedName>
    <definedName name="_NGA1" localSheetId="8">#REF!</definedName>
    <definedName name="_NGA1" localSheetId="7">#REF!</definedName>
    <definedName name="_NGA1" localSheetId="3">#REF!</definedName>
    <definedName name="_NGA1" localSheetId="4">#REF!</definedName>
    <definedName name="_NGA1" localSheetId="2">#REF!</definedName>
    <definedName name="_NGA1">#REF!</definedName>
    <definedName name="_nh1">"#REF!"</definedName>
    <definedName name="_nh2" hidden="1">{#N/A,#N/A,FALSE,"Chi tiÆt"}</definedName>
    <definedName name="_NHI1" localSheetId="5">#REF!</definedName>
    <definedName name="_NHI1" localSheetId="6">#REF!</definedName>
    <definedName name="_NHI1" localSheetId="8">#REF!</definedName>
    <definedName name="_NHI1" localSheetId="7">#REF!</definedName>
    <definedName name="_NHI1" localSheetId="3">#REF!</definedName>
    <definedName name="_NHI1" localSheetId="4">#REF!</definedName>
    <definedName name="_NHI1" localSheetId="2">#REF!</definedName>
    <definedName name="_NHI1">#REF!</definedName>
    <definedName name="_nin190" localSheetId="5">"#REF!"</definedName>
    <definedName name="_nin190" localSheetId="6">"#REF!"</definedName>
    <definedName name="_nin190" localSheetId="8">"#REF!"</definedName>
    <definedName name="_nin190" localSheetId="7">"#REF!"</definedName>
    <definedName name="_nin190" localSheetId="3">"#REF!"</definedName>
    <definedName name="_nin190" localSheetId="4">"#REF!"</definedName>
    <definedName name="_nin190" localSheetId="2">"#REF!"</definedName>
    <definedName name="_nin190">#REF!</definedName>
    <definedName name="_NLF01">"#REF!"</definedName>
    <definedName name="_NLF07">"#REF!"</definedName>
    <definedName name="_NLF12">"#REF!"</definedName>
    <definedName name="_NLF60">"#REF!"</definedName>
    <definedName name="_no1" localSheetId="5">#REF!</definedName>
    <definedName name="_no1" localSheetId="6">#REF!</definedName>
    <definedName name="_no1" localSheetId="8">#REF!</definedName>
    <definedName name="_no1" localSheetId="7">#REF!</definedName>
    <definedName name="_no1" localSheetId="3">#REF!</definedName>
    <definedName name="_no1" localSheetId="4">#REF!</definedName>
    <definedName name="_no1" localSheetId="2">#REF!</definedName>
    <definedName name="_no1">#REF!</definedName>
    <definedName name="_NSO2" localSheetId="5">{"'Sheet1'!$L$16"}</definedName>
    <definedName name="_NSO2" localSheetId="6">{"'Sheet1'!$L$16"}</definedName>
    <definedName name="_NSO2" localSheetId="8">{"'Sheet1'!$L$16"}</definedName>
    <definedName name="_NSO2" localSheetId="7">{"'Sheet1'!$L$16"}</definedName>
    <definedName name="_NSO2" localSheetId="3">{"'Sheet1'!$L$16"}</definedName>
    <definedName name="_NSO2" localSheetId="4">{"'Sheet1'!$L$16"}</definedName>
    <definedName name="_NSO2" localSheetId="2">{"'Sheet1'!$L$16"}</definedName>
    <definedName name="_NSO2" hidden="1">{"'Sheet1'!$L$16"}</definedName>
    <definedName name="_NSO2_1" localSheetId="5">{"'Sheet1'!$L$16"}</definedName>
    <definedName name="_NSO2_1" localSheetId="6">{"'Sheet1'!$L$16"}</definedName>
    <definedName name="_NSO2_1" localSheetId="8">{"'Sheet1'!$L$16"}</definedName>
    <definedName name="_NSO2_1" localSheetId="7">{"'Sheet1'!$L$16"}</definedName>
    <definedName name="_NSO2_1" localSheetId="3">{"'Sheet1'!$L$16"}</definedName>
    <definedName name="_NSO2_1" localSheetId="4">{"'Sheet1'!$L$16"}</definedName>
    <definedName name="_NSO2_1" localSheetId="2">{"'Sheet1'!$L$16"}</definedName>
    <definedName name="_NSO2_1">{"'Sheet1'!$L$16"}</definedName>
    <definedName name="_o_1">NA()</definedName>
    <definedName name="_off1">"#REF!"</definedName>
    <definedName name="_Order1" hidden="1">255</definedName>
    <definedName name="_Order1_1">255</definedName>
    <definedName name="_Order2" hidden="1">255</definedName>
    <definedName name="_oto12">"#REF!"</definedName>
    <definedName name="_oto5">"#REF!"</definedName>
    <definedName name="_oto7">"#REF!"</definedName>
    <definedName name="_PA1" localSheetId="5" hidden="1">{"'Sheet1'!$L$16"}</definedName>
    <definedName name="_PA1" localSheetId="6" hidden="1">{"'Sheet1'!$L$16"}</definedName>
    <definedName name="_PA1" localSheetId="8" hidden="1">{"'Sheet1'!$L$16"}</definedName>
    <definedName name="_PA1" localSheetId="7" hidden="1">{"'Sheet1'!$L$16"}</definedName>
    <definedName name="_PA1" localSheetId="3" hidden="1">{"'Sheet1'!$L$16"}</definedName>
    <definedName name="_PA1" localSheetId="4" hidden="1">{"'Sheet1'!$L$16"}</definedName>
    <definedName name="_PA1" localSheetId="2" hidden="1">{"'Sheet1'!$L$16"}</definedName>
    <definedName name="_PA1" hidden="1">{"'Sheet1'!$L$16"}</definedName>
    <definedName name="_PA3" localSheetId="5">{"'Sheet1'!$L$16"}</definedName>
    <definedName name="_PA3" localSheetId="6">{"'Sheet1'!$L$16"}</definedName>
    <definedName name="_PA3" localSheetId="8">{"'Sheet1'!$L$16"}</definedName>
    <definedName name="_PA3" localSheetId="7">{"'Sheet1'!$L$16"}</definedName>
    <definedName name="_PA3" localSheetId="3">{"'Sheet1'!$L$16"}</definedName>
    <definedName name="_PA3" localSheetId="4">{"'Sheet1'!$L$16"}</definedName>
    <definedName name="_PA3" localSheetId="2">{"'Sheet1'!$L$16"}</definedName>
    <definedName name="_PA3" hidden="1">{"'Sheet1'!$L$16"}</definedName>
    <definedName name="_PA3_1" localSheetId="5">{"'Sheet1'!$L$16"}</definedName>
    <definedName name="_PA3_1" localSheetId="6">{"'Sheet1'!$L$16"}</definedName>
    <definedName name="_PA3_1" localSheetId="8">{"'Sheet1'!$L$16"}</definedName>
    <definedName name="_PA3_1" localSheetId="7">{"'Sheet1'!$L$16"}</definedName>
    <definedName name="_PA3_1" localSheetId="3">{"'Sheet1'!$L$16"}</definedName>
    <definedName name="_PA3_1" localSheetId="4">{"'Sheet1'!$L$16"}</definedName>
    <definedName name="_PA3_1" localSheetId="2">{"'Sheet1'!$L$16"}</definedName>
    <definedName name="_PA3_1">{"'Sheet1'!$L$16"}</definedName>
    <definedName name="_pb30">"#REF!"</definedName>
    <definedName name="_pb80">"#REF!"</definedName>
    <definedName name="_phi10" localSheetId="5">"#REF!"</definedName>
    <definedName name="_phi10" localSheetId="6">"#REF!"</definedName>
    <definedName name="_phi10" localSheetId="8">"#REF!"</definedName>
    <definedName name="_phi10" localSheetId="7">"#REF!"</definedName>
    <definedName name="_phi10" localSheetId="3">"#REF!"</definedName>
    <definedName name="_phi10" localSheetId="4">"#REF!"</definedName>
    <definedName name="_phi10" localSheetId="2">"#REF!"</definedName>
    <definedName name="_phi10">#REF!</definedName>
    <definedName name="_phi1000">"#REF!"</definedName>
    <definedName name="_phi12" localSheetId="5">"#REF!"</definedName>
    <definedName name="_phi12" localSheetId="6">"#REF!"</definedName>
    <definedName name="_phi12" localSheetId="8">"#REF!"</definedName>
    <definedName name="_phi12" localSheetId="7">"#REF!"</definedName>
    <definedName name="_phi12" localSheetId="3">"#REF!"</definedName>
    <definedName name="_phi12" localSheetId="4">"#REF!"</definedName>
    <definedName name="_phi12" localSheetId="2">"#REF!"</definedName>
    <definedName name="_phi12">#REF!</definedName>
    <definedName name="_phi14" localSheetId="5">"#REF!"</definedName>
    <definedName name="_phi14" localSheetId="6">"#REF!"</definedName>
    <definedName name="_phi14" localSheetId="8">"#REF!"</definedName>
    <definedName name="_phi14" localSheetId="7">"#REF!"</definedName>
    <definedName name="_phi14" localSheetId="3">"#REF!"</definedName>
    <definedName name="_phi14" localSheetId="4">"#REF!"</definedName>
    <definedName name="_phi14" localSheetId="2">"#REF!"</definedName>
    <definedName name="_phi14">#REF!</definedName>
    <definedName name="_phi1500">"#REF!"</definedName>
    <definedName name="_phi16" localSheetId="5">"#REF!"</definedName>
    <definedName name="_phi16" localSheetId="6">"#REF!"</definedName>
    <definedName name="_phi16" localSheetId="8">"#REF!"</definedName>
    <definedName name="_phi16" localSheetId="7">"#REF!"</definedName>
    <definedName name="_phi16" localSheetId="3">"#REF!"</definedName>
    <definedName name="_phi16" localSheetId="4">"#REF!"</definedName>
    <definedName name="_phi16" localSheetId="2">"#REF!"</definedName>
    <definedName name="_phi16">#REF!</definedName>
    <definedName name="_phi18" localSheetId="5">"#REF!"</definedName>
    <definedName name="_phi18" localSheetId="6">"#REF!"</definedName>
    <definedName name="_phi18" localSheetId="8">"#REF!"</definedName>
    <definedName name="_phi18" localSheetId="7">"#REF!"</definedName>
    <definedName name="_phi18" localSheetId="3">"#REF!"</definedName>
    <definedName name="_phi18" localSheetId="4">"#REF!"</definedName>
    <definedName name="_phi18" localSheetId="2">"#REF!"</definedName>
    <definedName name="_phi18">#REF!</definedName>
    <definedName name="_phi20" localSheetId="5">"#REF!"</definedName>
    <definedName name="_phi20" localSheetId="6">"#REF!"</definedName>
    <definedName name="_phi20" localSheetId="8">"#REF!"</definedName>
    <definedName name="_phi20" localSheetId="7">"#REF!"</definedName>
    <definedName name="_phi20" localSheetId="3">"#REF!"</definedName>
    <definedName name="_phi20" localSheetId="4">"#REF!"</definedName>
    <definedName name="_phi20" localSheetId="2">"#REF!"</definedName>
    <definedName name="_phi20">#REF!</definedName>
    <definedName name="_phi2000">"#REF!"</definedName>
    <definedName name="_phi22" localSheetId="5">"#REF!"</definedName>
    <definedName name="_phi22" localSheetId="6">"#REF!"</definedName>
    <definedName name="_phi22" localSheetId="8">"#REF!"</definedName>
    <definedName name="_phi22" localSheetId="7">"#REF!"</definedName>
    <definedName name="_phi22" localSheetId="3">"#REF!"</definedName>
    <definedName name="_phi22" localSheetId="4">"#REF!"</definedName>
    <definedName name="_phi22" localSheetId="2">"#REF!"</definedName>
    <definedName name="_phi22">#REF!</definedName>
    <definedName name="_phi25" localSheetId="5">"#REF!"</definedName>
    <definedName name="_phi25" localSheetId="6">"#REF!"</definedName>
    <definedName name="_phi25" localSheetId="8">"#REF!"</definedName>
    <definedName name="_phi25" localSheetId="7">"#REF!"</definedName>
    <definedName name="_phi25" localSheetId="3">"#REF!"</definedName>
    <definedName name="_phi25" localSheetId="4">"#REF!"</definedName>
    <definedName name="_phi25" localSheetId="2">"#REF!"</definedName>
    <definedName name="_phi25">#REF!</definedName>
    <definedName name="_phi28" localSheetId="5">"#REF!"</definedName>
    <definedName name="_phi28" localSheetId="6">"#REF!"</definedName>
    <definedName name="_phi28" localSheetId="8">"#REF!"</definedName>
    <definedName name="_phi28" localSheetId="7">"#REF!"</definedName>
    <definedName name="_phi28" localSheetId="3">"#REF!"</definedName>
    <definedName name="_phi28" localSheetId="4">"#REF!"</definedName>
    <definedName name="_phi28" localSheetId="2">"#REF!"</definedName>
    <definedName name="_phi28">#REF!</definedName>
    <definedName name="_phi50">"#REF!"</definedName>
    <definedName name="_phi6" localSheetId="5">"#REF!"</definedName>
    <definedName name="_phi6" localSheetId="6">"#REF!"</definedName>
    <definedName name="_phi6" localSheetId="8">"#REF!"</definedName>
    <definedName name="_phi6" localSheetId="7">"#REF!"</definedName>
    <definedName name="_phi6" localSheetId="3">"#REF!"</definedName>
    <definedName name="_phi6" localSheetId="4">"#REF!"</definedName>
    <definedName name="_phi6" localSheetId="2">"#REF!"</definedName>
    <definedName name="_phi6">#REF!</definedName>
    <definedName name="_phi750">"#REF!"</definedName>
    <definedName name="_phi8" localSheetId="5">"#REF!"</definedName>
    <definedName name="_phi8" localSheetId="6">"#REF!"</definedName>
    <definedName name="_phi8" localSheetId="8">"#REF!"</definedName>
    <definedName name="_phi8" localSheetId="7">"#REF!"</definedName>
    <definedName name="_phi8" localSheetId="3">"#REF!"</definedName>
    <definedName name="_phi8" localSheetId="4">"#REF!"</definedName>
    <definedName name="_phi8" localSheetId="2">"#REF!"</definedName>
    <definedName name="_phi8">#REF!</definedName>
    <definedName name="_phu2" localSheetId="5">{"'Sheet1'!$L$16"}</definedName>
    <definedName name="_phu2" localSheetId="6">{"'Sheet1'!$L$16"}</definedName>
    <definedName name="_phu2" localSheetId="8">{"'Sheet1'!$L$16"}</definedName>
    <definedName name="_phu2" localSheetId="7">{"'Sheet1'!$L$16"}</definedName>
    <definedName name="_phu2" localSheetId="3">{"'Sheet1'!$L$16"}</definedName>
    <definedName name="_phu2" localSheetId="4">{"'Sheet1'!$L$16"}</definedName>
    <definedName name="_phu2" localSheetId="2">{"'Sheet1'!$L$16"}</definedName>
    <definedName name="_phu2">{"'Sheet1'!$L$16"}</definedName>
    <definedName name="_phu2_1" localSheetId="5">{"'Sheet1'!$L$16"}</definedName>
    <definedName name="_phu2_1" localSheetId="6">{"'Sheet1'!$L$16"}</definedName>
    <definedName name="_phu2_1" localSheetId="8">{"'Sheet1'!$L$16"}</definedName>
    <definedName name="_phu2_1" localSheetId="7">{"'Sheet1'!$L$16"}</definedName>
    <definedName name="_phu2_1" localSheetId="3">{"'Sheet1'!$L$16"}</definedName>
    <definedName name="_phu2_1" localSheetId="4">{"'Sheet1'!$L$16"}</definedName>
    <definedName name="_phu2_1" localSheetId="2">{"'Sheet1'!$L$16"}</definedName>
    <definedName name="_phu2_1">{"'Sheet1'!$L$16"}</definedName>
    <definedName name="_phu3" hidden="1">{"'Sheet1'!$L$16"}</definedName>
    <definedName name="_PL1">"#REF!"</definedName>
    <definedName name="_PL1242" localSheetId="5">#REF!</definedName>
    <definedName name="_PL1242" localSheetId="6">#REF!</definedName>
    <definedName name="_PL1242" localSheetId="8">#REF!</definedName>
    <definedName name="_PL1242" localSheetId="7">#REF!</definedName>
    <definedName name="_PL1242" localSheetId="3">#REF!</definedName>
    <definedName name="_PL1242" localSheetId="4">#REF!</definedName>
    <definedName name="_PL1242" localSheetId="2">#REF!</definedName>
    <definedName name="_PL1242">#REF!</definedName>
    <definedName name="_PL2" localSheetId="5">"#REF!"</definedName>
    <definedName name="_PL2" localSheetId="6">"#REF!"</definedName>
    <definedName name="_PL2" localSheetId="8">"#REF!"</definedName>
    <definedName name="_PL2" localSheetId="7">"#REF!"</definedName>
    <definedName name="_PL2" localSheetId="3">"#REF!"</definedName>
    <definedName name="_PL2" localSheetId="4">"#REF!"</definedName>
    <definedName name="_PL2" localSheetId="2">"#REF!"</definedName>
    <definedName name="_Pl2" hidden="1">{"'Sheet1'!$L$16"}</definedName>
    <definedName name="_PL3" localSheetId="5" hidden="1">#REF!</definedName>
    <definedName name="_PL3" localSheetId="6" hidden="1">#REF!</definedName>
    <definedName name="_PL3" localSheetId="8" hidden="1">#REF!</definedName>
    <definedName name="_PL3" localSheetId="7" hidden="1">#REF!</definedName>
    <definedName name="_PL3" localSheetId="3" hidden="1">#REF!</definedName>
    <definedName name="_PL3" localSheetId="4" hidden="1">#REF!</definedName>
    <definedName name="_PL3" localSheetId="2" hidden="1">#REF!</definedName>
    <definedName name="_PL3" hidden="1">#REF!</definedName>
    <definedName name="_qa7">"#REF!"</definedName>
    <definedName name="_qh1">"#REF!"</definedName>
    <definedName name="_qh2">"#REF!"</definedName>
    <definedName name="_qh3">"#REF!"</definedName>
    <definedName name="_qH30">"#REF!"</definedName>
    <definedName name="_qh4">"#REF!"</definedName>
    <definedName name="_QL10" localSheetId="5">#REF!</definedName>
    <definedName name="_QL10" localSheetId="6">#REF!</definedName>
    <definedName name="_QL10" localSheetId="8">#REF!</definedName>
    <definedName name="_QL10" localSheetId="7">#REF!</definedName>
    <definedName name="_QL10" localSheetId="3">#REF!</definedName>
    <definedName name="_QL10" localSheetId="4">#REF!</definedName>
    <definedName name="_QL10" localSheetId="2">#REF!</definedName>
    <definedName name="_QL10">#REF!</definedName>
    <definedName name="_QLO7" hidden="1">#N/A</definedName>
    <definedName name="_qt1">"#REF!"</definedName>
    <definedName name="_qt2">"#REF!"</definedName>
    <definedName name="_qx1">"#REF!"</definedName>
    <definedName name="_qx2">"#REF!"</definedName>
    <definedName name="_qx3">"#REF!"</definedName>
    <definedName name="_qx4">"#REF!"</definedName>
    <definedName name="_qXB80">"#REF!"</definedName>
    <definedName name="_R" localSheetId="5">#REF!</definedName>
    <definedName name="_R" localSheetId="6">#REF!</definedName>
    <definedName name="_R" localSheetId="8">#REF!</definedName>
    <definedName name="_R" localSheetId="7">#REF!</definedName>
    <definedName name="_R" localSheetId="3">#REF!</definedName>
    <definedName name="_R" localSheetId="4">#REF!</definedName>
    <definedName name="_R" localSheetId="2">#REF!</definedName>
    <definedName name="_R">#REF!</definedName>
    <definedName name="_rai100">"#REF!"</definedName>
    <definedName name="_rai20">"#REF!"</definedName>
    <definedName name="_RF3">"#REF!"</definedName>
    <definedName name="_RHH1" localSheetId="5">"#REF!"</definedName>
    <definedName name="_RHH1" localSheetId="6">"#REF!"</definedName>
    <definedName name="_RHH1" localSheetId="8">"#REF!"</definedName>
    <definedName name="_RHH1" localSheetId="7">"#REF!"</definedName>
    <definedName name="_RHH1" localSheetId="3">"#REF!"</definedName>
    <definedName name="_RHH1" localSheetId="4">"#REF!"</definedName>
    <definedName name="_RHH1" localSheetId="2">"#REF!"</definedName>
    <definedName name="_RHH1">#REF!</definedName>
    <definedName name="_RHH10" localSheetId="5">"#REF!"</definedName>
    <definedName name="_RHH10" localSheetId="6">"#REF!"</definedName>
    <definedName name="_RHH10" localSheetId="8">"#REF!"</definedName>
    <definedName name="_RHH10" localSheetId="7">"#REF!"</definedName>
    <definedName name="_RHH10" localSheetId="3">"#REF!"</definedName>
    <definedName name="_RHH10" localSheetId="4">"#REF!"</definedName>
    <definedName name="_RHH10" localSheetId="2">"#REF!"</definedName>
    <definedName name="_RHH10">#REF!</definedName>
    <definedName name="_RHP1" localSheetId="5">"#REF!"</definedName>
    <definedName name="_RHP1" localSheetId="6">"#REF!"</definedName>
    <definedName name="_RHP1" localSheetId="8">"#REF!"</definedName>
    <definedName name="_RHP1" localSheetId="7">"#REF!"</definedName>
    <definedName name="_RHP1" localSheetId="3">"#REF!"</definedName>
    <definedName name="_RHP1" localSheetId="4">"#REF!"</definedName>
    <definedName name="_RHP1" localSheetId="2">"#REF!"</definedName>
    <definedName name="_RHP1">#REF!</definedName>
    <definedName name="_RHP10" localSheetId="5">"#REF!"</definedName>
    <definedName name="_RHP10" localSheetId="6">"#REF!"</definedName>
    <definedName name="_RHP10" localSheetId="8">"#REF!"</definedName>
    <definedName name="_RHP10" localSheetId="7">"#REF!"</definedName>
    <definedName name="_RHP10" localSheetId="3">"#REF!"</definedName>
    <definedName name="_RHP10" localSheetId="4">"#REF!"</definedName>
    <definedName name="_RHP10" localSheetId="2">"#REF!"</definedName>
    <definedName name="_RHP10">#REF!</definedName>
    <definedName name="_RI1" localSheetId="5">"#REF!"</definedName>
    <definedName name="_RI1" localSheetId="6">"#REF!"</definedName>
    <definedName name="_RI1" localSheetId="8">"#REF!"</definedName>
    <definedName name="_RI1" localSheetId="7">"#REF!"</definedName>
    <definedName name="_RI1" localSheetId="3">"#REF!"</definedName>
    <definedName name="_RI1" localSheetId="4">"#REF!"</definedName>
    <definedName name="_RI1" localSheetId="2">"#REF!"</definedName>
    <definedName name="_RI1">#REF!</definedName>
    <definedName name="_RI10" localSheetId="5">"#REF!"</definedName>
    <definedName name="_RI10" localSheetId="6">"#REF!"</definedName>
    <definedName name="_RI10" localSheetId="8">"#REF!"</definedName>
    <definedName name="_RI10" localSheetId="7">"#REF!"</definedName>
    <definedName name="_RI10" localSheetId="3">"#REF!"</definedName>
    <definedName name="_RI10" localSheetId="4">"#REF!"</definedName>
    <definedName name="_RI10" localSheetId="2">"#REF!"</definedName>
    <definedName name="_RI10">#REF!</definedName>
    <definedName name="_RII1" localSheetId="5">"#REF!"</definedName>
    <definedName name="_RII1" localSheetId="6">"#REF!"</definedName>
    <definedName name="_RII1" localSheetId="8">"#REF!"</definedName>
    <definedName name="_RII1" localSheetId="7">"#REF!"</definedName>
    <definedName name="_RII1" localSheetId="3">"#REF!"</definedName>
    <definedName name="_RII1" localSheetId="4">"#REF!"</definedName>
    <definedName name="_RII1" localSheetId="2">"#REF!"</definedName>
    <definedName name="_RII1">#REF!</definedName>
    <definedName name="_RII10" localSheetId="5">"#REF!"</definedName>
    <definedName name="_RII10" localSheetId="6">"#REF!"</definedName>
    <definedName name="_RII10" localSheetId="8">"#REF!"</definedName>
    <definedName name="_RII10" localSheetId="7">"#REF!"</definedName>
    <definedName name="_RII10" localSheetId="3">"#REF!"</definedName>
    <definedName name="_RII10" localSheetId="4">"#REF!"</definedName>
    <definedName name="_RII10" localSheetId="2">"#REF!"</definedName>
    <definedName name="_RII10">#REF!</definedName>
    <definedName name="_RIP1" localSheetId="5">"#REF!"</definedName>
    <definedName name="_RIP1" localSheetId="6">"#REF!"</definedName>
    <definedName name="_RIP1" localSheetId="8">"#REF!"</definedName>
    <definedName name="_RIP1" localSheetId="7">"#REF!"</definedName>
    <definedName name="_RIP1" localSheetId="3">"#REF!"</definedName>
    <definedName name="_RIP1" localSheetId="4">"#REF!"</definedName>
    <definedName name="_RIP1" localSheetId="2">"#REF!"</definedName>
    <definedName name="_RIP1">#REF!</definedName>
    <definedName name="_RIP10" localSheetId="5">"#REF!"</definedName>
    <definedName name="_RIP10" localSheetId="6">"#REF!"</definedName>
    <definedName name="_RIP10" localSheetId="8">"#REF!"</definedName>
    <definedName name="_RIP10" localSheetId="7">"#REF!"</definedName>
    <definedName name="_RIP10" localSheetId="3">"#REF!"</definedName>
    <definedName name="_RIP10" localSheetId="4">"#REF!"</definedName>
    <definedName name="_RIP10" localSheetId="2">"#REF!"</definedName>
    <definedName name="_RIP10">#REF!</definedName>
    <definedName name="_rp95">"#REF!"</definedName>
    <definedName name="_rt1">"#REF!"</definedName>
    <definedName name="_san108">"#REF!"</definedName>
    <definedName name="_sat10" localSheetId="5">#REF!</definedName>
    <definedName name="_sat10" localSheetId="6">#REF!</definedName>
    <definedName name="_sat10" localSheetId="8">#REF!</definedName>
    <definedName name="_sat10" localSheetId="7">#REF!</definedName>
    <definedName name="_sat10" localSheetId="3">#REF!</definedName>
    <definedName name="_sat10" localSheetId="4">#REF!</definedName>
    <definedName name="_sat10" localSheetId="2">#REF!</definedName>
    <definedName name="_sat10">#REF!</definedName>
    <definedName name="_sat14" localSheetId="5">#REF!</definedName>
    <definedName name="_sat14" localSheetId="6">#REF!</definedName>
    <definedName name="_sat14" localSheetId="8">#REF!</definedName>
    <definedName name="_sat14" localSheetId="7">#REF!</definedName>
    <definedName name="_sat14" localSheetId="3">#REF!</definedName>
    <definedName name="_sat14" localSheetId="4">#REF!</definedName>
    <definedName name="_sat14" localSheetId="2">#REF!</definedName>
    <definedName name="_sat14">#REF!</definedName>
    <definedName name="_sat16" localSheetId="5">#REF!</definedName>
    <definedName name="_sat16" localSheetId="6">#REF!</definedName>
    <definedName name="_sat16" localSheetId="8">#REF!</definedName>
    <definedName name="_sat16" localSheetId="7">#REF!</definedName>
    <definedName name="_sat16" localSheetId="3">#REF!</definedName>
    <definedName name="_sat16" localSheetId="4">#REF!</definedName>
    <definedName name="_sat16" localSheetId="2">#REF!</definedName>
    <definedName name="_sat16">#REF!</definedName>
    <definedName name="_sat20" localSheetId="5">#REF!</definedName>
    <definedName name="_sat20" localSheetId="6">#REF!</definedName>
    <definedName name="_sat20" localSheetId="8">#REF!</definedName>
    <definedName name="_sat20" localSheetId="7">#REF!</definedName>
    <definedName name="_sat20" localSheetId="3">#REF!</definedName>
    <definedName name="_sat20" localSheetId="4">#REF!</definedName>
    <definedName name="_sat20" localSheetId="2">#REF!</definedName>
    <definedName name="_sat20">#REF!</definedName>
    <definedName name="_Sat27" localSheetId="5">#REF!</definedName>
    <definedName name="_Sat27" localSheetId="6">#REF!</definedName>
    <definedName name="_Sat27" localSheetId="8">#REF!</definedName>
    <definedName name="_Sat27" localSheetId="7">#REF!</definedName>
    <definedName name="_Sat27" localSheetId="3">#REF!</definedName>
    <definedName name="_Sat27" localSheetId="4">#REF!</definedName>
    <definedName name="_Sat27" localSheetId="2">#REF!</definedName>
    <definedName name="_Sat27">#REF!</definedName>
    <definedName name="_Sat6" localSheetId="5">#REF!</definedName>
    <definedName name="_Sat6" localSheetId="6">#REF!</definedName>
    <definedName name="_Sat6" localSheetId="8">#REF!</definedName>
    <definedName name="_Sat6" localSheetId="7">#REF!</definedName>
    <definedName name="_Sat6" localSheetId="3">#REF!</definedName>
    <definedName name="_Sat6" localSheetId="4">#REF!</definedName>
    <definedName name="_Sat6" localSheetId="2">#REF!</definedName>
    <definedName name="_Sat6">#REF!</definedName>
    <definedName name="_sat8" localSheetId="5">#REF!</definedName>
    <definedName name="_sat8" localSheetId="6">#REF!</definedName>
    <definedName name="_sat8" localSheetId="8">#REF!</definedName>
    <definedName name="_sat8" localSheetId="7">#REF!</definedName>
    <definedName name="_sat8" localSheetId="3">#REF!</definedName>
    <definedName name="_sat8" localSheetId="4">#REF!</definedName>
    <definedName name="_sat8" localSheetId="2">#REF!</definedName>
    <definedName name="_sat8">#REF!</definedName>
    <definedName name="_sc1" localSheetId="5">"#REF!"</definedName>
    <definedName name="_sc1" localSheetId="6">"#REF!"</definedName>
    <definedName name="_sc1" localSheetId="8">"#REF!"</definedName>
    <definedName name="_sc1" localSheetId="7">"#REF!"</definedName>
    <definedName name="_sc1" localSheetId="3">"#REF!"</definedName>
    <definedName name="_sc1" localSheetId="4">"#REF!"</definedName>
    <definedName name="_sc1" localSheetId="2">"#REF!"</definedName>
    <definedName name="_sc1">#REF!</definedName>
    <definedName name="_SC2" localSheetId="5">"#REF!"</definedName>
    <definedName name="_SC2" localSheetId="6">"#REF!"</definedName>
    <definedName name="_SC2" localSheetId="8">"#REF!"</definedName>
    <definedName name="_SC2" localSheetId="7">"#REF!"</definedName>
    <definedName name="_SC2" localSheetId="3">"#REF!"</definedName>
    <definedName name="_SC2" localSheetId="4">"#REF!"</definedName>
    <definedName name="_SC2" localSheetId="2">"#REF!"</definedName>
    <definedName name="_SC2">#REF!</definedName>
    <definedName name="_sc3" localSheetId="5">"#REF!"</definedName>
    <definedName name="_sc3" localSheetId="6">"#REF!"</definedName>
    <definedName name="_sc3" localSheetId="8">"#REF!"</definedName>
    <definedName name="_sc3" localSheetId="7">"#REF!"</definedName>
    <definedName name="_sc3" localSheetId="3">"#REF!"</definedName>
    <definedName name="_sc3" localSheetId="4">"#REF!"</definedName>
    <definedName name="_sc3" localSheetId="2">"#REF!"</definedName>
    <definedName name="_sc3">#REF!</definedName>
    <definedName name="_Sdd24">"#REF!"</definedName>
    <definedName name="_Sdd33">"#REF!"</definedName>
    <definedName name="_Sdh24">"#REF!"</definedName>
    <definedName name="_Sdh33">"#REF!"</definedName>
    <definedName name="_shr2" localSheetId="5">#REF!</definedName>
    <definedName name="_shr2" localSheetId="6">#REF!</definedName>
    <definedName name="_shr2" localSheetId="8">#REF!</definedName>
    <definedName name="_shr2" localSheetId="7">#REF!</definedName>
    <definedName name="_shr2" localSheetId="3">#REF!</definedName>
    <definedName name="_shr2" localSheetId="4">#REF!</definedName>
    <definedName name="_shr2" localSheetId="2">#REF!</definedName>
    <definedName name="_shr2">#REF!</definedName>
    <definedName name="_sl2">"#REF!"</definedName>
    <definedName name="_slg1" localSheetId="5">"#REF!"</definedName>
    <definedName name="_slg1" localSheetId="6">"#REF!"</definedName>
    <definedName name="_slg1" localSheetId="8">"#REF!"</definedName>
    <definedName name="_slg1" localSheetId="7">"#REF!"</definedName>
    <definedName name="_slg1" localSheetId="3">"#REF!"</definedName>
    <definedName name="_slg1" localSheetId="4">"#REF!"</definedName>
    <definedName name="_slg1" localSheetId="2">"#REF!"</definedName>
    <definedName name="_slg1">#REF!</definedName>
    <definedName name="_slg2" localSheetId="5">"#REF!"</definedName>
    <definedName name="_slg2" localSheetId="6">"#REF!"</definedName>
    <definedName name="_slg2" localSheetId="8">"#REF!"</definedName>
    <definedName name="_slg2" localSheetId="7">"#REF!"</definedName>
    <definedName name="_slg2" localSheetId="3">"#REF!"</definedName>
    <definedName name="_slg2" localSheetId="4">"#REF!"</definedName>
    <definedName name="_slg2" localSheetId="2">"#REF!"</definedName>
    <definedName name="_slg2">#REF!</definedName>
    <definedName name="_slg3" localSheetId="5">"#REF!"</definedName>
    <definedName name="_slg3" localSheetId="6">"#REF!"</definedName>
    <definedName name="_slg3" localSheetId="8">"#REF!"</definedName>
    <definedName name="_slg3" localSheetId="7">"#REF!"</definedName>
    <definedName name="_slg3" localSheetId="3">"#REF!"</definedName>
    <definedName name="_slg3" localSheetId="4">"#REF!"</definedName>
    <definedName name="_slg3" localSheetId="2">"#REF!"</definedName>
    <definedName name="_slg3">#REF!</definedName>
    <definedName name="_slg4" localSheetId="5">"#REF!"</definedName>
    <definedName name="_slg4" localSheetId="6">"#REF!"</definedName>
    <definedName name="_slg4" localSheetId="8">"#REF!"</definedName>
    <definedName name="_slg4" localSheetId="7">"#REF!"</definedName>
    <definedName name="_slg4" localSheetId="3">"#REF!"</definedName>
    <definedName name="_slg4" localSheetId="4">"#REF!"</definedName>
    <definedName name="_slg4" localSheetId="2">"#REF!"</definedName>
    <definedName name="_slg4">#REF!</definedName>
    <definedName name="_slg5" localSheetId="5">"#REF!"</definedName>
    <definedName name="_slg5" localSheetId="6">"#REF!"</definedName>
    <definedName name="_slg5" localSheetId="8">"#REF!"</definedName>
    <definedName name="_slg5" localSheetId="7">"#REF!"</definedName>
    <definedName name="_slg5" localSheetId="3">"#REF!"</definedName>
    <definedName name="_slg5" localSheetId="4">"#REF!"</definedName>
    <definedName name="_slg5" localSheetId="2">"#REF!"</definedName>
    <definedName name="_slg5">#REF!</definedName>
    <definedName name="_slg6" localSheetId="5">"#REF!"</definedName>
    <definedName name="_slg6" localSheetId="6">"#REF!"</definedName>
    <definedName name="_slg6" localSheetId="8">"#REF!"</definedName>
    <definedName name="_slg6" localSheetId="7">"#REF!"</definedName>
    <definedName name="_slg6" localSheetId="3">"#REF!"</definedName>
    <definedName name="_slg6" localSheetId="4">"#REF!"</definedName>
    <definedName name="_slg6" localSheetId="2">"#REF!"</definedName>
    <definedName name="_slg6">#REF!</definedName>
    <definedName name="_SN3" localSheetId="5">"#REF!"</definedName>
    <definedName name="_SN3" localSheetId="6">"#REF!"</definedName>
    <definedName name="_SN3" localSheetId="8">"#REF!"</definedName>
    <definedName name="_SN3" localSheetId="7">"#REF!"</definedName>
    <definedName name="_SN3" localSheetId="3">"#REF!"</definedName>
    <definedName name="_SN3" localSheetId="4">"#REF!"</definedName>
    <definedName name="_SN3" localSheetId="2">"#REF!"</definedName>
    <definedName name="_SN3">#REF!</definedName>
    <definedName name="_so1517">"#REF!"</definedName>
    <definedName name="_so1717">"#REF!"</definedName>
    <definedName name="_SOC10">0.3456</definedName>
    <definedName name="_SOC8">0.2827</definedName>
    <definedName name="_Sort" localSheetId="5" hidden="1">#REF!</definedName>
    <definedName name="_Sort" localSheetId="6" hidden="1">#REF!</definedName>
    <definedName name="_Sort" localSheetId="8" hidden="1">#REF!</definedName>
    <definedName name="_Sort" localSheetId="7" hidden="1">#REF!</definedName>
    <definedName name="_Sort" localSheetId="3" hidden="1">#REF!</definedName>
    <definedName name="_Sort" localSheetId="4" hidden="1">#REF!</definedName>
    <definedName name="_Sort" localSheetId="2" hidden="1">#REF!</definedName>
    <definedName name="_Sort" hidden="1">#REF!</definedName>
    <definedName name="_Sort_1">"#REF!"</definedName>
    <definedName name="_Sort_2">"#REF!"</definedName>
    <definedName name="_Sortmoi" hidden="1">#N/A</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 localSheetId="5">"#REF!"</definedName>
    <definedName name="_sua20" localSheetId="6">"#REF!"</definedName>
    <definedName name="_sua20" localSheetId="8">"#REF!"</definedName>
    <definedName name="_sua20" localSheetId="7">"#REF!"</definedName>
    <definedName name="_sua20" localSheetId="3">"#REF!"</definedName>
    <definedName name="_sua20" localSheetId="4">"#REF!"</definedName>
    <definedName name="_sua20" localSheetId="2">"#REF!"</definedName>
    <definedName name="_sua20">#REF!</definedName>
    <definedName name="_sua30" localSheetId="5">"#REF!"</definedName>
    <definedName name="_sua30" localSheetId="6">"#REF!"</definedName>
    <definedName name="_sua30" localSheetId="8">"#REF!"</definedName>
    <definedName name="_sua30" localSheetId="7">"#REF!"</definedName>
    <definedName name="_sua30" localSheetId="3">"#REF!"</definedName>
    <definedName name="_sua30" localSheetId="4">"#REF!"</definedName>
    <definedName name="_sua30" localSheetId="2">"#REF!"</definedName>
    <definedName name="_sua30">#REF!</definedName>
    <definedName name="_T12" hidden="1">{"'Sheet1'!$L$16"}</definedName>
    <definedName name="_T4">[10]XL4Poppy!$C$31</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 localSheetId="5">"#REF!"</definedName>
    <definedName name="_TB1" localSheetId="6">"#REF!"</definedName>
    <definedName name="_TB1" localSheetId="8">"#REF!"</definedName>
    <definedName name="_TB1" localSheetId="7">"#REF!"</definedName>
    <definedName name="_TB1" localSheetId="3">"#REF!"</definedName>
    <definedName name="_TB1" localSheetId="4">"#REF!"</definedName>
    <definedName name="_TB1" localSheetId="2">"#REF!"</definedName>
    <definedName name="_TB1">#REF!</definedName>
    <definedName name="_tb2">"#REF!"</definedName>
    <definedName name="_TB2002">"#REF!"</definedName>
    <definedName name="_tb3">"#REF!"</definedName>
    <definedName name="_tb4">"#REF!"</definedName>
    <definedName name="_tc1">"#REF!"</definedName>
    <definedName name="_tct5" localSheetId="5">#REF!</definedName>
    <definedName name="_tct5" localSheetId="6">#REF!</definedName>
    <definedName name="_tct5" localSheetId="8">#REF!</definedName>
    <definedName name="_tct5" localSheetId="7">#REF!</definedName>
    <definedName name="_tct5" localSheetId="3">#REF!</definedName>
    <definedName name="_tct5" localSheetId="4">#REF!</definedName>
    <definedName name="_tct5" localSheetId="2">#REF!</definedName>
    <definedName name="_tct5">#REF!</definedName>
    <definedName name="_td1" localSheetId="5">{"'Sheet1'!$L$16"}</definedName>
    <definedName name="_td1" localSheetId="6">{"'Sheet1'!$L$16"}</definedName>
    <definedName name="_td1" localSheetId="8">{"'Sheet1'!$L$16"}</definedName>
    <definedName name="_td1" localSheetId="7">{"'Sheet1'!$L$16"}</definedName>
    <definedName name="_td1" localSheetId="3">{"'Sheet1'!$L$16"}</definedName>
    <definedName name="_td1" localSheetId="4">{"'Sheet1'!$L$16"}</definedName>
    <definedName name="_td1" localSheetId="2">{"'Sheet1'!$L$16"}</definedName>
    <definedName name="_td1">{"'Sheet1'!$L$16"}</definedName>
    <definedName name="_td1_1" localSheetId="5">{"'Sheet1'!$L$16"}</definedName>
    <definedName name="_td1_1" localSheetId="6">{"'Sheet1'!$L$16"}</definedName>
    <definedName name="_td1_1" localSheetId="8">{"'Sheet1'!$L$16"}</definedName>
    <definedName name="_td1_1" localSheetId="7">{"'Sheet1'!$L$16"}</definedName>
    <definedName name="_td1_1" localSheetId="3">{"'Sheet1'!$L$16"}</definedName>
    <definedName name="_td1_1" localSheetId="4">{"'Sheet1'!$L$16"}</definedName>
    <definedName name="_td1_1" localSheetId="2">{"'Sheet1'!$L$16"}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H1" localSheetId="5" hidden="1">{#N/A,#N/A,FALSE,"Chi tiÆt"}</definedName>
    <definedName name="_TH1" localSheetId="6" hidden="1">{#N/A,#N/A,FALSE,"Chi tiÆt"}</definedName>
    <definedName name="_TH1" localSheetId="8" hidden="1">{#N/A,#N/A,FALSE,"Chi tiÆt"}</definedName>
    <definedName name="_TH1" localSheetId="7" hidden="1">{#N/A,#N/A,FALSE,"Chi tiÆt"}</definedName>
    <definedName name="_TH1" localSheetId="3" hidden="1">{#N/A,#N/A,FALSE,"Chi tiÆt"}</definedName>
    <definedName name="_TH1" localSheetId="4" hidden="1">{#N/A,#N/A,FALSE,"Chi tiÆt"}</definedName>
    <definedName name="_TH1" localSheetId="2" hidden="1">{#N/A,#N/A,FALSE,"Chi tiÆt"}</definedName>
    <definedName name="_TH1">#REF!</definedName>
    <definedName name="_TH2" localSheetId="5">"#REF!"</definedName>
    <definedName name="_TH2" localSheetId="6">"#REF!"</definedName>
    <definedName name="_TH2" localSheetId="8">"#REF!"</definedName>
    <definedName name="_TH2" localSheetId="7">"#REF!"</definedName>
    <definedName name="_TH2" localSheetId="3">"#REF!"</definedName>
    <definedName name="_TH2" localSheetId="4">"#REF!"</definedName>
    <definedName name="_TH2" localSheetId="2">"#REF!"</definedName>
    <definedName name="_TH2">#REF!</definedName>
    <definedName name="_TH20">"#REF!"</definedName>
    <definedName name="_TH3" localSheetId="5">"#REF!"</definedName>
    <definedName name="_TH3" localSheetId="6">"#REF!"</definedName>
    <definedName name="_TH3" localSheetId="8">"#REF!"</definedName>
    <definedName name="_TH3" localSheetId="7">"#REF!"</definedName>
    <definedName name="_TH3" localSheetId="3">"#REF!"</definedName>
    <definedName name="_TH3" localSheetId="4">"#REF!"</definedName>
    <definedName name="_TH3" localSheetId="2">"#REF!"</definedName>
    <definedName name="_TH3">#REF!</definedName>
    <definedName name="_THt7">{"Book1","Bang chia luong.xls"}</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 localSheetId="5">#REF!</definedName>
    <definedName name="_tk2" localSheetId="6">#REF!</definedName>
    <definedName name="_tk2" localSheetId="8">#REF!</definedName>
    <definedName name="_tk2" localSheetId="7">#REF!</definedName>
    <definedName name="_tk2" localSheetId="3">#REF!</definedName>
    <definedName name="_tk2" localSheetId="4">#REF!</definedName>
    <definedName name="_tk2" localSheetId="2">#REF!</definedName>
    <definedName name="_tk2">#REF!</definedName>
    <definedName name="_tk214">"#REF!"</definedName>
    <definedName name="_tk24121">"#REF!"</definedName>
    <definedName name="_tk24122">"#REF!"</definedName>
    <definedName name="_tk24123">"#REF!"</definedName>
    <definedName name="_tk24124">"#REF!"</definedName>
    <definedName name="_tk2421">"#REF!"</definedName>
    <definedName name="_tk3" localSheetId="5">#REF!</definedName>
    <definedName name="_tk3" localSheetId="6">#REF!</definedName>
    <definedName name="_tk3" localSheetId="8">#REF!</definedName>
    <definedName name="_tk3" localSheetId="7">#REF!</definedName>
    <definedName name="_tk3" localSheetId="3">#REF!</definedName>
    <definedName name="_tk3" localSheetId="4">#REF!</definedName>
    <definedName name="_tk3" localSheetId="2">#REF!</definedName>
    <definedName name="_tk3">#REF!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 localSheetId="5">"#REF!"</definedName>
    <definedName name="_TL1" localSheetId="6">"#REF!"</definedName>
    <definedName name="_TL1" localSheetId="8">"#REF!"</definedName>
    <definedName name="_TL1" localSheetId="7">"#REF!"</definedName>
    <definedName name="_TL1" localSheetId="3">"#REF!"</definedName>
    <definedName name="_TL1" localSheetId="4">"#REF!"</definedName>
    <definedName name="_TL1" localSheetId="2">"#REF!"</definedName>
    <definedName name="_TL1">#REF!</definedName>
    <definedName name="_TL2" localSheetId="5">"#REF!"</definedName>
    <definedName name="_TL2" localSheetId="6">"#REF!"</definedName>
    <definedName name="_TL2" localSheetId="8">"#REF!"</definedName>
    <definedName name="_TL2" localSheetId="7">"#REF!"</definedName>
    <definedName name="_TL2" localSheetId="3">"#REF!"</definedName>
    <definedName name="_TL2" localSheetId="4">"#REF!"</definedName>
    <definedName name="_TL2" localSheetId="2">"#REF!"</definedName>
    <definedName name="_TL2">#REF!</definedName>
    <definedName name="_TL3" localSheetId="5">"#REF!"</definedName>
    <definedName name="_TL3" localSheetId="6">"#REF!"</definedName>
    <definedName name="_TL3" localSheetId="8">"#REF!"</definedName>
    <definedName name="_TL3" localSheetId="7">"#REF!"</definedName>
    <definedName name="_TL3" localSheetId="3">"#REF!"</definedName>
    <definedName name="_TL3" localSheetId="4">"#REF!"</definedName>
    <definedName name="_TL3" localSheetId="2">"#REF!"</definedName>
    <definedName name="_TL3">#REF!</definedName>
    <definedName name="_TLA120" localSheetId="5">"#REF!"</definedName>
    <definedName name="_TLA120" localSheetId="6">"#REF!"</definedName>
    <definedName name="_TLA120" localSheetId="8">"#REF!"</definedName>
    <definedName name="_TLA120" localSheetId="7">"#REF!"</definedName>
    <definedName name="_TLA120" localSheetId="3">"#REF!"</definedName>
    <definedName name="_TLA120" localSheetId="4">"#REF!"</definedName>
    <definedName name="_TLA120" localSheetId="2">"#REF!"</definedName>
    <definedName name="_TLA120">#REF!</definedName>
    <definedName name="_TLA35" localSheetId="5">"#REF!"</definedName>
    <definedName name="_TLA35" localSheetId="6">"#REF!"</definedName>
    <definedName name="_TLA35" localSheetId="8">"#REF!"</definedName>
    <definedName name="_TLA35" localSheetId="7">"#REF!"</definedName>
    <definedName name="_TLA35" localSheetId="3">"#REF!"</definedName>
    <definedName name="_TLA35" localSheetId="4">"#REF!"</definedName>
    <definedName name="_TLA35" localSheetId="2">"#REF!"</definedName>
    <definedName name="_TLA35">#REF!</definedName>
    <definedName name="_TLA50" localSheetId="5">"#REF!"</definedName>
    <definedName name="_TLA50" localSheetId="6">"#REF!"</definedName>
    <definedName name="_TLA50" localSheetId="8">"#REF!"</definedName>
    <definedName name="_TLA50" localSheetId="7">"#REF!"</definedName>
    <definedName name="_TLA50" localSheetId="3">"#REF!"</definedName>
    <definedName name="_TLA50" localSheetId="4">"#REF!"</definedName>
    <definedName name="_TLA50" localSheetId="2">"#REF!"</definedName>
    <definedName name="_TLA50">#REF!</definedName>
    <definedName name="_TLA70" localSheetId="5">"#REF!"</definedName>
    <definedName name="_TLA70" localSheetId="6">"#REF!"</definedName>
    <definedName name="_TLA70" localSheetId="8">"#REF!"</definedName>
    <definedName name="_TLA70" localSheetId="7">"#REF!"</definedName>
    <definedName name="_TLA70" localSheetId="3">"#REF!"</definedName>
    <definedName name="_TLA70" localSheetId="4">"#REF!"</definedName>
    <definedName name="_TLA70" localSheetId="2">"#REF!"</definedName>
    <definedName name="_TLA70">#REF!</definedName>
    <definedName name="_TLA95" localSheetId="5">"#REF!"</definedName>
    <definedName name="_TLA95" localSheetId="6">"#REF!"</definedName>
    <definedName name="_TLA95" localSheetId="8">"#REF!"</definedName>
    <definedName name="_TLA95" localSheetId="7">"#REF!"</definedName>
    <definedName name="_TLA95" localSheetId="3">"#REF!"</definedName>
    <definedName name="_TLA95" localSheetId="4">"#REF!"</definedName>
    <definedName name="_TLA95" localSheetId="2">"#REF!"</definedName>
    <definedName name="_TLA95">#REF!</definedName>
    <definedName name="_tld2">"#REF!"</definedName>
    <definedName name="_tlp3">"#REF!"</definedName>
    <definedName name="_TM02">"#REF!"</definedName>
    <definedName name="_TM2" hidden="1">{"'Sheet1'!$L$16"}</definedName>
    <definedName name="_TML_OBDlg2">1</definedName>
    <definedName name="_TML_OBDlg2_1">1</definedName>
    <definedName name="_TML_OBDlg2_2">TRUE</definedName>
    <definedName name="_TO14" localSheetId="5">{"'Sheet1'!$L$16"}</definedName>
    <definedName name="_TO14" localSheetId="6">{"'Sheet1'!$L$16"}</definedName>
    <definedName name="_TO14" localSheetId="8">{"'Sheet1'!$L$16"}</definedName>
    <definedName name="_TO14" localSheetId="7">{"'Sheet1'!$L$16"}</definedName>
    <definedName name="_TO14" localSheetId="3">{"'Sheet1'!$L$16"}</definedName>
    <definedName name="_TO14" localSheetId="4">{"'Sheet1'!$L$16"}</definedName>
    <definedName name="_TO14" localSheetId="2">{"'Sheet1'!$L$16"}</definedName>
    <definedName name="_TO14">{"'Sheet1'!$L$16"}</definedName>
    <definedName name="_TO14_1" localSheetId="5">{"'Sheet1'!$L$16"}</definedName>
    <definedName name="_TO14_1" localSheetId="6">{"'Sheet1'!$L$16"}</definedName>
    <definedName name="_TO14_1" localSheetId="8">{"'Sheet1'!$L$16"}</definedName>
    <definedName name="_TO14_1" localSheetId="7">{"'Sheet1'!$L$16"}</definedName>
    <definedName name="_TO14_1" localSheetId="3">{"'Sheet1'!$L$16"}</definedName>
    <definedName name="_TO14_1" localSheetId="4">{"'Sheet1'!$L$16"}</definedName>
    <definedName name="_TO14_1" localSheetId="2">{"'Sheet1'!$L$16"}</definedName>
    <definedName name="_TO14_1">{"'Sheet1'!$L$16"}</definedName>
    <definedName name="_toi3">"#REF!"</definedName>
    <definedName name="_toi5">"#REF!"</definedName>
    <definedName name="_tp2">"#REF!"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 localSheetId="5">{"'Sheet1'!$L$16"}</definedName>
    <definedName name="_Tru21" localSheetId="6">{"'Sheet1'!$L$16"}</definedName>
    <definedName name="_Tru21" localSheetId="8">{"'Sheet1'!$L$16"}</definedName>
    <definedName name="_Tru21" localSheetId="7">{"'Sheet1'!$L$16"}</definedName>
    <definedName name="_Tru21" localSheetId="3">{"'Sheet1'!$L$16"}</definedName>
    <definedName name="_Tru21" localSheetId="4">{"'Sheet1'!$L$16"}</definedName>
    <definedName name="_Tru21" localSheetId="2">{"'Sheet1'!$L$16"}</definedName>
    <definedName name="_Tru21" hidden="1">{"'Sheet1'!$L$16"}</definedName>
    <definedName name="_Tru21_1" localSheetId="5">{"'Sheet1'!$L$16"}</definedName>
    <definedName name="_Tru21_1" localSheetId="6">{"'Sheet1'!$L$16"}</definedName>
    <definedName name="_Tru21_1" localSheetId="8">{"'Sheet1'!$L$16"}</definedName>
    <definedName name="_Tru21_1" localSheetId="7">{"'Sheet1'!$L$16"}</definedName>
    <definedName name="_Tru21_1" localSheetId="3">{"'Sheet1'!$L$16"}</definedName>
    <definedName name="_Tru21_1" localSheetId="4">{"'Sheet1'!$L$16"}</definedName>
    <definedName name="_Tru21_1" localSheetId="2">{"'Sheet1'!$L$16"}</definedName>
    <definedName name="_Tru21_1">{"'Sheet1'!$L$16"}</definedName>
    <definedName name="_TS2">"#REF!"</definedName>
    <definedName name="_tt3" localSheetId="5">{"'Sheet1'!$L$16"}</definedName>
    <definedName name="_tt3" localSheetId="6">{"'Sheet1'!$L$16"}</definedName>
    <definedName name="_tt3" localSheetId="8">{"'Sheet1'!$L$16"}</definedName>
    <definedName name="_tt3" localSheetId="7">{"'Sheet1'!$L$16"}</definedName>
    <definedName name="_tt3" localSheetId="3">{"'Sheet1'!$L$16"}</definedName>
    <definedName name="_tt3" localSheetId="4">{"'Sheet1'!$L$16"}</definedName>
    <definedName name="_tt3" localSheetId="2">{"'Sheet1'!$L$16"}</definedName>
    <definedName name="_tt3">{"'Sheet1'!$L$16"}</definedName>
    <definedName name="_tt3_1" localSheetId="5">{"'Sheet1'!$L$16"}</definedName>
    <definedName name="_tt3_1" localSheetId="6">{"'Sheet1'!$L$16"}</definedName>
    <definedName name="_tt3_1" localSheetId="8">{"'Sheet1'!$L$16"}</definedName>
    <definedName name="_tt3_1" localSheetId="7">{"'Sheet1'!$L$16"}</definedName>
    <definedName name="_tt3_1" localSheetId="3">{"'Sheet1'!$L$16"}</definedName>
    <definedName name="_tt3_1" localSheetId="4">{"'Sheet1'!$L$16"}</definedName>
    <definedName name="_tt3_1" localSheetId="2">{"'Sheet1'!$L$16"}</definedName>
    <definedName name="_tt3_1">{"'Sheet1'!$L$16"}</definedName>
    <definedName name="_TT31" hidden="1">{"'Sheet1'!$L$16"}</definedName>
    <definedName name="_TVL1">"#REF!"</definedName>
    <definedName name="_tz593" localSheetId="5">"#REF!"</definedName>
    <definedName name="_tz593" localSheetId="6">"#REF!"</definedName>
    <definedName name="_tz593" localSheetId="8">"#REF!"</definedName>
    <definedName name="_tz593" localSheetId="7">"#REF!"</definedName>
    <definedName name="_tz593" localSheetId="3">"#REF!"</definedName>
    <definedName name="_tz593" localSheetId="4">"#REF!"</definedName>
    <definedName name="_tz593" localSheetId="2">"#REF!"</definedName>
    <definedName name="_tz593">#REF!</definedName>
    <definedName name="_ui108">"#REF!"</definedName>
    <definedName name="_ui140">"#REF!"</definedName>
    <definedName name="_ui180">"#REF!"</definedName>
    <definedName name="_UT2">"#REF!"</definedName>
    <definedName name="_v_1">NA()</definedName>
    <definedName name="_vb1" localSheetId="5">#REF!</definedName>
    <definedName name="_vb1" localSheetId="6">#REF!</definedName>
    <definedName name="_vb1" localSheetId="8">#REF!</definedName>
    <definedName name="_vb1" localSheetId="7">#REF!</definedName>
    <definedName name="_vb1" localSheetId="3">#REF!</definedName>
    <definedName name="_vb1" localSheetId="4">#REF!</definedName>
    <definedName name="_vb1" localSheetId="2">#REF!</definedName>
    <definedName name="_vb1">#REF!</definedName>
    <definedName name="_vb2" localSheetId="5">#REF!</definedName>
    <definedName name="_vb2" localSheetId="6">#REF!</definedName>
    <definedName name="_vb2" localSheetId="8">#REF!</definedName>
    <definedName name="_vb2" localSheetId="7">#REF!</definedName>
    <definedName name="_vb2" localSheetId="3">#REF!</definedName>
    <definedName name="_vb2" localSheetId="4">#REF!</definedName>
    <definedName name="_vb2" localSheetId="2">#REF!</definedName>
    <definedName name="_vb2">#REF!</definedName>
    <definedName name="_vbt210" localSheetId="5">#REF!</definedName>
    <definedName name="_vbt210" localSheetId="6">#REF!</definedName>
    <definedName name="_vbt210" localSheetId="8">#REF!</definedName>
    <definedName name="_vbt210" localSheetId="7">#REF!</definedName>
    <definedName name="_vbt210" localSheetId="3">#REF!</definedName>
    <definedName name="_vbt210" localSheetId="4">#REF!</definedName>
    <definedName name="_vbt210" localSheetId="2">#REF!</definedName>
    <definedName name="_vbt210">#REF!</definedName>
    <definedName name="_vbt300" localSheetId="5">#REF!</definedName>
    <definedName name="_vbt300" localSheetId="6">#REF!</definedName>
    <definedName name="_vbt300" localSheetId="8">#REF!</definedName>
    <definedName name="_vbt300" localSheetId="7">#REF!</definedName>
    <definedName name="_vbt300" localSheetId="3">#REF!</definedName>
    <definedName name="_vbt300" localSheetId="4">#REF!</definedName>
    <definedName name="_vbt300" localSheetId="2">#REF!</definedName>
    <definedName name="_vbt300">#REF!</definedName>
    <definedName name="_vbt400" localSheetId="5">#REF!</definedName>
    <definedName name="_vbt400" localSheetId="6">#REF!</definedName>
    <definedName name="_vbt400" localSheetId="8">#REF!</definedName>
    <definedName name="_vbt400" localSheetId="7">#REF!</definedName>
    <definedName name="_vbt400" localSheetId="3">#REF!</definedName>
    <definedName name="_vbt400" localSheetId="4">#REF!</definedName>
    <definedName name="_vbt400" localSheetId="2">#REF!</definedName>
    <definedName name="_vbt400">#REF!</definedName>
    <definedName name="_vc1" localSheetId="5">"#REF!"</definedName>
    <definedName name="_vc1" localSheetId="6">"#REF!"</definedName>
    <definedName name="_vc1" localSheetId="8">"#REF!"</definedName>
    <definedName name="_vc1" localSheetId="7">"#REF!"</definedName>
    <definedName name="_vc1" localSheetId="3">"#REF!"</definedName>
    <definedName name="_vc1" localSheetId="4">"#REF!"</definedName>
    <definedName name="_vc1" localSheetId="2">"#REF!"</definedName>
    <definedName name="_vc1">#REF!</definedName>
    <definedName name="_vc2" localSheetId="5">"#REF!"</definedName>
    <definedName name="_vc2" localSheetId="6">"#REF!"</definedName>
    <definedName name="_vc2" localSheetId="8">"#REF!"</definedName>
    <definedName name="_vc2" localSheetId="7">"#REF!"</definedName>
    <definedName name="_vc2" localSheetId="3">"#REF!"</definedName>
    <definedName name="_vc2" localSheetId="4">"#REF!"</definedName>
    <definedName name="_vc2" localSheetId="2">"#REF!"</definedName>
    <definedName name="_vc2">#REF!</definedName>
    <definedName name="_vc3" localSheetId="5">"#REF!"</definedName>
    <definedName name="_vc3" localSheetId="6">"#REF!"</definedName>
    <definedName name="_vc3" localSheetId="8">"#REF!"</definedName>
    <definedName name="_vc3" localSheetId="7">"#REF!"</definedName>
    <definedName name="_vc3" localSheetId="3">"#REF!"</definedName>
    <definedName name="_vc3" localSheetId="4">"#REF!"</definedName>
    <definedName name="_vc3" localSheetId="2">"#REF!"</definedName>
    <definedName name="_vc3">#REF!</definedName>
    <definedName name="_VC400">"#REF!"</definedName>
    <definedName name="_VC5" localSheetId="5">{"'Sheet1'!$L$16"}</definedName>
    <definedName name="_VC5" localSheetId="6">{"'Sheet1'!$L$16"}</definedName>
    <definedName name="_VC5" localSheetId="8">{"'Sheet1'!$L$16"}</definedName>
    <definedName name="_VC5" localSheetId="7">{"'Sheet1'!$L$16"}</definedName>
    <definedName name="_VC5" localSheetId="3">{"'Sheet1'!$L$16"}</definedName>
    <definedName name="_VC5" localSheetId="4">{"'Sheet1'!$L$16"}</definedName>
    <definedName name="_VC5" localSheetId="2">{"'Sheet1'!$L$16"}</definedName>
    <definedName name="_VC5">{"'Sheet1'!$L$16"}</definedName>
    <definedName name="_VC5_1" localSheetId="5">{"'Sheet1'!$L$16"}</definedName>
    <definedName name="_VC5_1" localSheetId="6">{"'Sheet1'!$L$16"}</definedName>
    <definedName name="_VC5_1" localSheetId="8">{"'Sheet1'!$L$16"}</definedName>
    <definedName name="_VC5_1" localSheetId="7">{"'Sheet1'!$L$16"}</definedName>
    <definedName name="_VC5_1" localSheetId="3">{"'Sheet1'!$L$16"}</definedName>
    <definedName name="_VC5_1" localSheetId="4">{"'Sheet1'!$L$16"}</definedName>
    <definedName name="_VC5_1" localSheetId="2">{"'Sheet1'!$L$16"}</definedName>
    <definedName name="_VC5_1">{"'Sheet1'!$L$16"}</definedName>
    <definedName name="_VDK1" localSheetId="5">#REF!</definedName>
    <definedName name="_VDK1" localSheetId="6">#REF!</definedName>
    <definedName name="_VDK1" localSheetId="8">#REF!</definedName>
    <definedName name="_VDK1" localSheetId="7">#REF!</definedName>
    <definedName name="_VDK1" localSheetId="3">#REF!</definedName>
    <definedName name="_VDK1" localSheetId="4">#REF!</definedName>
    <definedName name="_VDK1" localSheetId="2">#REF!</definedName>
    <definedName name="_VDK1">#REF!</definedName>
    <definedName name="_Vh2">"#REF!"</definedName>
    <definedName name="_VL1">"#REF!"</definedName>
    <definedName name="_vl10">"#REF!"</definedName>
    <definedName name="_VL100" localSheetId="5">"#REF!"</definedName>
    <definedName name="_VL100" localSheetId="6">"#REF!"</definedName>
    <definedName name="_VL100" localSheetId="8">"#REF!"</definedName>
    <definedName name="_VL100" localSheetId="7">"#REF!"</definedName>
    <definedName name="_VL100" localSheetId="3">"#REF!"</definedName>
    <definedName name="_VL100" localSheetId="4">"#REF!"</definedName>
    <definedName name="_VL100" localSheetId="2">"#REF!"</definedName>
    <definedName name="_VL100">#REF!</definedName>
    <definedName name="_vl150" localSheetId="5">"#REF!"</definedName>
    <definedName name="_vl150" localSheetId="6">"#REF!"</definedName>
    <definedName name="_vl150" localSheetId="8">"#REF!"</definedName>
    <definedName name="_vl150" localSheetId="7">"#REF!"</definedName>
    <definedName name="_vl150" localSheetId="3">"#REF!"</definedName>
    <definedName name="_vl150" localSheetId="4">"#REF!"</definedName>
    <definedName name="_vl150" localSheetId="2">"#REF!"</definedName>
    <definedName name="_vl150">#REF!</definedName>
    <definedName name="_vl2" localSheetId="5" hidden="1">{"'Sheet1'!$L$16"}</definedName>
    <definedName name="_vl2" localSheetId="6" hidden="1">{"'Sheet1'!$L$16"}</definedName>
    <definedName name="_vl2" localSheetId="8" hidden="1">{"'Sheet1'!$L$16"}</definedName>
    <definedName name="_vl2" localSheetId="7" hidden="1">{"'Sheet1'!$L$16"}</definedName>
    <definedName name="_vl2" localSheetId="3" hidden="1">{"'Sheet1'!$L$16"}</definedName>
    <definedName name="_vl2" localSheetId="4" hidden="1">{"'Sheet1'!$L$16"}</definedName>
    <definedName name="_vl2" localSheetId="2" hidden="1">{"'Sheet1'!$L$16"}</definedName>
    <definedName name="_vl2" hidden="1">{"'Sheet1'!$L$16"}</definedName>
    <definedName name="_VL200" localSheetId="5">"#REF!"</definedName>
    <definedName name="_VL200" localSheetId="6">"#REF!"</definedName>
    <definedName name="_VL200" localSheetId="8">"#REF!"</definedName>
    <definedName name="_VL200" localSheetId="7">"#REF!"</definedName>
    <definedName name="_VL200" localSheetId="3">"#REF!"</definedName>
    <definedName name="_VL200" localSheetId="4">"#REF!"</definedName>
    <definedName name="_VL200" localSheetId="2">"#REF!"</definedName>
    <definedName name="_VL200">#REF!</definedName>
    <definedName name="_VL250" localSheetId="5">"#REF!"</definedName>
    <definedName name="_VL250" localSheetId="6">"#REF!"</definedName>
    <definedName name="_VL250" localSheetId="8">"#REF!"</definedName>
    <definedName name="_VL250" localSheetId="7">"#REF!"</definedName>
    <definedName name="_VL250" localSheetId="3">"#REF!"</definedName>
    <definedName name="_VL250" localSheetId="4">"#REF!"</definedName>
    <definedName name="_VL250" localSheetId="2">"#REF!"</definedName>
    <definedName name="_VL250">#REF!</definedName>
    <definedName name="_vl4">"#REF!"</definedName>
    <definedName name="_vl5">"#REF!"</definedName>
    <definedName name="_vl50" localSheetId="5">"#REF!"</definedName>
    <definedName name="_vl50" localSheetId="6">"#REF!"</definedName>
    <definedName name="_vl50" localSheetId="8">"#REF!"</definedName>
    <definedName name="_vl50" localSheetId="7">"#REF!"</definedName>
    <definedName name="_vl50" localSheetId="3">"#REF!"</definedName>
    <definedName name="_vl50" localSheetId="4">"#REF!"</definedName>
    <definedName name="_vl50" localSheetId="2">"#REF!"</definedName>
    <definedName name="_vl50">#REF!</definedName>
    <definedName name="_vl6">"#REF!"</definedName>
    <definedName name="_vl7">"#REF!"</definedName>
    <definedName name="_vl8">"#REF!"</definedName>
    <definedName name="_vl9">"#REF!"</definedName>
    <definedName name="_VLI150" localSheetId="5">"#REF!"</definedName>
    <definedName name="_VLI150" localSheetId="6">"#REF!"</definedName>
    <definedName name="_VLI150" localSheetId="8">"#REF!"</definedName>
    <definedName name="_VLI150" localSheetId="7">"#REF!"</definedName>
    <definedName name="_VLI150" localSheetId="3">"#REF!"</definedName>
    <definedName name="_VLI150" localSheetId="4">"#REF!"</definedName>
    <definedName name="_VLI150" localSheetId="2">"#REF!"</definedName>
    <definedName name="_VLI150">#REF!</definedName>
    <definedName name="_VLI200" localSheetId="5">"#REF!"</definedName>
    <definedName name="_VLI200" localSheetId="6">"#REF!"</definedName>
    <definedName name="_VLI200" localSheetId="8">"#REF!"</definedName>
    <definedName name="_VLI200" localSheetId="7">"#REF!"</definedName>
    <definedName name="_VLI200" localSheetId="3">"#REF!"</definedName>
    <definedName name="_VLI200" localSheetId="4">"#REF!"</definedName>
    <definedName name="_VLI200" localSheetId="2">"#REF!"</definedName>
    <definedName name="_VLI200">#REF!</definedName>
    <definedName name="_VLI50" localSheetId="5">"#REF!"</definedName>
    <definedName name="_VLI50" localSheetId="6">"#REF!"</definedName>
    <definedName name="_VLI50" localSheetId="8">"#REF!"</definedName>
    <definedName name="_VLI50" localSheetId="7">"#REF!"</definedName>
    <definedName name="_VLI50" localSheetId="3">"#REF!"</definedName>
    <definedName name="_VLI50" localSheetId="4">"#REF!"</definedName>
    <definedName name="_VLI50" localSheetId="2">"#REF!"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m100" localSheetId="5">#REF!</definedName>
    <definedName name="_vm100" localSheetId="6">#REF!</definedName>
    <definedName name="_vm100" localSheetId="8">#REF!</definedName>
    <definedName name="_vm100" localSheetId="7">#REF!</definedName>
    <definedName name="_vm100" localSheetId="3">#REF!</definedName>
    <definedName name="_vm100" localSheetId="4">#REF!</definedName>
    <definedName name="_vm100" localSheetId="2">#REF!</definedName>
    <definedName name="_vm100">#REF!</definedName>
    <definedName name="_vm150" localSheetId="5">#REF!</definedName>
    <definedName name="_vm150" localSheetId="6">#REF!</definedName>
    <definedName name="_vm150" localSheetId="8">#REF!</definedName>
    <definedName name="_vm150" localSheetId="7">#REF!</definedName>
    <definedName name="_vm150" localSheetId="3">#REF!</definedName>
    <definedName name="_vm150" localSheetId="4">#REF!</definedName>
    <definedName name="_vm150" localSheetId="2">#REF!</definedName>
    <definedName name="_vm150">#REF!</definedName>
    <definedName name="_vm50" localSheetId="5">#REF!</definedName>
    <definedName name="_vm50" localSheetId="6">#REF!</definedName>
    <definedName name="_vm50" localSheetId="8">#REF!</definedName>
    <definedName name="_vm50" localSheetId="7">#REF!</definedName>
    <definedName name="_vm50" localSheetId="3">#REF!</definedName>
    <definedName name="_vm50" localSheetId="4">#REF!</definedName>
    <definedName name="_vm50" localSheetId="2">#REF!</definedName>
    <definedName name="_vm50">#REF!</definedName>
    <definedName name="_VX1" localSheetId="5">#REF!</definedName>
    <definedName name="_VX1" localSheetId="6">#REF!</definedName>
    <definedName name="_VX1" localSheetId="8">#REF!</definedName>
    <definedName name="_VX1" localSheetId="7">#REF!</definedName>
    <definedName name="_VX1" localSheetId="3">#REF!</definedName>
    <definedName name="_VX1" localSheetId="4">#REF!</definedName>
    <definedName name="_VX1" localSheetId="2">#REF!</definedName>
    <definedName name="_VX1">#REF!</definedName>
    <definedName name="_xb80">"#REF!"</definedName>
    <definedName name="_XK1" localSheetId="5">#REF!</definedName>
    <definedName name="_XK1" localSheetId="6">#REF!</definedName>
    <definedName name="_XK1" localSheetId="8">#REF!</definedName>
    <definedName name="_XK1" localSheetId="7">#REF!</definedName>
    <definedName name="_XK1" localSheetId="3">#REF!</definedName>
    <definedName name="_XK1" localSheetId="4">#REF!</definedName>
    <definedName name="_XK1" localSheetId="2">#REF!</definedName>
    <definedName name="_XK1">#REF!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_z_1">NA()</definedName>
    <definedName name="_z_2" localSheetId="5">[1]Nguồn!#REF!</definedName>
    <definedName name="_z_2" localSheetId="6">[1]Nguồn!#REF!</definedName>
    <definedName name="_z_2" localSheetId="8">[1]Nguồn!#REF!</definedName>
    <definedName name="_z_2" localSheetId="7">[1]Nguồn!#REF!</definedName>
    <definedName name="_z_2" localSheetId="3">[1]Nguồn!#REF!</definedName>
    <definedName name="_z_2" localSheetId="4">[1]Nguồn!#REF!</definedName>
    <definedName name="_z_2" localSheetId="2">[1]Nguồn!#REF!</definedName>
    <definedName name="_z_2">[1]Nguồn!#REF!</definedName>
    <definedName name="a" localSheetId="5" hidden="1">{"'Sheet1'!$L$16"}</definedName>
    <definedName name="a" localSheetId="6" hidden="1">{"'Sheet1'!$L$16"}</definedName>
    <definedName name="a" localSheetId="8" hidden="1">{"'Sheet1'!$L$16"}</definedName>
    <definedName name="a" localSheetId="7" hidden="1">{"'Sheet1'!$L$16"}</definedName>
    <definedName name="a" localSheetId="3" hidden="1">{"'Sheet1'!$L$16"}</definedName>
    <definedName name="a" localSheetId="4" hidden="1">{"'Sheet1'!$L$16"}</definedName>
    <definedName name="a" localSheetId="2" hidden="1">{"'Sheet1'!$L$16"}</definedName>
    <definedName name="a" hidden="1">{"'Sheet1'!$L$16"}</definedName>
    <definedName name="A." localSheetId="5">#REF!</definedName>
    <definedName name="A." localSheetId="6">#REF!</definedName>
    <definedName name="A." localSheetId="8">#REF!</definedName>
    <definedName name="A." localSheetId="7">#REF!</definedName>
    <definedName name="A." localSheetId="3">#REF!</definedName>
    <definedName name="A." localSheetId="4">#REF!</definedName>
    <definedName name="A." localSheetId="2">#REF!</definedName>
    <definedName name="A.">#REF!</definedName>
    <definedName name="a.1" localSheetId="5">#REF!</definedName>
    <definedName name="a.1" localSheetId="6">#REF!</definedName>
    <definedName name="a.1" localSheetId="8">#REF!</definedName>
    <definedName name="a.1" localSheetId="7">#REF!</definedName>
    <definedName name="a.1" localSheetId="3">#REF!</definedName>
    <definedName name="a.1" localSheetId="4">#REF!</definedName>
    <definedName name="a.1" localSheetId="2">#REF!</definedName>
    <definedName name="a.1">#REF!</definedName>
    <definedName name="a.10" localSheetId="5">#REF!</definedName>
    <definedName name="a.10" localSheetId="6">#REF!</definedName>
    <definedName name="a.10" localSheetId="8">#REF!</definedName>
    <definedName name="a.10" localSheetId="7">#REF!</definedName>
    <definedName name="a.10" localSheetId="3">#REF!</definedName>
    <definedName name="a.10" localSheetId="4">#REF!</definedName>
    <definedName name="a.10" localSheetId="2">#REF!</definedName>
    <definedName name="a.10">#REF!</definedName>
    <definedName name="a.12" localSheetId="5">#REF!</definedName>
    <definedName name="a.12" localSheetId="6">#REF!</definedName>
    <definedName name="a.12" localSheetId="8">#REF!</definedName>
    <definedName name="a.12" localSheetId="7">#REF!</definedName>
    <definedName name="a.12" localSheetId="3">#REF!</definedName>
    <definedName name="a.12" localSheetId="4">#REF!</definedName>
    <definedName name="a.12" localSheetId="2">#REF!</definedName>
    <definedName name="a.12">#REF!</definedName>
    <definedName name="a.13" localSheetId="5">#REF!</definedName>
    <definedName name="a.13" localSheetId="6">#REF!</definedName>
    <definedName name="a.13" localSheetId="8">#REF!</definedName>
    <definedName name="a.13" localSheetId="7">#REF!</definedName>
    <definedName name="a.13" localSheetId="3">#REF!</definedName>
    <definedName name="a.13" localSheetId="4">#REF!</definedName>
    <definedName name="a.13" localSheetId="2">#REF!</definedName>
    <definedName name="a.13">#REF!</definedName>
    <definedName name="a.2" localSheetId="5">#REF!</definedName>
    <definedName name="a.2" localSheetId="6">#REF!</definedName>
    <definedName name="a.2" localSheetId="8">#REF!</definedName>
    <definedName name="a.2" localSheetId="7">#REF!</definedName>
    <definedName name="a.2" localSheetId="3">#REF!</definedName>
    <definedName name="a.2" localSheetId="4">#REF!</definedName>
    <definedName name="a.2" localSheetId="2">#REF!</definedName>
    <definedName name="a.2">#REF!</definedName>
    <definedName name="a.3" localSheetId="5">#REF!</definedName>
    <definedName name="a.3" localSheetId="6">#REF!</definedName>
    <definedName name="a.3" localSheetId="8">#REF!</definedName>
    <definedName name="a.3" localSheetId="7">#REF!</definedName>
    <definedName name="a.3" localSheetId="3">#REF!</definedName>
    <definedName name="a.3" localSheetId="4">#REF!</definedName>
    <definedName name="a.3" localSheetId="2">#REF!</definedName>
    <definedName name="a.3">#REF!</definedName>
    <definedName name="a.4" localSheetId="5">#REF!</definedName>
    <definedName name="a.4" localSheetId="6">#REF!</definedName>
    <definedName name="a.4" localSheetId="8">#REF!</definedName>
    <definedName name="a.4" localSheetId="7">#REF!</definedName>
    <definedName name="a.4" localSheetId="3">#REF!</definedName>
    <definedName name="a.4" localSheetId="4">#REF!</definedName>
    <definedName name="a.4" localSheetId="2">#REF!</definedName>
    <definedName name="a.4">#REF!</definedName>
    <definedName name="a.5" localSheetId="5">#REF!</definedName>
    <definedName name="a.5" localSheetId="6">#REF!</definedName>
    <definedName name="a.5" localSheetId="8">#REF!</definedName>
    <definedName name="a.5" localSheetId="7">#REF!</definedName>
    <definedName name="a.5" localSheetId="3">#REF!</definedName>
    <definedName name="a.5" localSheetId="4">#REF!</definedName>
    <definedName name="a.5" localSheetId="2">#REF!</definedName>
    <definedName name="a.5">#REF!</definedName>
    <definedName name="a.6" localSheetId="5">#REF!</definedName>
    <definedName name="a.6" localSheetId="6">#REF!</definedName>
    <definedName name="a.6" localSheetId="8">#REF!</definedName>
    <definedName name="a.6" localSheetId="7">#REF!</definedName>
    <definedName name="a.6" localSheetId="3">#REF!</definedName>
    <definedName name="a.6" localSheetId="4">#REF!</definedName>
    <definedName name="a.6" localSheetId="2">#REF!</definedName>
    <definedName name="a.6">#REF!</definedName>
    <definedName name="a.7" localSheetId="5">#REF!</definedName>
    <definedName name="a.7" localSheetId="6">#REF!</definedName>
    <definedName name="a.7" localSheetId="8">#REF!</definedName>
    <definedName name="a.7" localSheetId="7">#REF!</definedName>
    <definedName name="a.7" localSheetId="3">#REF!</definedName>
    <definedName name="a.7" localSheetId="4">#REF!</definedName>
    <definedName name="a.7" localSheetId="2">#REF!</definedName>
    <definedName name="a.7">#REF!</definedName>
    <definedName name="a.8" localSheetId="5">#REF!</definedName>
    <definedName name="a.8" localSheetId="6">#REF!</definedName>
    <definedName name="a.8" localSheetId="8">#REF!</definedName>
    <definedName name="a.8" localSheetId="7">#REF!</definedName>
    <definedName name="a.8" localSheetId="3">#REF!</definedName>
    <definedName name="a.8" localSheetId="4">#REF!</definedName>
    <definedName name="a.8" localSheetId="2">#REF!</definedName>
    <definedName name="a.8">#REF!</definedName>
    <definedName name="a.9" localSheetId="5">#REF!</definedName>
    <definedName name="a.9" localSheetId="6">#REF!</definedName>
    <definedName name="a.9" localSheetId="8">#REF!</definedName>
    <definedName name="a.9" localSheetId="7">#REF!</definedName>
    <definedName name="a.9" localSheetId="3">#REF!</definedName>
    <definedName name="a.9" localSheetId="4">#REF!</definedName>
    <definedName name="a.9" localSheetId="2">#REF!</definedName>
    <definedName name="a.9">#REF!</definedName>
    <definedName name="a_">"#REF!"</definedName>
    <definedName name="a___May" localSheetId="5">#REF!</definedName>
    <definedName name="a___May" localSheetId="6">#REF!</definedName>
    <definedName name="a___May" localSheetId="8">#REF!</definedName>
    <definedName name="a___May" localSheetId="7">#REF!</definedName>
    <definedName name="a___May" localSheetId="3">#REF!</definedName>
    <definedName name="a___May" localSheetId="4">#REF!</definedName>
    <definedName name="a___May" localSheetId="2">#REF!</definedName>
    <definedName name="a___May">#REF!</definedName>
    <definedName name="a___Nhan_cong" localSheetId="5">#REF!</definedName>
    <definedName name="a___Nhan_cong" localSheetId="6">#REF!</definedName>
    <definedName name="a___Nhan_cong" localSheetId="8">#REF!</definedName>
    <definedName name="a___Nhan_cong" localSheetId="7">#REF!</definedName>
    <definedName name="a___Nhan_cong" localSheetId="3">#REF!</definedName>
    <definedName name="a___Nhan_cong" localSheetId="4">#REF!</definedName>
    <definedName name="a___Nhan_cong" localSheetId="2">#REF!</definedName>
    <definedName name="a___Nhan_cong">#REF!</definedName>
    <definedName name="a___vat_lieu" localSheetId="5">#REF!</definedName>
    <definedName name="a___vat_lieu" localSheetId="6">#REF!</definedName>
    <definedName name="a___vat_lieu" localSheetId="8">#REF!</definedName>
    <definedName name="a___vat_lieu" localSheetId="7">#REF!</definedName>
    <definedName name="a___vat_lieu" localSheetId="3">#REF!</definedName>
    <definedName name="a___vat_lieu" localSheetId="4">#REF!</definedName>
    <definedName name="a___vat_lieu" localSheetId="2">#REF!</definedName>
    <definedName name="a___vat_lieu">#REF!</definedName>
    <definedName name="A_1" localSheetId="5">[1]Nguồn!#REF!</definedName>
    <definedName name="A_1" localSheetId="6">[1]Nguồn!#REF!</definedName>
    <definedName name="A_1" localSheetId="8">[1]Nguồn!#REF!</definedName>
    <definedName name="A_1" localSheetId="7">[1]Nguồn!#REF!</definedName>
    <definedName name="A_1" localSheetId="3">[1]Nguồn!#REF!</definedName>
    <definedName name="A_1" localSheetId="4">[1]Nguồn!#REF!</definedName>
    <definedName name="A_1" localSheetId="2">[1]Nguồn!#REF!</definedName>
    <definedName name="A_1">[1]Nguồn!#REF!</definedName>
    <definedName name="A_11">"#REF!"</definedName>
    <definedName name="A_12">"#REF!"</definedName>
    <definedName name="A_17">"#REF!"</definedName>
    <definedName name="A_2">NA()</definedName>
    <definedName name="A_21">"#REF!"</definedName>
    <definedName name="A_3" localSheetId="5">[1]Nguồn!#REF!</definedName>
    <definedName name="A_3" localSheetId="6">[1]Nguồn!#REF!</definedName>
    <definedName name="A_3" localSheetId="8">[1]Nguồn!#REF!</definedName>
    <definedName name="A_3" localSheetId="7">[1]Nguồn!#REF!</definedName>
    <definedName name="A_3" localSheetId="3">[1]Nguồn!#REF!</definedName>
    <definedName name="A_3" localSheetId="4">[1]Nguồn!#REF!</definedName>
    <definedName name="A_3" localSheetId="2">[1]Nguồn!#REF!</definedName>
    <definedName name="A_3">[1]Nguồn!#REF!</definedName>
    <definedName name="A_4">NA()</definedName>
    <definedName name="A_5">NA()</definedName>
    <definedName name="A_6">NA()</definedName>
    <definedName name="A_7">NA()</definedName>
    <definedName name="A_8">NA()</definedName>
    <definedName name="A_9">NA()</definedName>
    <definedName name="A_DGHNoi" localSheetId="5">#REF!</definedName>
    <definedName name="A_DGHNoi" localSheetId="6">#REF!</definedName>
    <definedName name="A_DGHNoi" localSheetId="8">#REF!</definedName>
    <definedName name="A_DGHNoi" localSheetId="7">#REF!</definedName>
    <definedName name="A_DGHNoi" localSheetId="3">#REF!</definedName>
    <definedName name="A_DGHNoi" localSheetId="4">#REF!</definedName>
    <definedName name="A_DGHNoi" localSheetId="2">#REF!</definedName>
    <definedName name="A_DGHNoi">#REF!</definedName>
    <definedName name="a_min">"#REF!"</definedName>
    <definedName name="a_s">"#REF!"</definedName>
    <definedName name="A_Thuhoi" localSheetId="5">#REF!</definedName>
    <definedName name="A_Thuhoi" localSheetId="6">#REF!</definedName>
    <definedName name="A_Thuhoi" localSheetId="8">#REF!</definedName>
    <definedName name="A_Thuhoi" localSheetId="7">#REF!</definedName>
    <definedName name="A_Thuhoi" localSheetId="3">#REF!</definedName>
    <definedName name="A_Thuhoi" localSheetId="4">#REF!</definedName>
    <definedName name="A_Thuhoi" localSheetId="2">#REF!</definedName>
    <definedName name="A_Thuhoi">#REF!</definedName>
    <definedName name="A_ThÝ_nghiÖm" localSheetId="5">#REF!</definedName>
    <definedName name="A_ThÝ_nghiÖm" localSheetId="6">#REF!</definedName>
    <definedName name="A_ThÝ_nghiÖm" localSheetId="8">#REF!</definedName>
    <definedName name="A_ThÝ_nghiÖm" localSheetId="7">#REF!</definedName>
    <definedName name="A_ThÝ_nghiÖm" localSheetId="3">#REF!</definedName>
    <definedName name="A_ThÝ_nghiÖm" localSheetId="4">#REF!</definedName>
    <definedName name="A_ThÝ_nghiÖm" localSheetId="2">#REF!</definedName>
    <definedName name="A_ThÝ_nghiÖm">#REF!</definedName>
    <definedName name="a0.75" localSheetId="5">#REF!</definedName>
    <definedName name="a0.75" localSheetId="6">#REF!</definedName>
    <definedName name="a0.75" localSheetId="8">#REF!</definedName>
    <definedName name="a0.75" localSheetId="7">#REF!</definedName>
    <definedName name="a0.75" localSheetId="3">#REF!</definedName>
    <definedName name="a0.75" localSheetId="4">#REF!</definedName>
    <definedName name="a0.75" localSheetId="2">#REF!</definedName>
    <definedName name="a0.75">#REF!</definedName>
    <definedName name="A01_">#N/A</definedName>
    <definedName name="A01__1">"#REF!"</definedName>
    <definedName name="A01AC">#N/A</definedName>
    <definedName name="A01AC_1">"#REF!"</definedName>
    <definedName name="A01CAT">#N/A</definedName>
    <definedName name="A01CAT_1">"#REF!"</definedName>
    <definedName name="A01CODE">#N/A</definedName>
    <definedName name="A01CODE_1">"#REF!"</definedName>
    <definedName name="A01DATA">#N/A</definedName>
    <definedName name="A01DATA_1">"#REF!"</definedName>
    <definedName name="A01MI">#N/A</definedName>
    <definedName name="A01MI_1">"#REF!"</definedName>
    <definedName name="A01TO">#N/A</definedName>
    <definedName name="A01TO_1">"#REF!"</definedName>
    <definedName name="a1.1" localSheetId="5">#REF!</definedName>
    <definedName name="a1.1" localSheetId="6">#REF!</definedName>
    <definedName name="a1.1" localSheetId="8">#REF!</definedName>
    <definedName name="a1.1" localSheetId="7">#REF!</definedName>
    <definedName name="a1.1" localSheetId="3">#REF!</definedName>
    <definedName name="a1.1" localSheetId="4">#REF!</definedName>
    <definedName name="a1.1" localSheetId="2">#REF!</definedName>
    <definedName name="a1.1">#REF!</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0.">"#REF!"</definedName>
    <definedName name="a11.">"#REF!"</definedName>
    <definedName name="a12.">"#REF!"</definedName>
    <definedName name="A120_" localSheetId="5">#REF!</definedName>
    <definedName name="A120_" localSheetId="6">#REF!</definedName>
    <definedName name="A120_" localSheetId="8">#REF!</definedName>
    <definedName name="A120_" localSheetId="7">#REF!</definedName>
    <definedName name="A120_" localSheetId="3">#REF!</definedName>
    <definedName name="A120_" localSheetId="4">#REF!</definedName>
    <definedName name="A120_" localSheetId="2">#REF!</definedName>
    <definedName name="A120_">#REF!</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1moi" hidden="1">{"'Sheet1'!$L$16"}</definedName>
    <definedName name="a1t">"#REF!"</definedName>
    <definedName name="A1Xc7" localSheetId="5">#REF!</definedName>
    <definedName name="A1Xc7" localSheetId="6">#REF!</definedName>
    <definedName name="A1Xc7" localSheetId="8">#REF!</definedName>
    <definedName name="A1Xc7" localSheetId="7">#REF!</definedName>
    <definedName name="A1Xc7" localSheetId="3">#REF!</definedName>
    <definedName name="A1Xc7" localSheetId="4">#REF!</definedName>
    <definedName name="A1Xc7" localSheetId="2">#REF!</definedName>
    <definedName name="A1Xc7">#REF!</definedName>
    <definedName name="a2.">"#REF!"</definedName>
    <definedName name="a2__1">NA()</definedName>
    <definedName name="a277Print_Titles" localSheetId="5">#REF!</definedName>
    <definedName name="a277Print_Titles" localSheetId="6">#REF!</definedName>
    <definedName name="a277Print_Titles" localSheetId="8">#REF!</definedName>
    <definedName name="a277Print_Titles" localSheetId="7">#REF!</definedName>
    <definedName name="a277Print_Titles" localSheetId="3">#REF!</definedName>
    <definedName name="a277Print_Titles" localSheetId="4">#REF!</definedName>
    <definedName name="a277Print_Titles" localSheetId="2">#REF!</definedName>
    <definedName name="a277Print_Titles">#REF!</definedName>
    <definedName name="A2G506">"#REF!"</definedName>
    <definedName name="a3.">"#REF!"</definedName>
    <definedName name="a3__1">NA()</definedName>
    <definedName name="A35_" localSheetId="5">#REF!</definedName>
    <definedName name="A35_" localSheetId="6">#REF!</definedName>
    <definedName name="A35_" localSheetId="8">#REF!</definedName>
    <definedName name="A35_" localSheetId="7">#REF!</definedName>
    <definedName name="A35_" localSheetId="3">#REF!</definedName>
    <definedName name="A35_" localSheetId="4">#REF!</definedName>
    <definedName name="A35_" localSheetId="2">#REF!</definedName>
    <definedName name="A35_">#REF!</definedName>
    <definedName name="A35__1">NA()</definedName>
    <definedName name="a4.">"#REF!"</definedName>
    <definedName name="a4__1">NA()</definedName>
    <definedName name="a5.">"#REF!"</definedName>
    <definedName name="a5__1">NA()</definedName>
    <definedName name="A50_" localSheetId="5">#REF!</definedName>
    <definedName name="A50_" localSheetId="6">#REF!</definedName>
    <definedName name="A50_" localSheetId="8">#REF!</definedName>
    <definedName name="A50_" localSheetId="7">#REF!</definedName>
    <definedName name="A50_" localSheetId="3">#REF!</definedName>
    <definedName name="A50_" localSheetId="4">#REF!</definedName>
    <definedName name="A50_" localSheetId="2">#REF!</definedName>
    <definedName name="A50_">#REF!</definedName>
    <definedName name="A50__1">NA()</definedName>
    <definedName name="a6.">"#REF!"</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 localSheetId="5">#REF!</definedName>
    <definedName name="A6N2" localSheetId="6">#REF!</definedName>
    <definedName name="A6N2" localSheetId="8">#REF!</definedName>
    <definedName name="A6N2" localSheetId="7">#REF!</definedName>
    <definedName name="A6N2" localSheetId="3">#REF!</definedName>
    <definedName name="A6N2" localSheetId="4">#REF!</definedName>
    <definedName name="A6N2" localSheetId="2">#REF!</definedName>
    <definedName name="A6N2">#REF!</definedName>
    <definedName name="A6N2_1">NA()</definedName>
    <definedName name="A6N3" localSheetId="5">#REF!</definedName>
    <definedName name="A6N3" localSheetId="6">#REF!</definedName>
    <definedName name="A6N3" localSheetId="8">#REF!</definedName>
    <definedName name="A6N3" localSheetId="7">#REF!</definedName>
    <definedName name="A6N3" localSheetId="3">#REF!</definedName>
    <definedName name="A6N3" localSheetId="4">#REF!</definedName>
    <definedName name="A6N3" localSheetId="2">#REF!</definedName>
    <definedName name="A6N3">#REF!</definedName>
    <definedName name="A6N3_1" localSheetId="5">#REF!</definedName>
    <definedName name="A6N3_1" localSheetId="6">#REF!</definedName>
    <definedName name="A6N3_1" localSheetId="8">#REF!</definedName>
    <definedName name="A6N3_1" localSheetId="7">#REF!</definedName>
    <definedName name="A6N3_1" localSheetId="3">#REF!</definedName>
    <definedName name="A6N3_1" localSheetId="4">#REF!</definedName>
    <definedName name="A6N3_1" localSheetId="2">#REF!</definedName>
    <definedName name="A6N3_1">#REF!</definedName>
    <definedName name="a7.">"#REF!"</definedName>
    <definedName name="a7__1">NA()</definedName>
    <definedName name="A70_" localSheetId="5">#REF!</definedName>
    <definedName name="A70_" localSheetId="6">#REF!</definedName>
    <definedName name="A70_" localSheetId="8">#REF!</definedName>
    <definedName name="A70_" localSheetId="7">#REF!</definedName>
    <definedName name="A70_" localSheetId="3">#REF!</definedName>
    <definedName name="A70_" localSheetId="4">#REF!</definedName>
    <definedName name="A70_" localSheetId="2">#REF!</definedName>
    <definedName name="A70_">#REF!</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"#REF!"</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"#REF!"</definedName>
    <definedName name="A95_" localSheetId="5">#REF!</definedName>
    <definedName name="A95_" localSheetId="6">#REF!</definedName>
    <definedName name="A95_" localSheetId="8">#REF!</definedName>
    <definedName name="A95_" localSheetId="7">#REF!</definedName>
    <definedName name="A95_" localSheetId="3">#REF!</definedName>
    <definedName name="A95_" localSheetId="4">#REF!</definedName>
    <definedName name="A95_" localSheetId="2">#REF!</definedName>
    <definedName name="A95_">#REF!</definedName>
    <definedName name="A95__1">NA()</definedName>
    <definedName name="AA" localSheetId="5">#REF!</definedName>
    <definedName name="AA" localSheetId="6">#REF!</definedName>
    <definedName name="AA" localSheetId="8">#REF!</definedName>
    <definedName name="AA" localSheetId="7">#REF!</definedName>
    <definedName name="AA" localSheetId="3">#REF!</definedName>
    <definedName name="AA" localSheetId="4">#REF!</definedName>
    <definedName name="AA" localSheetId="2">#REF!</definedName>
    <definedName name="AA">#REF!</definedName>
    <definedName name="aâ">"#REF!"</definedName>
    <definedName name="AA_1">NA()</definedName>
    <definedName name="AA_17">"#REF!"</definedName>
    <definedName name="AA_21">"#REF!"</definedName>
    <definedName name="aaa" hidden="1">{"'Sheet1'!$L$16"}</definedName>
    <definedName name="AAA_1" localSheetId="5">[1]Nguồn!#REF!</definedName>
    <definedName name="AAA_1" localSheetId="6">[1]Nguồn!#REF!</definedName>
    <definedName name="AAA_1" localSheetId="8">[1]Nguồn!#REF!</definedName>
    <definedName name="AAA_1" localSheetId="7">[1]Nguồn!#REF!</definedName>
    <definedName name="AAA_1" localSheetId="3">[1]Nguồn!#REF!</definedName>
    <definedName name="AAA_1" localSheetId="4">[1]Nguồn!#REF!</definedName>
    <definedName name="AAA_1" localSheetId="2">[1]Nguồn!#REF!</definedName>
    <definedName name="AAA_1">[1]Nguồn!#REF!</definedName>
    <definedName name="AAA_2">NA()</definedName>
    <definedName name="AAA_3">NA()</definedName>
    <definedName name="AAA_4">NA()</definedName>
    <definedName name="AAA_5">NA()</definedName>
    <definedName name="AAA_6">NA()</definedName>
    <definedName name="AAA_7" localSheetId="5">[1]Nguồn!#REF!</definedName>
    <definedName name="AAA_7" localSheetId="6">[1]Nguồn!#REF!</definedName>
    <definedName name="AAA_7" localSheetId="8">[1]Nguồn!#REF!</definedName>
    <definedName name="AAA_7" localSheetId="7">[1]Nguồn!#REF!</definedName>
    <definedName name="AAA_7" localSheetId="3">[1]Nguồn!#REF!</definedName>
    <definedName name="AAA_7" localSheetId="4">[1]Nguồn!#REF!</definedName>
    <definedName name="AAA_7" localSheetId="2">[1]Nguồn!#REF!</definedName>
    <definedName name="AAA_7">[1]Nguồn!#REF!</definedName>
    <definedName name="AAA_8">NA()</definedName>
    <definedName name="aAAA" localSheetId="5">#REF!</definedName>
    <definedName name="aAAA" localSheetId="6">#REF!</definedName>
    <definedName name="aAAA" localSheetId="8">#REF!</definedName>
    <definedName name="aAAA" localSheetId="7">#REF!</definedName>
    <definedName name="aAAA" localSheetId="3">#REF!</definedName>
    <definedName name="aAAA" localSheetId="4">#REF!</definedName>
    <definedName name="aAAA" localSheetId="2">#REF!</definedName>
    <definedName name="aAAA">#REF!</definedName>
    <definedName name="aaaaa">"#REF!"</definedName>
    <definedName name="aaaaaa" hidden="1">{"'Sheet1'!$L$16"}</definedName>
    <definedName name="aaaaaaa" hidden="1">{"'Sheet1'!$L$16"}</definedName>
    <definedName name="aabb" localSheetId="5">#REF!</definedName>
    <definedName name="aabb" localSheetId="6">#REF!</definedName>
    <definedName name="aabb" localSheetId="8">#REF!</definedName>
    <definedName name="aabb" localSheetId="7">#REF!</definedName>
    <definedName name="aabb" localSheetId="3">#REF!</definedName>
    <definedName name="aabb" localSheetId="4">#REF!</definedName>
    <definedName name="aabb" localSheetId="2">#REF!</definedName>
    <definedName name="aabb">#REF!</definedName>
    <definedName name="aan">"#REF!"</definedName>
    <definedName name="Ab" localSheetId="5">#REF!</definedName>
    <definedName name="Ab" localSheetId="6">#REF!</definedName>
    <definedName name="Ab" localSheetId="8">#REF!</definedName>
    <definedName name="Ab" localSheetId="7">#REF!</definedName>
    <definedName name="Ab" localSheetId="3">#REF!</definedName>
    <definedName name="Ab" localSheetId="4">#REF!</definedName>
    <definedName name="Ab" localSheetId="2">#REF!</definedName>
    <definedName name="Ab">#REF!</definedName>
    <definedName name="Ab_1">NA()</definedName>
    <definedName name="abb91_1">NA()</definedName>
    <definedName name="abba" localSheetId="5">#REF!</definedName>
    <definedName name="abba" localSheetId="6">#REF!</definedName>
    <definedName name="abba" localSheetId="8">#REF!</definedName>
    <definedName name="abba" localSheetId="7">#REF!</definedName>
    <definedName name="abba" localSheetId="3">#REF!</definedName>
    <definedName name="abba" localSheetId="4">#REF!</definedName>
    <definedName name="abba" localSheetId="2">#REF!</definedName>
    <definedName name="abba">#REF!</definedName>
    <definedName name="abc" localSheetId="5">#REF!</definedName>
    <definedName name="abc" localSheetId="6">#REF!</definedName>
    <definedName name="abc" localSheetId="8">#REF!</definedName>
    <definedName name="abc" localSheetId="7">#REF!</definedName>
    <definedName name="abc" localSheetId="3">#REF!</definedName>
    <definedName name="abc" localSheetId="4">#REF!</definedName>
    <definedName name="abc" localSheetId="2">#REF!</definedName>
    <definedName name="abc">#REF!</definedName>
    <definedName name="abc_1">NA()</definedName>
    <definedName name="abs">"#REF!"</definedName>
    <definedName name="Ac_">"#REF!"</definedName>
    <definedName name="ac_1">NA()</definedName>
    <definedName name="AC120_" localSheetId="5">#REF!</definedName>
    <definedName name="AC120_" localSheetId="6">#REF!</definedName>
    <definedName name="AC120_" localSheetId="8">#REF!</definedName>
    <definedName name="AC120_" localSheetId="7">#REF!</definedName>
    <definedName name="AC120_" localSheetId="3">#REF!</definedName>
    <definedName name="AC120_" localSheetId="4">#REF!</definedName>
    <definedName name="AC120_" localSheetId="2">#REF!</definedName>
    <definedName name="AC120_">#REF!</definedName>
    <definedName name="AC120__1">NA()</definedName>
    <definedName name="AC35_" localSheetId="5">#REF!</definedName>
    <definedName name="AC35_" localSheetId="6">#REF!</definedName>
    <definedName name="AC35_" localSheetId="8">#REF!</definedName>
    <definedName name="AC35_" localSheetId="7">#REF!</definedName>
    <definedName name="AC35_" localSheetId="3">#REF!</definedName>
    <definedName name="AC35_" localSheetId="4">#REF!</definedName>
    <definedName name="AC35_" localSheetId="2">#REF!</definedName>
    <definedName name="AC35_">#REF!</definedName>
    <definedName name="AC35__1">NA()</definedName>
    <definedName name="AC50_" localSheetId="5">#REF!</definedName>
    <definedName name="AC50_" localSheetId="6">#REF!</definedName>
    <definedName name="AC50_" localSheetId="8">#REF!</definedName>
    <definedName name="AC50_" localSheetId="7">#REF!</definedName>
    <definedName name="AC50_" localSheetId="3">#REF!</definedName>
    <definedName name="AC50_" localSheetId="4">#REF!</definedName>
    <definedName name="AC50_" localSheetId="2">#REF!</definedName>
    <definedName name="AC50_">#REF!</definedName>
    <definedName name="AC50__1">NA()</definedName>
    <definedName name="AC70_" localSheetId="5">#REF!</definedName>
    <definedName name="AC70_" localSheetId="6">#REF!</definedName>
    <definedName name="AC70_" localSheetId="8">#REF!</definedName>
    <definedName name="AC70_" localSheetId="7">#REF!</definedName>
    <definedName name="AC70_" localSheetId="3">#REF!</definedName>
    <definedName name="AC70_" localSheetId="4">#REF!</definedName>
    <definedName name="AC70_" localSheetId="2">#REF!</definedName>
    <definedName name="AC70_">#REF!</definedName>
    <definedName name="AC70__1">NA()</definedName>
    <definedName name="AC95_" localSheetId="5">#REF!</definedName>
    <definedName name="AC95_" localSheetId="6">#REF!</definedName>
    <definedName name="AC95_" localSheetId="8">#REF!</definedName>
    <definedName name="AC95_" localSheetId="7">#REF!</definedName>
    <definedName name="AC95_" localSheetId="3">#REF!</definedName>
    <definedName name="AC95_" localSheetId="4">#REF!</definedName>
    <definedName name="AC95_" localSheetId="2">#REF!</definedName>
    <definedName name="AC95_">#REF!</definedName>
    <definedName name="AC95__1">NA()</definedName>
    <definedName name="acbtb">"#REF!"</definedName>
    <definedName name="Acc_Payable">"#REF!"</definedName>
    <definedName name="Acc_Receivable">"#REF!"</definedName>
    <definedName name="AccessDatabase">"C:\Documents and Settings\trong.tran\My Documents\Phieu thu chi.mdb"</definedName>
    <definedName name="Accumulated_ESALs" localSheetId="5">#REF!</definedName>
    <definedName name="Accumulated_ESALs" localSheetId="6">#REF!</definedName>
    <definedName name="Accumulated_ESALs" localSheetId="8">#REF!</definedName>
    <definedName name="Accumulated_ESALs" localSheetId="7">#REF!</definedName>
    <definedName name="Accumulated_ESALs" localSheetId="3">#REF!</definedName>
    <definedName name="Accumulated_ESALs" localSheetId="4">#REF!</definedName>
    <definedName name="Accumulated_ESALs" localSheetId="2">#REF!</definedName>
    <definedName name="Accumulated_ESALs">#REF!</definedName>
    <definedName name="acdc">"#REF!"</definedName>
    <definedName name="aco">"#REF!"</definedName>
    <definedName name="Act_tec">"#REF!"</definedName>
    <definedName name="Acv">"#REF!"</definedName>
    <definedName name="ad_1">NA()</definedName>
    <definedName name="ADADADD" hidden="1">{"'Sheet1'!$L$16"}</definedName>
    <definedName name="ADAY" localSheetId="5">#REF!</definedName>
    <definedName name="ADAY" localSheetId="6">#REF!</definedName>
    <definedName name="ADAY" localSheetId="8">#REF!</definedName>
    <definedName name="ADAY" localSheetId="7">#REF!</definedName>
    <definedName name="ADAY" localSheetId="3">#REF!</definedName>
    <definedName name="ADAY" localSheetId="4">#REF!</definedName>
    <definedName name="ADAY" localSheetId="2">#REF!</definedName>
    <definedName name="ADAY">#REF!</definedName>
    <definedName name="adb">"#REF!"</definedName>
    <definedName name="adb_1">NA()</definedName>
    <definedName name="Address" localSheetId="5">"#REF!"</definedName>
    <definedName name="Address" localSheetId="6">"#REF!"</definedName>
    <definedName name="Address" localSheetId="8">"#REF!"</definedName>
    <definedName name="Address" localSheetId="7">"#REF!"</definedName>
    <definedName name="Address" localSheetId="3">"#REF!"</definedName>
    <definedName name="Address" localSheetId="4">"#REF!"</definedName>
    <definedName name="Address" localSheetId="2">"#REF!"</definedName>
    <definedName name="Address">#REF!</definedName>
    <definedName name="Address_1">NA()</definedName>
    <definedName name="ADEQ" localSheetId="5">"#REF!"</definedName>
    <definedName name="ADEQ" localSheetId="6">"#REF!"</definedName>
    <definedName name="ADEQ" localSheetId="8">"#REF!"</definedName>
    <definedName name="ADEQ" localSheetId="7">"#REF!"</definedName>
    <definedName name="ADEQ" localSheetId="3">"#REF!"</definedName>
    <definedName name="ADEQ" localSheetId="4">"#REF!"</definedName>
    <definedName name="ADEQ" localSheetId="2">"#REF!"</definedName>
    <definedName name="ADEQ">#REF!</definedName>
    <definedName name="ADEQ_1">NA()</definedName>
    <definedName name="âdf" localSheetId="5">{"Book5","sæ quü.xls","Dù to¸n x©y dùng nhµ s¶n xuÊt.xls","Than.xls","TiÕn ®é s¶n xuÊt - Th¸ng 9.xls"}</definedName>
    <definedName name="âdf" localSheetId="6">{"Book5","sæ quü.xls","Dù to¸n x©y dùng nhµ s¶n xuÊt.xls","Than.xls","TiÕn ®é s¶n xuÊt - Th¸ng 9.xls"}</definedName>
    <definedName name="âdf" localSheetId="8">{"Book5","sæ quü.xls","Dù to¸n x©y dùng nhµ s¶n xuÊt.xls","Than.xls","TiÕn ®é s¶n xuÊt - Th¸ng 9.xls"}</definedName>
    <definedName name="âdf" localSheetId="7">{"Book5","sæ quü.xls","Dù to¸n x©y dùng nhµ s¶n xuÊt.xls","Than.xls","TiÕn ®é s¶n xuÊt - Th¸ng 9.xls"}</definedName>
    <definedName name="âdf" localSheetId="3">{"Book5","sæ quü.xls","Dù to¸n x©y dùng nhµ s¶n xuÊt.xls","Than.xls","TiÕn ®é s¶n xuÊt - Th¸ng 9.xls"}</definedName>
    <definedName name="âdf" localSheetId="4">{"Book5","sæ quü.xls","Dù to¸n x©y dùng nhµ s¶n xuÊt.xls","Than.xls","TiÕn ®é s¶n xuÊt - Th¸ng 9.xls"}</definedName>
    <definedName name="âdf" localSheetId="2">{"Book5","sæ quü.xls","Dù to¸n x©y dùng nhµ s¶n xuÊt.xls","Than.xls","TiÕn ®é s¶n xuÊt - Th¸ng 9.xls"}</definedName>
    <definedName name="âdf">{"Book5","sæ quü.xls","Dù to¸n x©y dùng nhµ s¶n xuÊt.xls","Than.xls","TiÕn ®é s¶n xuÊt - Th¸ng 9.xls"}</definedName>
    <definedName name="âdf_1">{"Book5","sæ quü.xls","Dù to¸n x©y dùng nhµ s¶n xuÊt.xls","Than.xls","TiÕn ®é s¶n xuÊt - Th¸ng 9.xls"}</definedName>
    <definedName name="adg">"#REF!"</definedName>
    <definedName name="adg_1">NA()</definedName>
    <definedName name="ADP" localSheetId="5">#REF!</definedName>
    <definedName name="ADP" localSheetId="6">#REF!</definedName>
    <definedName name="ADP" localSheetId="8">#REF!</definedName>
    <definedName name="ADP" localSheetId="7">#REF!</definedName>
    <definedName name="ADP" localSheetId="3">#REF!</definedName>
    <definedName name="ADP" localSheetId="4">#REF!</definedName>
    <definedName name="ADP" localSheetId="2">#REF!</definedName>
    <definedName name="ADP">#REF!</definedName>
    <definedName name="ADT" localSheetId="5">#REF!</definedName>
    <definedName name="ADT" localSheetId="6">#REF!</definedName>
    <definedName name="ADT" localSheetId="8">#REF!</definedName>
    <definedName name="ADT" localSheetId="7">#REF!</definedName>
    <definedName name="ADT" localSheetId="3">#REF!</definedName>
    <definedName name="ADT" localSheetId="4">#REF!</definedName>
    <definedName name="ADT" localSheetId="2">#REF!</definedName>
    <definedName name="ADT">#REF!</definedName>
    <definedName name="ae" hidden="1">{"'Sheet1'!$L$16"}</definedName>
    <definedName name="æ76_1">NA()</definedName>
    <definedName name="AEZ">"#REF!"</definedName>
    <definedName name="Ag_">"#REF!"</definedName>
    <definedName name="Ag_1">NA()</definedName>
    <definedName name="AG_Temp" localSheetId="5">#REF!</definedName>
    <definedName name="AG_Temp" localSheetId="6">#REF!</definedName>
    <definedName name="AG_Temp" localSheetId="8">#REF!</definedName>
    <definedName name="AG_Temp" localSheetId="7">#REF!</definedName>
    <definedName name="AG_Temp" localSheetId="3">#REF!</definedName>
    <definedName name="AG_Temp" localSheetId="4">#REF!</definedName>
    <definedName name="AG_Temp" localSheetId="2">#REF!</definedName>
    <definedName name="AG_Temp">#REF!</definedName>
    <definedName name="ag142X42_1">NA()</definedName>
    <definedName name="ag15F80" localSheetId="5">#REF!</definedName>
    <definedName name="ag15F80" localSheetId="6">#REF!</definedName>
    <definedName name="ag15F80" localSheetId="8">#REF!</definedName>
    <definedName name="ag15F80" localSheetId="7">#REF!</definedName>
    <definedName name="ag15F80" localSheetId="3">#REF!</definedName>
    <definedName name="ag15F80" localSheetId="4">#REF!</definedName>
    <definedName name="ag15F80" localSheetId="2">#REF!</definedName>
    <definedName name="ag15F80">#REF!</definedName>
    <definedName name="ag15F80_1">"#REF!"</definedName>
    <definedName name="ag15F80_11">"#REF!"</definedName>
    <definedName name="ag15F80_12">"#REF!"</definedName>
    <definedName name="ag15F80_21">"#REF!"</definedName>
    <definedName name="ag267N59_1">NA()</definedName>
    <definedName name="agd_1">NA()</definedName>
    <definedName name="Age_d" localSheetId="5">#REF!</definedName>
    <definedName name="Age_d" localSheetId="6">#REF!</definedName>
    <definedName name="Age_d" localSheetId="8">#REF!</definedName>
    <definedName name="Age_d" localSheetId="7">#REF!</definedName>
    <definedName name="Age_d" localSheetId="3">#REF!</definedName>
    <definedName name="Age_d" localSheetId="4">#REF!</definedName>
    <definedName name="Age_d" localSheetId="2">#REF!</definedName>
    <definedName name="Age_d">#REF!</definedName>
    <definedName name="Age_nd" localSheetId="5">#REF!</definedName>
    <definedName name="Age_nd" localSheetId="6">#REF!</definedName>
    <definedName name="Age_nd" localSheetId="8">#REF!</definedName>
    <definedName name="Age_nd" localSheetId="7">#REF!</definedName>
    <definedName name="Age_nd" localSheetId="3">#REF!</definedName>
    <definedName name="Age_nd" localSheetId="4">#REF!</definedName>
    <definedName name="Age_nd" localSheetId="2">#REF!</definedName>
    <definedName name="Age_nd">#REF!</definedName>
    <definedName name="Agency" localSheetId="5">#REF!</definedName>
    <definedName name="Agency" localSheetId="6">#REF!</definedName>
    <definedName name="Agency" localSheetId="8">#REF!</definedName>
    <definedName name="Agency" localSheetId="7">#REF!</definedName>
    <definedName name="Agency" localSheetId="3">#REF!</definedName>
    <definedName name="Agency" localSheetId="4">#REF!</definedName>
    <definedName name="Agency" localSheetId="2">#REF!</definedName>
    <definedName name="Agency">#REF!</definedName>
    <definedName name="agsd_1">NA()</definedName>
    <definedName name="ah">"#REF!"</definedName>
    <definedName name="aho" localSheetId="5">#REF!</definedName>
    <definedName name="aho" localSheetId="6">#REF!</definedName>
    <definedName name="aho" localSheetId="8">#REF!</definedName>
    <definedName name="aho" localSheetId="7">#REF!</definedName>
    <definedName name="aho" localSheetId="3">#REF!</definedName>
    <definedName name="aho" localSheetId="4">#REF!</definedName>
    <definedName name="aho" localSheetId="2">#REF!</definedName>
    <definedName name="aho">#REF!</definedName>
    <definedName name="ai">"#REF!"</definedName>
    <definedName name="AÏ8" localSheetId="5">#REF!</definedName>
    <definedName name="AÏ8" localSheetId="6">#REF!</definedName>
    <definedName name="AÏ8" localSheetId="8">#REF!</definedName>
    <definedName name="AÏ8" localSheetId="7">#REF!</definedName>
    <definedName name="AÏ8" localSheetId="3">#REF!</definedName>
    <definedName name="AÏ8" localSheetId="4">#REF!</definedName>
    <definedName name="AÏ8" localSheetId="2">#REF!</definedName>
    <definedName name="AÏ8">#REF!</definedName>
    <definedName name="aii">"#REF!"</definedName>
    <definedName name="aiii">"#REF!"</definedName>
    <definedName name="ak" localSheetId="5">#REF!</definedName>
    <definedName name="ak" localSheetId="6">#REF!</definedName>
    <definedName name="ak" localSheetId="8">#REF!</definedName>
    <definedName name="ak" localSheetId="7">#REF!</definedName>
    <definedName name="ak" localSheetId="3">#REF!</definedName>
    <definedName name="ak" localSheetId="4">#REF!</definedName>
    <definedName name="ak" localSheetId="2">#REF!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KHAC" localSheetId="5">#REF!</definedName>
    <definedName name="AKHAC" localSheetId="6">#REF!</definedName>
    <definedName name="AKHAC" localSheetId="8">#REF!</definedName>
    <definedName name="AKHAC" localSheetId="7">#REF!</definedName>
    <definedName name="AKHAC" localSheetId="3">#REF!</definedName>
    <definedName name="AKHAC" localSheetId="4">#REF!</definedName>
    <definedName name="AKHAC" localSheetId="2">#REF!</definedName>
    <definedName name="AKHAC">#REF!</definedName>
    <definedName name="alfa" localSheetId="5">#REF!</definedName>
    <definedName name="alfa" localSheetId="6">#REF!</definedName>
    <definedName name="alfa" localSheetId="8">#REF!</definedName>
    <definedName name="alfa" localSheetId="7">#REF!</definedName>
    <definedName name="alfa" localSheetId="3">#REF!</definedName>
    <definedName name="alfa" localSheetId="4">#REF!</definedName>
    <definedName name="alfa" localSheetId="2">#REF!</definedName>
    <definedName name="alfa">#REF!</definedName>
    <definedName name="Alfan" localSheetId="5">#REF!</definedName>
    <definedName name="Alfan" localSheetId="6">#REF!</definedName>
    <definedName name="Alfan" localSheetId="8">#REF!</definedName>
    <definedName name="Alfan" localSheetId="7">#REF!</definedName>
    <definedName name="Alfan" localSheetId="3">#REF!</definedName>
    <definedName name="Alfan" localSheetId="4">#REF!</definedName>
    <definedName name="Alfan" localSheetId="2">#REF!</definedName>
    <definedName name="Alfan">#REF!</definedName>
    <definedName name="All_Item" localSheetId="5">#REF!</definedName>
    <definedName name="All_Item" localSheetId="6">#REF!</definedName>
    <definedName name="All_Item" localSheetId="8">#REF!</definedName>
    <definedName name="All_Item" localSheetId="7">#REF!</definedName>
    <definedName name="All_Item" localSheetId="3">#REF!</definedName>
    <definedName name="All_Item" localSheetId="4">#REF!</definedName>
    <definedName name="All_Item" localSheetId="2">#REF!</definedName>
    <definedName name="All_Item">#REF!</definedName>
    <definedName name="All_Item_1">NA()</definedName>
    <definedName name="alpha_1">NA()</definedName>
    <definedName name="ALPHA_d" localSheetId="5">#REF!</definedName>
    <definedName name="ALPHA_d" localSheetId="6">#REF!</definedName>
    <definedName name="ALPHA_d" localSheetId="8">#REF!</definedName>
    <definedName name="ALPHA_d" localSheetId="7">#REF!</definedName>
    <definedName name="ALPHA_d" localSheetId="3">#REF!</definedName>
    <definedName name="ALPHA_d" localSheetId="4">#REF!</definedName>
    <definedName name="ALPHA_d" localSheetId="2">#REF!</definedName>
    <definedName name="ALPHA_d">#REF!</definedName>
    <definedName name="ALPIN">#N/A</definedName>
    <definedName name="ALPIN_1">"#REF!"</definedName>
    <definedName name="ALPJYOU">#N/A</definedName>
    <definedName name="ALPJYOU_1">"#REF!"</definedName>
    <definedName name="ALPTOI">#N/A</definedName>
    <definedName name="ALPTOI_1">"#REF!"</definedName>
    <definedName name="ALTINH" localSheetId="5">#REF!</definedName>
    <definedName name="ALTINH" localSheetId="6">#REF!</definedName>
    <definedName name="ALTINH" localSheetId="8">#REF!</definedName>
    <definedName name="ALTINH" localSheetId="7">#REF!</definedName>
    <definedName name="ALTINH" localSheetId="3">#REF!</definedName>
    <definedName name="ALTINH" localSheetId="4">#REF!</definedName>
    <definedName name="ALTINH" localSheetId="2">#REF!</definedName>
    <definedName name="ALTINH">#REF!</definedName>
    <definedName name="am.">"#REF!"</definedName>
    <definedName name="amount" localSheetId="5">#REF!</definedName>
    <definedName name="amount" localSheetId="6">#REF!</definedName>
    <definedName name="amount" localSheetId="8">#REF!</definedName>
    <definedName name="amount" localSheetId="7">#REF!</definedName>
    <definedName name="amount" localSheetId="3">#REF!</definedName>
    <definedName name="amount" localSheetId="4">#REF!</definedName>
    <definedName name="amount" localSheetId="2">#REF!</definedName>
    <definedName name="amount">#REF!</definedName>
    <definedName name="an_1">NA()</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 localSheetId="5">#REF!</definedName>
    <definedName name="anfa" localSheetId="6">#REF!</definedName>
    <definedName name="anfa" localSheetId="8">#REF!</definedName>
    <definedName name="anfa" localSheetId="7">#REF!</definedName>
    <definedName name="anfa" localSheetId="3">#REF!</definedName>
    <definedName name="anfa" localSheetId="4">#REF!</definedName>
    <definedName name="anfa" localSheetId="2">#REF!</definedName>
    <definedName name="anfa">#REF!</definedName>
    <definedName name="anfa_s">"#REF!"</definedName>
    <definedName name="ang">"#REF!"</definedName>
    <definedName name="ANH" localSheetId="5">#REF!</definedName>
    <definedName name="ANH" localSheetId="6">#REF!</definedName>
    <definedName name="ANH" localSheetId="8">#REF!</definedName>
    <definedName name="ANH" localSheetId="7">#REF!</definedName>
    <definedName name="ANH" localSheetId="3">#REF!</definedName>
    <definedName name="ANH" localSheetId="4">#REF!</definedName>
    <definedName name="ANH" localSheetId="2">#REF!</definedName>
    <definedName name="ANH">#REF!</definedName>
    <definedName name="ANN" localSheetId="5">#REF!</definedName>
    <definedName name="ANN" localSheetId="6">#REF!</definedName>
    <definedName name="ANN" localSheetId="8">#REF!</definedName>
    <definedName name="ANN" localSheetId="7">#REF!</definedName>
    <definedName name="ANN" localSheetId="3">#REF!</definedName>
    <definedName name="ANN" localSheetId="4">#REF!</definedName>
    <definedName name="ANN" localSheetId="2">#REF!</definedName>
    <definedName name="ANN">#REF!</definedName>
    <definedName name="Annual_Growth" localSheetId="5">#REF!</definedName>
    <definedName name="Annual_Growth" localSheetId="6">#REF!</definedName>
    <definedName name="Annual_Growth" localSheetId="8">#REF!</definedName>
    <definedName name="Annual_Growth" localSheetId="7">#REF!</definedName>
    <definedName name="Annual_Growth" localSheetId="3">#REF!</definedName>
    <definedName name="Annual_Growth" localSheetId="4">#REF!</definedName>
    <definedName name="Annual_Growth" localSheetId="2">#REF!</definedName>
    <definedName name="Annual_Growth">#REF!</definedName>
    <definedName name="Annual_Growth_Truck_Factor" localSheetId="5">#REF!</definedName>
    <definedName name="Annual_Growth_Truck_Factor" localSheetId="6">#REF!</definedName>
    <definedName name="Annual_Growth_Truck_Factor" localSheetId="8">#REF!</definedName>
    <definedName name="Annual_Growth_Truck_Factor" localSheetId="7">#REF!</definedName>
    <definedName name="Annual_Growth_Truck_Factor" localSheetId="3">#REF!</definedName>
    <definedName name="Annual_Growth_Truck_Factor" localSheetId="4">#REF!</definedName>
    <definedName name="Annual_Growth_Truck_Factor" localSheetId="2">#REF!</definedName>
    <definedName name="Annual_Growth_Truck_Factor">#REF!</definedName>
    <definedName name="anpha" localSheetId="5">#REF!</definedName>
    <definedName name="anpha" localSheetId="6">#REF!</definedName>
    <definedName name="anpha" localSheetId="8">#REF!</definedName>
    <definedName name="anpha" localSheetId="7">#REF!</definedName>
    <definedName name="anpha" localSheetId="3">#REF!</definedName>
    <definedName name="anpha" localSheetId="4">#REF!</definedName>
    <definedName name="anpha" localSheetId="2">#REF!</definedName>
    <definedName name="anpha">#REF!</definedName>
    <definedName name="ANQD" localSheetId="5">#REF!</definedName>
    <definedName name="ANQD" localSheetId="6">#REF!</definedName>
    <definedName name="ANQD" localSheetId="8">#REF!</definedName>
    <definedName name="ANQD" localSheetId="7">#REF!</definedName>
    <definedName name="ANQD" localSheetId="3">#REF!</definedName>
    <definedName name="ANQD" localSheetId="4">#REF!</definedName>
    <definedName name="ANQD" localSheetId="2">#REF!</definedName>
    <definedName name="ANQD">#REF!</definedName>
    <definedName name="anscount" localSheetId="5" hidden="1">2</definedName>
    <definedName name="anscount" localSheetId="6" hidden="1">2</definedName>
    <definedName name="anscount" localSheetId="8" hidden="1">2</definedName>
    <definedName name="anscount" localSheetId="7" hidden="1">2</definedName>
    <definedName name="anscount" localSheetId="3" hidden="1">2</definedName>
    <definedName name="anscount" localSheetId="4" hidden="1">2</definedName>
    <definedName name="anscount" localSheetId="2" hidden="1">2</definedName>
    <definedName name="anscount" hidden="1">3</definedName>
    <definedName name="anscount_1">1</definedName>
    <definedName name="Antoan" localSheetId="5">{"'Sheet1'!$L$16"}</definedName>
    <definedName name="Antoan" localSheetId="6">{"'Sheet1'!$L$16"}</definedName>
    <definedName name="Antoan" localSheetId="8">{"'Sheet1'!$L$16"}</definedName>
    <definedName name="Antoan" localSheetId="7">{"'Sheet1'!$L$16"}</definedName>
    <definedName name="Antoan" localSheetId="3">{"'Sheet1'!$L$16"}</definedName>
    <definedName name="Antoan" localSheetId="4">{"'Sheet1'!$L$16"}</definedName>
    <definedName name="Antoan" localSheetId="2">{"'Sheet1'!$L$16"}</definedName>
    <definedName name="Antoan">{"'Sheet1'!$L$16"}</definedName>
    <definedName name="ao_1">NA()</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 localSheetId="5">#REF!</definedName>
    <definedName name="AppRoad" localSheetId="6">#REF!</definedName>
    <definedName name="AppRoad" localSheetId="8">#REF!</definedName>
    <definedName name="AppRoad" localSheetId="7">#REF!</definedName>
    <definedName name="AppRoad" localSheetId="3">#REF!</definedName>
    <definedName name="AppRoad" localSheetId="4">#REF!</definedName>
    <definedName name="AppRoad" localSheetId="2">#REF!</definedName>
    <definedName name="AppRoad">#REF!</definedName>
    <definedName name="Aps_1">NA()</definedName>
    <definedName name="Apstot">"#REF!"</definedName>
    <definedName name="AQ" localSheetId="5">#REF!</definedName>
    <definedName name="AQ" localSheetId="6">#REF!</definedName>
    <definedName name="AQ" localSheetId="8">#REF!</definedName>
    <definedName name="AQ" localSheetId="7">#REF!</definedName>
    <definedName name="AQ" localSheetId="3">#REF!</definedName>
    <definedName name="AQ" localSheetId="4">#REF!</definedName>
    <definedName name="AQ" localSheetId="2">#REF!</definedName>
    <definedName name="AQ">#REF!</definedName>
    <definedName name="AQ_1">NA()</definedName>
    <definedName name="aqbnmjm" localSheetId="5" hidden="1">#REF!</definedName>
    <definedName name="aqbnmjm" localSheetId="6" hidden="1">#REF!</definedName>
    <definedName name="aqbnmjm" localSheetId="8" hidden="1">#REF!</definedName>
    <definedName name="aqbnmjm" localSheetId="7" hidden="1">#REF!</definedName>
    <definedName name="aqbnmjm" localSheetId="3" hidden="1">#REF!</definedName>
    <definedName name="aqbnmjm" localSheetId="4" hidden="1">#REF!</definedName>
    <definedName name="aqbnmjm" localSheetId="2" hidden="1">#REF!</definedName>
    <definedName name="aqbnmjm" hidden="1">#REF!</definedName>
    <definedName name="Area" localSheetId="5">#REF!</definedName>
    <definedName name="Area" localSheetId="6">#REF!</definedName>
    <definedName name="Area" localSheetId="8">#REF!</definedName>
    <definedName name="Area" localSheetId="7">#REF!</definedName>
    <definedName name="Area" localSheetId="3">#REF!</definedName>
    <definedName name="Area" localSheetId="4">#REF!</definedName>
    <definedName name="Area" localSheetId="2">#REF!</definedName>
    <definedName name="Area">#REF!</definedName>
    <definedName name="As">"#REF!"</definedName>
    <definedName name="As_" localSheetId="5">#REF!</definedName>
    <definedName name="As_" localSheetId="6">#REF!</definedName>
    <definedName name="As_" localSheetId="8">#REF!</definedName>
    <definedName name="As_" localSheetId="7">#REF!</definedName>
    <definedName name="As_" localSheetId="3">#REF!</definedName>
    <definedName name="As_" localSheetId="4">#REF!</definedName>
    <definedName name="As_" localSheetId="2">#REF!</definedName>
    <definedName name="As_">#REF!</definedName>
    <definedName name="AS2DocOpenMode">"AS2DocumentEdit"</definedName>
    <definedName name="asb">"#REF!"</definedName>
    <definedName name="asd" localSheetId="5">#REF!</definedName>
    <definedName name="asd" localSheetId="6">#REF!</definedName>
    <definedName name="asd" localSheetId="8">#REF!</definedName>
    <definedName name="asd" localSheetId="7">#REF!</definedName>
    <definedName name="asd" localSheetId="3">#REF!</definedName>
    <definedName name="asd" localSheetId="4">#REF!</definedName>
    <definedName name="asd" localSheetId="2">#REF!</definedName>
    <definedName name="asd">#REF!</definedName>
    <definedName name="asd_1">{"Book1","Dt tonghop.xls"}</definedName>
    <definedName name="asdf" localSheetId="5" hidden="1">{#N/A,#N/A,FALSE,"Chi tiÆt"}</definedName>
    <definedName name="asdf" localSheetId="6" hidden="1">{#N/A,#N/A,FALSE,"Chi tiÆt"}</definedName>
    <definedName name="asdf" localSheetId="8" hidden="1">{#N/A,#N/A,FALSE,"Chi tiÆt"}</definedName>
    <definedName name="asdf" localSheetId="7" hidden="1">{#N/A,#N/A,FALSE,"Chi tiÆt"}</definedName>
    <definedName name="asdf" localSheetId="3" hidden="1">{#N/A,#N/A,FALSE,"Chi tiÆt"}</definedName>
    <definedName name="asdf" localSheetId="4" hidden="1">{#N/A,#N/A,FALSE,"Chi tiÆt"}</definedName>
    <definedName name="asdf" localSheetId="2" hidden="1">{#N/A,#N/A,FALSE,"Chi tiÆt"}</definedName>
    <definedName name="asdf" hidden="1">{#N/A,#N/A,FALSE,"Chi tiÆt"}</definedName>
    <definedName name="asdf_1">#N/A</definedName>
    <definedName name="asega" localSheetId="5">{"Thuxm2.xls","Sheet1"}</definedName>
    <definedName name="asega" localSheetId="6">{"Thuxm2.xls","Sheet1"}</definedName>
    <definedName name="asega" localSheetId="8">{"Thuxm2.xls","Sheet1"}</definedName>
    <definedName name="asega" localSheetId="7">{"Thuxm2.xls","Sheet1"}</definedName>
    <definedName name="asega" localSheetId="3">{"Thuxm2.xls","Sheet1"}</definedName>
    <definedName name="asega" localSheetId="4">{"Thuxm2.xls","Sheet1"}</definedName>
    <definedName name="asega" localSheetId="2">{"Thuxm2.xls","Sheet1"}</definedName>
    <definedName name="asega">{"Thuxm2.xls","Sheet1"}</definedName>
    <definedName name="asega_1">{"Thuxm2.xls","Sheet1"}</definedName>
    <definedName name="ASP" localSheetId="5">#REF!</definedName>
    <definedName name="ASP" localSheetId="6">#REF!</definedName>
    <definedName name="ASP" localSheetId="8">#REF!</definedName>
    <definedName name="ASP" localSheetId="7">#REF!</definedName>
    <definedName name="ASP" localSheetId="3">#REF!</definedName>
    <definedName name="ASP" localSheetId="4">#REF!</definedName>
    <definedName name="ASP" localSheetId="2">#REF!</definedName>
    <definedName name="ASP">#REF!</definedName>
    <definedName name="asss" hidden="1">{"'Sheet1'!$L$16"}</definedName>
    <definedName name="ASTM" localSheetId="5">#REF!</definedName>
    <definedName name="ASTM" localSheetId="6">#REF!</definedName>
    <definedName name="ASTM" localSheetId="8">#REF!</definedName>
    <definedName name="ASTM" localSheetId="7">#REF!</definedName>
    <definedName name="ASTM" localSheetId="3">#REF!</definedName>
    <definedName name="ASTM" localSheetId="4">#REF!</definedName>
    <definedName name="ASTM" localSheetId="2">#REF!</definedName>
    <definedName name="ASTM">#REF!</definedName>
    <definedName name="astr">"#REF!"</definedName>
    <definedName name="at">"#REF!"</definedName>
    <definedName name="at1.5">"#REF!"</definedName>
    <definedName name="at1.5_1">NA()</definedName>
    <definedName name="atg">"#REF!"</definedName>
    <definedName name="atg_1">NA()</definedName>
    <definedName name="atgoi">"#REF!"</definedName>
    <definedName name="atgoi_1">NA()</definedName>
    <definedName name="ATGT" localSheetId="5">{"'Sheet1'!$L$16"}</definedName>
    <definedName name="ATGT" localSheetId="6">{"'Sheet1'!$L$16"}</definedName>
    <definedName name="ATGT" localSheetId="8">{"'Sheet1'!$L$16"}</definedName>
    <definedName name="ATGT" localSheetId="7">{"'Sheet1'!$L$16"}</definedName>
    <definedName name="ATGT" localSheetId="3">{"'Sheet1'!$L$16"}</definedName>
    <definedName name="ATGT" localSheetId="4">{"'Sheet1'!$L$16"}</definedName>
    <definedName name="ATGT" localSheetId="2">{"'Sheet1'!$L$16"}</definedName>
    <definedName name="ATGT" hidden="1">{"'Sheet1'!$L$16"}</definedName>
    <definedName name="ATGT_1" localSheetId="5">{"'Sheet1'!$L$16"}</definedName>
    <definedName name="ATGT_1" localSheetId="6">{"'Sheet1'!$L$16"}</definedName>
    <definedName name="ATGT_1" localSheetId="8">{"'Sheet1'!$L$16"}</definedName>
    <definedName name="ATGT_1" localSheetId="7">{"'Sheet1'!$L$16"}</definedName>
    <definedName name="ATGT_1" localSheetId="3">{"'Sheet1'!$L$16"}</definedName>
    <definedName name="ATGT_1" localSheetId="4">{"'Sheet1'!$L$16"}</definedName>
    <definedName name="ATGT_1" localSheetId="2">{"'Sheet1'!$L$16"}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TRAM" localSheetId="5">#REF!</definedName>
    <definedName name="ATRAM" localSheetId="6">#REF!</definedName>
    <definedName name="ATRAM" localSheetId="8">#REF!</definedName>
    <definedName name="ATRAM" localSheetId="7">#REF!</definedName>
    <definedName name="ATRAM" localSheetId="3">#REF!</definedName>
    <definedName name="ATRAM" localSheetId="4">#REF!</definedName>
    <definedName name="ATRAM" localSheetId="2">#REF!</definedName>
    <definedName name="ATRAM">#REF!</definedName>
    <definedName name="ATW" localSheetId="5">#REF!</definedName>
    <definedName name="ATW" localSheetId="6">#REF!</definedName>
    <definedName name="ATW" localSheetId="8">#REF!</definedName>
    <definedName name="ATW" localSheetId="7">#REF!</definedName>
    <definedName name="ATW" localSheetId="3">#REF!</definedName>
    <definedName name="ATW" localSheetId="4">#REF!</definedName>
    <definedName name="ATW" localSheetId="2">#REF!</definedName>
    <definedName name="ATW">#REF!</definedName>
    <definedName name="AÙ" localSheetId="5">#REF!</definedName>
    <definedName name="AÙ" localSheetId="6">#REF!</definedName>
    <definedName name="AÙ" localSheetId="8">#REF!</definedName>
    <definedName name="AÙ" localSheetId="7">#REF!</definedName>
    <definedName name="AÙ" localSheetId="3">#REF!</definedName>
    <definedName name="AÙ" localSheetId="4">#REF!</definedName>
    <definedName name="AÙ" localSheetId="2">#REF!</definedName>
    <definedName name="AÙ">#REF!</definedName>
    <definedName name="auto">"#REF!"</definedName>
    <definedName name="automat_1">NA()</definedName>
    <definedName name="automat50_1">NA()</definedName>
    <definedName name="Av" localSheetId="5">#REF!</definedName>
    <definedName name="Av" localSheetId="6">#REF!</definedName>
    <definedName name="Av" localSheetId="8">#REF!</definedName>
    <definedName name="Av" localSheetId="7">#REF!</definedName>
    <definedName name="Av" localSheetId="3">#REF!</definedName>
    <definedName name="Av" localSheetId="4">#REF!</definedName>
    <definedName name="Av" localSheetId="2">#REF!</definedName>
    <definedName name="Av">#REF!</definedName>
    <definedName name="Average_Truck_Factor" localSheetId="5">#REF!</definedName>
    <definedName name="Average_Truck_Factor" localSheetId="6">#REF!</definedName>
    <definedName name="Average_Truck_Factor" localSheetId="8">#REF!</definedName>
    <definedName name="Average_Truck_Factor" localSheetId="7">#REF!</definedName>
    <definedName name="Average_Truck_Factor" localSheetId="3">#REF!</definedName>
    <definedName name="Average_Truck_Factor" localSheetId="4">#REF!</definedName>
    <definedName name="Average_Truck_Factor" localSheetId="2">#REF!</definedName>
    <definedName name="Average_Truck_Factor">#REF!</definedName>
    <definedName name="Avf">"#REF!"</definedName>
    <definedName name="B.4">"#REF!"</definedName>
    <definedName name="B.5">"#REF!"</definedName>
    <definedName name="B.6">"#REF!"</definedName>
    <definedName name="B.7">"#REF!"</definedName>
    <definedName name="b.8">"#REF!"</definedName>
    <definedName name="b.9">"#REF!"</definedName>
    <definedName name="B.nuamat">7.25</definedName>
    <definedName name="B_" localSheetId="5">#REF!</definedName>
    <definedName name="B_" localSheetId="6">#REF!</definedName>
    <definedName name="B_" localSheetId="8">#REF!</definedName>
    <definedName name="B_" localSheetId="7">#REF!</definedName>
    <definedName name="B_" localSheetId="3">#REF!</definedName>
    <definedName name="B_" localSheetId="4">#REF!</definedName>
    <definedName name="B_" localSheetId="2">#REF!</definedName>
    <definedName name="B_">#REF!</definedName>
    <definedName name="B_1" localSheetId="5">[1]Nguồn!#REF!</definedName>
    <definedName name="B_1" localSheetId="6">[1]Nguồn!#REF!</definedName>
    <definedName name="B_1" localSheetId="8">[1]Nguồn!#REF!</definedName>
    <definedName name="B_1" localSheetId="7">[1]Nguồn!#REF!</definedName>
    <definedName name="B_1" localSheetId="3">[1]Nguồn!#REF!</definedName>
    <definedName name="B_1" localSheetId="4">[1]Nguồn!#REF!</definedName>
    <definedName name="B_1" localSheetId="2">[1]Nguồn!#REF!</definedName>
    <definedName name="B_1">[1]Nguồn!#REF!</definedName>
    <definedName name="b_1_1">NA()</definedName>
    <definedName name="b_11">"#REF!"</definedName>
    <definedName name="b_12">"#REF!"</definedName>
    <definedName name="b_17">"#REF!"</definedName>
    <definedName name="B_2">NA()</definedName>
    <definedName name="b_2_1">NA()</definedName>
    <definedName name="b_21">"#REF!"</definedName>
    <definedName name="b_240" localSheetId="5">#REF!</definedName>
    <definedName name="b_240" localSheetId="6">#REF!</definedName>
    <definedName name="b_240" localSheetId="8">#REF!</definedName>
    <definedName name="b_240" localSheetId="7">#REF!</definedName>
    <definedName name="b_240" localSheetId="3">#REF!</definedName>
    <definedName name="b_240" localSheetId="4">#REF!</definedName>
    <definedName name="b_240" localSheetId="2">#REF!</definedName>
    <definedName name="b_240">#REF!</definedName>
    <definedName name="b_240_1" localSheetId="5">#REF!</definedName>
    <definedName name="b_240_1" localSheetId="6">#REF!</definedName>
    <definedName name="b_240_1" localSheetId="8">#REF!</definedName>
    <definedName name="b_240_1" localSheetId="7">#REF!</definedName>
    <definedName name="b_240_1" localSheetId="3">#REF!</definedName>
    <definedName name="b_240_1" localSheetId="4">#REF!</definedName>
    <definedName name="b_240_1" localSheetId="2">#REF!</definedName>
    <definedName name="b_240_1">#REF!</definedName>
    <definedName name="b_280" localSheetId="5">#REF!</definedName>
    <definedName name="b_280" localSheetId="6">#REF!</definedName>
    <definedName name="b_280" localSheetId="8">#REF!</definedName>
    <definedName name="b_280" localSheetId="7">#REF!</definedName>
    <definedName name="b_280" localSheetId="3">#REF!</definedName>
    <definedName name="b_280" localSheetId="4">#REF!</definedName>
    <definedName name="b_280" localSheetId="2">#REF!</definedName>
    <definedName name="b_280">#REF!</definedName>
    <definedName name="b_280_1" localSheetId="5">#REF!</definedName>
    <definedName name="b_280_1" localSheetId="6">#REF!</definedName>
    <definedName name="b_280_1" localSheetId="8">#REF!</definedName>
    <definedName name="b_280_1" localSheetId="7">#REF!</definedName>
    <definedName name="b_280_1" localSheetId="3">#REF!</definedName>
    <definedName name="b_280_1" localSheetId="4">#REF!</definedName>
    <definedName name="b_280_1" localSheetId="2">#REF!</definedName>
    <definedName name="b_280_1">#REF!</definedName>
    <definedName name="B_3" localSheetId="5">[1]Nguồn!#REF!</definedName>
    <definedName name="B_3" localSheetId="6">[1]Nguồn!#REF!</definedName>
    <definedName name="B_3" localSheetId="8">[1]Nguồn!#REF!</definedName>
    <definedName name="B_3" localSheetId="7">[1]Nguồn!#REF!</definedName>
    <definedName name="B_3" localSheetId="3">[1]Nguồn!#REF!</definedName>
    <definedName name="B_3" localSheetId="4">[1]Nguồn!#REF!</definedName>
    <definedName name="B_3" localSheetId="2">[1]Nguồn!#REF!</definedName>
    <definedName name="B_3">[1]Nguồn!#REF!</definedName>
    <definedName name="b_3_1">NA()</definedName>
    <definedName name="b_320" localSheetId="5">#REF!</definedName>
    <definedName name="b_320" localSheetId="6">#REF!</definedName>
    <definedName name="b_320" localSheetId="8">#REF!</definedName>
    <definedName name="b_320" localSheetId="7">#REF!</definedName>
    <definedName name="b_320" localSheetId="3">#REF!</definedName>
    <definedName name="b_320" localSheetId="4">#REF!</definedName>
    <definedName name="b_320" localSheetId="2">#REF!</definedName>
    <definedName name="b_320">#REF!</definedName>
    <definedName name="b_320_1" localSheetId="5">#REF!</definedName>
    <definedName name="b_320_1" localSheetId="6">#REF!</definedName>
    <definedName name="b_320_1" localSheetId="8">#REF!</definedName>
    <definedName name="b_320_1" localSheetId="7">#REF!</definedName>
    <definedName name="b_320_1" localSheetId="3">#REF!</definedName>
    <definedName name="b_320_1" localSheetId="4">#REF!</definedName>
    <definedName name="b_320_1" localSheetId="2">#REF!</definedName>
    <definedName name="b_320_1">#REF!</definedName>
    <definedName name="b_4" localSheetId="5">#REF!</definedName>
    <definedName name="b_4" localSheetId="6">#REF!</definedName>
    <definedName name="b_4" localSheetId="8">#REF!</definedName>
    <definedName name="b_4" localSheetId="7">#REF!</definedName>
    <definedName name="b_4" localSheetId="3">#REF!</definedName>
    <definedName name="b_4" localSheetId="4">#REF!</definedName>
    <definedName name="b_4" localSheetId="2">#REF!</definedName>
    <definedName name="b_4">#REF!</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_dd1" localSheetId="5">#REF!</definedName>
    <definedName name="b_dd1" localSheetId="6">#REF!</definedName>
    <definedName name="b_dd1" localSheetId="8">#REF!</definedName>
    <definedName name="b_dd1" localSheetId="7">#REF!</definedName>
    <definedName name="b_dd1" localSheetId="3">#REF!</definedName>
    <definedName name="b_dd1" localSheetId="4">#REF!</definedName>
    <definedName name="b_dd1" localSheetId="2">#REF!</definedName>
    <definedName name="b_dd1">#REF!</definedName>
    <definedName name="b_DL" localSheetId="5">#REF!</definedName>
    <definedName name="b_DL" localSheetId="6">#REF!</definedName>
    <definedName name="b_DL" localSheetId="8">#REF!</definedName>
    <definedName name="b_DL" localSheetId="7">#REF!</definedName>
    <definedName name="b_DL" localSheetId="3">#REF!</definedName>
    <definedName name="b_DL" localSheetId="4">#REF!</definedName>
    <definedName name="b_DL" localSheetId="2">#REF!</definedName>
    <definedName name="b_DL">#REF!</definedName>
    <definedName name="b_eh" localSheetId="5">#REF!</definedName>
    <definedName name="b_eh" localSheetId="6">#REF!</definedName>
    <definedName name="b_eh" localSheetId="8">#REF!</definedName>
    <definedName name="b_eh" localSheetId="7">#REF!</definedName>
    <definedName name="b_eh" localSheetId="3">#REF!</definedName>
    <definedName name="b_eh" localSheetId="4">#REF!</definedName>
    <definedName name="b_eh" localSheetId="2">#REF!</definedName>
    <definedName name="b_eh">#REF!</definedName>
    <definedName name="b_eh1" localSheetId="5">#REF!</definedName>
    <definedName name="b_eh1" localSheetId="6">#REF!</definedName>
    <definedName name="b_eh1" localSheetId="8">#REF!</definedName>
    <definedName name="b_eh1" localSheetId="7">#REF!</definedName>
    <definedName name="b_eh1" localSheetId="3">#REF!</definedName>
    <definedName name="b_eh1" localSheetId="4">#REF!</definedName>
    <definedName name="b_eh1" localSheetId="2">#REF!</definedName>
    <definedName name="b_eh1">#REF!</definedName>
    <definedName name="b_ev" localSheetId="5">#REF!</definedName>
    <definedName name="b_ev" localSheetId="6">#REF!</definedName>
    <definedName name="b_ev" localSheetId="8">#REF!</definedName>
    <definedName name="b_ev" localSheetId="7">#REF!</definedName>
    <definedName name="b_ev" localSheetId="3">#REF!</definedName>
    <definedName name="b_ev" localSheetId="4">#REF!</definedName>
    <definedName name="b_ev" localSheetId="2">#REF!</definedName>
    <definedName name="b_ev">#REF!</definedName>
    <definedName name="b_ev1" localSheetId="5">#REF!</definedName>
    <definedName name="b_ev1" localSheetId="6">#REF!</definedName>
    <definedName name="b_ev1" localSheetId="8">#REF!</definedName>
    <definedName name="b_ev1" localSheetId="7">#REF!</definedName>
    <definedName name="b_ev1" localSheetId="3">#REF!</definedName>
    <definedName name="b_ev1" localSheetId="4">#REF!</definedName>
    <definedName name="b_ev1" localSheetId="2">#REF!</definedName>
    <definedName name="b_ev1">#REF!</definedName>
    <definedName name="b_FR" localSheetId="5">#REF!</definedName>
    <definedName name="b_FR" localSheetId="6">#REF!</definedName>
    <definedName name="b_FR" localSheetId="8">#REF!</definedName>
    <definedName name="b_FR" localSheetId="7">#REF!</definedName>
    <definedName name="b_FR" localSheetId="3">#REF!</definedName>
    <definedName name="b_FR" localSheetId="4">#REF!</definedName>
    <definedName name="b_FR" localSheetId="2">#REF!</definedName>
    <definedName name="b_FR">#REF!</definedName>
    <definedName name="b_fr1" localSheetId="5">#REF!</definedName>
    <definedName name="b_fr1" localSheetId="6">#REF!</definedName>
    <definedName name="b_fr1" localSheetId="8">#REF!</definedName>
    <definedName name="b_fr1" localSheetId="7">#REF!</definedName>
    <definedName name="b_fr1" localSheetId="3">#REF!</definedName>
    <definedName name="b_fr1" localSheetId="4">#REF!</definedName>
    <definedName name="b_fr1" localSheetId="2">#REF!</definedName>
    <definedName name="b_fr1">#REF!</definedName>
    <definedName name="B_Isc" localSheetId="5">#REF!</definedName>
    <definedName name="B_Isc" localSheetId="6">#REF!</definedName>
    <definedName name="B_Isc" localSheetId="8">#REF!</definedName>
    <definedName name="B_Isc" localSheetId="7">#REF!</definedName>
    <definedName name="B_Isc" localSheetId="3">#REF!</definedName>
    <definedName name="B_Isc" localSheetId="4">#REF!</definedName>
    <definedName name="B_Isc" localSheetId="2">#REF!</definedName>
    <definedName name="B_Isc">#REF!</definedName>
    <definedName name="b_LL" localSheetId="5">#REF!</definedName>
    <definedName name="b_LL" localSheetId="6">#REF!</definedName>
    <definedName name="b_LL" localSheetId="8">#REF!</definedName>
    <definedName name="b_LL" localSheetId="7">#REF!</definedName>
    <definedName name="b_LL" localSheetId="3">#REF!</definedName>
    <definedName name="b_LL" localSheetId="4">#REF!</definedName>
    <definedName name="b_LL" localSheetId="2">#REF!</definedName>
    <definedName name="b_LL">#REF!</definedName>
    <definedName name="b_ll1" localSheetId="5">#REF!</definedName>
    <definedName name="b_ll1" localSheetId="6">#REF!</definedName>
    <definedName name="b_ll1" localSheetId="8">#REF!</definedName>
    <definedName name="b_ll1" localSheetId="7">#REF!</definedName>
    <definedName name="b_ll1" localSheetId="3">#REF!</definedName>
    <definedName name="b_ll1" localSheetId="4">#REF!</definedName>
    <definedName name="b_ll1" localSheetId="2">#REF!</definedName>
    <definedName name="b_ll1">#REF!</definedName>
    <definedName name="b_min">"#REF!"</definedName>
    <definedName name="B_tinh">"#REF!"</definedName>
    <definedName name="b_WL" localSheetId="5">#REF!</definedName>
    <definedName name="b_WL" localSheetId="6">#REF!</definedName>
    <definedName name="b_WL" localSheetId="8">#REF!</definedName>
    <definedName name="b_WL" localSheetId="7">#REF!</definedName>
    <definedName name="b_WL" localSheetId="3">#REF!</definedName>
    <definedName name="b_WL" localSheetId="4">#REF!</definedName>
    <definedName name="b_WL" localSheetId="2">#REF!</definedName>
    <definedName name="b_WL">#REF!</definedName>
    <definedName name="b_WL1" localSheetId="5">#REF!</definedName>
    <definedName name="b_WL1" localSheetId="6">#REF!</definedName>
    <definedName name="b_WL1" localSheetId="8">#REF!</definedName>
    <definedName name="b_WL1" localSheetId="7">#REF!</definedName>
    <definedName name="b_WL1" localSheetId="3">#REF!</definedName>
    <definedName name="b_WL1" localSheetId="4">#REF!</definedName>
    <definedName name="b_WL1" localSheetId="2">#REF!</definedName>
    <definedName name="b_WL1">#REF!</definedName>
    <definedName name="b_WS" localSheetId="5">#REF!</definedName>
    <definedName name="b_WS" localSheetId="6">#REF!</definedName>
    <definedName name="b_WS" localSheetId="8">#REF!</definedName>
    <definedName name="b_WS" localSheetId="7">#REF!</definedName>
    <definedName name="b_WS" localSheetId="3">#REF!</definedName>
    <definedName name="b_WS" localSheetId="4">#REF!</definedName>
    <definedName name="b_WS" localSheetId="2">#REF!</definedName>
    <definedName name="b_WS">#REF!</definedName>
    <definedName name="b_ws1" localSheetId="5">#REF!</definedName>
    <definedName name="b_ws1" localSheetId="6">#REF!</definedName>
    <definedName name="b_ws1" localSheetId="8">#REF!</definedName>
    <definedName name="b_ws1" localSheetId="7">#REF!</definedName>
    <definedName name="b_ws1" localSheetId="3">#REF!</definedName>
    <definedName name="b_ws1" localSheetId="4">#REF!</definedName>
    <definedName name="b_ws1" localSheetId="2">#REF!</definedName>
    <definedName name="b_ws1">#REF!</definedName>
    <definedName name="b1.">"#REF!"</definedName>
    <definedName name="b1_" localSheetId="5">#REF!</definedName>
    <definedName name="b1_" localSheetId="6">#REF!</definedName>
    <definedName name="b1_" localSheetId="8">#REF!</definedName>
    <definedName name="b1_" localSheetId="7">#REF!</definedName>
    <definedName name="b1_" localSheetId="3">#REF!</definedName>
    <definedName name="b1_" localSheetId="4">#REF!</definedName>
    <definedName name="b1_" localSheetId="2">#REF!</definedName>
    <definedName name="b1_">#REF!</definedName>
    <definedName name="b10.">"#REF!"</definedName>
    <definedName name="b11.">"#REF!"</definedName>
    <definedName name="b11__1">NA()</definedName>
    <definedName name="b12.">"#REF!"</definedName>
    <definedName name="b1s">"#REF!"</definedName>
    <definedName name="b1s_">"#REF!"</definedName>
    <definedName name="b1t">"#REF!"</definedName>
    <definedName name="b2.">"#REF!"</definedName>
    <definedName name="b2_" localSheetId="5">#REF!</definedName>
    <definedName name="b2_" localSheetId="6">#REF!</definedName>
    <definedName name="b2_" localSheetId="8">#REF!</definedName>
    <definedName name="b2_" localSheetId="7">#REF!</definedName>
    <definedName name="b2_" localSheetId="3">#REF!</definedName>
    <definedName name="b2_" localSheetId="4">#REF!</definedName>
    <definedName name="b2_" localSheetId="2">#REF!</definedName>
    <definedName name="b2_">#REF!</definedName>
    <definedName name="b2__1">NA()</definedName>
    <definedName name="b2t">"#REF!"</definedName>
    <definedName name="b3.">"#REF!"</definedName>
    <definedName name="b3_" localSheetId="5">#REF!</definedName>
    <definedName name="b3_" localSheetId="6">#REF!</definedName>
    <definedName name="b3_" localSheetId="8">#REF!</definedName>
    <definedName name="b3_" localSheetId="7">#REF!</definedName>
    <definedName name="b3_" localSheetId="3">#REF!</definedName>
    <definedName name="b3_" localSheetId="4">#REF!</definedName>
    <definedName name="b3_" localSheetId="2">#REF!</definedName>
    <definedName name="b3_">#REF!</definedName>
    <definedName name="b3__1">NA()</definedName>
    <definedName name="B3a">"#REF!"</definedName>
    <definedName name="b3t">"#REF!"</definedName>
    <definedName name="b4.">"#REF!"</definedName>
    <definedName name="b4_" localSheetId="5">#REF!</definedName>
    <definedName name="b4_" localSheetId="6">#REF!</definedName>
    <definedName name="b4_" localSheetId="8">#REF!</definedName>
    <definedName name="b4_" localSheetId="7">#REF!</definedName>
    <definedName name="b4_" localSheetId="3">#REF!</definedName>
    <definedName name="b4_" localSheetId="4">#REF!</definedName>
    <definedName name="b4_" localSheetId="2">#REF!</definedName>
    <definedName name="b4_">#REF!</definedName>
    <definedName name="b4__1">NA()</definedName>
    <definedName name="b4t">"#REF!"</definedName>
    <definedName name="b5.">"#REF!"</definedName>
    <definedName name="b5__1">NA()</definedName>
    <definedName name="b6.">"#REF!"</definedName>
    <definedName name="b6__1">NA()</definedName>
    <definedName name="b60x" localSheetId="5">#REF!</definedName>
    <definedName name="b60x" localSheetId="6">#REF!</definedName>
    <definedName name="b60x" localSheetId="8">#REF!</definedName>
    <definedName name="b60x" localSheetId="7">#REF!</definedName>
    <definedName name="b60x" localSheetId="3">#REF!</definedName>
    <definedName name="b60x" localSheetId="4">#REF!</definedName>
    <definedName name="b60x" localSheetId="2">#REF!</definedName>
    <definedName name="b60x">#REF!</definedName>
    <definedName name="b60x_1">NA()</definedName>
    <definedName name="b7.">"#REF!"</definedName>
    <definedName name="b7__1">NA()</definedName>
    <definedName name="b8._1">NA()</definedName>
    <definedName name="b80x" localSheetId="5">#REF!</definedName>
    <definedName name="b80x" localSheetId="6">#REF!</definedName>
    <definedName name="b80x" localSheetId="8">#REF!</definedName>
    <definedName name="b80x" localSheetId="7">#REF!</definedName>
    <definedName name="b80x" localSheetId="3">#REF!</definedName>
    <definedName name="b80x" localSheetId="4">#REF!</definedName>
    <definedName name="b80x" localSheetId="2">#REF!</definedName>
    <definedName name="b80x">#REF!</definedName>
    <definedName name="b80x_1">NA()</definedName>
    <definedName name="b9._1">NA()</definedName>
    <definedName name="ba._1">NA()</definedName>
    <definedName name="bac2.5" localSheetId="5">#REF!</definedName>
    <definedName name="bac2.5" localSheetId="6">#REF!</definedName>
    <definedName name="bac2.5" localSheetId="8">#REF!</definedName>
    <definedName name="bac2.5" localSheetId="7">#REF!</definedName>
    <definedName name="bac2.5" localSheetId="3">#REF!</definedName>
    <definedName name="bac2.5" localSheetId="4">#REF!</definedName>
    <definedName name="bac2.5" localSheetId="2">#REF!</definedName>
    <definedName name="bac2.5">#REF!</definedName>
    <definedName name="bac2.7" localSheetId="5">#REF!</definedName>
    <definedName name="bac2.7" localSheetId="6">#REF!</definedName>
    <definedName name="bac2.7" localSheetId="8">#REF!</definedName>
    <definedName name="bac2.7" localSheetId="7">#REF!</definedName>
    <definedName name="bac2.7" localSheetId="3">#REF!</definedName>
    <definedName name="bac2.7" localSheetId="4">#REF!</definedName>
    <definedName name="bac2.7" localSheetId="2">#REF!</definedName>
    <definedName name="bac2.7">#REF!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 localSheetId="5">#REF!</definedName>
    <definedName name="BacKan" localSheetId="6">#REF!</definedName>
    <definedName name="BacKan" localSheetId="8">#REF!</definedName>
    <definedName name="BacKan" localSheetId="7">#REF!</definedName>
    <definedName name="BacKan" localSheetId="3">#REF!</definedName>
    <definedName name="BacKan" localSheetId="4">#REF!</definedName>
    <definedName name="BacKan" localSheetId="2">#REF!</definedName>
    <definedName name="BacKan">#REF!</definedName>
    <definedName name="bactham">"#REF!"</definedName>
    <definedName name="Bai_ducdam_coc">"#REF!"</definedName>
    <definedName name="BaiChay" localSheetId="5">#REF!</definedName>
    <definedName name="BaiChay" localSheetId="6">#REF!</definedName>
    <definedName name="BaiChay" localSheetId="8">#REF!</definedName>
    <definedName name="BaiChay" localSheetId="7">#REF!</definedName>
    <definedName name="BaiChay" localSheetId="3">#REF!</definedName>
    <definedName name="BaiChay" localSheetId="4">#REF!</definedName>
    <definedName name="BaiChay" localSheetId="2">#REF!</definedName>
    <definedName name="BaiChay">#REF!</definedName>
    <definedName name="balance" localSheetId="5">#REF!</definedName>
    <definedName name="balance" localSheetId="6">#REF!</definedName>
    <definedName name="balance" localSheetId="8">#REF!</definedName>
    <definedName name="balance" localSheetId="7">#REF!</definedName>
    <definedName name="balance" localSheetId="3">#REF!</definedName>
    <definedName name="balance" localSheetId="4">#REF!</definedName>
    <definedName name="balance" localSheetId="2">#REF!</definedName>
    <definedName name="balance">#REF!</definedName>
    <definedName name="BAMUA1">"#REF!"</definedName>
    <definedName name="BAMUA2">"#REF!"</definedName>
    <definedName name="ban" localSheetId="5">#REF!</definedName>
    <definedName name="ban" localSheetId="6">#REF!</definedName>
    <definedName name="ban" localSheetId="8">#REF!</definedName>
    <definedName name="ban" localSheetId="7">#REF!</definedName>
    <definedName name="ban" localSheetId="3">#REF!</definedName>
    <definedName name="ban" localSheetId="4">#REF!</definedName>
    <definedName name="ban" localSheetId="2">#REF!</definedName>
    <definedName name="ban">#REF!</definedName>
    <definedName name="ban_1">NA()</definedName>
    <definedName name="ban_dan">"#REF!"</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G_CHI_TIET_THI_NGHIEM_CONG_TO" localSheetId="5">"#REF!"</definedName>
    <definedName name="BANG_CHI_TIET_THI_NGHIEM_CONG_TO" localSheetId="6">"#REF!"</definedName>
    <definedName name="BANG_CHI_TIET_THI_NGHIEM_CONG_TO" localSheetId="8">"#REF!"</definedName>
    <definedName name="BANG_CHI_TIET_THI_NGHIEM_CONG_TO" localSheetId="7">"#REF!"</definedName>
    <definedName name="BANG_CHI_TIET_THI_NGHIEM_CONG_TO" localSheetId="3">"#REF!"</definedName>
    <definedName name="BANG_CHI_TIET_THI_NGHIEM_CONG_TO" localSheetId="4">"#REF!"</definedName>
    <definedName name="BANG_CHI_TIET_THI_NGHIEM_CONG_TO" localSheetId="2">"#REF!"</definedName>
    <definedName name="BANG_CHI_TIET_THI_NGHIEM_CONG_TO">#REF!</definedName>
    <definedName name="BANG_CHI_TIET_THI_NGHIEM_DZ0.4KV" localSheetId="5">"#REF!"</definedName>
    <definedName name="BANG_CHI_TIET_THI_NGHIEM_DZ0.4KV" localSheetId="6">"#REF!"</definedName>
    <definedName name="BANG_CHI_TIET_THI_NGHIEM_DZ0.4KV" localSheetId="8">"#REF!"</definedName>
    <definedName name="BANG_CHI_TIET_THI_NGHIEM_DZ0.4KV" localSheetId="7">"#REF!"</definedName>
    <definedName name="BANG_CHI_TIET_THI_NGHIEM_DZ0.4KV" localSheetId="3">"#REF!"</definedName>
    <definedName name="BANG_CHI_TIET_THI_NGHIEM_DZ0.4KV" localSheetId="4">"#REF!"</definedName>
    <definedName name="BANG_CHI_TIET_THI_NGHIEM_DZ0.4KV" localSheetId="2">"#REF!"</definedName>
    <definedName name="BANG_CHI_TIET_THI_NGHIEM_DZ0.4KV">#REF!</definedName>
    <definedName name="Bang_cly" localSheetId="5">#REF!</definedName>
    <definedName name="Bang_cly" localSheetId="6">#REF!</definedName>
    <definedName name="Bang_cly" localSheetId="8">#REF!</definedName>
    <definedName name="Bang_cly" localSheetId="7">#REF!</definedName>
    <definedName name="Bang_cly" localSheetId="3">#REF!</definedName>
    <definedName name="Bang_cly" localSheetId="4">#REF!</definedName>
    <definedName name="Bang_cly" localSheetId="2">#REF!</definedName>
    <definedName name="Bang_cly">#REF!</definedName>
    <definedName name="Bang_cly_1">NA()</definedName>
    <definedName name="Bang_CVC" localSheetId="5">#REF!</definedName>
    <definedName name="Bang_CVC" localSheetId="6">#REF!</definedName>
    <definedName name="Bang_CVC" localSheetId="8">#REF!</definedName>
    <definedName name="Bang_CVC" localSheetId="7">#REF!</definedName>
    <definedName name="Bang_CVC" localSheetId="3">#REF!</definedName>
    <definedName name="Bang_CVC" localSheetId="4">#REF!</definedName>
    <definedName name="Bang_CVC" localSheetId="2">#REF!</definedName>
    <definedName name="Bang_CVC">#REF!</definedName>
    <definedName name="Bang_CVC_1">NA()</definedName>
    <definedName name="bang_gia" localSheetId="5">#REF!</definedName>
    <definedName name="bang_gia" localSheetId="6">#REF!</definedName>
    <definedName name="bang_gia" localSheetId="8">#REF!</definedName>
    <definedName name="bang_gia" localSheetId="7">#REF!</definedName>
    <definedName name="bang_gia" localSheetId="3">#REF!</definedName>
    <definedName name="bang_gia" localSheetId="4">#REF!</definedName>
    <definedName name="bang_gia" localSheetId="2">#REF!</definedName>
    <definedName name="bang_gia">#REF!</definedName>
    <definedName name="bang_gia_1">NA()</definedName>
    <definedName name="bang_ke_nop_nsach">"#REF!"</definedName>
    <definedName name="BANG_TONG_HOP_CONG_TO" localSheetId="5">"#REF!"</definedName>
    <definedName name="BANG_TONG_HOP_CONG_TO" localSheetId="6">"#REF!"</definedName>
    <definedName name="BANG_TONG_HOP_CONG_TO" localSheetId="8">"#REF!"</definedName>
    <definedName name="BANG_TONG_HOP_CONG_TO" localSheetId="7">"#REF!"</definedName>
    <definedName name="BANG_TONG_HOP_CONG_TO" localSheetId="3">"#REF!"</definedName>
    <definedName name="BANG_TONG_HOP_CONG_TO" localSheetId="4">"#REF!"</definedName>
    <definedName name="BANG_TONG_HOP_CONG_TO" localSheetId="2">"#REF!"</definedName>
    <definedName name="BANG_TONG_HOP_CONG_TO">#REF!</definedName>
    <definedName name="BANG_TONG_HOP_DZ0.4KV" localSheetId="5">"#REF!"</definedName>
    <definedName name="BANG_TONG_HOP_DZ0.4KV" localSheetId="6">"#REF!"</definedName>
    <definedName name="BANG_TONG_HOP_DZ0.4KV" localSheetId="8">"#REF!"</definedName>
    <definedName name="BANG_TONG_HOP_DZ0.4KV" localSheetId="7">"#REF!"</definedName>
    <definedName name="BANG_TONG_HOP_DZ0.4KV" localSheetId="3">"#REF!"</definedName>
    <definedName name="BANG_TONG_HOP_DZ0.4KV" localSheetId="4">"#REF!"</definedName>
    <definedName name="BANG_TONG_HOP_DZ0.4KV" localSheetId="2">"#REF!"</definedName>
    <definedName name="BANG_TONG_HOP_DZ0.4KV">#REF!</definedName>
    <definedName name="BANG_TONG_HOP_DZ22KV" localSheetId="5">"#REF!"</definedName>
    <definedName name="BANG_TONG_HOP_DZ22KV" localSheetId="6">"#REF!"</definedName>
    <definedName name="BANG_TONG_HOP_DZ22KV" localSheetId="8">"#REF!"</definedName>
    <definedName name="BANG_TONG_HOP_DZ22KV" localSheetId="7">"#REF!"</definedName>
    <definedName name="BANG_TONG_HOP_DZ22KV" localSheetId="3">"#REF!"</definedName>
    <definedName name="BANG_TONG_HOP_DZ22KV" localSheetId="4">"#REF!"</definedName>
    <definedName name="BANG_TONG_HOP_DZ22KV" localSheetId="2">"#REF!"</definedName>
    <definedName name="BANG_TONG_HOP_DZ22KV">#REF!</definedName>
    <definedName name="BANG_TONG_HOP_KHO_BAI" localSheetId="5">"#REF!"</definedName>
    <definedName name="BANG_TONG_HOP_KHO_BAI" localSheetId="6">"#REF!"</definedName>
    <definedName name="BANG_TONG_HOP_KHO_BAI" localSheetId="8">"#REF!"</definedName>
    <definedName name="BANG_TONG_HOP_KHO_BAI" localSheetId="7">"#REF!"</definedName>
    <definedName name="BANG_TONG_HOP_KHO_BAI" localSheetId="3">"#REF!"</definedName>
    <definedName name="BANG_TONG_HOP_KHO_BAI" localSheetId="4">"#REF!"</definedName>
    <definedName name="BANG_TONG_HOP_KHO_BAI" localSheetId="2">"#REF!"</definedName>
    <definedName name="BANG_TONG_HOP_KHO_BAI">#REF!</definedName>
    <definedName name="BANG_TONG_HOP_TBA" localSheetId="5">"#REF!"</definedName>
    <definedName name="BANG_TONG_HOP_TBA" localSheetId="6">"#REF!"</definedName>
    <definedName name="BANG_TONG_HOP_TBA" localSheetId="8">"#REF!"</definedName>
    <definedName name="BANG_TONG_HOP_TBA" localSheetId="7">"#REF!"</definedName>
    <definedName name="BANG_TONG_HOP_TBA" localSheetId="3">"#REF!"</definedName>
    <definedName name="BANG_TONG_HOP_TBA" localSheetId="4">"#REF!"</definedName>
    <definedName name="BANG_TONG_HOP_TBA" localSheetId="2">"#REF!"</definedName>
    <definedName name="BANG_TONG_HOP_TBA">#REF!</definedName>
    <definedName name="Bang_travl" localSheetId="5">#REF!</definedName>
    <definedName name="Bang_travl" localSheetId="6">#REF!</definedName>
    <definedName name="Bang_travl" localSheetId="8">#REF!</definedName>
    <definedName name="Bang_travl" localSheetId="7">#REF!</definedName>
    <definedName name="Bang_travl" localSheetId="3">#REF!</definedName>
    <definedName name="Bang_travl" localSheetId="4">#REF!</definedName>
    <definedName name="Bang_travl" localSheetId="2">#REF!</definedName>
    <definedName name="Bang_travl">#REF!</definedName>
    <definedName name="Bang_travl_1">NA()</definedName>
    <definedName name="Bang1" localSheetId="5">#REF!</definedName>
    <definedName name="Bang1" localSheetId="6">#REF!</definedName>
    <definedName name="Bang1" localSheetId="8">#REF!</definedName>
    <definedName name="Bang1" localSheetId="7">#REF!</definedName>
    <definedName name="Bang1" localSheetId="3">#REF!</definedName>
    <definedName name="Bang1" localSheetId="4">#REF!</definedName>
    <definedName name="Bang1" localSheetId="2">#REF!</definedName>
    <definedName name="Bang1">#REF!</definedName>
    <definedName name="Bang1_1">NA()</definedName>
    <definedName name="bang2" localSheetId="5">#REF!</definedName>
    <definedName name="bang2" localSheetId="6">#REF!</definedName>
    <definedName name="bang2" localSheetId="8">#REF!</definedName>
    <definedName name="bang2" localSheetId="7">#REF!</definedName>
    <definedName name="bang2" localSheetId="3">#REF!</definedName>
    <definedName name="bang2" localSheetId="4">#REF!</definedName>
    <definedName name="bang2" localSheetId="2">#REF!</definedName>
    <definedName name="bang2">#REF!</definedName>
    <definedName name="bang3" localSheetId="5">#REF!</definedName>
    <definedName name="bang3" localSheetId="6">#REF!</definedName>
    <definedName name="bang3" localSheetId="8">#REF!</definedName>
    <definedName name="bang3" localSheetId="7">#REF!</definedName>
    <definedName name="bang3" localSheetId="3">#REF!</definedName>
    <definedName name="bang3" localSheetId="4">#REF!</definedName>
    <definedName name="bang3" localSheetId="2">#REF!</definedName>
    <definedName name="bang3">#REF!</definedName>
    <definedName name="bang4" localSheetId="5">#REF!</definedName>
    <definedName name="bang4" localSheetId="6">#REF!</definedName>
    <definedName name="bang4" localSheetId="8">#REF!</definedName>
    <definedName name="bang4" localSheetId="7">#REF!</definedName>
    <definedName name="bang4" localSheetId="3">#REF!</definedName>
    <definedName name="bang4" localSheetId="4">#REF!</definedName>
    <definedName name="bang4" localSheetId="2">#REF!</definedName>
    <definedName name="bang4">#REF!</definedName>
    <definedName name="bang5" localSheetId="5">#REF!</definedName>
    <definedName name="bang5" localSheetId="6">#REF!</definedName>
    <definedName name="bang5" localSheetId="8">#REF!</definedName>
    <definedName name="bang5" localSheetId="7">#REF!</definedName>
    <definedName name="bang5" localSheetId="3">#REF!</definedName>
    <definedName name="bang5" localSheetId="4">#REF!</definedName>
    <definedName name="bang5" localSheetId="2">#REF!</definedName>
    <definedName name="bang5">#REF!</definedName>
    <definedName name="bang6" localSheetId="5">#REF!</definedName>
    <definedName name="bang6" localSheetId="6">#REF!</definedName>
    <definedName name="bang6" localSheetId="8">#REF!</definedName>
    <definedName name="bang6" localSheetId="7">#REF!</definedName>
    <definedName name="bang6" localSheetId="3">#REF!</definedName>
    <definedName name="bang6" localSheetId="4">#REF!</definedName>
    <definedName name="bang6" localSheetId="2">#REF!</definedName>
    <definedName name="bang6">#REF!</definedName>
    <definedName name="bangchu" localSheetId="5">"#REF!"</definedName>
    <definedName name="bangchu" localSheetId="6">"#REF!"</definedName>
    <definedName name="bangchu" localSheetId="8">"#REF!"</definedName>
    <definedName name="bangchu" localSheetId="7">"#REF!"</definedName>
    <definedName name="bangchu" localSheetId="3">"#REF!"</definedName>
    <definedName name="bangchu" localSheetId="4">"#REF!"</definedName>
    <definedName name="bangchu" localSheetId="2">"#REF!"</definedName>
    <definedName name="bangchu">#REF!</definedName>
    <definedName name="bangciti_1">NA()</definedName>
    <definedName name="BangGiaVL_Q" localSheetId="5">#REF!</definedName>
    <definedName name="BangGiaVL_Q" localSheetId="6">#REF!</definedName>
    <definedName name="BangGiaVL_Q" localSheetId="8">#REF!</definedName>
    <definedName name="BangGiaVL_Q" localSheetId="7">#REF!</definedName>
    <definedName name="BangGiaVL_Q" localSheetId="3">#REF!</definedName>
    <definedName name="BangGiaVL_Q" localSheetId="4">#REF!</definedName>
    <definedName name="BangGiaVL_Q" localSheetId="2">#REF!</definedName>
    <definedName name="BangGiaVL_Q">#REF!</definedName>
    <definedName name="Banggo_1">NA()</definedName>
    <definedName name="bangluong">"#REF!"</definedName>
    <definedName name="BangMa" localSheetId="5">#REF!</definedName>
    <definedName name="BangMa" localSheetId="6">#REF!</definedName>
    <definedName name="BangMa" localSheetId="8">#REF!</definedName>
    <definedName name="BangMa" localSheetId="7">#REF!</definedName>
    <definedName name="BangMa" localSheetId="3">#REF!</definedName>
    <definedName name="BangMa" localSheetId="4">#REF!</definedName>
    <definedName name="BangMa" localSheetId="2">#REF!</definedName>
    <definedName name="BangMa">#REF!</definedName>
    <definedName name="Bangtienluong">"#REF!"</definedName>
    <definedName name="bangtinh" localSheetId="5">#REF!</definedName>
    <definedName name="bangtinh" localSheetId="6">#REF!</definedName>
    <definedName name="bangtinh" localSheetId="8">#REF!</definedName>
    <definedName name="bangtinh" localSheetId="7">#REF!</definedName>
    <definedName name="bangtinh" localSheetId="3">#REF!</definedName>
    <definedName name="bangtinh" localSheetId="4">#REF!</definedName>
    <definedName name="bangtinh" localSheetId="2">#REF!</definedName>
    <definedName name="bangtinh">#REF!</definedName>
    <definedName name="bangtinh_1">NA()</definedName>
    <definedName name="banmo" localSheetId="5">#REF!</definedName>
    <definedName name="banmo" localSheetId="6">#REF!</definedName>
    <definedName name="banmo" localSheetId="8">#REF!</definedName>
    <definedName name="banmo" localSheetId="7">#REF!</definedName>
    <definedName name="banmo" localSheetId="3">#REF!</definedName>
    <definedName name="banmo" localSheetId="4">#REF!</definedName>
    <definedName name="banmo" localSheetId="2">#REF!</definedName>
    <definedName name="banmo">#REF!</definedName>
    <definedName name="banql" hidden="1">{"'Sheet1'!$L$16"}</definedName>
    <definedName name="BanQLDA" localSheetId="5">#REF!</definedName>
    <definedName name="BanQLDA" localSheetId="6">#REF!</definedName>
    <definedName name="BanQLDA" localSheetId="8">#REF!</definedName>
    <definedName name="BanQLDA" localSheetId="7">#REF!</definedName>
    <definedName name="BanQLDA" localSheetId="3">#REF!</definedName>
    <definedName name="BanQLDA" localSheetId="4">#REF!</definedName>
    <definedName name="BanQLDA" localSheetId="2">#REF!</definedName>
    <definedName name="BanQLDA">#REF!</definedName>
    <definedName name="baotaibovay">"#REF!"</definedName>
    <definedName name="Bar" localSheetId="5">#REF!</definedName>
    <definedName name="Bar" localSheetId="6">#REF!</definedName>
    <definedName name="Bar" localSheetId="8">#REF!</definedName>
    <definedName name="Bar" localSheetId="7">#REF!</definedName>
    <definedName name="Bar" localSheetId="3">#REF!</definedName>
    <definedName name="Bar" localSheetId="4">#REF!</definedName>
    <definedName name="Bar" localSheetId="2">#REF!</definedName>
    <definedName name="Bar">#REF!</definedName>
    <definedName name="Bar_1">NA()</definedName>
    <definedName name="BarData" localSheetId="5">#REF!</definedName>
    <definedName name="BarData" localSheetId="6">#REF!</definedName>
    <definedName name="BarData" localSheetId="8">#REF!</definedName>
    <definedName name="BarData" localSheetId="7">#REF!</definedName>
    <definedName name="BarData" localSheetId="3">#REF!</definedName>
    <definedName name="BarData" localSheetId="4">#REF!</definedName>
    <definedName name="BarData" localSheetId="2">#REF!</definedName>
    <definedName name="BarData">#REF!</definedName>
    <definedName name="BarData_1">NA()</definedName>
    <definedName name="Bardata1">"#REF!"</definedName>
    <definedName name="BaseType_d" localSheetId="5">#REF!</definedName>
    <definedName name="BaseType_d" localSheetId="6">#REF!</definedName>
    <definedName name="BaseType_d" localSheetId="8">#REF!</definedName>
    <definedName name="BaseType_d" localSheetId="7">#REF!</definedName>
    <definedName name="BaseType_d" localSheetId="3">#REF!</definedName>
    <definedName name="BaseType_d" localSheetId="4">#REF!</definedName>
    <definedName name="BaseType_d" localSheetId="2">#REF!</definedName>
    <definedName name="BaseType_d">#REF!</definedName>
    <definedName name="BaseType_nd" localSheetId="5">#REF!</definedName>
    <definedName name="BaseType_nd" localSheetId="6">#REF!</definedName>
    <definedName name="BaseType_nd" localSheetId="8">#REF!</definedName>
    <definedName name="BaseType_nd" localSheetId="7">#REF!</definedName>
    <definedName name="BaseType_nd" localSheetId="3">#REF!</definedName>
    <definedName name="BaseType_nd" localSheetId="4">#REF!</definedName>
    <definedName name="BaseType_nd" localSheetId="2">#REF!</definedName>
    <definedName name="BaseType_nd">#REF!</definedName>
    <definedName name="Bay" localSheetId="5">#REF!</definedName>
    <definedName name="Bay" localSheetId="6">#REF!</definedName>
    <definedName name="Bay" localSheetId="8">#REF!</definedName>
    <definedName name="Bay" localSheetId="7">#REF!</definedName>
    <definedName name="Bay" localSheetId="3">#REF!</definedName>
    <definedName name="Bay" localSheetId="4">#REF!</definedName>
    <definedName name="Bay" localSheetId="2">#REF!</definedName>
    <definedName name="Bay">#REF!</definedName>
    <definedName name="BB" localSheetId="5">#REF!</definedName>
    <definedName name="BB" localSheetId="6">#REF!</definedName>
    <definedName name="BB" localSheetId="8">#REF!</definedName>
    <definedName name="BB" localSheetId="7">#REF!</definedName>
    <definedName name="BB" localSheetId="3">#REF!</definedName>
    <definedName name="BB" localSheetId="4">#REF!</definedName>
    <definedName name="BB" localSheetId="2">#REF!</definedName>
    <definedName name="BB">#REF!</definedName>
    <definedName name="bb._1">NA()</definedName>
    <definedName name="BB_1">NA()</definedName>
    <definedName name="BB_17">"#REF!"</definedName>
    <definedName name="BB_21">"#REF!"</definedName>
    <definedName name="Bbb">"#REF!"</definedName>
    <definedName name="bbb_1">NA()</definedName>
    <definedName name="bbbb">"#REF!"</definedName>
    <definedName name="bbbbb_1">NA()</definedName>
    <definedName name="bbcn">"#REF!"</definedName>
    <definedName name="Bbm" localSheetId="5">#REF!</definedName>
    <definedName name="Bbm" localSheetId="6">#REF!</definedName>
    <definedName name="Bbm" localSheetId="8">#REF!</definedName>
    <definedName name="Bbm" localSheetId="7">#REF!</definedName>
    <definedName name="Bbm" localSheetId="3">#REF!</definedName>
    <definedName name="Bbm" localSheetId="4">#REF!</definedName>
    <definedName name="Bbm" localSheetId="2">#REF!</definedName>
    <definedName name="Bbm">#REF!</definedName>
    <definedName name="Bbtt">"#REF!"</definedName>
    <definedName name="Bbtt_1">NA()</definedName>
    <definedName name="bbvf_1">NA()</definedName>
    <definedName name="bbvuong">"#REF!"</definedName>
    <definedName name="bc_1">NA()</definedName>
    <definedName name="bc_2" localSheetId="5">#REF!</definedName>
    <definedName name="bc_2" localSheetId="6">#REF!</definedName>
    <definedName name="bc_2" localSheetId="8">#REF!</definedName>
    <definedName name="bc_2" localSheetId="7">#REF!</definedName>
    <definedName name="bc_2" localSheetId="3">#REF!</definedName>
    <definedName name="bc_2" localSheetId="4">#REF!</definedName>
    <definedName name="bc_2" localSheetId="2">#REF!</definedName>
    <definedName name="bc_2">#REF!</definedName>
    <definedName name="BCAO1" localSheetId="5">#REF!</definedName>
    <definedName name="BCAO1" localSheetId="6">#REF!</definedName>
    <definedName name="BCAO1" localSheetId="8">#REF!</definedName>
    <definedName name="BCAO1" localSheetId="7">#REF!</definedName>
    <definedName name="BCAO1" localSheetId="3">#REF!</definedName>
    <definedName name="BCAO1" localSheetId="4">#REF!</definedName>
    <definedName name="BCAO1" localSheetId="2">#REF!</definedName>
    <definedName name="BCAO1">#REF!</definedName>
    <definedName name="bcao10" localSheetId="5">#REF!</definedName>
    <definedName name="bcao10" localSheetId="6">#REF!</definedName>
    <definedName name="bcao10" localSheetId="8">#REF!</definedName>
    <definedName name="bcao10" localSheetId="7">#REF!</definedName>
    <definedName name="bcao10" localSheetId="3">#REF!</definedName>
    <definedName name="bcao10" localSheetId="4">#REF!</definedName>
    <definedName name="bcao10" localSheetId="2">#REF!</definedName>
    <definedName name="bcao10">#REF!</definedName>
    <definedName name="Bcao11" localSheetId="5">#REF!</definedName>
    <definedName name="Bcao11" localSheetId="6">#REF!</definedName>
    <definedName name="Bcao11" localSheetId="8">#REF!</definedName>
    <definedName name="Bcao11" localSheetId="7">#REF!</definedName>
    <definedName name="Bcao11" localSheetId="3">#REF!</definedName>
    <definedName name="Bcao11" localSheetId="4">#REF!</definedName>
    <definedName name="Bcao11" localSheetId="2">#REF!</definedName>
    <definedName name="Bcao11">#REF!</definedName>
    <definedName name="BCAO2" localSheetId="5">#REF!</definedName>
    <definedName name="BCAO2" localSheetId="6">#REF!</definedName>
    <definedName name="BCAO2" localSheetId="8">#REF!</definedName>
    <definedName name="BCAO2" localSheetId="7">#REF!</definedName>
    <definedName name="BCAO2" localSheetId="3">#REF!</definedName>
    <definedName name="BCAO2" localSheetId="4">#REF!</definedName>
    <definedName name="BCAO2" localSheetId="2">#REF!</definedName>
    <definedName name="BCAO2">#REF!</definedName>
    <definedName name="bcao3" localSheetId="5">#REF!</definedName>
    <definedName name="bcao3" localSheetId="6">#REF!</definedName>
    <definedName name="bcao3" localSheetId="8">#REF!</definedName>
    <definedName name="bcao3" localSheetId="7">#REF!</definedName>
    <definedName name="bcao3" localSheetId="3">#REF!</definedName>
    <definedName name="bcao3" localSheetId="4">#REF!</definedName>
    <definedName name="bcao3" localSheetId="2">#REF!</definedName>
    <definedName name="bcao3">#REF!</definedName>
    <definedName name="bcao4" localSheetId="5">#REF!</definedName>
    <definedName name="bcao4" localSheetId="6">#REF!</definedName>
    <definedName name="bcao4" localSheetId="8">#REF!</definedName>
    <definedName name="bcao4" localSheetId="7">#REF!</definedName>
    <definedName name="bcao4" localSheetId="3">#REF!</definedName>
    <definedName name="bcao4" localSheetId="4">#REF!</definedName>
    <definedName name="bcao4" localSheetId="2">#REF!</definedName>
    <definedName name="bcao4">#REF!</definedName>
    <definedName name="bcao5" localSheetId="5">#REF!</definedName>
    <definedName name="bcao5" localSheetId="6">#REF!</definedName>
    <definedName name="bcao5" localSheetId="8">#REF!</definedName>
    <definedName name="bcao5" localSheetId="7">#REF!</definedName>
    <definedName name="bcao5" localSheetId="3">#REF!</definedName>
    <definedName name="bcao5" localSheetId="4">#REF!</definedName>
    <definedName name="bcao5" localSheetId="2">#REF!</definedName>
    <definedName name="bcao5">#REF!</definedName>
    <definedName name="bcao6" localSheetId="5">#REF!</definedName>
    <definedName name="bcao6" localSheetId="6">#REF!</definedName>
    <definedName name="bcao6" localSheetId="8">#REF!</definedName>
    <definedName name="bcao6" localSheetId="7">#REF!</definedName>
    <definedName name="bcao6" localSheetId="3">#REF!</definedName>
    <definedName name="bcao6" localSheetId="4">#REF!</definedName>
    <definedName name="bcao6" localSheetId="2">#REF!</definedName>
    <definedName name="bcao6">#REF!</definedName>
    <definedName name="bcao7" localSheetId="5">#REF!</definedName>
    <definedName name="bcao7" localSheetId="6">#REF!</definedName>
    <definedName name="bcao7" localSheetId="8">#REF!</definedName>
    <definedName name="bcao7" localSheetId="7">#REF!</definedName>
    <definedName name="bcao7" localSheetId="3">#REF!</definedName>
    <definedName name="bcao7" localSheetId="4">#REF!</definedName>
    <definedName name="bcao7" localSheetId="2">#REF!</definedName>
    <definedName name="bcao7">#REF!</definedName>
    <definedName name="bcao8" localSheetId="5">#REF!</definedName>
    <definedName name="bcao8" localSheetId="6">#REF!</definedName>
    <definedName name="bcao8" localSheetId="8">#REF!</definedName>
    <definedName name="bcao8" localSheetId="7">#REF!</definedName>
    <definedName name="bcao8" localSheetId="3">#REF!</definedName>
    <definedName name="bcao8" localSheetId="4">#REF!</definedName>
    <definedName name="bcao8" localSheetId="2">#REF!</definedName>
    <definedName name="bcao8">#REF!</definedName>
    <definedName name="bcao9" localSheetId="5">#REF!</definedName>
    <definedName name="bcao9" localSheetId="6">#REF!</definedName>
    <definedName name="bcao9" localSheetId="8">#REF!</definedName>
    <definedName name="bcao9" localSheetId="7">#REF!</definedName>
    <definedName name="bcao9" localSheetId="3">#REF!</definedName>
    <definedName name="bcao9" localSheetId="4">#REF!</definedName>
    <definedName name="bcao9" localSheetId="2">#REF!</definedName>
    <definedName name="bcao9">#REF!</definedName>
    <definedName name="bcau">"#REF!"</definedName>
    <definedName name="Bcb">"#REF!"</definedName>
    <definedName name="Bcb_1">NA()</definedName>
    <definedName name="BCDKH">"#REF!"</definedName>
    <definedName name="BCDSCKC">"#REF!"</definedName>
    <definedName name="BCDSCKN">"#REF!"</definedName>
    <definedName name="BCDSDNC">"#REF!"</definedName>
    <definedName name="BCDSDNN">"#REF!"</definedName>
    <definedName name="Bcg" localSheetId="5">#REF!</definedName>
    <definedName name="Bcg" localSheetId="6">#REF!</definedName>
    <definedName name="Bcg" localSheetId="8">#REF!</definedName>
    <definedName name="Bcg" localSheetId="7">#REF!</definedName>
    <definedName name="Bcg" localSheetId="3">#REF!</definedName>
    <definedName name="Bcg" localSheetId="4">#REF!</definedName>
    <definedName name="Bcg" localSheetId="2">#REF!</definedName>
    <definedName name="Bcg">#REF!</definedName>
    <definedName name="BCNXT152153" localSheetId="5">#REF!</definedName>
    <definedName name="BCNXT152153" localSheetId="6">#REF!</definedName>
    <definedName name="BCNXT152153" localSheetId="8">#REF!</definedName>
    <definedName name="BCNXT152153" localSheetId="7">#REF!</definedName>
    <definedName name="BCNXT152153" localSheetId="3">#REF!</definedName>
    <definedName name="BCNXT152153" localSheetId="4">#REF!</definedName>
    <definedName name="BCNXT152153" localSheetId="2">#REF!</definedName>
    <definedName name="BCNXT152153">#REF!</definedName>
    <definedName name="BCNXT155156" localSheetId="5">#REF!</definedName>
    <definedName name="BCNXT155156" localSheetId="6">#REF!</definedName>
    <definedName name="BCNXT155156" localSheetId="8">#REF!</definedName>
    <definedName name="BCNXT155156" localSheetId="7">#REF!</definedName>
    <definedName name="BCNXT155156" localSheetId="3">#REF!</definedName>
    <definedName name="BCNXT155156" localSheetId="4">#REF!</definedName>
    <definedName name="BCNXT155156" localSheetId="2">#REF!</definedName>
    <definedName name="BCNXT155156">#REF!</definedName>
    <definedName name="Bctt">"#REF!"</definedName>
    <definedName name="Bctt_1">NA()</definedName>
    <definedName name="bd__1">NA()</definedName>
    <definedName name="BDAY" localSheetId="5">#REF!</definedName>
    <definedName name="BDAY" localSheetId="6">#REF!</definedName>
    <definedName name="BDAY" localSheetId="8">#REF!</definedName>
    <definedName name="BDAY" localSheetId="7">#REF!</definedName>
    <definedName name="BDAY" localSheetId="3">#REF!</definedName>
    <definedName name="BDAY" localSheetId="4">#REF!</definedName>
    <definedName name="BDAY" localSheetId="2">#REF!</definedName>
    <definedName name="BDAY">#REF!</definedName>
    <definedName name="bdc">"#REF!"</definedName>
    <definedName name="bdd">1.5</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DIM">"#REF!"</definedName>
    <definedName name="Bdk" localSheetId="5">#REF!</definedName>
    <definedName name="Bdk" localSheetId="6">#REF!</definedName>
    <definedName name="Bdk" localSheetId="8">#REF!</definedName>
    <definedName name="Bdk" localSheetId="7">#REF!</definedName>
    <definedName name="Bdk" localSheetId="3">#REF!</definedName>
    <definedName name="Bdk" localSheetId="4">#REF!</definedName>
    <definedName name="Bdk" localSheetId="2">#REF!</definedName>
    <definedName name="Bdk">#REF!</definedName>
    <definedName name="bdw">"#REF!"</definedName>
    <definedName name="BE" localSheetId="5">#REF!</definedName>
    <definedName name="BE" localSheetId="6">#REF!</definedName>
    <definedName name="BE" localSheetId="8">#REF!</definedName>
    <definedName name="BE" localSheetId="7">#REF!</definedName>
    <definedName name="BE" localSheetId="3">#REF!</definedName>
    <definedName name="BE" localSheetId="4">#REF!</definedName>
    <definedName name="BE" localSheetId="2">#REF!</definedName>
    <definedName name="BE">#REF!</definedName>
    <definedName name="Be_duc_dam">"#REF!"</definedName>
    <definedName name="Be_tong_do_tai_cho" localSheetId="5">#REF!</definedName>
    <definedName name="Be_tong_do_tai_cho" localSheetId="6">#REF!</definedName>
    <definedName name="Be_tong_do_tai_cho" localSheetId="8">#REF!</definedName>
    <definedName name="Be_tong_do_tai_cho" localSheetId="7">#REF!</definedName>
    <definedName name="Be_tong_do_tai_cho" localSheetId="3">#REF!</definedName>
    <definedName name="Be_tong_do_tai_cho" localSheetId="4">#REF!</definedName>
    <definedName name="Be_tong_do_tai_cho" localSheetId="2">#REF!</definedName>
    <definedName name="Be_tong_do_tai_cho">#REF!</definedName>
    <definedName name="Be_tong_duc_san" localSheetId="5">#REF!</definedName>
    <definedName name="Be_tong_duc_san" localSheetId="6">#REF!</definedName>
    <definedName name="Be_tong_duc_san" localSheetId="8">#REF!</definedName>
    <definedName name="Be_tong_duc_san" localSheetId="7">#REF!</definedName>
    <definedName name="Be_tong_duc_san" localSheetId="3">#REF!</definedName>
    <definedName name="Be_tong_duc_san" localSheetId="4">#REF!</definedName>
    <definedName name="Be_tong_duc_san" localSheetId="2">#REF!</definedName>
    <definedName name="Be_tong_duc_san">#REF!</definedName>
    <definedName name="BE100M">"#REF!"</definedName>
    <definedName name="Be1L">"#REF!"</definedName>
    <definedName name="BE50M">"#REF!"</definedName>
    <definedName name="beepsound" localSheetId="5">#REF!</definedName>
    <definedName name="beepsound" localSheetId="6">#REF!</definedName>
    <definedName name="beepsound" localSheetId="8">#REF!</definedName>
    <definedName name="beepsound" localSheetId="7">#REF!</definedName>
    <definedName name="beepsound" localSheetId="3">#REF!</definedName>
    <definedName name="beepsound" localSheetId="4">#REF!</definedName>
    <definedName name="beepsound" localSheetId="2">#REF!</definedName>
    <definedName name="beepsound">#REF!</definedName>
    <definedName name="beff_1">NA()</definedName>
    <definedName name="begin" localSheetId="5">#REF!</definedName>
    <definedName name="begin" localSheetId="6">#REF!</definedName>
    <definedName name="begin" localSheetId="8">#REF!</definedName>
    <definedName name="begin" localSheetId="7">#REF!</definedName>
    <definedName name="begin" localSheetId="3">#REF!</definedName>
    <definedName name="begin" localSheetId="4">#REF!</definedName>
    <definedName name="begin" localSheetId="2">#REF!</definedName>
    <definedName name="begin">#REF!</definedName>
    <definedName name="ben">"#REF!"</definedName>
    <definedName name="bengam" localSheetId="5">"#REF!"</definedName>
    <definedName name="bengam" localSheetId="6">"#REF!"</definedName>
    <definedName name="bengam" localSheetId="8">"#REF!"</definedName>
    <definedName name="bengam" localSheetId="7">"#REF!"</definedName>
    <definedName name="bengam" localSheetId="3">"#REF!"</definedName>
    <definedName name="bengam" localSheetId="4">"#REF!"</definedName>
    <definedName name="bengam" localSheetId="2">"#REF!"</definedName>
    <definedName name="bengam">#REF!</definedName>
    <definedName name="benhvien" localSheetId="5">#REF!</definedName>
    <definedName name="benhvien" localSheetId="6">#REF!</definedName>
    <definedName name="benhvien" localSheetId="8">#REF!</definedName>
    <definedName name="benhvien" localSheetId="7">#REF!</definedName>
    <definedName name="benhvien" localSheetId="3">#REF!</definedName>
    <definedName name="benhvien" localSheetId="4">#REF!</definedName>
    <definedName name="benhvien" localSheetId="2">#REF!</definedName>
    <definedName name="benhvien">#REF!</definedName>
    <definedName name="bentonite_1">NA()</definedName>
    <definedName name="benuoc" localSheetId="5">"#REF!"</definedName>
    <definedName name="benuoc" localSheetId="6">"#REF!"</definedName>
    <definedName name="benuoc" localSheetId="8">"#REF!"</definedName>
    <definedName name="benuoc" localSheetId="7">"#REF!"</definedName>
    <definedName name="benuoc" localSheetId="3">"#REF!"</definedName>
    <definedName name="benuoc" localSheetId="4">"#REF!"</definedName>
    <definedName name="benuoc" localSheetId="2">"#REF!"</definedName>
    <definedName name="benuoc">#REF!</definedName>
    <definedName name="beta" localSheetId="5">#REF!</definedName>
    <definedName name="beta" localSheetId="6">#REF!</definedName>
    <definedName name="beta" localSheetId="8">#REF!</definedName>
    <definedName name="beta" localSheetId="7">#REF!</definedName>
    <definedName name="beta" localSheetId="3">#REF!</definedName>
    <definedName name="beta" localSheetId="4">#REF!</definedName>
    <definedName name="beta" localSheetId="2">#REF!</definedName>
    <definedName name="beta">#REF!</definedName>
    <definedName name="BETA_d" localSheetId="5">#REF!</definedName>
    <definedName name="BETA_d" localSheetId="6">#REF!</definedName>
    <definedName name="BETA_d" localSheetId="8">#REF!</definedName>
    <definedName name="BETA_d" localSheetId="7">#REF!</definedName>
    <definedName name="BETA_d" localSheetId="3">#REF!</definedName>
    <definedName name="BETA_d" localSheetId="4">#REF!</definedName>
    <definedName name="BETA_d" localSheetId="2">#REF!</definedName>
    <definedName name="BETA_d">#REF!</definedName>
    <definedName name="betong_1">NA()</definedName>
    <definedName name="betong200_1">NA()</definedName>
    <definedName name="Bezugsfeld">"#REF!"</definedName>
    <definedName name="BF1_" localSheetId="5">#REF!</definedName>
    <definedName name="BF1_" localSheetId="6">#REF!</definedName>
    <definedName name="BF1_" localSheetId="8">#REF!</definedName>
    <definedName name="BF1_" localSheetId="7">#REF!</definedName>
    <definedName name="BF1_" localSheetId="3">#REF!</definedName>
    <definedName name="BF1_" localSheetId="4">#REF!</definedName>
    <definedName name="BF1_" localSheetId="2">#REF!</definedName>
    <definedName name="BF1_">#REF!</definedName>
    <definedName name="BF2_" localSheetId="5">#REF!</definedName>
    <definedName name="BF2_" localSheetId="6">#REF!</definedName>
    <definedName name="BF2_" localSheetId="8">#REF!</definedName>
    <definedName name="BF2_" localSheetId="7">#REF!</definedName>
    <definedName name="BF2_" localSheetId="3">#REF!</definedName>
    <definedName name="BF2_" localSheetId="4">#REF!</definedName>
    <definedName name="BF2_" localSheetId="2">#REF!</definedName>
    <definedName name="BF2_">#REF!</definedName>
    <definedName name="BF3_" localSheetId="5">#REF!</definedName>
    <definedName name="BF3_" localSheetId="6">#REF!</definedName>
    <definedName name="BF3_" localSheetId="8">#REF!</definedName>
    <definedName name="BF3_" localSheetId="7">#REF!</definedName>
    <definedName name="BF3_" localSheetId="3">#REF!</definedName>
    <definedName name="BF3_" localSheetId="4">#REF!</definedName>
    <definedName name="BF3_" localSheetId="2">#REF!</definedName>
    <definedName name="BF3_">#REF!</definedName>
    <definedName name="BFBS" localSheetId="5">#REF!</definedName>
    <definedName name="BFBS" localSheetId="6">#REF!</definedName>
    <definedName name="BFBS" localSheetId="8">#REF!</definedName>
    <definedName name="BFBS" localSheetId="7">#REF!</definedName>
    <definedName name="BFBS" localSheetId="3">#REF!</definedName>
    <definedName name="BFBS" localSheetId="4">#REF!</definedName>
    <definedName name="BFBS" localSheetId="2">#REF!</definedName>
    <definedName name="BFBS">#REF!</definedName>
    <definedName name="BFES" localSheetId="5">#REF!</definedName>
    <definedName name="BFES" localSheetId="6">#REF!</definedName>
    <definedName name="BFES" localSheetId="8">#REF!</definedName>
    <definedName name="BFES" localSheetId="7">#REF!</definedName>
    <definedName name="BFES" localSheetId="3">#REF!</definedName>
    <definedName name="BFES" localSheetId="4">#REF!</definedName>
    <definedName name="BFES" localSheetId="2">#REF!</definedName>
    <definedName name="BFES">#REF!</definedName>
    <definedName name="BFS" localSheetId="5">#REF!</definedName>
    <definedName name="BFS" localSheetId="6">#REF!</definedName>
    <definedName name="BFS" localSheetId="8">#REF!</definedName>
    <definedName name="BFS" localSheetId="7">#REF!</definedName>
    <definedName name="BFS" localSheetId="3">#REF!</definedName>
    <definedName name="BFS" localSheetId="4">#REF!</definedName>
    <definedName name="BFS" localSheetId="2">#REF!</definedName>
    <definedName name="BFS">#REF!</definedName>
    <definedName name="Bgc">"#REF!"</definedName>
    <definedName name="Bgc_1">NA()</definedName>
    <definedName name="bgia" localSheetId="5">#REF!</definedName>
    <definedName name="bgia" localSheetId="6">#REF!</definedName>
    <definedName name="bgia" localSheetId="8">#REF!</definedName>
    <definedName name="bgia" localSheetId="7">#REF!</definedName>
    <definedName name="bgia" localSheetId="3">#REF!</definedName>
    <definedName name="bgia" localSheetId="4">#REF!</definedName>
    <definedName name="bgia" localSheetId="2">#REF!</definedName>
    <definedName name="bgia">#REF!</definedName>
    <definedName name="Bgiang" localSheetId="5">{"'Sheet1'!$L$16"}</definedName>
    <definedName name="Bgiang" localSheetId="6">{"'Sheet1'!$L$16"}</definedName>
    <definedName name="Bgiang" localSheetId="8">{"'Sheet1'!$L$16"}</definedName>
    <definedName name="Bgiang" localSheetId="7">{"'Sheet1'!$L$16"}</definedName>
    <definedName name="Bgiang" localSheetId="3">{"'Sheet1'!$L$16"}</definedName>
    <definedName name="Bgiang" localSheetId="4">{"'Sheet1'!$L$16"}</definedName>
    <definedName name="Bgiang" localSheetId="2">{"'Sheet1'!$L$16"}</definedName>
    <definedName name="Bgiang">{"'Sheet1'!$L$16"}</definedName>
    <definedName name="Bgiang_1" localSheetId="5">{"'Sheet1'!$L$16"}</definedName>
    <definedName name="Bgiang_1" localSheetId="6">{"'Sheet1'!$L$16"}</definedName>
    <definedName name="Bgiang_1" localSheetId="8">{"'Sheet1'!$L$16"}</definedName>
    <definedName name="Bgiang_1" localSheetId="7">{"'Sheet1'!$L$16"}</definedName>
    <definedName name="Bgiang_1" localSheetId="3">{"'Sheet1'!$L$16"}</definedName>
    <definedName name="Bgiang_1" localSheetId="4">{"'Sheet1'!$L$16"}</definedName>
    <definedName name="Bgiang_1" localSheetId="2">{"'Sheet1'!$L$16"}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GS">"#REF!"</definedName>
    <definedName name="bh_1">NA()</definedName>
    <definedName name="BHS" localSheetId="5">#REF!</definedName>
    <definedName name="BHS" localSheetId="6">#REF!</definedName>
    <definedName name="BHS" localSheetId="8">#REF!</definedName>
    <definedName name="BHS" localSheetId="7">#REF!</definedName>
    <definedName name="BHS" localSheetId="3">#REF!</definedName>
    <definedName name="BHS" localSheetId="4">#REF!</definedName>
    <definedName name="BHS" localSheetId="2">#REF!</definedName>
    <definedName name="BHS">#REF!</definedName>
    <definedName name="BI" localSheetId="5">#REF!</definedName>
    <definedName name="BI" localSheetId="6">#REF!</definedName>
    <definedName name="BI" localSheetId="8">#REF!</definedName>
    <definedName name="BI" localSheetId="7">#REF!</definedName>
    <definedName name="BI" localSheetId="3">#REF!</definedName>
    <definedName name="BI" localSheetId="4">#REF!</definedName>
    <definedName name="BI" localSheetId="2">#REF!</definedName>
    <definedName name="BI">#REF!</definedName>
    <definedName name="bia">"#REF!"</definedName>
    <definedName name="BICH" localSheetId="5">#REF!</definedName>
    <definedName name="BICH" localSheetId="6">#REF!</definedName>
    <definedName name="BICH" localSheetId="8">#REF!</definedName>
    <definedName name="BICH" localSheetId="7">#REF!</definedName>
    <definedName name="BICH" localSheetId="3">#REF!</definedName>
    <definedName name="BICH" localSheetId="4">#REF!</definedName>
    <definedName name="BICH" localSheetId="2">#REF!</definedName>
    <definedName name="BICH">#REF!</definedName>
    <definedName name="BICH1" localSheetId="5">#REF!</definedName>
    <definedName name="BICH1" localSheetId="6">#REF!</definedName>
    <definedName name="BICH1" localSheetId="8">#REF!</definedName>
    <definedName name="BICH1" localSheetId="7">#REF!</definedName>
    <definedName name="BICH1" localSheetId="3">#REF!</definedName>
    <definedName name="BICH1" localSheetId="4">#REF!</definedName>
    <definedName name="BICH1" localSheetId="2">#REF!</definedName>
    <definedName name="BICH1">#REF!</definedName>
    <definedName name="bien_1">NA()</definedName>
    <definedName name="bienbao">"#REF!"</definedName>
    <definedName name="binh" localSheetId="5">#REF!</definedName>
    <definedName name="binh" localSheetId="6">#REF!</definedName>
    <definedName name="binh" localSheetId="8">#REF!</definedName>
    <definedName name="binh" localSheetId="7">#REF!</definedName>
    <definedName name="binh" localSheetId="3">#REF!</definedName>
    <definedName name="binh" localSheetId="4">#REF!</definedName>
    <definedName name="binh" localSheetId="2">#REF!</definedName>
    <definedName name="binh">#REF!</definedName>
    <definedName name="Binhduong">"#REF!"</definedName>
    <definedName name="Binhphuoc">"#REF!"</definedName>
    <definedName name="BINHTHANH1" localSheetId="5">#REF!</definedName>
    <definedName name="BINHTHANH1" localSheetId="6">#REF!</definedName>
    <definedName name="BINHTHANH1" localSheetId="8">#REF!</definedName>
    <definedName name="BINHTHANH1" localSheetId="7">#REF!</definedName>
    <definedName name="BINHTHANH1" localSheetId="3">#REF!</definedName>
    <definedName name="BINHTHANH1" localSheetId="4">#REF!</definedName>
    <definedName name="BINHTHANH1" localSheetId="2">#REF!</definedName>
    <definedName name="BINHTHANH1">#REF!</definedName>
    <definedName name="BINHTHANH2" localSheetId="5">#REF!</definedName>
    <definedName name="BINHTHANH2" localSheetId="6">#REF!</definedName>
    <definedName name="BINHTHANH2" localSheetId="8">#REF!</definedName>
    <definedName name="BINHTHANH2" localSheetId="7">#REF!</definedName>
    <definedName name="BINHTHANH2" localSheetId="3">#REF!</definedName>
    <definedName name="BINHTHANH2" localSheetId="4">#REF!</definedName>
    <definedName name="BINHTHANH2" localSheetId="2">#REF!</definedName>
    <definedName name="BINHTHANH2">#REF!</definedName>
    <definedName name="Bio_tec">"#REF!"</definedName>
    <definedName name="bitum" localSheetId="5">#REF!</definedName>
    <definedName name="bitum" localSheetId="6">#REF!</definedName>
    <definedName name="bitum" localSheetId="8">#REF!</definedName>
    <definedName name="bitum" localSheetId="7">#REF!</definedName>
    <definedName name="bitum" localSheetId="3">#REF!</definedName>
    <definedName name="bitum" localSheetId="4">#REF!</definedName>
    <definedName name="bitum" localSheetId="2">#REF!</definedName>
    <definedName name="bitum">#REF!</definedName>
    <definedName name="bitum_1">NA()</definedName>
    <definedName name="BK" localSheetId="5">#REF!</definedName>
    <definedName name="BK" localSheetId="6">#REF!</definedName>
    <definedName name="BK" localSheetId="8">#REF!</definedName>
    <definedName name="BK" localSheetId="7">#REF!</definedName>
    <definedName name="BK" localSheetId="3">#REF!</definedName>
    <definedName name="BK" localSheetId="4">#REF!</definedName>
    <definedName name="BK" localSheetId="2">#REF!</definedName>
    <definedName name="BK">#REF!</definedName>
    <definedName name="BK_NO" localSheetId="5">#REF!</definedName>
    <definedName name="BK_NO" localSheetId="6">#REF!</definedName>
    <definedName name="BK_NO" localSheetId="8">#REF!</definedName>
    <definedName name="BK_NO" localSheetId="7">#REF!</definedName>
    <definedName name="BK_NO" localSheetId="3">#REF!</definedName>
    <definedName name="BK_NO" localSheetId="4">#REF!</definedName>
    <definedName name="BK_NO" localSheetId="2">#REF!</definedName>
    <definedName name="BK_NO">#REF!</definedName>
    <definedName name="BKinh">"#REF!"</definedName>
    <definedName name="blang" localSheetId="5">#REF!</definedName>
    <definedName name="blang" localSheetId="6">#REF!</definedName>
    <definedName name="blang" localSheetId="8">#REF!</definedName>
    <definedName name="blang" localSheetId="7">#REF!</definedName>
    <definedName name="blang" localSheetId="3">#REF!</definedName>
    <definedName name="blang" localSheetId="4">#REF!</definedName>
    <definedName name="blang" localSheetId="2">#REF!</definedName>
    <definedName name="blang">#REF!</definedName>
    <definedName name="blang_1">NA()</definedName>
    <definedName name="Blc">"#REF!"</definedName>
    <definedName name="Blc_1">NA()</definedName>
    <definedName name="bLF__1">NA()</definedName>
    <definedName name="blf_1">NA()</definedName>
    <definedName name="blkh" localSheetId="5">"#REF!"</definedName>
    <definedName name="blkh" localSheetId="6">"#REF!"</definedName>
    <definedName name="blkh" localSheetId="8">"#REF!"</definedName>
    <definedName name="blkh" localSheetId="7">"#REF!"</definedName>
    <definedName name="blkh" localSheetId="3">"#REF!"</definedName>
    <definedName name="blkh" localSheetId="4">"#REF!"</definedName>
    <definedName name="blkh" localSheetId="2">"#REF!"</definedName>
    <definedName name="blkh">#REF!</definedName>
    <definedName name="blkh1" localSheetId="5">"#REF!"</definedName>
    <definedName name="blkh1" localSheetId="6">"#REF!"</definedName>
    <definedName name="blkh1" localSheetId="8">"#REF!"</definedName>
    <definedName name="blkh1" localSheetId="7">"#REF!"</definedName>
    <definedName name="blkh1" localSheetId="3">"#REF!"</definedName>
    <definedName name="blkh1" localSheetId="4">"#REF!"</definedName>
    <definedName name="blkh1" localSheetId="2">"#REF!"</definedName>
    <definedName name="blkh1">#REF!</definedName>
    <definedName name="block_1">NA()</definedName>
    <definedName name="BLOCK1" localSheetId="5">#REF!</definedName>
    <definedName name="BLOCK1" localSheetId="6">#REF!</definedName>
    <definedName name="BLOCK1" localSheetId="8">#REF!</definedName>
    <definedName name="BLOCK1" localSheetId="7">#REF!</definedName>
    <definedName name="BLOCK1" localSheetId="3">#REF!</definedName>
    <definedName name="BLOCK1" localSheetId="4">#REF!</definedName>
    <definedName name="BLOCK1" localSheetId="2">#REF!</definedName>
    <definedName name="BLOCK1">#REF!</definedName>
    <definedName name="BLOCK2" localSheetId="5">#REF!</definedName>
    <definedName name="BLOCK2" localSheetId="6">#REF!</definedName>
    <definedName name="BLOCK2" localSheetId="8">#REF!</definedName>
    <definedName name="BLOCK2" localSheetId="7">#REF!</definedName>
    <definedName name="BLOCK2" localSheetId="3">#REF!</definedName>
    <definedName name="BLOCK2" localSheetId="4">#REF!</definedName>
    <definedName name="BLOCK2" localSheetId="2">#REF!</definedName>
    <definedName name="BLOCK2">#REF!</definedName>
    <definedName name="BLOCK3" localSheetId="5">#REF!</definedName>
    <definedName name="BLOCK3" localSheetId="6">#REF!</definedName>
    <definedName name="BLOCK3" localSheetId="8">#REF!</definedName>
    <definedName name="BLOCK3" localSheetId="7">#REF!</definedName>
    <definedName name="BLOCK3" localSheetId="3">#REF!</definedName>
    <definedName name="BLOCK3" localSheetId="4">#REF!</definedName>
    <definedName name="BLOCK3" localSheetId="2">#REF!</definedName>
    <definedName name="BLOCK3">#REF!</definedName>
    <definedName name="blong" localSheetId="5">#REF!</definedName>
    <definedName name="blong" localSheetId="6">#REF!</definedName>
    <definedName name="blong" localSheetId="8">#REF!</definedName>
    <definedName name="blong" localSheetId="7">#REF!</definedName>
    <definedName name="blong" localSheetId="3">#REF!</definedName>
    <definedName name="blong" localSheetId="4">#REF!</definedName>
    <definedName name="blong" localSheetId="2">#REF!</definedName>
    <definedName name="blong">#REF!</definedName>
    <definedName name="blong_1">NA()</definedName>
    <definedName name="Bm">3.5</definedName>
    <definedName name="Bmat">"#REF!"</definedName>
    <definedName name="Bmn">"#REF!"</definedName>
    <definedName name="Bmn_1">NA()</definedName>
    <definedName name="BMS" hidden="1">{"'Sheet1'!$L$16"}</definedName>
    <definedName name="Bn">6.5</definedName>
    <definedName name="bN_fix">"#REF!"</definedName>
    <definedName name="Bnc">"#REF!"</definedName>
    <definedName name="Bnc_1">NA()</definedName>
    <definedName name="bnc_2" localSheetId="5">#REF!</definedName>
    <definedName name="bnc_2" localSheetId="6">#REF!</definedName>
    <definedName name="bnc_2" localSheetId="8">#REF!</definedName>
    <definedName name="bnc_2" localSheetId="7">#REF!</definedName>
    <definedName name="bnc_2" localSheetId="3">#REF!</definedName>
    <definedName name="bnc_2" localSheetId="4">#REF!</definedName>
    <definedName name="bnc_2" localSheetId="2">#REF!</definedName>
    <definedName name="bnc_2">#REF!</definedName>
    <definedName name="bnc3_2" localSheetId="5">#REF!</definedName>
    <definedName name="bnc3_2" localSheetId="6">#REF!</definedName>
    <definedName name="bnc3_2" localSheetId="8">#REF!</definedName>
    <definedName name="bnc3_2" localSheetId="7">#REF!</definedName>
    <definedName name="bnc3_2" localSheetId="3">#REF!</definedName>
    <definedName name="bnc3_2" localSheetId="4">#REF!</definedName>
    <definedName name="bnc3_2" localSheetId="2">#REF!</definedName>
    <definedName name="bnc3_2">#REF!</definedName>
    <definedName name="bnc4_2" localSheetId="5">#REF!</definedName>
    <definedName name="bnc4_2" localSheetId="6">#REF!</definedName>
    <definedName name="bnc4_2" localSheetId="8">#REF!</definedName>
    <definedName name="bnc4_2" localSheetId="7">#REF!</definedName>
    <definedName name="bnc4_2" localSheetId="3">#REF!</definedName>
    <definedName name="bnc4_2" localSheetId="4">#REF!</definedName>
    <definedName name="bnc4_2" localSheetId="2">#REF!</definedName>
    <definedName name="bnc4_2">#REF!</definedName>
    <definedName name="bnc4_5" localSheetId="5">#REF!</definedName>
    <definedName name="bnc4_5" localSheetId="6">#REF!</definedName>
    <definedName name="bnc4_5" localSheetId="8">#REF!</definedName>
    <definedName name="bnc4_5" localSheetId="7">#REF!</definedName>
    <definedName name="bnc4_5" localSheetId="3">#REF!</definedName>
    <definedName name="bnc4_5" localSheetId="4">#REF!</definedName>
    <definedName name="bnc4_5" localSheetId="2">#REF!</definedName>
    <definedName name="bnc4_5">#REF!</definedName>
    <definedName name="Bng" localSheetId="5">#REF!</definedName>
    <definedName name="Bng" localSheetId="6">#REF!</definedName>
    <definedName name="Bng" localSheetId="8">#REF!</definedName>
    <definedName name="Bng" localSheetId="7">#REF!</definedName>
    <definedName name="Bng" localSheetId="3">#REF!</definedName>
    <definedName name="Bng" localSheetId="4">#REF!</definedName>
    <definedName name="Bng" localSheetId="2">#REF!</definedName>
    <definedName name="Bng">#REF!</definedName>
    <definedName name="bng_1">NA()</definedName>
    <definedName name="bocdo" localSheetId="5">#REF!</definedName>
    <definedName name="bocdo" localSheetId="6">#REF!</definedName>
    <definedName name="bocdo" localSheetId="8">#REF!</definedName>
    <definedName name="bocdo" localSheetId="7">#REF!</definedName>
    <definedName name="bocdo" localSheetId="3">#REF!</definedName>
    <definedName name="bocdo" localSheetId="4">#REF!</definedName>
    <definedName name="bocdo" localSheetId="2">#REF!</definedName>
    <definedName name="bocdo">#REF!</definedName>
    <definedName name="bom_1">NA()</definedName>
    <definedName name="bombt50" localSheetId="5">#REF!</definedName>
    <definedName name="bombt50" localSheetId="6">#REF!</definedName>
    <definedName name="bombt50" localSheetId="8">#REF!</definedName>
    <definedName name="bombt50" localSheetId="7">#REF!</definedName>
    <definedName name="bombt50" localSheetId="3">#REF!</definedName>
    <definedName name="bombt50" localSheetId="4">#REF!</definedName>
    <definedName name="bombt50" localSheetId="2">#REF!</definedName>
    <definedName name="bombt50">#REF!</definedName>
    <definedName name="bombt50_1">NA()</definedName>
    <definedName name="bombt60" localSheetId="5">#REF!</definedName>
    <definedName name="bombt60" localSheetId="6">#REF!</definedName>
    <definedName name="bombt60" localSheetId="8">#REF!</definedName>
    <definedName name="bombt60" localSheetId="7">#REF!</definedName>
    <definedName name="bombt60" localSheetId="3">#REF!</definedName>
    <definedName name="bombt60" localSheetId="4">#REF!</definedName>
    <definedName name="bombt60" localSheetId="2">#REF!</definedName>
    <definedName name="bombt60">#REF!</definedName>
    <definedName name="bombt60_1">NA()</definedName>
    <definedName name="bomnuoc" localSheetId="5">#REF!</definedName>
    <definedName name="bomnuoc" localSheetId="6">#REF!</definedName>
    <definedName name="bomnuoc" localSheetId="8">#REF!</definedName>
    <definedName name="bomnuoc" localSheetId="7">#REF!</definedName>
    <definedName name="bomnuoc" localSheetId="3">#REF!</definedName>
    <definedName name="bomnuoc" localSheetId="4">#REF!</definedName>
    <definedName name="bomnuoc" localSheetId="2">#REF!</definedName>
    <definedName name="bomnuoc">#REF!</definedName>
    <definedName name="bomnuoc20cv" localSheetId="5">#REF!</definedName>
    <definedName name="bomnuoc20cv" localSheetId="6">#REF!</definedName>
    <definedName name="bomnuoc20cv" localSheetId="8">#REF!</definedName>
    <definedName name="bomnuoc20cv" localSheetId="7">#REF!</definedName>
    <definedName name="bomnuoc20cv" localSheetId="3">#REF!</definedName>
    <definedName name="bomnuoc20cv" localSheetId="4">#REF!</definedName>
    <definedName name="bomnuoc20cv" localSheetId="2">#REF!</definedName>
    <definedName name="bomnuoc20cv">#REF!</definedName>
    <definedName name="bomnuoc20kw" localSheetId="5">#REF!</definedName>
    <definedName name="bomnuoc20kw" localSheetId="6">#REF!</definedName>
    <definedName name="bomnuoc20kw" localSheetId="8">#REF!</definedName>
    <definedName name="bomnuoc20kw" localSheetId="7">#REF!</definedName>
    <definedName name="bomnuoc20kw" localSheetId="3">#REF!</definedName>
    <definedName name="bomnuoc20kw" localSheetId="4">#REF!</definedName>
    <definedName name="bomnuoc20kw" localSheetId="2">#REF!</definedName>
    <definedName name="bomnuoc20kw">#REF!</definedName>
    <definedName name="bomnuoc20kw_1">NA()</definedName>
    <definedName name="bomvua" localSheetId="5">#REF!</definedName>
    <definedName name="bomvua" localSheetId="6">#REF!</definedName>
    <definedName name="bomvua" localSheetId="8">#REF!</definedName>
    <definedName name="bomvua" localSheetId="7">#REF!</definedName>
    <definedName name="bomvua" localSheetId="3">#REF!</definedName>
    <definedName name="bomvua" localSheetId="4">#REF!</definedName>
    <definedName name="bomvua" localSheetId="2">#REF!</definedName>
    <definedName name="bomvua">#REF!</definedName>
    <definedName name="bomvua1.5" localSheetId="5">#REF!</definedName>
    <definedName name="bomvua1.5" localSheetId="6">#REF!</definedName>
    <definedName name="bomvua1.5" localSheetId="8">#REF!</definedName>
    <definedName name="bomvua1.5" localSheetId="7">#REF!</definedName>
    <definedName name="bomvua1.5" localSheetId="3">#REF!</definedName>
    <definedName name="bomvua1.5" localSheetId="4">#REF!</definedName>
    <definedName name="bomvua1.5" localSheetId="2">#REF!</definedName>
    <definedName name="bomvua1.5">#REF!</definedName>
    <definedName name="bomvua1.5_1">NA()</definedName>
    <definedName name="Bon" localSheetId="5">#REF!</definedName>
    <definedName name="Bon" localSheetId="6">#REF!</definedName>
    <definedName name="Bon" localSheetId="8">#REF!</definedName>
    <definedName name="Bon" localSheetId="7">#REF!</definedName>
    <definedName name="Bon" localSheetId="3">#REF!</definedName>
    <definedName name="Bon" localSheetId="4">#REF!</definedName>
    <definedName name="Bon" localSheetId="2">#REF!</definedName>
    <definedName name="Bon">#REF!</definedName>
    <definedName name="book1">"#REF!"</definedName>
    <definedName name="Book2" localSheetId="5">"#REF!"</definedName>
    <definedName name="Book2" localSheetId="6">"#REF!"</definedName>
    <definedName name="Book2" localSheetId="8">"#REF!"</definedName>
    <definedName name="Book2" localSheetId="7">"#REF!"</definedName>
    <definedName name="Book2" localSheetId="3">"#REF!"</definedName>
    <definedName name="Book2" localSheetId="4">"#REF!"</definedName>
    <definedName name="Book2" localSheetId="2">"#REF!"</definedName>
    <definedName name="Book2">#REF!</definedName>
    <definedName name="Book2_1">NA()</definedName>
    <definedName name="BookCount_1">5</definedName>
    <definedName name="BookIndex_1">4</definedName>
    <definedName name="booking_CoGS">"#REF!"</definedName>
    <definedName name="BookName">"Bao_cao_cua_NVTK_tai_NPP_bieu_mau_moi_4___Mau_moi.xls"</definedName>
    <definedName name="BOQ" localSheetId="5">#REF!</definedName>
    <definedName name="BOQ" localSheetId="6">#REF!</definedName>
    <definedName name="BOQ" localSheetId="8">#REF!</definedName>
    <definedName name="BOQ" localSheetId="7">#REF!</definedName>
    <definedName name="BOQ" localSheetId="3">#REF!</definedName>
    <definedName name="BOQ" localSheetId="4">#REF!</definedName>
    <definedName name="BOQ" localSheetId="2">#REF!</definedName>
    <definedName name="BOQ">#REF!</definedName>
    <definedName name="BOQ_1">NA()</definedName>
    <definedName name="Border1_1" localSheetId="5">#REF!</definedName>
    <definedName name="Border1_1" localSheetId="6">#REF!</definedName>
    <definedName name="Border1_1" localSheetId="8">#REF!</definedName>
    <definedName name="Border1_1" localSheetId="7">#REF!</definedName>
    <definedName name="Border1_1" localSheetId="3">#REF!</definedName>
    <definedName name="Border1_1" localSheetId="4">#REF!</definedName>
    <definedName name="Border1_1" localSheetId="2">#REF!</definedName>
    <definedName name="Border1_1">#REF!</definedName>
    <definedName name="Border2_1">NA()</definedName>
    <definedName name="Botanical2" localSheetId="5">#REF!</definedName>
    <definedName name="Botanical2" localSheetId="6">#REF!</definedName>
    <definedName name="Botanical2" localSheetId="8">#REF!</definedName>
    <definedName name="Botanical2" localSheetId="7">#REF!</definedName>
    <definedName name="Botanical2" localSheetId="3">#REF!</definedName>
    <definedName name="Botanical2" localSheetId="4">#REF!</definedName>
    <definedName name="Botanical2" localSheetId="2">#REF!</definedName>
    <definedName name="Botanical2">#REF!</definedName>
    <definedName name="Botanical2.Jun" localSheetId="5">#REF!</definedName>
    <definedName name="Botanical2.Jun" localSheetId="6">#REF!</definedName>
    <definedName name="Botanical2.Jun" localSheetId="8">#REF!</definedName>
    <definedName name="Botanical2.Jun" localSheetId="7">#REF!</definedName>
    <definedName name="Botanical2.Jun" localSheetId="3">#REF!</definedName>
    <definedName name="Botanical2.Jun" localSheetId="4">#REF!</definedName>
    <definedName name="Botanical2.Jun" localSheetId="2">#REF!</definedName>
    <definedName name="Botanical2.Jun">#REF!</definedName>
    <definedName name="botda">"#REF!"</definedName>
    <definedName name="botda_1">NA()</definedName>
    <definedName name="botmau_1">NA()</definedName>
    <definedName name="BottomSlab_Tensile_Stress" localSheetId="5">#REF!</definedName>
    <definedName name="BottomSlab_Tensile_Stress" localSheetId="6">#REF!</definedName>
    <definedName name="BottomSlab_Tensile_Stress" localSheetId="8">#REF!</definedName>
    <definedName name="BottomSlab_Tensile_Stress" localSheetId="7">#REF!</definedName>
    <definedName name="BottomSlab_Tensile_Stress" localSheetId="3">#REF!</definedName>
    <definedName name="BottomSlab_Tensile_Stress" localSheetId="4">#REF!</definedName>
    <definedName name="BottomSlab_Tensile_Stress" localSheetId="2">#REF!</definedName>
    <definedName name="BottomSlab_Tensile_Stress">#REF!</definedName>
    <definedName name="bp" localSheetId="5">#REF!</definedName>
    <definedName name="bp" localSheetId="6">#REF!</definedName>
    <definedName name="bp" localSheetId="8">#REF!</definedName>
    <definedName name="bp" localSheetId="7">#REF!</definedName>
    <definedName name="bp" localSheetId="3">#REF!</definedName>
    <definedName name="bp" localSheetId="4">#REF!</definedName>
    <definedName name="bp" localSheetId="2">#REF!</definedName>
    <definedName name="bp">#REF!</definedName>
    <definedName name="bp_1">NA()</definedName>
    <definedName name="bpm" localSheetId="5">#REF!</definedName>
    <definedName name="bpm" localSheetId="6">#REF!</definedName>
    <definedName name="bpm" localSheetId="8">#REF!</definedName>
    <definedName name="bpm" localSheetId="7">#REF!</definedName>
    <definedName name="bpm" localSheetId="3">#REF!</definedName>
    <definedName name="bpm" localSheetId="4">#REF!</definedName>
    <definedName name="bpm" localSheetId="2">#REF!</definedName>
    <definedName name="bpm">#REF!</definedName>
    <definedName name="Bptc" localSheetId="5">#REF!</definedName>
    <definedName name="Bptc" localSheetId="6">#REF!</definedName>
    <definedName name="Bptc" localSheetId="8">#REF!</definedName>
    <definedName name="Bptc" localSheetId="7">#REF!</definedName>
    <definedName name="Bptc" localSheetId="3">#REF!</definedName>
    <definedName name="Bptc" localSheetId="4">#REF!</definedName>
    <definedName name="Bptc" localSheetId="2">#REF!</definedName>
    <definedName name="Bptc">#REF!</definedName>
    <definedName name="Bqd" localSheetId="5">#REF!</definedName>
    <definedName name="Bqd" localSheetId="6">#REF!</definedName>
    <definedName name="Bqd" localSheetId="8">#REF!</definedName>
    <definedName name="Bqd" localSheetId="7">#REF!</definedName>
    <definedName name="Bqd" localSheetId="3">#REF!</definedName>
    <definedName name="Bqd" localSheetId="4">#REF!</definedName>
    <definedName name="Bqd" localSheetId="2">#REF!</definedName>
    <definedName name="Bqd">#REF!</definedName>
    <definedName name="bql" hidden="1">{#N/A,#N/A,FALSE,"Chi tiÆt"}</definedName>
    <definedName name="BQLTB">"#REF!"</definedName>
    <definedName name="BQLXL">"#REF!"</definedName>
    <definedName name="BQP">'[11]BANCO (3)'!$N$124</definedName>
    <definedName name="BR_373" localSheetId="5">#REF!</definedName>
    <definedName name="BR_373" localSheetId="6">#REF!</definedName>
    <definedName name="BR_373" localSheetId="8">#REF!</definedName>
    <definedName name="BR_373" localSheetId="7">#REF!</definedName>
    <definedName name="BR_373" localSheetId="3">#REF!</definedName>
    <definedName name="BR_373" localSheetId="4">#REF!</definedName>
    <definedName name="BR_373" localSheetId="2">#REF!</definedName>
    <definedName name="BR_373">#REF!</definedName>
    <definedName name="BrName" localSheetId="5">#REF!</definedName>
    <definedName name="BrName" localSheetId="6">#REF!</definedName>
    <definedName name="BrName" localSheetId="8">#REF!</definedName>
    <definedName name="BrName" localSheetId="7">#REF!</definedName>
    <definedName name="BrName" localSheetId="3">#REF!</definedName>
    <definedName name="BrName" localSheetId="4">#REF!</definedName>
    <definedName name="BrName" localSheetId="2">#REF!</definedName>
    <definedName name="BrName">#REF!</definedName>
    <definedName name="bs__1">NA()</definedName>
    <definedName name="bs_1">NA()</definedName>
    <definedName name="Bsb">"#REF!"</definedName>
    <definedName name="Bsb_1">NA()</definedName>
    <definedName name="bSF__1">NA()</definedName>
    <definedName name="bsf_1">NA()</definedName>
    <definedName name="BSM">"#REF!"</definedName>
    <definedName name="bson" localSheetId="5">#REF!</definedName>
    <definedName name="bson" localSheetId="6">#REF!</definedName>
    <definedName name="bson" localSheetId="8">#REF!</definedName>
    <definedName name="bson" localSheetId="7">#REF!</definedName>
    <definedName name="bson" localSheetId="3">#REF!</definedName>
    <definedName name="bson" localSheetId="4">#REF!</definedName>
    <definedName name="bson" localSheetId="2">#REF!</definedName>
    <definedName name="bson">#REF!</definedName>
    <definedName name="bson_1">NA()</definedName>
    <definedName name="BSTRESS_d" localSheetId="5">#REF!</definedName>
    <definedName name="BSTRESS_d" localSheetId="6">#REF!</definedName>
    <definedName name="BSTRESS_d" localSheetId="8">#REF!</definedName>
    <definedName name="BSTRESS_d" localSheetId="7">#REF!</definedName>
    <definedName name="BSTRESS_d" localSheetId="3">#REF!</definedName>
    <definedName name="BSTRESS_d" localSheetId="4">#REF!</definedName>
    <definedName name="BSTRESS_d" localSheetId="2">#REF!</definedName>
    <definedName name="BSTRESS_d">#REF!</definedName>
    <definedName name="Bstt">"#REF!"</definedName>
    <definedName name="Bstt_1">NA()</definedName>
    <definedName name="BT" localSheetId="5">#REF!</definedName>
    <definedName name="BT" localSheetId="6">#REF!</definedName>
    <definedName name="BT" localSheetId="8">#REF!</definedName>
    <definedName name="BT" localSheetId="7">#REF!</definedName>
    <definedName name="BT" localSheetId="3">#REF!</definedName>
    <definedName name="BT" localSheetId="4">#REF!</definedName>
    <definedName name="BT" localSheetId="2">#REF!</definedName>
    <definedName name="BT">#REF!</definedName>
    <definedName name="BT_1">NA()</definedName>
    <definedName name="BT_125">"#REF!"</definedName>
    <definedName name="BT_A1" localSheetId="5">#REF!</definedName>
    <definedName name="BT_A1" localSheetId="6">#REF!</definedName>
    <definedName name="BT_A1" localSheetId="8">#REF!</definedName>
    <definedName name="BT_A1" localSheetId="7">#REF!</definedName>
    <definedName name="BT_A1" localSheetId="3">#REF!</definedName>
    <definedName name="BT_A1" localSheetId="4">#REF!</definedName>
    <definedName name="BT_A1" localSheetId="2">#REF!</definedName>
    <definedName name="BT_A1">#REF!</definedName>
    <definedName name="BT_A1_1">NA()</definedName>
    <definedName name="BT_A2.1" localSheetId="5">#REF!</definedName>
    <definedName name="BT_A2.1" localSheetId="6">#REF!</definedName>
    <definedName name="BT_A2.1" localSheetId="8">#REF!</definedName>
    <definedName name="BT_A2.1" localSheetId="7">#REF!</definedName>
    <definedName name="BT_A2.1" localSheetId="3">#REF!</definedName>
    <definedName name="BT_A2.1" localSheetId="4">#REF!</definedName>
    <definedName name="BT_A2.1" localSheetId="2">#REF!</definedName>
    <definedName name="BT_A2.1">#REF!</definedName>
    <definedName name="BT_A2.1_1">NA()</definedName>
    <definedName name="BT_A2.2" localSheetId="5">#REF!</definedName>
    <definedName name="BT_A2.2" localSheetId="6">#REF!</definedName>
    <definedName name="BT_A2.2" localSheetId="8">#REF!</definedName>
    <definedName name="BT_A2.2" localSheetId="7">#REF!</definedName>
    <definedName name="BT_A2.2" localSheetId="3">#REF!</definedName>
    <definedName name="BT_A2.2" localSheetId="4">#REF!</definedName>
    <definedName name="BT_A2.2" localSheetId="2">#REF!</definedName>
    <definedName name="BT_A2.2">#REF!</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 localSheetId="5">#REF!</definedName>
    <definedName name="BT_B1" localSheetId="6">#REF!</definedName>
    <definedName name="BT_B1" localSheetId="8">#REF!</definedName>
    <definedName name="BT_B1" localSheetId="7">#REF!</definedName>
    <definedName name="BT_B1" localSheetId="3">#REF!</definedName>
    <definedName name="BT_B1" localSheetId="4">#REF!</definedName>
    <definedName name="BT_B1" localSheetId="2">#REF!</definedName>
    <definedName name="BT_B1">#REF!</definedName>
    <definedName name="BT_B1_1">NA()</definedName>
    <definedName name="BT_B2" localSheetId="5">#REF!</definedName>
    <definedName name="BT_B2" localSheetId="6">#REF!</definedName>
    <definedName name="BT_B2" localSheetId="8">#REF!</definedName>
    <definedName name="BT_B2" localSheetId="7">#REF!</definedName>
    <definedName name="BT_B2" localSheetId="3">#REF!</definedName>
    <definedName name="BT_B2" localSheetId="4">#REF!</definedName>
    <definedName name="BT_B2" localSheetId="2">#REF!</definedName>
    <definedName name="BT_B2">#REF!</definedName>
    <definedName name="BT_B2_1">NA()</definedName>
    <definedName name="BT_C1" localSheetId="5">#REF!</definedName>
    <definedName name="BT_C1" localSheetId="6">#REF!</definedName>
    <definedName name="BT_C1" localSheetId="8">#REF!</definedName>
    <definedName name="BT_C1" localSheetId="7">#REF!</definedName>
    <definedName name="BT_C1" localSheetId="3">#REF!</definedName>
    <definedName name="BT_C1" localSheetId="4">#REF!</definedName>
    <definedName name="BT_C1" localSheetId="2">#REF!</definedName>
    <definedName name="BT_C1">#REF!</definedName>
    <definedName name="BT_C1_1">NA()</definedName>
    <definedName name="BT_CT_Mong_Mo_Tru_Cau">"#REF!"</definedName>
    <definedName name="BT_loai_A2.1" localSheetId="5">#REF!</definedName>
    <definedName name="BT_loai_A2.1" localSheetId="6">#REF!</definedName>
    <definedName name="BT_loai_A2.1" localSheetId="8">#REF!</definedName>
    <definedName name="BT_loai_A2.1" localSheetId="7">#REF!</definedName>
    <definedName name="BT_loai_A2.1" localSheetId="3">#REF!</definedName>
    <definedName name="BT_loai_A2.1" localSheetId="4">#REF!</definedName>
    <definedName name="BT_loai_A2.1" localSheetId="2">#REF!</definedName>
    <definedName name="BT_loai_A2.1">#REF!</definedName>
    <definedName name="BT_loai_A2.1_1">NA()</definedName>
    <definedName name="BT_P1" localSheetId="5">#REF!</definedName>
    <definedName name="BT_P1" localSheetId="6">#REF!</definedName>
    <definedName name="BT_P1" localSheetId="8">#REF!</definedName>
    <definedName name="BT_P1" localSheetId="7">#REF!</definedName>
    <definedName name="BT_P1" localSheetId="3">#REF!</definedName>
    <definedName name="BT_P1" localSheetId="4">#REF!</definedName>
    <definedName name="BT_P1" localSheetId="2">#REF!</definedName>
    <definedName name="BT_P1">#REF!</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200_50">"#REF!"</definedName>
    <definedName name="bt30__1">NA()</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[12]NSĐP!$AA$14:$AA$240</definedName>
    <definedName name="btcdn">"#REF!"</definedName>
    <definedName name="btch">"#REF!"</definedName>
    <definedName name="btch1">"#REF!"</definedName>
    <definedName name="btch2">"#REF!"</definedName>
    <definedName name="btchiuaxitm300" localSheetId="5">#REF!</definedName>
    <definedName name="btchiuaxitm300" localSheetId="6">#REF!</definedName>
    <definedName name="btchiuaxitm300" localSheetId="8">#REF!</definedName>
    <definedName name="btchiuaxitm300" localSheetId="7">#REF!</definedName>
    <definedName name="btchiuaxitm300" localSheetId="3">#REF!</definedName>
    <definedName name="btchiuaxitm300" localSheetId="4">#REF!</definedName>
    <definedName name="btchiuaxitm300" localSheetId="2">#REF!</definedName>
    <definedName name="btchiuaxitm300">#REF!</definedName>
    <definedName name="BTchiuaxm200" localSheetId="5">#REF!</definedName>
    <definedName name="BTchiuaxm200" localSheetId="6">#REF!</definedName>
    <definedName name="BTchiuaxm200" localSheetId="8">#REF!</definedName>
    <definedName name="BTchiuaxm200" localSheetId="7">#REF!</definedName>
    <definedName name="BTchiuaxm200" localSheetId="3">#REF!</definedName>
    <definedName name="BTchiuaxm200" localSheetId="4">#REF!</definedName>
    <definedName name="BTchiuaxm200" localSheetId="2">#REF!</definedName>
    <definedName name="BTchiuaxm200">#REF!</definedName>
    <definedName name="btcocM400" localSheetId="5">#REF!</definedName>
    <definedName name="btcocM400" localSheetId="6">#REF!</definedName>
    <definedName name="btcocM400" localSheetId="8">#REF!</definedName>
    <definedName name="btcocM400" localSheetId="7">#REF!</definedName>
    <definedName name="btcocM400" localSheetId="3">#REF!</definedName>
    <definedName name="btcocM400" localSheetId="4">#REF!</definedName>
    <definedName name="btcocM400" localSheetId="2">#REF!</definedName>
    <definedName name="btcocM400">#REF!</definedName>
    <definedName name="btcocnhoi" localSheetId="5">#REF!</definedName>
    <definedName name="btcocnhoi" localSheetId="6">#REF!</definedName>
    <definedName name="btcocnhoi" localSheetId="8">#REF!</definedName>
    <definedName name="btcocnhoi" localSheetId="7">#REF!</definedName>
    <definedName name="btcocnhoi" localSheetId="3">#REF!</definedName>
    <definedName name="btcocnhoi" localSheetId="4">#REF!</definedName>
    <definedName name="btcocnhoi" localSheetId="2">#REF!</definedName>
    <definedName name="btcocnhoi">#REF!</definedName>
    <definedName name="BTcot" localSheetId="5">#REF!</definedName>
    <definedName name="BTcot" localSheetId="6">#REF!</definedName>
    <definedName name="BTcot" localSheetId="8">#REF!</definedName>
    <definedName name="BTcot" localSheetId="7">#REF!</definedName>
    <definedName name="BTcot" localSheetId="3">#REF!</definedName>
    <definedName name="BTcot" localSheetId="4">#REF!</definedName>
    <definedName name="BTcot" localSheetId="2">#REF!</definedName>
    <definedName name="BTcot">#REF!</definedName>
    <definedName name="Btcot1" localSheetId="5">#REF!</definedName>
    <definedName name="Btcot1" localSheetId="6">#REF!</definedName>
    <definedName name="Btcot1" localSheetId="8">#REF!</definedName>
    <definedName name="Btcot1" localSheetId="7">#REF!</definedName>
    <definedName name="Btcot1" localSheetId="3">#REF!</definedName>
    <definedName name="Btcot1" localSheetId="4">#REF!</definedName>
    <definedName name="Btcot1" localSheetId="2">#REF!</definedName>
    <definedName name="Btcot1">#REF!</definedName>
    <definedName name="btcqn">"#REF!"</definedName>
    <definedName name="btcqt">"#REF!"</definedName>
    <definedName name="btdbd">"#REF!"</definedName>
    <definedName name="btddn">"#REF!"</definedName>
    <definedName name="btdh">"#REF!"</definedName>
    <definedName name="btdqn">"#REF!"</definedName>
    <definedName name="btdqt">"#REF!"</definedName>
    <definedName name="bteqn">"#REF!"</definedName>
    <definedName name="bth" localSheetId="5">#REF!</definedName>
    <definedName name="bth" localSheetId="6">#REF!</definedName>
    <definedName name="bth" localSheetId="8">#REF!</definedName>
    <definedName name="bth" localSheetId="7">#REF!</definedName>
    <definedName name="bth" localSheetId="3">#REF!</definedName>
    <definedName name="bth" localSheetId="4">#REF!</definedName>
    <definedName name="bth" localSheetId="2">#REF!</definedName>
    <definedName name="bth">#REF!</definedName>
    <definedName name="btham" localSheetId="5">#REF!</definedName>
    <definedName name="btham" localSheetId="6">#REF!</definedName>
    <definedName name="btham" localSheetId="8">#REF!</definedName>
    <definedName name="btham" localSheetId="7">#REF!</definedName>
    <definedName name="btham" localSheetId="3">#REF!</definedName>
    <definedName name="btham" localSheetId="4">#REF!</definedName>
    <definedName name="btham" localSheetId="2">#REF!</definedName>
    <definedName name="btham">#REF!</definedName>
    <definedName name="btham_1">NA()</definedName>
    <definedName name="btkn" localSheetId="5">#REF!</definedName>
    <definedName name="btkn" localSheetId="6">#REF!</definedName>
    <definedName name="btkn" localSheetId="8">#REF!</definedName>
    <definedName name="btkn" localSheetId="7">#REF!</definedName>
    <definedName name="btkn" localSheetId="3">#REF!</definedName>
    <definedName name="btkn" localSheetId="4">#REF!</definedName>
    <definedName name="btkn" localSheetId="2">#REF!</definedName>
    <definedName name="btkn">#REF!</definedName>
    <definedName name="BTlotm100" localSheetId="5">#REF!</definedName>
    <definedName name="BTlotm100" localSheetId="6">#REF!</definedName>
    <definedName name="BTlotm100" localSheetId="8">#REF!</definedName>
    <definedName name="BTlotm100" localSheetId="7">#REF!</definedName>
    <definedName name="BTlotm100" localSheetId="3">#REF!</definedName>
    <definedName name="BTlotm100" localSheetId="4">#REF!</definedName>
    <definedName name="BTlotm100" localSheetId="2">#REF!</definedName>
    <definedName name="BTlotm100">#REF!</definedName>
    <definedName name="BTLY">"#REF!"</definedName>
    <definedName name="btm" localSheetId="5">#REF!</definedName>
    <definedName name="btm" localSheetId="6">#REF!</definedName>
    <definedName name="btm" localSheetId="8">#REF!</definedName>
    <definedName name="btm" localSheetId="7">#REF!</definedName>
    <definedName name="btm" localSheetId="3">#REF!</definedName>
    <definedName name="btm" localSheetId="4">#REF!</definedName>
    <definedName name="btm" localSheetId="2">#REF!</definedName>
    <definedName name="btm">#REF!</definedName>
    <definedName name="btm100_1">NA()</definedName>
    <definedName name="btm1002x4" localSheetId="5">#REF!</definedName>
    <definedName name="btm1002x4" localSheetId="6">#REF!</definedName>
    <definedName name="btm1002x4" localSheetId="8">#REF!</definedName>
    <definedName name="btm1002x4" localSheetId="7">#REF!</definedName>
    <definedName name="btm1002x4" localSheetId="3">#REF!</definedName>
    <definedName name="btm1002x4" localSheetId="4">#REF!</definedName>
    <definedName name="btm1002x4" localSheetId="2">#REF!</definedName>
    <definedName name="btm1002x4">#REF!</definedName>
    <definedName name="BTM150_1">NA()</definedName>
    <definedName name="btm1502x4" localSheetId="5">#REF!</definedName>
    <definedName name="btm1502x4" localSheetId="6">#REF!</definedName>
    <definedName name="btm1502x4" localSheetId="8">#REF!</definedName>
    <definedName name="btm1502x4" localSheetId="7">#REF!</definedName>
    <definedName name="btm1502x4" localSheetId="3">#REF!</definedName>
    <definedName name="btm1502x4" localSheetId="4">#REF!</definedName>
    <definedName name="btm1502x4" localSheetId="2">#REF!</definedName>
    <definedName name="btm1502x4">#REF!</definedName>
    <definedName name="btm1504x6" localSheetId="5">#REF!</definedName>
    <definedName name="btm1504x6" localSheetId="6">#REF!</definedName>
    <definedName name="btm1504x6" localSheetId="8">#REF!</definedName>
    <definedName name="btm1504x6" localSheetId="7">#REF!</definedName>
    <definedName name="btm1504x6" localSheetId="3">#REF!</definedName>
    <definedName name="btm1504x6" localSheetId="4">#REF!</definedName>
    <definedName name="btm1504x6" localSheetId="2">#REF!</definedName>
    <definedName name="btm1504x6">#REF!</definedName>
    <definedName name="BTM200_1">NA()</definedName>
    <definedName name="btm2002x4" localSheetId="5">#REF!</definedName>
    <definedName name="btm2002x4" localSheetId="6">#REF!</definedName>
    <definedName name="btm2002x4" localSheetId="8">#REF!</definedName>
    <definedName name="btm2002x4" localSheetId="7">#REF!</definedName>
    <definedName name="btm2002x4" localSheetId="3">#REF!</definedName>
    <definedName name="btm2002x4" localSheetId="4">#REF!</definedName>
    <definedName name="btm2002x4" localSheetId="2">#REF!</definedName>
    <definedName name="btm2002x4">#REF!</definedName>
    <definedName name="btm300_1">NA()</definedName>
    <definedName name="BTM50_1">NA()</definedName>
    <definedName name="BTN_CPDD_tuoi_nhua_lot">"#REF!"</definedName>
    <definedName name="BTNmin">"#REF!"</definedName>
    <definedName name="BTNtrung">"#REF!"</definedName>
    <definedName name="btong_1">NA()</definedName>
    <definedName name="BTPCP">"#REF!"</definedName>
    <definedName name="btr" localSheetId="5">#REF!</definedName>
    <definedName name="btr" localSheetId="6">#REF!</definedName>
    <definedName name="btr" localSheetId="8">#REF!</definedName>
    <definedName name="btr" localSheetId="7">#REF!</definedName>
    <definedName name="btr" localSheetId="3">#REF!</definedName>
    <definedName name="btr" localSheetId="4">#REF!</definedName>
    <definedName name="btr" localSheetId="2">#REF!</definedName>
    <definedName name="btr">#REF!</definedName>
    <definedName name="BTRAM" localSheetId="5">#REF!</definedName>
    <definedName name="BTRAM" localSheetId="6">#REF!</definedName>
    <definedName name="BTRAM" localSheetId="8">#REF!</definedName>
    <definedName name="BTRAM" localSheetId="7">#REF!</definedName>
    <definedName name="BTRAM" localSheetId="3">#REF!</definedName>
    <definedName name="BTRAM" localSheetId="4">#REF!</definedName>
    <definedName name="BTRAM" localSheetId="2">#REF!</definedName>
    <definedName name="BTRAM">#REF!</definedName>
    <definedName name="Btt" localSheetId="5">#REF!</definedName>
    <definedName name="Btt" localSheetId="6">#REF!</definedName>
    <definedName name="Btt" localSheetId="8">#REF!</definedName>
    <definedName name="Btt" localSheetId="7">#REF!</definedName>
    <definedName name="Btt" localSheetId="3">#REF!</definedName>
    <definedName name="Btt" localSheetId="4">#REF!</definedName>
    <definedName name="Btt" localSheetId="2">#REF!</definedName>
    <definedName name="Btt">#REF!</definedName>
    <definedName name="BU_CHENH_LECH_DZ0.4KV" localSheetId="5">"#REF!"</definedName>
    <definedName name="BU_CHENH_LECH_DZ0.4KV" localSheetId="6">"#REF!"</definedName>
    <definedName name="BU_CHENH_LECH_DZ0.4KV" localSheetId="8">"#REF!"</definedName>
    <definedName name="BU_CHENH_LECH_DZ0.4KV" localSheetId="7">"#REF!"</definedName>
    <definedName name="BU_CHENH_LECH_DZ0.4KV" localSheetId="3">"#REF!"</definedName>
    <definedName name="BU_CHENH_LECH_DZ0.4KV" localSheetId="4">"#REF!"</definedName>
    <definedName name="BU_CHENH_LECH_DZ0.4KV" localSheetId="2">"#REF!"</definedName>
    <definedName name="BU_CHENH_LECH_DZ0.4KV">#REF!</definedName>
    <definedName name="BU_CHENH_LECH_DZ22KV" localSheetId="5">"#REF!"</definedName>
    <definedName name="BU_CHENH_LECH_DZ22KV" localSheetId="6">"#REF!"</definedName>
    <definedName name="BU_CHENH_LECH_DZ22KV" localSheetId="8">"#REF!"</definedName>
    <definedName name="BU_CHENH_LECH_DZ22KV" localSheetId="7">"#REF!"</definedName>
    <definedName name="BU_CHENH_LECH_DZ22KV" localSheetId="3">"#REF!"</definedName>
    <definedName name="BU_CHENH_LECH_DZ22KV" localSheetId="4">"#REF!"</definedName>
    <definedName name="BU_CHENH_LECH_DZ22KV" localSheetId="2">"#REF!"</definedName>
    <definedName name="BU_CHENH_LECH_DZ22KV">#REF!</definedName>
    <definedName name="BU_CHENH_LECH_TBA" localSheetId="5">"#REF!"</definedName>
    <definedName name="BU_CHENH_LECH_TBA" localSheetId="6">"#REF!"</definedName>
    <definedName name="BU_CHENH_LECH_TBA" localSheetId="8">"#REF!"</definedName>
    <definedName name="BU_CHENH_LECH_TBA" localSheetId="7">"#REF!"</definedName>
    <definedName name="BU_CHENH_LECH_TBA" localSheetId="3">"#REF!"</definedName>
    <definedName name="BU_CHENH_LECH_TBA" localSheetId="4">"#REF!"</definedName>
    <definedName name="BU_CHENH_LECH_TBA" localSheetId="2">"#REF!"</definedName>
    <definedName name="BU_CHENH_LECH_TBA">#REF!</definedName>
    <definedName name="Bu_long_1">NA()</definedName>
    <definedName name="bua1.2" localSheetId="5">#REF!</definedName>
    <definedName name="bua1.2" localSheetId="6">#REF!</definedName>
    <definedName name="bua1.2" localSheetId="8">#REF!</definedName>
    <definedName name="bua1.2" localSheetId="7">#REF!</definedName>
    <definedName name="bua1.2" localSheetId="3">#REF!</definedName>
    <definedName name="bua1.2" localSheetId="4">#REF!</definedName>
    <definedName name="bua1.2" localSheetId="2">#REF!</definedName>
    <definedName name="bua1.2">#REF!</definedName>
    <definedName name="bua1.2_1">NA()</definedName>
    <definedName name="bua1.8" localSheetId="5">#REF!</definedName>
    <definedName name="bua1.8" localSheetId="6">#REF!</definedName>
    <definedName name="bua1.8" localSheetId="8">#REF!</definedName>
    <definedName name="bua1.8" localSheetId="7">#REF!</definedName>
    <definedName name="bua1.8" localSheetId="3">#REF!</definedName>
    <definedName name="bua1.8" localSheetId="4">#REF!</definedName>
    <definedName name="bua1.8" localSheetId="2">#REF!</definedName>
    <definedName name="bua1.8">#REF!</definedName>
    <definedName name="bua1.8_1">NA()</definedName>
    <definedName name="bua3.5" localSheetId="5">#REF!</definedName>
    <definedName name="bua3.5" localSheetId="6">#REF!</definedName>
    <definedName name="bua3.5" localSheetId="8">#REF!</definedName>
    <definedName name="bua3.5" localSheetId="7">#REF!</definedName>
    <definedName name="bua3.5" localSheetId="3">#REF!</definedName>
    <definedName name="bua3.5" localSheetId="4">#REF!</definedName>
    <definedName name="bua3.5" localSheetId="2">#REF!</definedName>
    <definedName name="bua3.5">#REF!</definedName>
    <definedName name="buacan" localSheetId="5">#REF!</definedName>
    <definedName name="buacan" localSheetId="6">#REF!</definedName>
    <definedName name="buacan" localSheetId="8">#REF!</definedName>
    <definedName name="buacan" localSheetId="7">#REF!</definedName>
    <definedName name="buacan" localSheetId="3">#REF!</definedName>
    <definedName name="buacan" localSheetId="4">#REF!</definedName>
    <definedName name="buacan" localSheetId="2">#REF!</definedName>
    <definedName name="buacan">#REF!</definedName>
    <definedName name="buarung" localSheetId="5">#REF!</definedName>
    <definedName name="buarung" localSheetId="6">#REF!</definedName>
    <definedName name="buarung" localSheetId="8">#REF!</definedName>
    <definedName name="buarung" localSheetId="7">#REF!</definedName>
    <definedName name="buarung" localSheetId="3">#REF!</definedName>
    <definedName name="buarung" localSheetId="4">#REF!</definedName>
    <definedName name="buarung" localSheetId="2">#REF!</definedName>
    <definedName name="buarung">#REF!</definedName>
    <definedName name="buarung170" localSheetId="5">#REF!</definedName>
    <definedName name="buarung170" localSheetId="6">#REF!</definedName>
    <definedName name="buarung170" localSheetId="8">#REF!</definedName>
    <definedName name="buarung170" localSheetId="7">#REF!</definedName>
    <definedName name="buarung170" localSheetId="3">#REF!</definedName>
    <definedName name="buarung170" localSheetId="4">#REF!</definedName>
    <definedName name="buarung170" localSheetId="2">#REF!</definedName>
    <definedName name="buarung170">#REF!</definedName>
    <definedName name="buarung170_1">NA()</definedName>
    <definedName name="bùc" localSheetId="5">{"Book1","Dt tonghop.xls"}</definedName>
    <definedName name="bùc" localSheetId="6">{"Book1","Dt tonghop.xls"}</definedName>
    <definedName name="bùc" localSheetId="8">{"Book1","Dt tonghop.xls"}</definedName>
    <definedName name="bùc" localSheetId="7">{"Book1","Dt tonghop.xls"}</definedName>
    <definedName name="bùc" localSheetId="3">{"Book1","Dt tonghop.xls"}</definedName>
    <definedName name="bùc" localSheetId="4">{"Book1","Dt tonghop.xls"}</definedName>
    <definedName name="bùc" localSheetId="2">{"Book1","Dt tonghop.xls"}</definedName>
    <definedName name="bùc">{"Book1","Dt tonghop.xls"}</definedName>
    <definedName name="bùc_1">{"Book1","Dt tonghop.xls"}</definedName>
    <definedName name="BuGia">"#REF!"</definedName>
    <definedName name="Bulongma">8700</definedName>
    <definedName name="Bulongthepcoctiepdia" localSheetId="5">#REF!</definedName>
    <definedName name="Bulongthepcoctiepdia" localSheetId="6">#REF!</definedName>
    <definedName name="Bulongthepcoctiepdia" localSheetId="8">#REF!</definedName>
    <definedName name="Bulongthepcoctiepdia" localSheetId="7">#REF!</definedName>
    <definedName name="Bulongthepcoctiepdia" localSheetId="3">#REF!</definedName>
    <definedName name="Bulongthepcoctiepdia" localSheetId="4">#REF!</definedName>
    <definedName name="Bulongthepcoctiepdia" localSheetId="2">#REF!</definedName>
    <definedName name="Bulongthepcoctiepdia">#REF!</definedName>
    <definedName name="buoc" localSheetId="5">#REF!</definedName>
    <definedName name="buoc" localSheetId="6">#REF!</definedName>
    <definedName name="buoc" localSheetId="8">#REF!</definedName>
    <definedName name="buoc" localSheetId="7">#REF!</definedName>
    <definedName name="buoc" localSheetId="3">#REF!</definedName>
    <definedName name="buoc" localSheetId="4">#REF!</definedName>
    <definedName name="buoc" localSheetId="2">#REF!</definedName>
    <definedName name="buoc">#REF!</definedName>
    <definedName name="buoc_1" localSheetId="5">#REF!</definedName>
    <definedName name="buoc_1" localSheetId="6">#REF!</definedName>
    <definedName name="buoc_1" localSheetId="8">#REF!</definedName>
    <definedName name="buoc_1" localSheetId="7">#REF!</definedName>
    <definedName name="buoc_1" localSheetId="3">#REF!</definedName>
    <definedName name="buoc_1" localSheetId="4">#REF!</definedName>
    <definedName name="buoc_1" localSheetId="2">#REF!</definedName>
    <definedName name="buoc_1">#REF!</definedName>
    <definedName name="Bust" localSheetId="5">#REF!</definedName>
    <definedName name="Bust" localSheetId="6">#REF!</definedName>
    <definedName name="Bust" localSheetId="8">#REF!</definedName>
    <definedName name="Bust" localSheetId="7">#REF!</definedName>
    <definedName name="Bust" localSheetId="3">#REF!</definedName>
    <definedName name="Bust" localSheetId="4">#REF!</definedName>
    <definedName name="Bust" localSheetId="2">#REF!</definedName>
    <definedName name="Bust">#REF!</definedName>
    <definedName name="Bust_21">"#REF!"</definedName>
    <definedName name="Button_26">"SOKTMAY1003_SOQUI_VND__List"</definedName>
    <definedName name="Button_28">"SOKTMAY1003_SOQUI_VND__List"</definedName>
    <definedName name="button_area_1" localSheetId="5">#REF!</definedName>
    <definedName name="button_area_1" localSheetId="6">#REF!</definedName>
    <definedName name="button_area_1" localSheetId="8">#REF!</definedName>
    <definedName name="button_area_1" localSheetId="7">#REF!</definedName>
    <definedName name="button_area_1" localSheetId="3">#REF!</definedName>
    <definedName name="button_area_1" localSheetId="4">#REF!</definedName>
    <definedName name="button_area_1" localSheetId="2">#REF!</definedName>
    <definedName name="button_area_1">#REF!</definedName>
    <definedName name="buvenh" localSheetId="5">#REF!</definedName>
    <definedName name="buvenh" localSheetId="6">#REF!</definedName>
    <definedName name="buvenh" localSheetId="8">#REF!</definedName>
    <definedName name="buvenh" localSheetId="7">#REF!</definedName>
    <definedName name="buvenh" localSheetId="3">#REF!</definedName>
    <definedName name="buvenh" localSheetId="4">#REF!</definedName>
    <definedName name="buvenh" localSheetId="2">#REF!</definedName>
    <definedName name="buvenh">#REF!</definedName>
    <definedName name="bv">"#REF!"</definedName>
    <definedName name="bv_1">NA()</definedName>
    <definedName name="bvc" localSheetId="5">#REF!</definedName>
    <definedName name="bvc" localSheetId="6">#REF!</definedName>
    <definedName name="bvc" localSheetId="8">#REF!</definedName>
    <definedName name="bvc" localSheetId="7">#REF!</definedName>
    <definedName name="bvc" localSheetId="3">#REF!</definedName>
    <definedName name="bvc" localSheetId="4">#REF!</definedName>
    <definedName name="bvc" localSheetId="2">#REF!</definedName>
    <definedName name="bvc">#REF!</definedName>
    <definedName name="BVCISUMMARY" localSheetId="5">#REF!</definedName>
    <definedName name="BVCISUMMARY" localSheetId="6">#REF!</definedName>
    <definedName name="BVCISUMMARY" localSheetId="8">#REF!</definedName>
    <definedName name="BVCISUMMARY" localSheetId="7">#REF!</definedName>
    <definedName name="BVCISUMMARY" localSheetId="3">#REF!</definedName>
    <definedName name="BVCISUMMARY" localSheetId="4">#REF!</definedName>
    <definedName name="BVCISUMMARY" localSheetId="2">#REF!</definedName>
    <definedName name="BVCISUMMARY">#REF!</definedName>
    <definedName name="BVCISUMMARY_1">NA()</definedName>
    <definedName name="bvd" localSheetId="5">#REF!</definedName>
    <definedName name="bvd" localSheetId="6">#REF!</definedName>
    <definedName name="bvd" localSheetId="8">#REF!</definedName>
    <definedName name="bvd" localSheetId="7">#REF!</definedName>
    <definedName name="bvd" localSheetId="3">#REF!</definedName>
    <definedName name="bvd" localSheetId="4">#REF!</definedName>
    <definedName name="bvd" localSheetId="2">#REF!</definedName>
    <definedName name="bvd">#REF!</definedName>
    <definedName name="bvm" localSheetId="5">#REF!</definedName>
    <definedName name="bvm" localSheetId="6">#REF!</definedName>
    <definedName name="bvm" localSheetId="8">#REF!</definedName>
    <definedName name="bvm" localSheetId="7">#REF!</definedName>
    <definedName name="bvm" localSheetId="3">#REF!</definedName>
    <definedName name="bvm" localSheetId="4">#REF!</definedName>
    <definedName name="bvm" localSheetId="2">#REF!</definedName>
    <definedName name="bvm">#REF!</definedName>
    <definedName name="bvs" localSheetId="5">#REF!</definedName>
    <definedName name="bvs" localSheetId="6">#REF!</definedName>
    <definedName name="bvs" localSheetId="8">#REF!</definedName>
    <definedName name="bvs" localSheetId="7">#REF!</definedName>
    <definedName name="bvs" localSheetId="3">#REF!</definedName>
    <definedName name="bvs" localSheetId="4">#REF!</definedName>
    <definedName name="bvs" localSheetId="2">#REF!</definedName>
    <definedName name="bvs">#REF!</definedName>
    <definedName name="bvt">"#REF!"</definedName>
    <definedName name="bvt_1">NA()</definedName>
    <definedName name="bvtb">"#REF!"</definedName>
    <definedName name="bvtb_1">NA()</definedName>
    <definedName name="bvttt">"#REF!"</definedName>
    <definedName name="bvttt_1">NA()</definedName>
    <definedName name="bw">#N/A</definedName>
    <definedName name="bw__1">NA()</definedName>
    <definedName name="bWF__1">NA()</definedName>
    <definedName name="bwf_1">NA()</definedName>
    <definedName name="bWL_1">NA()</definedName>
    <definedName name="bWLF__1">NA()</definedName>
    <definedName name="bwlf_1">NA()</definedName>
    <definedName name="bx" localSheetId="5">#REF!</definedName>
    <definedName name="bx" localSheetId="6">#REF!</definedName>
    <definedName name="bx" localSheetId="8">#REF!</definedName>
    <definedName name="bx" localSheetId="7">#REF!</definedName>
    <definedName name="bx" localSheetId="3">#REF!</definedName>
    <definedName name="bx" localSheetId="4">#REF!</definedName>
    <definedName name="bx" localSheetId="2">#REF!</definedName>
    <definedName name="bx">#REF!</definedName>
    <definedName name="BŸo_cŸo_täng_hìp_giŸ_trÙ_t_i_s_n_câ__Ùnh" localSheetId="5">"#REF!"</definedName>
    <definedName name="BŸo_cŸo_täng_hìp_giŸ_trÙ_t_i_s_n_câ__Ùnh" localSheetId="6">"#REF!"</definedName>
    <definedName name="BŸo_cŸo_täng_hìp_giŸ_trÙ_t_i_s_n_câ__Ùnh" localSheetId="8">"#REF!"</definedName>
    <definedName name="BŸo_cŸo_täng_hìp_giŸ_trÙ_t_i_s_n_câ__Ùnh" localSheetId="7">"#REF!"</definedName>
    <definedName name="BŸo_cŸo_täng_hìp_giŸ_trÙ_t_i_s_n_câ__Ùnh" localSheetId="3">"#REF!"</definedName>
    <definedName name="BŸo_cŸo_täng_hìp_giŸ_trÙ_t_i_s_n_câ__Ùnh" localSheetId="4">"#REF!"</definedName>
    <definedName name="BŸo_cŸo_täng_hìp_giŸ_trÙ_t_i_s_n_câ__Ùnh" localSheetId="2">"#REF!"</definedName>
    <definedName name="BŸo_cŸo_täng_hìp_giŸ_trÙ_t_i_s_n_câ__Ùnh">#REF!</definedName>
    <definedName name="C.">"#REF!"</definedName>
    <definedName name="c..">"#REF!"</definedName>
    <definedName name="C.1.1..Phat_tuyen" localSheetId="5">#REF!</definedName>
    <definedName name="C.1.1..Phat_tuyen" localSheetId="6">#REF!</definedName>
    <definedName name="C.1.1..Phat_tuyen" localSheetId="8">#REF!</definedName>
    <definedName name="C.1.1..Phat_tuyen" localSheetId="7">#REF!</definedName>
    <definedName name="C.1.1..Phat_tuyen" localSheetId="3">#REF!</definedName>
    <definedName name="C.1.1..Phat_tuyen" localSheetId="4">#REF!</definedName>
    <definedName name="C.1.1..Phat_tuyen" localSheetId="2">#REF!</definedName>
    <definedName name="C.1.1..Phat_tuyen">#REF!</definedName>
    <definedName name="C.1.10..VC_Thu_cong_CG" localSheetId="5">#REF!</definedName>
    <definedName name="C.1.10..VC_Thu_cong_CG" localSheetId="6">#REF!</definedName>
    <definedName name="C.1.10..VC_Thu_cong_CG" localSheetId="8">#REF!</definedName>
    <definedName name="C.1.10..VC_Thu_cong_CG" localSheetId="7">#REF!</definedName>
    <definedName name="C.1.10..VC_Thu_cong_CG" localSheetId="3">#REF!</definedName>
    <definedName name="C.1.10..VC_Thu_cong_CG" localSheetId="4">#REF!</definedName>
    <definedName name="C.1.10..VC_Thu_cong_CG" localSheetId="2">#REF!</definedName>
    <definedName name="C.1.10..VC_Thu_cong_CG">#REF!</definedName>
    <definedName name="C.1.2..Chat_cay_thu_cong" localSheetId="5">#REF!</definedName>
    <definedName name="C.1.2..Chat_cay_thu_cong" localSheetId="6">#REF!</definedName>
    <definedName name="C.1.2..Chat_cay_thu_cong" localSheetId="8">#REF!</definedName>
    <definedName name="C.1.2..Chat_cay_thu_cong" localSheetId="7">#REF!</definedName>
    <definedName name="C.1.2..Chat_cay_thu_cong" localSheetId="3">#REF!</definedName>
    <definedName name="C.1.2..Chat_cay_thu_cong" localSheetId="4">#REF!</definedName>
    <definedName name="C.1.2..Chat_cay_thu_cong" localSheetId="2">#REF!</definedName>
    <definedName name="C.1.2..Chat_cay_thu_cong">#REF!</definedName>
    <definedName name="C.1.3..Chat_cay_may" localSheetId="5">#REF!</definedName>
    <definedName name="C.1.3..Chat_cay_may" localSheetId="6">#REF!</definedName>
    <definedName name="C.1.3..Chat_cay_may" localSheetId="8">#REF!</definedName>
    <definedName name="C.1.3..Chat_cay_may" localSheetId="7">#REF!</definedName>
    <definedName name="C.1.3..Chat_cay_may" localSheetId="3">#REF!</definedName>
    <definedName name="C.1.3..Chat_cay_may" localSheetId="4">#REF!</definedName>
    <definedName name="C.1.3..Chat_cay_may" localSheetId="2">#REF!</definedName>
    <definedName name="C.1.3..Chat_cay_may">#REF!</definedName>
    <definedName name="C.1.4..Dao_goc_cay" localSheetId="5">#REF!</definedName>
    <definedName name="C.1.4..Dao_goc_cay" localSheetId="6">#REF!</definedName>
    <definedName name="C.1.4..Dao_goc_cay" localSheetId="8">#REF!</definedName>
    <definedName name="C.1.4..Dao_goc_cay" localSheetId="7">#REF!</definedName>
    <definedName name="C.1.4..Dao_goc_cay" localSheetId="3">#REF!</definedName>
    <definedName name="C.1.4..Dao_goc_cay" localSheetId="4">#REF!</definedName>
    <definedName name="C.1.4..Dao_goc_cay" localSheetId="2">#REF!</definedName>
    <definedName name="C.1.4..Dao_goc_cay">#REF!</definedName>
    <definedName name="C.1.5..Lam_duong_tam" localSheetId="5">#REF!</definedName>
    <definedName name="C.1.5..Lam_duong_tam" localSheetId="6">#REF!</definedName>
    <definedName name="C.1.5..Lam_duong_tam" localSheetId="8">#REF!</definedName>
    <definedName name="C.1.5..Lam_duong_tam" localSheetId="7">#REF!</definedName>
    <definedName name="C.1.5..Lam_duong_tam" localSheetId="3">#REF!</definedName>
    <definedName name="C.1.5..Lam_duong_tam" localSheetId="4">#REF!</definedName>
    <definedName name="C.1.5..Lam_duong_tam" localSheetId="2">#REF!</definedName>
    <definedName name="C.1.5..Lam_duong_tam">#REF!</definedName>
    <definedName name="C.1.6..Lam_cau_tam" localSheetId="5">#REF!</definedName>
    <definedName name="C.1.6..Lam_cau_tam" localSheetId="6">#REF!</definedName>
    <definedName name="C.1.6..Lam_cau_tam" localSheetId="8">#REF!</definedName>
    <definedName name="C.1.6..Lam_cau_tam" localSheetId="7">#REF!</definedName>
    <definedName name="C.1.6..Lam_cau_tam" localSheetId="3">#REF!</definedName>
    <definedName name="C.1.6..Lam_cau_tam" localSheetId="4">#REF!</definedName>
    <definedName name="C.1.6..Lam_cau_tam" localSheetId="2">#REF!</definedName>
    <definedName name="C.1.6..Lam_cau_tam">#REF!</definedName>
    <definedName name="C.1.7..Rai_da_chong_lun" localSheetId="5">#REF!</definedName>
    <definedName name="C.1.7..Rai_da_chong_lun" localSheetId="6">#REF!</definedName>
    <definedName name="C.1.7..Rai_da_chong_lun" localSheetId="8">#REF!</definedName>
    <definedName name="C.1.7..Rai_da_chong_lun" localSheetId="7">#REF!</definedName>
    <definedName name="C.1.7..Rai_da_chong_lun" localSheetId="3">#REF!</definedName>
    <definedName name="C.1.7..Rai_da_chong_lun" localSheetId="4">#REF!</definedName>
    <definedName name="C.1.7..Rai_da_chong_lun" localSheetId="2">#REF!</definedName>
    <definedName name="C.1.7..Rai_da_chong_lun">#REF!</definedName>
    <definedName name="C.1.8..Lam_kho_tam" localSheetId="5">#REF!</definedName>
    <definedName name="C.1.8..Lam_kho_tam" localSheetId="6">#REF!</definedName>
    <definedName name="C.1.8..Lam_kho_tam" localSheetId="8">#REF!</definedName>
    <definedName name="C.1.8..Lam_kho_tam" localSheetId="7">#REF!</definedName>
    <definedName name="C.1.8..Lam_kho_tam" localSheetId="3">#REF!</definedName>
    <definedName name="C.1.8..Lam_kho_tam" localSheetId="4">#REF!</definedName>
    <definedName name="C.1.8..Lam_kho_tam" localSheetId="2">#REF!</definedName>
    <definedName name="C.1.8..Lam_kho_tam">#REF!</definedName>
    <definedName name="C.1.8..San_mat_bang" localSheetId="5">#REF!</definedName>
    <definedName name="C.1.8..San_mat_bang" localSheetId="6">#REF!</definedName>
    <definedName name="C.1.8..San_mat_bang" localSheetId="8">#REF!</definedName>
    <definedName name="C.1.8..San_mat_bang" localSheetId="7">#REF!</definedName>
    <definedName name="C.1.8..San_mat_bang" localSheetId="3">#REF!</definedName>
    <definedName name="C.1.8..San_mat_bang" localSheetId="4">#REF!</definedName>
    <definedName name="C.1.8..San_mat_bang" localSheetId="2">#REF!</definedName>
    <definedName name="C.1.8..San_mat_bang">#REF!</definedName>
    <definedName name="C.2.1..VC_Thu_cong" localSheetId="5">#REF!</definedName>
    <definedName name="C.2.1..VC_Thu_cong" localSheetId="6">#REF!</definedName>
    <definedName name="C.2.1..VC_Thu_cong" localSheetId="8">#REF!</definedName>
    <definedName name="C.2.1..VC_Thu_cong" localSheetId="7">#REF!</definedName>
    <definedName name="C.2.1..VC_Thu_cong" localSheetId="3">#REF!</definedName>
    <definedName name="C.2.1..VC_Thu_cong" localSheetId="4">#REF!</definedName>
    <definedName name="C.2.1..VC_Thu_cong" localSheetId="2">#REF!</definedName>
    <definedName name="C.2.1..VC_Thu_cong">#REF!</definedName>
    <definedName name="C.2.2..VC_T_cong_CG" localSheetId="5">#REF!</definedName>
    <definedName name="C.2.2..VC_T_cong_CG" localSheetId="6">#REF!</definedName>
    <definedName name="C.2.2..VC_T_cong_CG" localSheetId="8">#REF!</definedName>
    <definedName name="C.2.2..VC_T_cong_CG" localSheetId="7">#REF!</definedName>
    <definedName name="C.2.2..VC_T_cong_CG" localSheetId="3">#REF!</definedName>
    <definedName name="C.2.2..VC_T_cong_CG" localSheetId="4">#REF!</definedName>
    <definedName name="C.2.2..VC_T_cong_CG" localSheetId="2">#REF!</definedName>
    <definedName name="C.2.2..VC_T_cong_CG">#REF!</definedName>
    <definedName name="C.2.3..Boc_do" localSheetId="5">#REF!</definedName>
    <definedName name="C.2.3..Boc_do" localSheetId="6">#REF!</definedName>
    <definedName name="C.2.3..Boc_do" localSheetId="8">#REF!</definedName>
    <definedName name="C.2.3..Boc_do" localSheetId="7">#REF!</definedName>
    <definedName name="C.2.3..Boc_do" localSheetId="3">#REF!</definedName>
    <definedName name="C.2.3..Boc_do" localSheetId="4">#REF!</definedName>
    <definedName name="C.2.3..Boc_do" localSheetId="2">#REF!</definedName>
    <definedName name="C.2.3..Boc_do">#REF!</definedName>
    <definedName name="C.3.1..Dao_dat_mong_cot" localSheetId="5">#REF!</definedName>
    <definedName name="C.3.1..Dao_dat_mong_cot" localSheetId="6">#REF!</definedName>
    <definedName name="C.3.1..Dao_dat_mong_cot" localSheetId="8">#REF!</definedName>
    <definedName name="C.3.1..Dao_dat_mong_cot" localSheetId="7">#REF!</definedName>
    <definedName name="C.3.1..Dao_dat_mong_cot" localSheetId="3">#REF!</definedName>
    <definedName name="C.3.1..Dao_dat_mong_cot" localSheetId="4">#REF!</definedName>
    <definedName name="C.3.1..Dao_dat_mong_cot" localSheetId="2">#REF!</definedName>
    <definedName name="C.3.1..Dao_dat_mong_cot">#REF!</definedName>
    <definedName name="C.3.2..Dao_dat_de_dap" localSheetId="5">#REF!</definedName>
    <definedName name="C.3.2..Dao_dat_de_dap" localSheetId="6">#REF!</definedName>
    <definedName name="C.3.2..Dao_dat_de_dap" localSheetId="8">#REF!</definedName>
    <definedName name="C.3.2..Dao_dat_de_dap" localSheetId="7">#REF!</definedName>
    <definedName name="C.3.2..Dao_dat_de_dap" localSheetId="3">#REF!</definedName>
    <definedName name="C.3.2..Dao_dat_de_dap" localSheetId="4">#REF!</definedName>
    <definedName name="C.3.2..Dao_dat_de_dap" localSheetId="2">#REF!</definedName>
    <definedName name="C.3.2..Dao_dat_de_dap">#REF!</definedName>
    <definedName name="C.3.3..Dap_dat_mong" localSheetId="5">#REF!</definedName>
    <definedName name="C.3.3..Dap_dat_mong" localSheetId="6">#REF!</definedName>
    <definedName name="C.3.3..Dap_dat_mong" localSheetId="8">#REF!</definedName>
    <definedName name="C.3.3..Dap_dat_mong" localSheetId="7">#REF!</definedName>
    <definedName name="C.3.3..Dap_dat_mong" localSheetId="3">#REF!</definedName>
    <definedName name="C.3.3..Dap_dat_mong" localSheetId="4">#REF!</definedName>
    <definedName name="C.3.3..Dap_dat_mong" localSheetId="2">#REF!</definedName>
    <definedName name="C.3.3..Dap_dat_mong">#REF!</definedName>
    <definedName name="C.3.4..Dao_dap_TDia" localSheetId="5">#REF!</definedName>
    <definedName name="C.3.4..Dao_dap_TDia" localSheetId="6">#REF!</definedName>
    <definedName name="C.3.4..Dao_dap_TDia" localSheetId="8">#REF!</definedName>
    <definedName name="C.3.4..Dao_dap_TDia" localSheetId="7">#REF!</definedName>
    <definedName name="C.3.4..Dao_dap_TDia" localSheetId="3">#REF!</definedName>
    <definedName name="C.3.4..Dao_dap_TDia" localSheetId="4">#REF!</definedName>
    <definedName name="C.3.4..Dao_dap_TDia" localSheetId="2">#REF!</definedName>
    <definedName name="C.3.4..Dao_dap_TDia">#REF!</definedName>
    <definedName name="C.3.5..Dap_bo_bao" localSheetId="5">#REF!</definedName>
    <definedName name="C.3.5..Dap_bo_bao" localSheetId="6">#REF!</definedName>
    <definedName name="C.3.5..Dap_bo_bao" localSheetId="8">#REF!</definedName>
    <definedName name="C.3.5..Dap_bo_bao" localSheetId="7">#REF!</definedName>
    <definedName name="C.3.5..Dap_bo_bao" localSheetId="3">#REF!</definedName>
    <definedName name="C.3.5..Dap_bo_bao" localSheetId="4">#REF!</definedName>
    <definedName name="C.3.5..Dap_bo_bao" localSheetId="2">#REF!</definedName>
    <definedName name="C.3.5..Dap_bo_bao">#REF!</definedName>
    <definedName name="C.3.6..Bom_tat_nuoc" localSheetId="5">#REF!</definedName>
    <definedName name="C.3.6..Bom_tat_nuoc" localSheetId="6">#REF!</definedName>
    <definedName name="C.3.6..Bom_tat_nuoc" localSheetId="8">#REF!</definedName>
    <definedName name="C.3.6..Bom_tat_nuoc" localSheetId="7">#REF!</definedName>
    <definedName name="C.3.6..Bom_tat_nuoc" localSheetId="3">#REF!</definedName>
    <definedName name="C.3.6..Bom_tat_nuoc" localSheetId="4">#REF!</definedName>
    <definedName name="C.3.6..Bom_tat_nuoc" localSheetId="2">#REF!</definedName>
    <definedName name="C.3.6..Bom_tat_nuoc">#REF!</definedName>
    <definedName name="C.3.7..Dao_bun" localSheetId="5">#REF!</definedName>
    <definedName name="C.3.7..Dao_bun" localSheetId="6">#REF!</definedName>
    <definedName name="C.3.7..Dao_bun" localSheetId="8">#REF!</definedName>
    <definedName name="C.3.7..Dao_bun" localSheetId="7">#REF!</definedName>
    <definedName name="C.3.7..Dao_bun" localSheetId="3">#REF!</definedName>
    <definedName name="C.3.7..Dao_bun" localSheetId="4">#REF!</definedName>
    <definedName name="C.3.7..Dao_bun" localSheetId="2">#REF!</definedName>
    <definedName name="C.3.7..Dao_bun">#REF!</definedName>
    <definedName name="C.3.8..Dap_cat_CT" localSheetId="5">#REF!</definedName>
    <definedName name="C.3.8..Dap_cat_CT" localSheetId="6">#REF!</definedName>
    <definedName name="C.3.8..Dap_cat_CT" localSheetId="8">#REF!</definedName>
    <definedName name="C.3.8..Dap_cat_CT" localSheetId="7">#REF!</definedName>
    <definedName name="C.3.8..Dap_cat_CT" localSheetId="3">#REF!</definedName>
    <definedName name="C.3.8..Dap_cat_CT" localSheetId="4">#REF!</definedName>
    <definedName name="C.3.8..Dap_cat_CT" localSheetId="2">#REF!</definedName>
    <definedName name="C.3.8..Dap_cat_CT">#REF!</definedName>
    <definedName name="C.3.9..Dao_pha_da" localSheetId="5">#REF!</definedName>
    <definedName name="C.3.9..Dao_pha_da" localSheetId="6">#REF!</definedName>
    <definedName name="C.3.9..Dao_pha_da" localSheetId="8">#REF!</definedName>
    <definedName name="C.3.9..Dao_pha_da" localSheetId="7">#REF!</definedName>
    <definedName name="C.3.9..Dao_pha_da" localSheetId="3">#REF!</definedName>
    <definedName name="C.3.9..Dao_pha_da" localSheetId="4">#REF!</definedName>
    <definedName name="C.3.9..Dao_pha_da" localSheetId="2">#REF!</definedName>
    <definedName name="C.3.9..Dao_pha_da">#REF!</definedName>
    <definedName name="C.4.1.Cot_thep" localSheetId="5">#REF!</definedName>
    <definedName name="C.4.1.Cot_thep" localSheetId="6">#REF!</definedName>
    <definedName name="C.4.1.Cot_thep" localSheetId="8">#REF!</definedName>
    <definedName name="C.4.1.Cot_thep" localSheetId="7">#REF!</definedName>
    <definedName name="C.4.1.Cot_thep" localSheetId="3">#REF!</definedName>
    <definedName name="C.4.1.Cot_thep" localSheetId="4">#REF!</definedName>
    <definedName name="C.4.1.Cot_thep" localSheetId="2">#REF!</definedName>
    <definedName name="C.4.1.Cot_thep">#REF!</definedName>
    <definedName name="C.4.2..Van_khuon" localSheetId="5">#REF!</definedName>
    <definedName name="C.4.2..Van_khuon" localSheetId="6">#REF!</definedName>
    <definedName name="C.4.2..Van_khuon" localSheetId="8">#REF!</definedName>
    <definedName name="C.4.2..Van_khuon" localSheetId="7">#REF!</definedName>
    <definedName name="C.4.2..Van_khuon" localSheetId="3">#REF!</definedName>
    <definedName name="C.4.2..Van_khuon" localSheetId="4">#REF!</definedName>
    <definedName name="C.4.2..Van_khuon" localSheetId="2">#REF!</definedName>
    <definedName name="C.4.2..Van_khuon">#REF!</definedName>
    <definedName name="C.4.3..Be_tong" localSheetId="5">#REF!</definedName>
    <definedName name="C.4.3..Be_tong" localSheetId="6">#REF!</definedName>
    <definedName name="C.4.3..Be_tong" localSheetId="8">#REF!</definedName>
    <definedName name="C.4.3..Be_tong" localSheetId="7">#REF!</definedName>
    <definedName name="C.4.3..Be_tong" localSheetId="3">#REF!</definedName>
    <definedName name="C.4.3..Be_tong" localSheetId="4">#REF!</definedName>
    <definedName name="C.4.3..Be_tong" localSheetId="2">#REF!</definedName>
    <definedName name="C.4.3..Be_tong">#REF!</definedName>
    <definedName name="C.4.4..Lap_BT_D.San" localSheetId="5">#REF!</definedName>
    <definedName name="C.4.4..Lap_BT_D.San" localSheetId="6">#REF!</definedName>
    <definedName name="C.4.4..Lap_BT_D.San" localSheetId="8">#REF!</definedName>
    <definedName name="C.4.4..Lap_BT_D.San" localSheetId="7">#REF!</definedName>
    <definedName name="C.4.4..Lap_BT_D.San" localSheetId="3">#REF!</definedName>
    <definedName name="C.4.4..Lap_BT_D.San" localSheetId="4">#REF!</definedName>
    <definedName name="C.4.4..Lap_BT_D.San" localSheetId="2">#REF!</definedName>
    <definedName name="C.4.4..Lap_BT_D.San">#REF!</definedName>
    <definedName name="C.4.5..Xay_da_hoc" localSheetId="5">#REF!</definedName>
    <definedName name="C.4.5..Xay_da_hoc" localSheetId="6">#REF!</definedName>
    <definedName name="C.4.5..Xay_da_hoc" localSheetId="8">#REF!</definedName>
    <definedName name="C.4.5..Xay_da_hoc" localSheetId="7">#REF!</definedName>
    <definedName name="C.4.5..Xay_da_hoc" localSheetId="3">#REF!</definedName>
    <definedName name="C.4.5..Xay_da_hoc" localSheetId="4">#REF!</definedName>
    <definedName name="C.4.5..Xay_da_hoc" localSheetId="2">#REF!</definedName>
    <definedName name="C.4.5..Xay_da_hoc">#REF!</definedName>
    <definedName name="C.4.6..Dong_coc" localSheetId="5">#REF!</definedName>
    <definedName name="C.4.6..Dong_coc" localSheetId="6">#REF!</definedName>
    <definedName name="C.4.6..Dong_coc" localSheetId="8">#REF!</definedName>
    <definedName name="C.4.6..Dong_coc" localSheetId="7">#REF!</definedName>
    <definedName name="C.4.6..Dong_coc" localSheetId="3">#REF!</definedName>
    <definedName name="C.4.6..Dong_coc" localSheetId="4">#REF!</definedName>
    <definedName name="C.4.6..Dong_coc" localSheetId="2">#REF!</definedName>
    <definedName name="C.4.6..Dong_coc">#REF!</definedName>
    <definedName name="C.4.7..Quet_Bi_tum" localSheetId="5">#REF!</definedName>
    <definedName name="C.4.7..Quet_Bi_tum" localSheetId="6">#REF!</definedName>
    <definedName name="C.4.7..Quet_Bi_tum" localSheetId="8">#REF!</definedName>
    <definedName name="C.4.7..Quet_Bi_tum" localSheetId="7">#REF!</definedName>
    <definedName name="C.4.7..Quet_Bi_tum" localSheetId="3">#REF!</definedName>
    <definedName name="C.4.7..Quet_Bi_tum" localSheetId="4">#REF!</definedName>
    <definedName name="C.4.7..Quet_Bi_tum" localSheetId="2">#REF!</definedName>
    <definedName name="C.4.7..Quet_Bi_tum">#REF!</definedName>
    <definedName name="C.5.1..Lap_cot_thep" localSheetId="5">#REF!</definedName>
    <definedName name="C.5.1..Lap_cot_thep" localSheetId="6">#REF!</definedName>
    <definedName name="C.5.1..Lap_cot_thep" localSheetId="8">#REF!</definedName>
    <definedName name="C.5.1..Lap_cot_thep" localSheetId="7">#REF!</definedName>
    <definedName name="C.5.1..Lap_cot_thep" localSheetId="3">#REF!</definedName>
    <definedName name="C.5.1..Lap_cot_thep" localSheetId="4">#REF!</definedName>
    <definedName name="C.5.1..Lap_cot_thep" localSheetId="2">#REF!</definedName>
    <definedName name="C.5.1..Lap_cot_thep">#REF!</definedName>
    <definedName name="C.5.2..Lap_cot_BT" localSheetId="5">#REF!</definedName>
    <definedName name="C.5.2..Lap_cot_BT" localSheetId="6">#REF!</definedName>
    <definedName name="C.5.2..Lap_cot_BT" localSheetId="8">#REF!</definedName>
    <definedName name="C.5.2..Lap_cot_BT" localSheetId="7">#REF!</definedName>
    <definedName name="C.5.2..Lap_cot_BT" localSheetId="3">#REF!</definedName>
    <definedName name="C.5.2..Lap_cot_BT" localSheetId="4">#REF!</definedName>
    <definedName name="C.5.2..Lap_cot_BT" localSheetId="2">#REF!</definedName>
    <definedName name="C.5.2..Lap_cot_BT">#REF!</definedName>
    <definedName name="C.5.3..Lap_dat_xa" localSheetId="5">#REF!</definedName>
    <definedName name="C.5.3..Lap_dat_xa" localSheetId="6">#REF!</definedName>
    <definedName name="C.5.3..Lap_dat_xa" localSheetId="8">#REF!</definedName>
    <definedName name="C.5.3..Lap_dat_xa" localSheetId="7">#REF!</definedName>
    <definedName name="C.5.3..Lap_dat_xa" localSheetId="3">#REF!</definedName>
    <definedName name="C.5.3..Lap_dat_xa" localSheetId="4">#REF!</definedName>
    <definedName name="C.5.3..Lap_dat_xa" localSheetId="2">#REF!</definedName>
    <definedName name="C.5.3..Lap_dat_xa">#REF!</definedName>
    <definedName name="C.5.4..Lap_tiep_dia" localSheetId="5">#REF!</definedName>
    <definedName name="C.5.4..Lap_tiep_dia" localSheetId="6">#REF!</definedName>
    <definedName name="C.5.4..Lap_tiep_dia" localSheetId="8">#REF!</definedName>
    <definedName name="C.5.4..Lap_tiep_dia" localSheetId="7">#REF!</definedName>
    <definedName name="C.5.4..Lap_tiep_dia" localSheetId="3">#REF!</definedName>
    <definedName name="C.5.4..Lap_tiep_dia" localSheetId="4">#REF!</definedName>
    <definedName name="C.5.4..Lap_tiep_dia" localSheetId="2">#REF!</definedName>
    <definedName name="C.5.4..Lap_tiep_dia">#REF!</definedName>
    <definedName name="C.5.5..Son_sat_thep" localSheetId="5">#REF!</definedName>
    <definedName name="C.5.5..Son_sat_thep" localSheetId="6">#REF!</definedName>
    <definedName name="C.5.5..Son_sat_thep" localSheetId="8">#REF!</definedName>
    <definedName name="C.5.5..Son_sat_thep" localSheetId="7">#REF!</definedName>
    <definedName name="C.5.5..Son_sat_thep" localSheetId="3">#REF!</definedName>
    <definedName name="C.5.5..Son_sat_thep" localSheetId="4">#REF!</definedName>
    <definedName name="C.5.5..Son_sat_thep" localSheetId="2">#REF!</definedName>
    <definedName name="C.5.5..Son_sat_thep">#REF!</definedName>
    <definedName name="C.6.1..Lap_su_dung" localSheetId="5">#REF!</definedName>
    <definedName name="C.6.1..Lap_su_dung" localSheetId="6">#REF!</definedName>
    <definedName name="C.6.1..Lap_su_dung" localSheetId="8">#REF!</definedName>
    <definedName name="C.6.1..Lap_su_dung" localSheetId="7">#REF!</definedName>
    <definedName name="C.6.1..Lap_su_dung" localSheetId="3">#REF!</definedName>
    <definedName name="C.6.1..Lap_su_dung" localSheetId="4">#REF!</definedName>
    <definedName name="C.6.1..Lap_su_dung" localSheetId="2">#REF!</definedName>
    <definedName name="C.6.1..Lap_su_dung">#REF!</definedName>
    <definedName name="C.6.2..Lap_su_CS" localSheetId="5">#REF!</definedName>
    <definedName name="C.6.2..Lap_su_CS" localSheetId="6">#REF!</definedName>
    <definedName name="C.6.2..Lap_su_CS" localSheetId="8">#REF!</definedName>
    <definedName name="C.6.2..Lap_su_CS" localSheetId="7">#REF!</definedName>
    <definedName name="C.6.2..Lap_su_CS" localSheetId="3">#REF!</definedName>
    <definedName name="C.6.2..Lap_su_CS" localSheetId="4">#REF!</definedName>
    <definedName name="C.6.2..Lap_su_CS" localSheetId="2">#REF!</definedName>
    <definedName name="C.6.2..Lap_su_CS">#REF!</definedName>
    <definedName name="C.6.3..Su_chuoi_do" localSheetId="5">#REF!</definedName>
    <definedName name="C.6.3..Su_chuoi_do" localSheetId="6">#REF!</definedName>
    <definedName name="C.6.3..Su_chuoi_do" localSheetId="8">#REF!</definedName>
    <definedName name="C.6.3..Su_chuoi_do" localSheetId="7">#REF!</definedName>
    <definedName name="C.6.3..Su_chuoi_do" localSheetId="3">#REF!</definedName>
    <definedName name="C.6.3..Su_chuoi_do" localSheetId="4">#REF!</definedName>
    <definedName name="C.6.3..Su_chuoi_do" localSheetId="2">#REF!</definedName>
    <definedName name="C.6.3..Su_chuoi_do">#REF!</definedName>
    <definedName name="C.6.4..Su_chuoi_neo" localSheetId="5">#REF!</definedName>
    <definedName name="C.6.4..Su_chuoi_neo" localSheetId="6">#REF!</definedName>
    <definedName name="C.6.4..Su_chuoi_neo" localSheetId="8">#REF!</definedName>
    <definedName name="C.6.4..Su_chuoi_neo" localSheetId="7">#REF!</definedName>
    <definedName name="C.6.4..Su_chuoi_neo" localSheetId="3">#REF!</definedName>
    <definedName name="C.6.4..Su_chuoi_neo" localSheetId="4">#REF!</definedName>
    <definedName name="C.6.4..Su_chuoi_neo" localSheetId="2">#REF!</definedName>
    <definedName name="C.6.4..Su_chuoi_neo">#REF!</definedName>
    <definedName name="C.6.5..Lap_phu_kien" localSheetId="5">#REF!</definedName>
    <definedName name="C.6.5..Lap_phu_kien" localSheetId="6">#REF!</definedName>
    <definedName name="C.6.5..Lap_phu_kien" localSheetId="8">#REF!</definedName>
    <definedName name="C.6.5..Lap_phu_kien" localSheetId="7">#REF!</definedName>
    <definedName name="C.6.5..Lap_phu_kien" localSheetId="3">#REF!</definedName>
    <definedName name="C.6.5..Lap_phu_kien" localSheetId="4">#REF!</definedName>
    <definedName name="C.6.5..Lap_phu_kien" localSheetId="2">#REF!</definedName>
    <definedName name="C.6.5..Lap_phu_kien">#REF!</definedName>
    <definedName name="C.6.6..Ep_noi_day" localSheetId="5">#REF!</definedName>
    <definedName name="C.6.6..Ep_noi_day" localSheetId="6">#REF!</definedName>
    <definedName name="C.6.6..Ep_noi_day" localSheetId="8">#REF!</definedName>
    <definedName name="C.6.6..Ep_noi_day" localSheetId="7">#REF!</definedName>
    <definedName name="C.6.6..Ep_noi_day" localSheetId="3">#REF!</definedName>
    <definedName name="C.6.6..Ep_noi_day" localSheetId="4">#REF!</definedName>
    <definedName name="C.6.6..Ep_noi_day" localSheetId="2">#REF!</definedName>
    <definedName name="C.6.6..Ep_noi_day">#REF!</definedName>
    <definedName name="C.6.7..KD_vuot_CN" localSheetId="5">#REF!</definedName>
    <definedName name="C.6.7..KD_vuot_CN" localSheetId="6">#REF!</definedName>
    <definedName name="C.6.7..KD_vuot_CN" localSheetId="8">#REF!</definedName>
    <definedName name="C.6.7..KD_vuot_CN" localSheetId="7">#REF!</definedName>
    <definedName name="C.6.7..KD_vuot_CN" localSheetId="3">#REF!</definedName>
    <definedName name="C.6.7..KD_vuot_CN" localSheetId="4">#REF!</definedName>
    <definedName name="C.6.7..KD_vuot_CN" localSheetId="2">#REF!</definedName>
    <definedName name="C.6.7..KD_vuot_CN">#REF!</definedName>
    <definedName name="C.6.8..Rai_cang_day" localSheetId="5">#REF!</definedName>
    <definedName name="C.6.8..Rai_cang_day" localSheetId="6">#REF!</definedName>
    <definedName name="C.6.8..Rai_cang_day" localSheetId="8">#REF!</definedName>
    <definedName name="C.6.8..Rai_cang_day" localSheetId="7">#REF!</definedName>
    <definedName name="C.6.8..Rai_cang_day" localSheetId="3">#REF!</definedName>
    <definedName name="C.6.8..Rai_cang_day" localSheetId="4">#REF!</definedName>
    <definedName name="C.6.8..Rai_cang_day" localSheetId="2">#REF!</definedName>
    <definedName name="C.6.8..Rai_cang_day">#REF!</definedName>
    <definedName name="C.6.9..Cap_quang" localSheetId="5">#REF!</definedName>
    <definedName name="C.6.9..Cap_quang" localSheetId="6">#REF!</definedName>
    <definedName name="C.6.9..Cap_quang" localSheetId="8">#REF!</definedName>
    <definedName name="C.6.9..Cap_quang" localSheetId="7">#REF!</definedName>
    <definedName name="C.6.9..Cap_quang" localSheetId="3">#REF!</definedName>
    <definedName name="C.6.9..Cap_quang" localSheetId="4">#REF!</definedName>
    <definedName name="C.6.9..Cap_quang" localSheetId="2">#REF!</definedName>
    <definedName name="C.6.9..Cap_quang">#REF!</definedName>
    <definedName name="C.doc1">540</definedName>
    <definedName name="C.doc2">740</definedName>
    <definedName name="C_" localSheetId="5">#REF!</definedName>
    <definedName name="C_" localSheetId="6">#REF!</definedName>
    <definedName name="C_" localSheetId="8">#REF!</definedName>
    <definedName name="C_" localSheetId="7">#REF!</definedName>
    <definedName name="C_" localSheetId="3">#REF!</definedName>
    <definedName name="C_" localSheetId="4">#REF!</definedName>
    <definedName name="C_" localSheetId="2">#REF!</definedName>
    <definedName name="C_">#REF!</definedName>
    <definedName name="C__1">"#REF!"</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_comp">"#REF!"</definedName>
    <definedName name="c_k" localSheetId="5">#REF!</definedName>
    <definedName name="c_k" localSheetId="6">#REF!</definedName>
    <definedName name="c_k" localSheetId="8">#REF!</definedName>
    <definedName name="c_k" localSheetId="7">#REF!</definedName>
    <definedName name="c_k" localSheetId="3">#REF!</definedName>
    <definedName name="c_k" localSheetId="4">#REF!</definedName>
    <definedName name="c_k" localSheetId="2">#REF!</definedName>
    <definedName name="c_k">#REF!</definedName>
    <definedName name="C_LENGTH">"#REF!"</definedName>
    <definedName name="c_n">"#REF!"</definedName>
    <definedName name="C_WIDTH">"#REF!"</definedName>
    <definedName name="C_XY" localSheetId="5">#REF!</definedName>
    <definedName name="C_XY" localSheetId="6">#REF!</definedName>
    <definedName name="C_XY" localSheetId="8">#REF!</definedName>
    <definedName name="C_XY" localSheetId="7">#REF!</definedName>
    <definedName name="C_XY" localSheetId="3">#REF!</definedName>
    <definedName name="C_XY" localSheetId="4">#REF!</definedName>
    <definedName name="C_XY" localSheetId="2">#REF!</definedName>
    <definedName name="C_XY">#REF!</definedName>
    <definedName name="c1.">"#REF!"</definedName>
    <definedName name="c2.">"#REF!"</definedName>
    <definedName name="C2.7" localSheetId="5">#REF!</definedName>
    <definedName name="C2.7" localSheetId="6">#REF!</definedName>
    <definedName name="C2.7" localSheetId="8">#REF!</definedName>
    <definedName name="C2.7" localSheetId="7">#REF!</definedName>
    <definedName name="C2.7" localSheetId="3">#REF!</definedName>
    <definedName name="C2.7" localSheetId="4">#REF!</definedName>
    <definedName name="C2.7" localSheetId="2">#REF!</definedName>
    <definedName name="C2.7">#REF!</definedName>
    <definedName name="c3.">"#REF!"</definedName>
    <definedName name="C3.0" localSheetId="5">#REF!</definedName>
    <definedName name="C3.0" localSheetId="6">#REF!</definedName>
    <definedName name="C3.0" localSheetId="8">#REF!</definedName>
    <definedName name="C3.0" localSheetId="7">#REF!</definedName>
    <definedName name="C3.0" localSheetId="3">#REF!</definedName>
    <definedName name="C3.0" localSheetId="4">#REF!</definedName>
    <definedName name="C3.0" localSheetId="2">#REF!</definedName>
    <definedName name="C3.0">#REF!</definedName>
    <definedName name="C3.5" localSheetId="5">#REF!</definedName>
    <definedName name="C3.5" localSheetId="6">#REF!</definedName>
    <definedName name="C3.5" localSheetId="8">#REF!</definedName>
    <definedName name="C3.5" localSheetId="7">#REF!</definedName>
    <definedName name="C3.5" localSheetId="3">#REF!</definedName>
    <definedName name="C3.5" localSheetId="4">#REF!</definedName>
    <definedName name="C3.5" localSheetId="2">#REF!</definedName>
    <definedName name="C3.5">#REF!</definedName>
    <definedName name="C3.7" localSheetId="5">#REF!</definedName>
    <definedName name="C3.7" localSheetId="6">#REF!</definedName>
    <definedName name="C3.7" localSheetId="8">#REF!</definedName>
    <definedName name="C3.7" localSheetId="7">#REF!</definedName>
    <definedName name="C3.7" localSheetId="3">#REF!</definedName>
    <definedName name="C3.7" localSheetId="4">#REF!</definedName>
    <definedName name="C3.7" localSheetId="2">#REF!</definedName>
    <definedName name="C3.7">#REF!</definedName>
    <definedName name="c4.">"#REF!"</definedName>
    <definedName name="C4.0" localSheetId="5">#REF!</definedName>
    <definedName name="C4.0" localSheetId="6">#REF!</definedName>
    <definedName name="C4.0" localSheetId="8">#REF!</definedName>
    <definedName name="C4.0" localSheetId="7">#REF!</definedName>
    <definedName name="C4.0" localSheetId="3">#REF!</definedName>
    <definedName name="C4.0" localSheetId="4">#REF!</definedName>
    <definedName name="C4.0" localSheetId="2">#REF!</definedName>
    <definedName name="C4.0">#REF!</definedName>
    <definedName name="CA" localSheetId="5">#REF!</definedName>
    <definedName name="CA" localSheetId="6">#REF!</definedName>
    <definedName name="CA" localSheetId="8">#REF!</definedName>
    <definedName name="CA" localSheetId="7">#REF!</definedName>
    <definedName name="CA" localSheetId="3">#REF!</definedName>
    <definedName name="CA" localSheetId="4">#REF!</definedName>
    <definedName name="CA" localSheetId="2">#REF!</definedName>
    <definedName name="CA">#REF!</definedName>
    <definedName name="ca.1111" localSheetId="5">"#REF!"</definedName>
    <definedName name="ca.1111" localSheetId="6">"#REF!"</definedName>
    <definedName name="ca.1111" localSheetId="8">"#REF!"</definedName>
    <definedName name="ca.1111" localSheetId="7">"#REF!"</definedName>
    <definedName name="ca.1111" localSheetId="3">"#REF!"</definedName>
    <definedName name="ca.1111" localSheetId="4">"#REF!"</definedName>
    <definedName name="ca.1111" localSheetId="2">"#REF!"</definedName>
    <definedName name="ca.1111">#REF!</definedName>
    <definedName name="ca.1111.th" localSheetId="5">"#REF!"</definedName>
    <definedName name="ca.1111.th" localSheetId="6">"#REF!"</definedName>
    <definedName name="ca.1111.th" localSheetId="8">"#REF!"</definedName>
    <definedName name="ca.1111.th" localSheetId="7">"#REF!"</definedName>
    <definedName name="ca.1111.th" localSheetId="3">"#REF!"</definedName>
    <definedName name="ca.1111.th" localSheetId="4">"#REF!"</definedName>
    <definedName name="ca.1111.th" localSheetId="2">"#REF!"</definedName>
    <definedName name="ca.1111.th">#REF!</definedName>
    <definedName name="CA_PTVT">"#REF!"</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CAU">298161</definedName>
    <definedName name="Cachdienchuoi" localSheetId="5">#REF!</definedName>
    <definedName name="Cachdienchuoi" localSheetId="6">#REF!</definedName>
    <definedName name="Cachdienchuoi" localSheetId="8">#REF!</definedName>
    <definedName name="Cachdienchuoi" localSheetId="7">#REF!</definedName>
    <definedName name="Cachdienchuoi" localSheetId="3">#REF!</definedName>
    <definedName name="Cachdienchuoi" localSheetId="4">#REF!</definedName>
    <definedName name="Cachdienchuoi" localSheetId="2">#REF!</definedName>
    <definedName name="Cachdienchuoi">#REF!</definedName>
    <definedName name="Cachdiendung" localSheetId="5">#REF!</definedName>
    <definedName name="Cachdiendung" localSheetId="6">#REF!</definedName>
    <definedName name="Cachdiendung" localSheetId="8">#REF!</definedName>
    <definedName name="Cachdiendung" localSheetId="7">#REF!</definedName>
    <definedName name="Cachdiendung" localSheetId="3">#REF!</definedName>
    <definedName name="Cachdiendung" localSheetId="4">#REF!</definedName>
    <definedName name="Cachdiendung" localSheetId="2">#REF!</definedName>
    <definedName name="Cachdiendung">#REF!</definedName>
    <definedName name="Cachdienhaap" localSheetId="5">#REF!</definedName>
    <definedName name="Cachdienhaap" localSheetId="6">#REF!</definedName>
    <definedName name="Cachdienhaap" localSheetId="8">#REF!</definedName>
    <definedName name="Cachdienhaap" localSheetId="7">#REF!</definedName>
    <definedName name="Cachdienhaap" localSheetId="3">#REF!</definedName>
    <definedName name="Cachdienhaap" localSheetId="4">#REF!</definedName>
    <definedName name="Cachdienhaap" localSheetId="2">#REF!</definedName>
    <definedName name="Cachdienhaap">#REF!</definedName>
    <definedName name="cácte" localSheetId="5">#REF!</definedName>
    <definedName name="cácte" localSheetId="6">#REF!</definedName>
    <definedName name="cácte" localSheetId="8">#REF!</definedName>
    <definedName name="cácte" localSheetId="7">#REF!</definedName>
    <definedName name="cácte" localSheetId="3">#REF!</definedName>
    <definedName name="cácte" localSheetId="4">#REF!</definedName>
    <definedName name="cácte" localSheetId="2">#REF!</definedName>
    <definedName name="cácte">#REF!</definedName>
    <definedName name="CALC_1" localSheetId="5">#REF!</definedName>
    <definedName name="CALC_1" localSheetId="6">#REF!</definedName>
    <definedName name="CALC_1" localSheetId="8">#REF!</definedName>
    <definedName name="CALC_1" localSheetId="7">#REF!</definedName>
    <definedName name="CALC_1" localSheetId="3">#REF!</definedName>
    <definedName name="CALC_1" localSheetId="4">#REF!</definedName>
    <definedName name="CALC_1" localSheetId="2">#REF!</definedName>
    <definedName name="CALC_1">#REF!</definedName>
    <definedName name="CAMTC">"#REF!"</definedName>
    <definedName name="Can_doi" localSheetId="5">#REF!</definedName>
    <definedName name="Can_doi" localSheetId="6">#REF!</definedName>
    <definedName name="Can_doi" localSheetId="8">#REF!</definedName>
    <definedName name="Can_doi" localSheetId="7">#REF!</definedName>
    <definedName name="Can_doi" localSheetId="3">#REF!</definedName>
    <definedName name="Can_doi" localSheetId="4">#REF!</definedName>
    <definedName name="Can_doi" localSheetId="2">#REF!</definedName>
    <definedName name="Can_doi">#REF!</definedName>
    <definedName name="CanBQL">"#REF!"</definedName>
    <definedName name="CanLePhi">"#REF!"</definedName>
    <definedName name="CanMT">"#REF!"</definedName>
    <definedName name="Canon">"#REF!"</definedName>
    <definedName name="cao" localSheetId="5">"#REF!"</definedName>
    <definedName name="cao" localSheetId="6">"#REF!"</definedName>
    <definedName name="cao" localSheetId="8">"#REF!"</definedName>
    <definedName name="cao" localSheetId="7">"#REF!"</definedName>
    <definedName name="cao" localSheetId="3">"#REF!"</definedName>
    <definedName name="cao" localSheetId="4">"#REF!"</definedName>
    <definedName name="cao" localSheetId="2">"#REF!"</definedName>
    <definedName name="cao">#REF!</definedName>
    <definedName name="cao_1">NA()</definedName>
    <definedName name="cap" localSheetId="5">#REF!</definedName>
    <definedName name="cap" localSheetId="6">#REF!</definedName>
    <definedName name="cap" localSheetId="8">#REF!</definedName>
    <definedName name="cap" localSheetId="7">#REF!</definedName>
    <definedName name="cap" localSheetId="3">#REF!</definedName>
    <definedName name="cap" localSheetId="4">#REF!</definedName>
    <definedName name="cap" localSheetId="2">#REF!</definedName>
    <definedName name="cap">#REF!</definedName>
    <definedName name="cap_1">NA()</definedName>
    <definedName name="Cap_DUL_doc_B" localSheetId="5">#REF!</definedName>
    <definedName name="Cap_DUL_doc_B" localSheetId="6">#REF!</definedName>
    <definedName name="Cap_DUL_doc_B" localSheetId="8">#REF!</definedName>
    <definedName name="Cap_DUL_doc_B" localSheetId="7">#REF!</definedName>
    <definedName name="Cap_DUL_doc_B" localSheetId="3">#REF!</definedName>
    <definedName name="Cap_DUL_doc_B" localSheetId="4">#REF!</definedName>
    <definedName name="Cap_DUL_doc_B" localSheetId="2">#REF!</definedName>
    <definedName name="Cap_DUL_doc_B">#REF!</definedName>
    <definedName name="Cap_DUL_doc_B_1">NA()</definedName>
    <definedName name="CAP_DUL_ngang_B" localSheetId="5">#REF!</definedName>
    <definedName name="CAP_DUL_ngang_B" localSheetId="6">#REF!</definedName>
    <definedName name="CAP_DUL_ngang_B" localSheetId="8">#REF!</definedName>
    <definedName name="CAP_DUL_ngang_B" localSheetId="7">#REF!</definedName>
    <definedName name="CAP_DUL_ngang_B" localSheetId="3">#REF!</definedName>
    <definedName name="CAP_DUL_ngang_B" localSheetId="4">#REF!</definedName>
    <definedName name="CAP_DUL_ngang_B" localSheetId="2">#REF!</definedName>
    <definedName name="CAP_DUL_ngang_B">#REF!</definedName>
    <definedName name="CAP_DUL_ngang_B_1">NA()</definedName>
    <definedName name="cap_DUL_va_TC">"#REF!"</definedName>
    <definedName name="cap_phat07">"#REF!"</definedName>
    <definedName name="cap0.7" localSheetId="5">#REF!</definedName>
    <definedName name="cap0.7" localSheetId="6">#REF!</definedName>
    <definedName name="cap0.7" localSheetId="8">#REF!</definedName>
    <definedName name="cap0.7" localSheetId="7">#REF!</definedName>
    <definedName name="cap0.7" localSheetId="3">#REF!</definedName>
    <definedName name="cap0.7" localSheetId="4">#REF!</definedName>
    <definedName name="cap0.7" localSheetId="2">#REF!</definedName>
    <definedName name="cap0.7">#REF!</definedName>
    <definedName name="cap0.7_1">NA()</definedName>
    <definedName name="CAPDAT_1">NA()</definedName>
    <definedName name="capdul" localSheetId="5">#REF!</definedName>
    <definedName name="capdul" localSheetId="6">#REF!</definedName>
    <definedName name="capdul" localSheetId="8">#REF!</definedName>
    <definedName name="capdul" localSheetId="7">#REF!</definedName>
    <definedName name="capdul" localSheetId="3">#REF!</definedName>
    <definedName name="capdul" localSheetId="4">#REF!</definedName>
    <definedName name="capdul" localSheetId="2">#REF!</definedName>
    <definedName name="capdul">#REF!</definedName>
    <definedName name="capdul_1">NA()</definedName>
    <definedName name="Capngam">"#REF!"</definedName>
    <definedName name="capphoi" localSheetId="5">#REF!</definedName>
    <definedName name="capphoi" localSheetId="6">#REF!</definedName>
    <definedName name="capphoi" localSheetId="8">#REF!</definedName>
    <definedName name="capphoi" localSheetId="7">#REF!</definedName>
    <definedName name="capphoi" localSheetId="3">#REF!</definedName>
    <definedName name="capphoi" localSheetId="4">#REF!</definedName>
    <definedName name="capphoi" localSheetId="2">#REF!</definedName>
    <definedName name="capphoi">#REF!</definedName>
    <definedName name="CAPT">"#REF!"</definedName>
    <definedName name="Capvon" hidden="1">{#N/A,#N/A,FALSE,"Chi tiÆt"}</definedName>
    <definedName name="casing" localSheetId="5">#REF!</definedName>
    <definedName name="casing" localSheetId="6">#REF!</definedName>
    <definedName name="casing" localSheetId="8">#REF!</definedName>
    <definedName name="casing" localSheetId="7">#REF!</definedName>
    <definedName name="casing" localSheetId="3">#REF!</definedName>
    <definedName name="casing" localSheetId="4">#REF!</definedName>
    <definedName name="casing" localSheetId="2">#REF!</definedName>
    <definedName name="casing">#REF!</definedName>
    <definedName name="casing_1">NA()</definedName>
    <definedName name="Cat" localSheetId="5">#REF!</definedName>
    <definedName name="Cat" localSheetId="6">#REF!</definedName>
    <definedName name="Cat" localSheetId="8">#REF!</definedName>
    <definedName name="Cat" localSheetId="7">#REF!</definedName>
    <definedName name="Cat" localSheetId="3">#REF!</definedName>
    <definedName name="Cat" localSheetId="4">#REF!</definedName>
    <definedName name="Cat" localSheetId="2">#REF!</definedName>
    <definedName name="Cat">#REF!</definedName>
    <definedName name="cat_1" localSheetId="5">#REF!</definedName>
    <definedName name="cat_1" localSheetId="6">#REF!</definedName>
    <definedName name="cat_1" localSheetId="8">#REF!</definedName>
    <definedName name="cat_1" localSheetId="7">#REF!</definedName>
    <definedName name="cat_1" localSheetId="3">#REF!</definedName>
    <definedName name="cat_1" localSheetId="4">#REF!</definedName>
    <definedName name="cat_1" localSheetId="2">#REF!</definedName>
    <definedName name="cat_1">#REF!</definedName>
    <definedName name="catcap" localSheetId="5">#REF!</definedName>
    <definedName name="catcap" localSheetId="6">#REF!</definedName>
    <definedName name="catcap" localSheetId="8">#REF!</definedName>
    <definedName name="catcap" localSheetId="7">#REF!</definedName>
    <definedName name="catcap" localSheetId="3">#REF!</definedName>
    <definedName name="catcap" localSheetId="4">#REF!</definedName>
    <definedName name="catcap" localSheetId="2">#REF!</definedName>
    <definedName name="catcap">#REF!</definedName>
    <definedName name="catcap_1">NA()</definedName>
    <definedName name="catdap" localSheetId="5">#REF!</definedName>
    <definedName name="catdap" localSheetId="6">#REF!</definedName>
    <definedName name="catdap" localSheetId="8">#REF!</definedName>
    <definedName name="catdap" localSheetId="7">#REF!</definedName>
    <definedName name="catdap" localSheetId="3">#REF!</definedName>
    <definedName name="catdap" localSheetId="4">#REF!</definedName>
    <definedName name="catdap" localSheetId="2">#REF!</definedName>
    <definedName name="catdap">#REF!</definedName>
    <definedName name="catden" localSheetId="5">#REF!</definedName>
    <definedName name="catden" localSheetId="6">#REF!</definedName>
    <definedName name="catden" localSheetId="8">#REF!</definedName>
    <definedName name="catden" localSheetId="7">#REF!</definedName>
    <definedName name="catden" localSheetId="3">#REF!</definedName>
    <definedName name="catden" localSheetId="4">#REF!</definedName>
    <definedName name="catden" localSheetId="2">#REF!</definedName>
    <definedName name="catden">#REF!</definedName>
    <definedName name="Category_All" localSheetId="5">#REF!</definedName>
    <definedName name="Category_All" localSheetId="6">#REF!</definedName>
    <definedName name="Category_All" localSheetId="8">#REF!</definedName>
    <definedName name="Category_All" localSheetId="7">#REF!</definedName>
    <definedName name="Category_All" localSheetId="3">#REF!</definedName>
    <definedName name="Category_All" localSheetId="4">#REF!</definedName>
    <definedName name="Category_All" localSheetId="2">#REF!</definedName>
    <definedName name="Category_All">#REF!</definedName>
    <definedName name="Category_All_1">NA()</definedName>
    <definedName name="CATIN">#N/A</definedName>
    <definedName name="CATIN_1">"#REF!"</definedName>
    <definedName name="CATJYOU">#N/A</definedName>
    <definedName name="CATJYOU_1">"#REF!"</definedName>
    <definedName name="catm" localSheetId="5">"#REF!"</definedName>
    <definedName name="catm" localSheetId="6">"#REF!"</definedName>
    <definedName name="catm" localSheetId="8">"#REF!"</definedName>
    <definedName name="catm" localSheetId="7">"#REF!"</definedName>
    <definedName name="catm" localSheetId="3">"#REF!"</definedName>
    <definedName name="catm" localSheetId="4">"#REF!"</definedName>
    <definedName name="catm" localSheetId="2">"#REF!"</definedName>
    <definedName name="catm">#REF!</definedName>
    <definedName name="catmin" localSheetId="5">#REF!</definedName>
    <definedName name="catmin" localSheetId="6">#REF!</definedName>
    <definedName name="catmin" localSheetId="8">#REF!</definedName>
    <definedName name="catmin" localSheetId="7">#REF!</definedName>
    <definedName name="catmin" localSheetId="3">#REF!</definedName>
    <definedName name="catmin" localSheetId="4">#REF!</definedName>
    <definedName name="catmin" localSheetId="2">#REF!</definedName>
    <definedName name="catmin">#REF!</definedName>
    <definedName name="catn" localSheetId="5">"#REF!"</definedName>
    <definedName name="catn" localSheetId="6">"#REF!"</definedName>
    <definedName name="catn" localSheetId="8">"#REF!"</definedName>
    <definedName name="catn" localSheetId="7">"#REF!"</definedName>
    <definedName name="catn" localSheetId="3">"#REF!"</definedName>
    <definedName name="catn" localSheetId="4">"#REF!"</definedName>
    <definedName name="catn" localSheetId="2">"#REF!"</definedName>
    <definedName name="catn">#REF!</definedName>
    <definedName name="catong" localSheetId="5">#REF!</definedName>
    <definedName name="catong" localSheetId="6">#REF!</definedName>
    <definedName name="catong" localSheetId="8">#REF!</definedName>
    <definedName name="catong" localSheetId="7">#REF!</definedName>
    <definedName name="catong" localSheetId="3">#REF!</definedName>
    <definedName name="catong" localSheetId="4">#REF!</definedName>
    <definedName name="catong" localSheetId="2">#REF!</definedName>
    <definedName name="catong">#REF!</definedName>
    <definedName name="CATREC">#N/A</definedName>
    <definedName name="CATREC_1">"#REF!"</definedName>
    <definedName name="CATSYU">#N/A</definedName>
    <definedName name="CATSYU_1">"#REF!"</definedName>
    <definedName name="catthep" localSheetId="5">#REF!</definedName>
    <definedName name="catthep" localSheetId="6">#REF!</definedName>
    <definedName name="catthep" localSheetId="8">#REF!</definedName>
    <definedName name="catthep" localSheetId="7">#REF!</definedName>
    <definedName name="catthep" localSheetId="3">#REF!</definedName>
    <definedName name="catthep" localSheetId="4">#REF!</definedName>
    <definedName name="catthep" localSheetId="2">#REF!</definedName>
    <definedName name="catthep">#REF!</definedName>
    <definedName name="catuon" localSheetId="5">#REF!</definedName>
    <definedName name="catuon" localSheetId="6">#REF!</definedName>
    <definedName name="catuon" localSheetId="8">#REF!</definedName>
    <definedName name="catuon" localSheetId="7">#REF!</definedName>
    <definedName name="catuon" localSheetId="3">#REF!</definedName>
    <definedName name="catuon" localSheetId="4">#REF!</definedName>
    <definedName name="catuon" localSheetId="2">#REF!</definedName>
    <definedName name="catuon">#REF!</definedName>
    <definedName name="catuon_1">NA()</definedName>
    <definedName name="catvang" localSheetId="5">#REF!</definedName>
    <definedName name="catvang" localSheetId="6">#REF!</definedName>
    <definedName name="catvang" localSheetId="8">#REF!</definedName>
    <definedName name="catvang" localSheetId="7">#REF!</definedName>
    <definedName name="catvang" localSheetId="3">#REF!</definedName>
    <definedName name="catvang" localSheetId="4">#REF!</definedName>
    <definedName name="catvang" localSheetId="2">#REF!</definedName>
    <definedName name="catvang">#REF!</definedName>
    <definedName name="catvang_1">NA()</definedName>
    <definedName name="CatVang_HamYen_1" localSheetId="5">[1]Nguồn!#REF!</definedName>
    <definedName name="CatVang_HamYen_1" localSheetId="6">[1]Nguồn!#REF!</definedName>
    <definedName name="CatVang_HamYen_1" localSheetId="8">[1]Nguồn!#REF!</definedName>
    <definedName name="CatVang_HamYen_1" localSheetId="7">[1]Nguồn!#REF!</definedName>
    <definedName name="CatVang_HamYen_1" localSheetId="3">[1]Nguồn!#REF!</definedName>
    <definedName name="CatVang_HamYen_1" localSheetId="4">[1]Nguồn!#REF!</definedName>
    <definedName name="CatVang_HamYen_1" localSheetId="2">[1]Nguồn!#REF!</definedName>
    <definedName name="CatVang_HamYen_1">[1]Nguồn!#REF!</definedName>
    <definedName name="Cau_1" localSheetId="5">#REF!</definedName>
    <definedName name="Cau_1" localSheetId="6">#REF!</definedName>
    <definedName name="Cau_1" localSheetId="8">#REF!</definedName>
    <definedName name="Cau_1" localSheetId="7">#REF!</definedName>
    <definedName name="Cau_1" localSheetId="3">#REF!</definedName>
    <definedName name="Cau_1" localSheetId="4">#REF!</definedName>
    <definedName name="Cau_1" localSheetId="2">#REF!</definedName>
    <definedName name="Cau_1">#REF!</definedName>
    <definedName name="Cau_DaiTu" localSheetId="5">#REF!</definedName>
    <definedName name="Cau_DaiTu" localSheetId="6">#REF!</definedName>
    <definedName name="Cau_DaiTu" localSheetId="8">#REF!</definedName>
    <definedName name="Cau_DaiTu" localSheetId="7">#REF!</definedName>
    <definedName name="Cau_DaiTu" localSheetId="3">#REF!</definedName>
    <definedName name="Cau_DaiTu" localSheetId="4">#REF!</definedName>
    <definedName name="Cau_DaiTu" localSheetId="2">#REF!</definedName>
    <definedName name="Cau_DaiTu">#REF!</definedName>
    <definedName name="Cau_MaiDich" localSheetId="5">#REF!</definedName>
    <definedName name="Cau_MaiDich" localSheetId="6">#REF!</definedName>
    <definedName name="Cau_MaiDich" localSheetId="8">#REF!</definedName>
    <definedName name="Cau_MaiDich" localSheetId="7">#REF!</definedName>
    <definedName name="Cau_MaiDich" localSheetId="3">#REF!</definedName>
    <definedName name="Cau_MaiDich" localSheetId="4">#REF!</definedName>
    <definedName name="Cau_MaiDich" localSheetId="2">#REF!</definedName>
    <definedName name="Cau_MaiDich">#REF!</definedName>
    <definedName name="cau_nho" localSheetId="5">#REF!</definedName>
    <definedName name="cau_nho" localSheetId="6">#REF!</definedName>
    <definedName name="cau_nho" localSheetId="8">#REF!</definedName>
    <definedName name="cau_nho" localSheetId="7">#REF!</definedName>
    <definedName name="cau_nho" localSheetId="3">#REF!</definedName>
    <definedName name="cau_nho" localSheetId="4">#REF!</definedName>
    <definedName name="cau_nho" localSheetId="2">#REF!</definedName>
    <definedName name="cau_nho">#REF!</definedName>
    <definedName name="Cau_tam" localSheetId="5">#REF!</definedName>
    <definedName name="Cau_tam" localSheetId="6">#REF!</definedName>
    <definedName name="Cau_tam" localSheetId="8">#REF!</definedName>
    <definedName name="Cau_tam" localSheetId="7">#REF!</definedName>
    <definedName name="Cau_tam" localSheetId="3">#REF!</definedName>
    <definedName name="Cau_tam" localSheetId="4">#REF!</definedName>
    <definedName name="Cau_tam" localSheetId="2">#REF!</definedName>
    <definedName name="Cau_tam">#REF!</definedName>
    <definedName name="Cau_ThanhXuan" localSheetId="5">#REF!</definedName>
    <definedName name="Cau_ThanhXuan" localSheetId="6">#REF!</definedName>
    <definedName name="Cau_ThanhXuan" localSheetId="8">#REF!</definedName>
    <definedName name="Cau_ThanhXuan" localSheetId="7">#REF!</definedName>
    <definedName name="Cau_ThanhXuan" localSheetId="3">#REF!</definedName>
    <definedName name="Cau_ThanhXuan" localSheetId="4">#REF!</definedName>
    <definedName name="Cau_ThanhXuan" localSheetId="2">#REF!</definedName>
    <definedName name="Cau_ThanhXuan">#REF!</definedName>
    <definedName name="cau10_1">NA()</definedName>
    <definedName name="cau10T">"#REF!"</definedName>
    <definedName name="cau16_1">NA()</definedName>
    <definedName name="cau25_1">NA()</definedName>
    <definedName name="cau40_1">NA()</definedName>
    <definedName name="cau50_1">NA()</definedName>
    <definedName name="CauCong2" localSheetId="5">#REF!</definedName>
    <definedName name="CauCong2" localSheetId="6">#REF!</definedName>
    <definedName name="CauCong2" localSheetId="8">#REF!</definedName>
    <definedName name="CauCong2" localSheetId="7">#REF!</definedName>
    <definedName name="CauCong2" localSheetId="3">#REF!</definedName>
    <definedName name="CauCong2" localSheetId="4">#REF!</definedName>
    <definedName name="CauCong2" localSheetId="2">#REF!</definedName>
    <definedName name="CauCong2">#REF!</definedName>
    <definedName name="CauCong3" localSheetId="5">#REF!</definedName>
    <definedName name="CauCong3" localSheetId="6">#REF!</definedName>
    <definedName name="CauCong3" localSheetId="8">#REF!</definedName>
    <definedName name="CauCong3" localSheetId="7">#REF!</definedName>
    <definedName name="CauCong3" localSheetId="3">#REF!</definedName>
    <definedName name="CauCong3" localSheetId="4">#REF!</definedName>
    <definedName name="CauCong3" localSheetId="2">#REF!</definedName>
    <definedName name="CauCong3">#REF!</definedName>
    <definedName name="CauCong4" localSheetId="5">#REF!</definedName>
    <definedName name="CauCong4" localSheetId="6">#REF!</definedName>
    <definedName name="CauCong4" localSheetId="8">#REF!</definedName>
    <definedName name="CauCong4" localSheetId="7">#REF!</definedName>
    <definedName name="CauCong4" localSheetId="3">#REF!</definedName>
    <definedName name="CauCong4" localSheetId="4">#REF!</definedName>
    <definedName name="CauCong4" localSheetId="2">#REF!</definedName>
    <definedName name="CauCong4">#REF!</definedName>
    <definedName name="CauCong5" localSheetId="5">#REF!</definedName>
    <definedName name="CauCong5" localSheetId="6">#REF!</definedName>
    <definedName name="CauCong5" localSheetId="8">#REF!</definedName>
    <definedName name="CauCong5" localSheetId="7">#REF!</definedName>
    <definedName name="CauCong5" localSheetId="3">#REF!</definedName>
    <definedName name="CauCong5" localSheetId="4">#REF!</definedName>
    <definedName name="CauCong5" localSheetId="2">#REF!</definedName>
    <definedName name="CauCong5">#REF!</definedName>
    <definedName name="caunoi30" localSheetId="5">#REF!</definedName>
    <definedName name="caunoi30" localSheetId="6">#REF!</definedName>
    <definedName name="caunoi30" localSheetId="8">#REF!</definedName>
    <definedName name="caunoi30" localSheetId="7">#REF!</definedName>
    <definedName name="caunoi30" localSheetId="3">#REF!</definedName>
    <definedName name="caunoi30" localSheetId="4">#REF!</definedName>
    <definedName name="caunoi30" localSheetId="2">#REF!</definedName>
    <definedName name="caunoi30">#REF!</definedName>
    <definedName name="caunoi30_1">NA()</definedName>
    <definedName name="Caùp_ñoàng_traàn_75mm2" localSheetId="5">#REF!</definedName>
    <definedName name="Caùp_ñoàng_traàn_75mm2" localSheetId="6">#REF!</definedName>
    <definedName name="Caùp_ñoàng_traàn_75mm2" localSheetId="8">#REF!</definedName>
    <definedName name="Caùp_ñoàng_traàn_75mm2" localSheetId="7">#REF!</definedName>
    <definedName name="Caùp_ñoàng_traàn_75mm2" localSheetId="3">#REF!</definedName>
    <definedName name="Caùp_ñoàng_traàn_75mm2" localSheetId="4">#REF!</definedName>
    <definedName name="Caùp_ñoàng_traàn_75mm2" localSheetId="2">#REF!</definedName>
    <definedName name="Caùp_ñoàng_traàn_75mm2">#REF!</definedName>
    <definedName name="CauQL1GD2" localSheetId="5">#REF!</definedName>
    <definedName name="CauQL1GD2" localSheetId="6">#REF!</definedName>
    <definedName name="CauQL1GD2" localSheetId="8">#REF!</definedName>
    <definedName name="CauQL1GD2" localSheetId="7">#REF!</definedName>
    <definedName name="CauQL1GD2" localSheetId="3">#REF!</definedName>
    <definedName name="CauQL1GD2" localSheetId="4">#REF!</definedName>
    <definedName name="CauQL1GD2" localSheetId="2">#REF!</definedName>
    <definedName name="CauQL1GD2">#REF!</definedName>
    <definedName name="CauQL1GD3" localSheetId="5">#REF!</definedName>
    <definedName name="CauQL1GD3" localSheetId="6">#REF!</definedName>
    <definedName name="CauQL1GD3" localSheetId="8">#REF!</definedName>
    <definedName name="CauQL1GD3" localSheetId="7">#REF!</definedName>
    <definedName name="CauQL1GD3" localSheetId="3">#REF!</definedName>
    <definedName name="CauQL1GD3" localSheetId="4">#REF!</definedName>
    <definedName name="CauQL1GD3" localSheetId="2">#REF!</definedName>
    <definedName name="CauQL1GD3">#REF!</definedName>
    <definedName name="CayXanh" localSheetId="5">#REF!</definedName>
    <definedName name="CayXanh" localSheetId="6">#REF!</definedName>
    <definedName name="CayXanh" localSheetId="8">#REF!</definedName>
    <definedName name="CayXanh" localSheetId="7">#REF!</definedName>
    <definedName name="CayXanh" localSheetId="3">#REF!</definedName>
    <definedName name="CayXanh" localSheetId="4">#REF!</definedName>
    <definedName name="CayXanh" localSheetId="2">#REF!</definedName>
    <definedName name="CayXanh">#REF!</definedName>
    <definedName name="cayxoi108" localSheetId="5">#REF!</definedName>
    <definedName name="cayxoi108" localSheetId="6">#REF!</definedName>
    <definedName name="cayxoi108" localSheetId="8">#REF!</definedName>
    <definedName name="cayxoi108" localSheetId="7">#REF!</definedName>
    <definedName name="cayxoi108" localSheetId="3">#REF!</definedName>
    <definedName name="cayxoi108" localSheetId="4">#REF!</definedName>
    <definedName name="cayxoi108" localSheetId="2">#REF!</definedName>
    <definedName name="cayxoi108">#REF!</definedName>
    <definedName name="cayxoi110" localSheetId="5">#REF!</definedName>
    <definedName name="cayxoi110" localSheetId="6">#REF!</definedName>
    <definedName name="cayxoi110" localSheetId="8">#REF!</definedName>
    <definedName name="cayxoi110" localSheetId="7">#REF!</definedName>
    <definedName name="cayxoi110" localSheetId="3">#REF!</definedName>
    <definedName name="cayxoi110" localSheetId="4">#REF!</definedName>
    <definedName name="cayxoi110" localSheetId="2">#REF!</definedName>
    <definedName name="cayxoi110">#REF!</definedName>
    <definedName name="cayxoi75" localSheetId="5">#REF!</definedName>
    <definedName name="cayxoi75" localSheetId="6">#REF!</definedName>
    <definedName name="cayxoi75" localSheetId="8">#REF!</definedName>
    <definedName name="cayxoi75" localSheetId="7">#REF!</definedName>
    <definedName name="cayxoi75" localSheetId="3">#REF!</definedName>
    <definedName name="cayxoi75" localSheetId="4">#REF!</definedName>
    <definedName name="cayxoi75" localSheetId="2">#REF!</definedName>
    <definedName name="cayxoi75">#REF!</definedName>
    <definedName name="CB">"#REF!"</definedName>
    <definedName name="CB_1">NA()</definedName>
    <definedName name="CBE50M">"#REF!"</definedName>
    <definedName name="CBPT">"#REF!"</definedName>
    <definedName name="CBTH" hidden="1">{"'Sheet1'!$L$16"}</definedName>
    <definedName name="CC" localSheetId="5">#REF!</definedName>
    <definedName name="CC" localSheetId="6">#REF!</definedName>
    <definedName name="CC" localSheetId="8">#REF!</definedName>
    <definedName name="CC" localSheetId="7">#REF!</definedName>
    <definedName name="CC" localSheetId="3">#REF!</definedName>
    <definedName name="CC" localSheetId="4">#REF!</definedName>
    <definedName name="CC" localSheetId="2">#REF!</definedName>
    <definedName name="CC">#REF!</definedName>
    <definedName name="cc__1">NA()</definedName>
    <definedName name="CC_1">"#REF!"</definedName>
    <definedName name="CC_2">NA()</definedName>
    <definedName name="CC_3">NA()</definedName>
    <definedName name="CC_4">NA()</definedName>
    <definedName name="CC_5">NA()</definedName>
    <definedName name="CC_6">NA()</definedName>
    <definedName name="CC_7">NA()</definedName>
    <definedName name="ccc" localSheetId="5">#REF!</definedName>
    <definedName name="ccc" localSheetId="6">#REF!</definedName>
    <definedName name="ccc" localSheetId="8">#REF!</definedName>
    <definedName name="ccc" localSheetId="7">#REF!</definedName>
    <definedName name="ccc" localSheetId="3">#REF!</definedName>
    <definedName name="ccc" localSheetId="4">#REF!</definedName>
    <definedName name="ccc" localSheetId="2">#REF!</definedName>
    <definedName name="ccc">#REF!</definedName>
    <definedName name="ccc_1">NA()</definedName>
    <definedName name="cch">"#REF!"</definedName>
    <definedName name="cchong">"#REF!"</definedName>
    <definedName name="CCNK_1">NA()</definedName>
    <definedName name="CCNK_2" localSheetId="5">[1]Nguồn!#REF!</definedName>
    <definedName name="CCNK_2" localSheetId="6">[1]Nguồn!#REF!</definedName>
    <definedName name="CCNK_2" localSheetId="8">[1]Nguồn!#REF!</definedName>
    <definedName name="CCNK_2" localSheetId="7">[1]Nguồn!#REF!</definedName>
    <definedName name="CCNK_2" localSheetId="3">[1]Nguồn!#REF!</definedName>
    <definedName name="CCNK_2" localSheetId="4">[1]Nguồn!#REF!</definedName>
    <definedName name="CCNK_2" localSheetId="2">[1]Nguồn!#REF!</definedName>
    <definedName name="CCNK_2">[1]Nguồn!#REF!</definedName>
    <definedName name="CCS" localSheetId="5">#REF!</definedName>
    <definedName name="CCS" localSheetId="6">#REF!</definedName>
    <definedName name="CCS" localSheetId="8">#REF!</definedName>
    <definedName name="CCS" localSheetId="7">#REF!</definedName>
    <definedName name="CCS" localSheetId="3">#REF!</definedName>
    <definedName name="CCS" localSheetId="4">#REF!</definedName>
    <definedName name="CCS" localSheetId="2">#REF!</definedName>
    <definedName name="CCS">#REF!</definedName>
    <definedName name="CCS_1">NA()</definedName>
    <definedName name="cd" localSheetId="5">#REF!</definedName>
    <definedName name="cd" localSheetId="6">#REF!</definedName>
    <definedName name="cd" localSheetId="8">#REF!</definedName>
    <definedName name="cd" localSheetId="7">#REF!</definedName>
    <definedName name="cd" localSheetId="3">#REF!</definedName>
    <definedName name="cd" localSheetId="4">#REF!</definedName>
    <definedName name="cd" localSheetId="2">#REF!</definedName>
    <definedName name="cd">#REF!</definedName>
    <definedName name="cd_1">NA()</definedName>
    <definedName name="Cd_d" localSheetId="5">#REF!</definedName>
    <definedName name="Cd_d" localSheetId="6">#REF!</definedName>
    <definedName name="Cd_d" localSheetId="8">#REF!</definedName>
    <definedName name="Cd_d" localSheetId="7">#REF!</definedName>
    <definedName name="Cd_d" localSheetId="3">#REF!</definedName>
    <definedName name="Cd_d" localSheetId="4">#REF!</definedName>
    <definedName name="Cd_d" localSheetId="2">#REF!</definedName>
    <definedName name="Cd_d">#REF!</definedName>
    <definedName name="Cd_nd" localSheetId="5">#REF!</definedName>
    <definedName name="Cd_nd" localSheetId="6">#REF!</definedName>
    <definedName name="Cd_nd" localSheetId="8">#REF!</definedName>
    <definedName name="Cd_nd" localSheetId="7">#REF!</definedName>
    <definedName name="Cd_nd" localSheetId="3">#REF!</definedName>
    <definedName name="Cd_nd" localSheetId="4">#REF!</definedName>
    <definedName name="Cd_nd" localSheetId="2">#REF!</definedName>
    <definedName name="Cd_nd">#REF!</definedName>
    <definedName name="CDA" localSheetId="5">#REF!</definedName>
    <definedName name="CDA" localSheetId="6">#REF!</definedName>
    <definedName name="CDA" localSheetId="8">#REF!</definedName>
    <definedName name="CDA" localSheetId="7">#REF!</definedName>
    <definedName name="CDA" localSheetId="3">#REF!</definedName>
    <definedName name="CDA" localSheetId="4">#REF!</definedName>
    <definedName name="CDA" localSheetId="2">#REF!</definedName>
    <definedName name="CDA">#REF!</definedName>
    <definedName name="CDAY" localSheetId="5">#REF!</definedName>
    <definedName name="CDAY" localSheetId="6">#REF!</definedName>
    <definedName name="CDAY" localSheetId="8">#REF!</definedName>
    <definedName name="CDAY" localSheetId="7">#REF!</definedName>
    <definedName name="CDAY" localSheetId="3">#REF!</definedName>
    <definedName name="CDAY" localSheetId="4">#REF!</definedName>
    <definedName name="CDAY" localSheetId="2">#REF!</definedName>
    <definedName name="CDAY">#REF!</definedName>
    <definedName name="CDBT">"#REF!"</definedName>
    <definedName name="CDBT_1">NA()</definedName>
    <definedName name="CDCAP1" localSheetId="5">#REF!</definedName>
    <definedName name="CDCAP1" localSheetId="6">#REF!</definedName>
    <definedName name="CDCAP1" localSheetId="8">#REF!</definedName>
    <definedName name="CDCAP1" localSheetId="7">#REF!</definedName>
    <definedName name="CDCAP1" localSheetId="3">#REF!</definedName>
    <definedName name="CDCAP1" localSheetId="4">#REF!</definedName>
    <definedName name="CDCAP1" localSheetId="2">#REF!</definedName>
    <definedName name="CDCAP1">#REF!</definedName>
    <definedName name="CDCAP2" localSheetId="5">#REF!</definedName>
    <definedName name="CDCAP2" localSheetId="6">#REF!</definedName>
    <definedName name="CDCAP2" localSheetId="8">#REF!</definedName>
    <definedName name="CDCAP2" localSheetId="7">#REF!</definedName>
    <definedName name="CDCAP2" localSheetId="3">#REF!</definedName>
    <definedName name="CDCAP2" localSheetId="4">#REF!</definedName>
    <definedName name="CDCAP2" localSheetId="2">#REF!</definedName>
    <definedName name="CDCAP2">#REF!</definedName>
    <definedName name="CDCK">"#REF!"</definedName>
    <definedName name="CDCK_1">NA()</definedName>
    <definedName name="CDCN">"#REF!"</definedName>
    <definedName name="CDCN_1">NA()</definedName>
    <definedName name="CDCU">"#REF!"</definedName>
    <definedName name="CDCU_1">NA()</definedName>
    <definedName name="CDD" localSheetId="5">#REF!</definedName>
    <definedName name="CDD" localSheetId="6">#REF!</definedName>
    <definedName name="CDD" localSheetId="8">#REF!</definedName>
    <definedName name="CDD" localSheetId="7">#REF!</definedName>
    <definedName name="CDD" localSheetId="3">#REF!</definedName>
    <definedName name="CDD" localSheetId="4">#REF!</definedName>
    <definedName name="CDD" localSheetId="2">#REF!</definedName>
    <definedName name="CDD">#REF!</definedName>
    <definedName name="CDD_1">NA()</definedName>
    <definedName name="CDday">"#REF!"</definedName>
    <definedName name="CDDB_1">NA()</definedName>
    <definedName name="cddc">"#REF!"</definedName>
    <definedName name="CDDD" localSheetId="5">#REF!</definedName>
    <definedName name="CDDD" localSheetId="6">#REF!</definedName>
    <definedName name="CDDD" localSheetId="8">#REF!</definedName>
    <definedName name="CDDD" localSheetId="7">#REF!</definedName>
    <definedName name="CDDD" localSheetId="3">#REF!</definedName>
    <definedName name="CDDD" localSheetId="4">#REF!</definedName>
    <definedName name="CDDD" localSheetId="2">#REF!</definedName>
    <definedName name="CDDD">#REF!</definedName>
    <definedName name="CDDD_1" localSheetId="5">#REF!</definedName>
    <definedName name="CDDD_1" localSheetId="6">#REF!</definedName>
    <definedName name="CDDD_1" localSheetId="8">#REF!</definedName>
    <definedName name="CDDD_1" localSheetId="7">#REF!</definedName>
    <definedName name="CDDD_1" localSheetId="3">#REF!</definedName>
    <definedName name="CDDD_1" localSheetId="4">#REF!</definedName>
    <definedName name="CDDD_1" localSheetId="2">#REF!</definedName>
    <definedName name="CDDD_1">#REF!</definedName>
    <definedName name="CDDD1P" localSheetId="5">#REF!</definedName>
    <definedName name="CDDD1P" localSheetId="6">#REF!</definedName>
    <definedName name="CDDD1P" localSheetId="8">#REF!</definedName>
    <definedName name="CDDD1P" localSheetId="7">#REF!</definedName>
    <definedName name="CDDD1P" localSheetId="3">#REF!</definedName>
    <definedName name="CDDD1P" localSheetId="4">#REF!</definedName>
    <definedName name="CDDD1P" localSheetId="2">#REF!</definedName>
    <definedName name="CDDD1P">#REF!</definedName>
    <definedName name="CDDD1P_1">NA()</definedName>
    <definedName name="CDDD1PHA" localSheetId="5">"#REF!"</definedName>
    <definedName name="CDDD1PHA" localSheetId="6">"#REF!"</definedName>
    <definedName name="CDDD1PHA" localSheetId="8">"#REF!"</definedName>
    <definedName name="CDDD1PHA" localSheetId="7">"#REF!"</definedName>
    <definedName name="CDDD1PHA" localSheetId="3">"#REF!"</definedName>
    <definedName name="CDDD1PHA" localSheetId="4">"#REF!"</definedName>
    <definedName name="CDDD1PHA" localSheetId="2">"#REF!"</definedName>
    <definedName name="CDDD1PHA">#REF!</definedName>
    <definedName name="CDDD3PHA" localSheetId="5">"#REF!"</definedName>
    <definedName name="CDDD3PHA" localSheetId="6">"#REF!"</definedName>
    <definedName name="CDDD3PHA" localSheetId="8">"#REF!"</definedName>
    <definedName name="CDDD3PHA" localSheetId="7">"#REF!"</definedName>
    <definedName name="CDDD3PHA" localSheetId="3">"#REF!"</definedName>
    <definedName name="CDDD3PHA" localSheetId="4">"#REF!"</definedName>
    <definedName name="CDDD3PHA" localSheetId="2">"#REF!"</definedName>
    <definedName name="CDDD3PHA">#REF!</definedName>
    <definedName name="CDdinh">"#REF!"</definedName>
    <definedName name="CDDT_1">NA()</definedName>
    <definedName name="CDMD_1">NA()</definedName>
    <definedName name="cdn" localSheetId="5">#REF!</definedName>
    <definedName name="cdn" localSheetId="6">#REF!</definedName>
    <definedName name="cdn" localSheetId="8">#REF!</definedName>
    <definedName name="cdn" localSheetId="7">#REF!</definedName>
    <definedName name="cdn" localSheetId="3">#REF!</definedName>
    <definedName name="cdn" localSheetId="4">#REF!</definedName>
    <definedName name="cdn" localSheetId="2">#REF!</definedName>
    <definedName name="cdn">#REF!</definedName>
    <definedName name="Cdnum" localSheetId="5">#REF!</definedName>
    <definedName name="Cdnum" localSheetId="6">#REF!</definedName>
    <definedName name="Cdnum" localSheetId="8">#REF!</definedName>
    <definedName name="Cdnum" localSheetId="7">#REF!</definedName>
    <definedName name="Cdnum" localSheetId="3">#REF!</definedName>
    <definedName name="Cdnum" localSheetId="4">#REF!</definedName>
    <definedName name="Cdnum" localSheetId="2">#REF!</definedName>
    <definedName name="Cdnum">#REF!</definedName>
    <definedName name="cdothep_1">NA()</definedName>
    <definedName name="CDPS_DUDKCO" localSheetId="5">#REF!</definedName>
    <definedName name="CDPS_DUDKCO" localSheetId="6">#REF!</definedName>
    <definedName name="CDPS_DUDKCO" localSheetId="8">#REF!</definedName>
    <definedName name="CDPS_DUDKCO" localSheetId="7">#REF!</definedName>
    <definedName name="CDPS_DUDKCO" localSheetId="3">#REF!</definedName>
    <definedName name="CDPS_DUDKCO" localSheetId="4">#REF!</definedName>
    <definedName name="CDPS_DUDKCO" localSheetId="2">#REF!</definedName>
    <definedName name="CDPS_DUDKCO">#REF!</definedName>
    <definedName name="CDPS_DUDKNO" localSheetId="5">#REF!</definedName>
    <definedName name="CDPS_DUDKNO" localSheetId="6">#REF!</definedName>
    <definedName name="CDPS_DUDKNO" localSheetId="8">#REF!</definedName>
    <definedName name="CDPS_DUDKNO" localSheetId="7">#REF!</definedName>
    <definedName name="CDPS_DUDKNO" localSheetId="3">#REF!</definedName>
    <definedName name="CDPS_DUDKNO" localSheetId="4">#REF!</definedName>
    <definedName name="CDPS_DUDKNO" localSheetId="2">#REF!</definedName>
    <definedName name="CDPS_DUDKNO">#REF!</definedName>
    <definedName name="CDT">"#REF!"</definedName>
    <definedName name="CDT_1">NA()</definedName>
    <definedName name="CDTK_tim">31.77</definedName>
    <definedName name="celltips_area" localSheetId="5">#REF!</definedName>
    <definedName name="celltips_area" localSheetId="6">#REF!</definedName>
    <definedName name="celltips_area" localSheetId="8">#REF!</definedName>
    <definedName name="celltips_area" localSheetId="7">#REF!</definedName>
    <definedName name="celltips_area" localSheetId="3">#REF!</definedName>
    <definedName name="celltips_area" localSheetId="4">#REF!</definedName>
    <definedName name="celltips_area" localSheetId="2">#REF!</definedName>
    <definedName name="celltips_area">#REF!</definedName>
    <definedName name="Céng" localSheetId="5">#REF!</definedName>
    <definedName name="Céng" localSheetId="6">#REF!</definedName>
    <definedName name="Céng" localSheetId="8">#REF!</definedName>
    <definedName name="Céng" localSheetId="7">#REF!</definedName>
    <definedName name="Céng" localSheetId="3">#REF!</definedName>
    <definedName name="Céng" localSheetId="4">#REF!</definedName>
    <definedName name="Céng" localSheetId="2">#REF!</definedName>
    <definedName name="Céng">#REF!</definedName>
    <definedName name="Céng_gi__trÞ_dù_thÇu_x_y_l_p_1">NA()</definedName>
    <definedName name="CESAL_d" localSheetId="5">#REF!</definedName>
    <definedName name="CESAL_d" localSheetId="6">#REF!</definedName>
    <definedName name="CESAL_d" localSheetId="8">#REF!</definedName>
    <definedName name="CESAL_d" localSheetId="7">#REF!</definedName>
    <definedName name="CESAL_d" localSheetId="3">#REF!</definedName>
    <definedName name="CESAL_d" localSheetId="4">#REF!</definedName>
    <definedName name="CESAL_d" localSheetId="2">#REF!</definedName>
    <definedName name="CESAL_d">#REF!</definedName>
    <definedName name="CESAL_nd" localSheetId="5">#REF!</definedName>
    <definedName name="CESAL_nd" localSheetId="6">#REF!</definedName>
    <definedName name="CESAL_nd" localSheetId="8">#REF!</definedName>
    <definedName name="CESAL_nd" localSheetId="7">#REF!</definedName>
    <definedName name="CESAL_nd" localSheetId="3">#REF!</definedName>
    <definedName name="CESAL_nd" localSheetId="4">#REF!</definedName>
    <definedName name="CESAL_nd" localSheetId="2">#REF!</definedName>
    <definedName name="CESAL_nd">#REF!</definedName>
    <definedName name="CESALs" localSheetId="5">#REF!</definedName>
    <definedName name="CESALs" localSheetId="6">#REF!</definedName>
    <definedName name="CESALs" localSheetId="8">#REF!</definedName>
    <definedName name="CESALs" localSheetId="7">#REF!</definedName>
    <definedName name="CESALs" localSheetId="3">#REF!</definedName>
    <definedName name="CESALs" localSheetId="4">#REF!</definedName>
    <definedName name="CESALs" localSheetId="2">#REF!</definedName>
    <definedName name="CESALs">#REF!</definedName>
    <definedName name="cf">"blankmacro1"</definedName>
    <definedName name="cf_1" localSheetId="5">BlankMacro1</definedName>
    <definedName name="cf_1" localSheetId="6">BlankMacro1</definedName>
    <definedName name="cf_1" localSheetId="8">BlankMacro1</definedName>
    <definedName name="cf_1" localSheetId="7">BlankMacro1</definedName>
    <definedName name="cf_1" localSheetId="3">BlankMacro1</definedName>
    <definedName name="cf_1" localSheetId="4">BlankMacro1</definedName>
    <definedName name="cf_1" localSheetId="2">BlankMacro1</definedName>
    <definedName name="cf_1">BlankMacro1</definedName>
    <definedName name="cfc" localSheetId="5">#REF!</definedName>
    <definedName name="cfc" localSheetId="6">#REF!</definedName>
    <definedName name="cfc" localSheetId="8">#REF!</definedName>
    <definedName name="cfc" localSheetId="7">#REF!</definedName>
    <definedName name="cfc" localSheetId="3">#REF!</definedName>
    <definedName name="cfc" localSheetId="4">#REF!</definedName>
    <definedName name="cfc" localSheetId="2">#REF!</definedName>
    <definedName name="cfc">#REF!</definedName>
    <definedName name="cfc_1">NA()</definedName>
    <definedName name="cfk" localSheetId="5">#REF!</definedName>
    <definedName name="cfk" localSheetId="6">#REF!</definedName>
    <definedName name="cfk" localSheetId="8">#REF!</definedName>
    <definedName name="cfk" localSheetId="7">#REF!</definedName>
    <definedName name="cfk" localSheetId="3">#REF!</definedName>
    <definedName name="cfk" localSheetId="4">#REF!</definedName>
    <definedName name="cfk" localSheetId="2">#REF!</definedName>
    <definedName name="cfk">#REF!</definedName>
    <definedName name="cfk_1">NA()</definedName>
    <definedName name="cgionc_1">NA()</definedName>
    <definedName name="cgiovl_1">NA()</definedName>
    <definedName name="CGS_CLO">"#REF!"</definedName>
    <definedName name="CH" localSheetId="5">#REF!</definedName>
    <definedName name="CH" localSheetId="6">#REF!</definedName>
    <definedName name="CH" localSheetId="8">#REF!</definedName>
    <definedName name="CH" localSheetId="7">#REF!</definedName>
    <definedName name="CH" localSheetId="3">#REF!</definedName>
    <definedName name="CH" localSheetId="4">#REF!</definedName>
    <definedName name="CH" localSheetId="2">#REF!</definedName>
    <definedName name="CH">#REF!</definedName>
    <definedName name="CH_1">"#REF!"</definedName>
    <definedName name="CH_2">NA()</definedName>
    <definedName name="Ch_rong" localSheetId="5">#REF!</definedName>
    <definedName name="Ch_rong" localSheetId="6">#REF!</definedName>
    <definedName name="Ch_rong" localSheetId="8">#REF!</definedName>
    <definedName name="Ch_rong" localSheetId="7">#REF!</definedName>
    <definedName name="Ch_rong" localSheetId="3">#REF!</definedName>
    <definedName name="Ch_rong" localSheetId="4">#REF!</definedName>
    <definedName name="Ch_rong" localSheetId="2">#REF!</definedName>
    <definedName name="Ch_rong">#REF!</definedName>
    <definedName name="chay1" localSheetId="5">#REF!</definedName>
    <definedName name="chay1" localSheetId="6">#REF!</definedName>
    <definedName name="chay1" localSheetId="8">#REF!</definedName>
    <definedName name="chay1" localSheetId="7">#REF!</definedName>
    <definedName name="chay1" localSheetId="3">#REF!</definedName>
    <definedName name="chay1" localSheetId="4">#REF!</definedName>
    <definedName name="chay1" localSheetId="2">#REF!</definedName>
    <definedName name="chay1">#REF!</definedName>
    <definedName name="chay10" localSheetId="5">#REF!</definedName>
    <definedName name="chay10" localSheetId="6">#REF!</definedName>
    <definedName name="chay10" localSheetId="8">#REF!</definedName>
    <definedName name="chay10" localSheetId="7">#REF!</definedName>
    <definedName name="chay10" localSheetId="3">#REF!</definedName>
    <definedName name="chay10" localSheetId="4">#REF!</definedName>
    <definedName name="chay10" localSheetId="2">#REF!</definedName>
    <definedName name="chay10">#REF!</definedName>
    <definedName name="chay2" localSheetId="5">#REF!</definedName>
    <definedName name="chay2" localSheetId="6">#REF!</definedName>
    <definedName name="chay2" localSheetId="8">#REF!</definedName>
    <definedName name="chay2" localSheetId="7">#REF!</definedName>
    <definedName name="chay2" localSheetId="3">#REF!</definedName>
    <definedName name="chay2" localSheetId="4">#REF!</definedName>
    <definedName name="chay2" localSheetId="2">#REF!</definedName>
    <definedName name="chay2">#REF!</definedName>
    <definedName name="chay3" localSheetId="5">#REF!</definedName>
    <definedName name="chay3" localSheetId="6">#REF!</definedName>
    <definedName name="chay3" localSheetId="8">#REF!</definedName>
    <definedName name="chay3" localSheetId="7">#REF!</definedName>
    <definedName name="chay3" localSheetId="3">#REF!</definedName>
    <definedName name="chay3" localSheetId="4">#REF!</definedName>
    <definedName name="chay3" localSheetId="2">#REF!</definedName>
    <definedName name="chay3">#REF!</definedName>
    <definedName name="chay4" localSheetId="5">#REF!</definedName>
    <definedName name="chay4" localSheetId="6">#REF!</definedName>
    <definedName name="chay4" localSheetId="8">#REF!</definedName>
    <definedName name="chay4" localSheetId="7">#REF!</definedName>
    <definedName name="chay4" localSheetId="3">#REF!</definedName>
    <definedName name="chay4" localSheetId="4">#REF!</definedName>
    <definedName name="chay4" localSheetId="2">#REF!</definedName>
    <definedName name="chay4">#REF!</definedName>
    <definedName name="chay5" localSheetId="5">#REF!</definedName>
    <definedName name="chay5" localSheetId="6">#REF!</definedName>
    <definedName name="chay5" localSheetId="8">#REF!</definedName>
    <definedName name="chay5" localSheetId="7">#REF!</definedName>
    <definedName name="chay5" localSheetId="3">#REF!</definedName>
    <definedName name="chay5" localSheetId="4">#REF!</definedName>
    <definedName name="chay5" localSheetId="2">#REF!</definedName>
    <definedName name="chay5">#REF!</definedName>
    <definedName name="chay6" localSheetId="5">#REF!</definedName>
    <definedName name="chay6" localSheetId="6">#REF!</definedName>
    <definedName name="chay6" localSheetId="8">#REF!</definedName>
    <definedName name="chay6" localSheetId="7">#REF!</definedName>
    <definedName name="chay6" localSheetId="3">#REF!</definedName>
    <definedName name="chay6" localSheetId="4">#REF!</definedName>
    <definedName name="chay6" localSheetId="2">#REF!</definedName>
    <definedName name="chay6">#REF!</definedName>
    <definedName name="chay7" localSheetId="5">#REF!</definedName>
    <definedName name="chay7" localSheetId="6">#REF!</definedName>
    <definedName name="chay7" localSheetId="8">#REF!</definedName>
    <definedName name="chay7" localSheetId="7">#REF!</definedName>
    <definedName name="chay7" localSheetId="3">#REF!</definedName>
    <definedName name="chay7" localSheetId="4">#REF!</definedName>
    <definedName name="chay7" localSheetId="2">#REF!</definedName>
    <definedName name="chay7">#REF!</definedName>
    <definedName name="chay8" localSheetId="5">#REF!</definedName>
    <definedName name="chay8" localSheetId="6">#REF!</definedName>
    <definedName name="chay8" localSheetId="8">#REF!</definedName>
    <definedName name="chay8" localSheetId="7">#REF!</definedName>
    <definedName name="chay8" localSheetId="3">#REF!</definedName>
    <definedName name="chay8" localSheetId="4">#REF!</definedName>
    <definedName name="chay8" localSheetId="2">#REF!</definedName>
    <definedName name="chay8">#REF!</definedName>
    <definedName name="chay9" localSheetId="5">#REF!</definedName>
    <definedName name="chay9" localSheetId="6">#REF!</definedName>
    <definedName name="chay9" localSheetId="8">#REF!</definedName>
    <definedName name="chay9" localSheetId="7">#REF!</definedName>
    <definedName name="chay9" localSheetId="3">#REF!</definedName>
    <definedName name="chay9" localSheetId="4">#REF!</definedName>
    <definedName name="chay9" localSheetId="2">#REF!</definedName>
    <definedName name="chay9">#REF!</definedName>
    <definedName name="ChDai" localSheetId="5">#REF!</definedName>
    <definedName name="ChDai" localSheetId="6">#REF!</definedName>
    <definedName name="ChDai" localSheetId="8">#REF!</definedName>
    <definedName name="ChDai" localSheetId="7">#REF!</definedName>
    <definedName name="ChDai" localSheetId="3">#REF!</definedName>
    <definedName name="ChDai" localSheetId="4">#REF!</definedName>
    <definedName name="ChDai" localSheetId="2">#REF!</definedName>
    <definedName name="ChDai">#REF!</definedName>
    <definedName name="chhtnc_1">NA()</definedName>
    <definedName name="chhtvl_1">NA()</definedName>
    <definedName name="Chi_Phi_Chung">"#REF!"</definedName>
    <definedName name="Chi_phi_OM">"#REF!"</definedName>
    <definedName name="chi_tiÕt_vËt_liÖu___nh_n_c_ng___m_y_thi_c_ng">"#REF!"</definedName>
    <definedName name="chi_tiÕt_vËt_liÖu___nh_n_c_ng___m_y_thi_c_ng_1">NA()</definedName>
    <definedName name="chialuong">"#REF!"</definedName>
    <definedName name="chie">"blankmacro1"</definedName>
    <definedName name="chie_1" localSheetId="5">BlankMacro1</definedName>
    <definedName name="chie_1" localSheetId="6">BlankMacro1</definedName>
    <definedName name="chie_1" localSheetId="8">BlankMacro1</definedName>
    <definedName name="chie_1" localSheetId="7">BlankMacro1</definedName>
    <definedName name="chie_1" localSheetId="3">BlankMacro1</definedName>
    <definedName name="chie_1" localSheetId="4">BlankMacro1</definedName>
    <definedName name="chie_1" localSheetId="2">BlankMacro1</definedName>
    <definedName name="chie_1">BlankMacro1</definedName>
    <definedName name="Chiemhoa_1" localSheetId="5">[1]Nguồn!#REF!</definedName>
    <definedName name="Chiemhoa_1" localSheetId="6">[1]Nguồn!#REF!</definedName>
    <definedName name="Chiemhoa_1" localSheetId="8">[1]Nguồn!#REF!</definedName>
    <definedName name="Chiemhoa_1" localSheetId="7">[1]Nguồn!#REF!</definedName>
    <definedName name="Chiemhoa_1" localSheetId="3">[1]Nguồn!#REF!</definedName>
    <definedName name="Chiemhoa_1" localSheetId="4">[1]Nguồn!#REF!</definedName>
    <definedName name="Chiemhoa_1" localSheetId="2">[1]Nguồn!#REF!</definedName>
    <definedName name="Chiemhoa_1">[1]Nguồn!#REF!</definedName>
    <definedName name="Chiettinh" hidden="1">{"'Sheet1'!$L$16"}</definedName>
    <definedName name="ChieuSang" localSheetId="5">#REF!</definedName>
    <definedName name="ChieuSang" localSheetId="6">#REF!</definedName>
    <definedName name="ChieuSang" localSheetId="8">#REF!</definedName>
    <definedName name="ChieuSang" localSheetId="7">#REF!</definedName>
    <definedName name="ChieuSang" localSheetId="3">#REF!</definedName>
    <definedName name="ChieuSang" localSheetId="4">#REF!</definedName>
    <definedName name="ChieuSang" localSheetId="2">#REF!</definedName>
    <definedName name="ChieuSang">#REF!</definedName>
    <definedName name="chilk" hidden="1">{"'Sheet1'!$L$16"}</definedName>
    <definedName name="Chin" localSheetId="5">#REF!</definedName>
    <definedName name="Chin" localSheetId="6">#REF!</definedName>
    <definedName name="Chin" localSheetId="8">#REF!</definedName>
    <definedName name="Chin" localSheetId="7">#REF!</definedName>
    <definedName name="Chin" localSheetId="3">#REF!</definedName>
    <definedName name="Chin" localSheetId="4">#REF!</definedName>
    <definedName name="Chin" localSheetId="2">#REF!</definedName>
    <definedName name="Chin">#REF!</definedName>
    <definedName name="CHIÕt_TÝnh_0_4_II">"#REF!"</definedName>
    <definedName name="ChiPhiChung">"#REF!"</definedName>
    <definedName name="ChiPhiKhac" localSheetId="5">#REF!</definedName>
    <definedName name="ChiPhiKhac" localSheetId="6">#REF!</definedName>
    <definedName name="ChiPhiKhac" localSheetId="8">#REF!</definedName>
    <definedName name="ChiPhiKhac" localSheetId="7">#REF!</definedName>
    <definedName name="ChiPhiKhac" localSheetId="3">#REF!</definedName>
    <definedName name="ChiPhiKhac" localSheetId="4">#REF!</definedName>
    <definedName name="ChiPhiKhac" localSheetId="2">#REF!</definedName>
    <definedName name="ChiPhiKhac">#REF!</definedName>
    <definedName name="chiphituvan">"#REF!"</definedName>
    <definedName name="CHIPHIVANCHUYEN" localSheetId="5">#REF!</definedName>
    <definedName name="CHIPHIVANCHUYEN" localSheetId="6">#REF!</definedName>
    <definedName name="CHIPHIVANCHUYEN" localSheetId="8">#REF!</definedName>
    <definedName name="CHIPHIVANCHUYEN" localSheetId="7">#REF!</definedName>
    <definedName name="CHIPHIVANCHUYEN" localSheetId="3">#REF!</definedName>
    <definedName name="CHIPHIVANCHUYEN" localSheetId="4">#REF!</definedName>
    <definedName name="CHIPHIVANCHUYEN" localSheetId="2">#REF!</definedName>
    <definedName name="CHIPHIVANCHUYEN">#REF!</definedName>
    <definedName name="chitietbgiang2" localSheetId="5">{"'Sheet1'!$L$16"}</definedName>
    <definedName name="chitietbgiang2" localSheetId="6">{"'Sheet1'!$L$16"}</definedName>
    <definedName name="chitietbgiang2" localSheetId="8">{"'Sheet1'!$L$16"}</definedName>
    <definedName name="chitietbgiang2" localSheetId="7">{"'Sheet1'!$L$16"}</definedName>
    <definedName name="chitietbgiang2" localSheetId="3">{"'Sheet1'!$L$16"}</definedName>
    <definedName name="chitietbgiang2" localSheetId="4">{"'Sheet1'!$L$16"}</definedName>
    <definedName name="chitietbgiang2" localSheetId="2">{"'Sheet1'!$L$16"}</definedName>
    <definedName name="chitietbgiang2" hidden="1">{"'Sheet1'!$L$16"}</definedName>
    <definedName name="chitietbgiang2_1" localSheetId="5">{"'Sheet1'!$L$16"}</definedName>
    <definedName name="chitietbgiang2_1" localSheetId="6">{"'Sheet1'!$L$16"}</definedName>
    <definedName name="chitietbgiang2_1" localSheetId="8">{"'Sheet1'!$L$16"}</definedName>
    <definedName name="chitietbgiang2_1" localSheetId="7">{"'Sheet1'!$L$16"}</definedName>
    <definedName name="chitietbgiang2_1" localSheetId="3">{"'Sheet1'!$L$16"}</definedName>
    <definedName name="chitietbgiang2_1" localSheetId="4">{"'Sheet1'!$L$16"}</definedName>
    <definedName name="chitietbgiang2_1" localSheetId="2">{"'Sheet1'!$L$16"}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iyoko" localSheetId="5">#REF!</definedName>
    <definedName name="chiyoko" localSheetId="6">#REF!</definedName>
    <definedName name="chiyoko" localSheetId="8">#REF!</definedName>
    <definedName name="chiyoko" localSheetId="7">#REF!</definedName>
    <definedName name="chiyoko" localSheetId="3">#REF!</definedName>
    <definedName name="chiyoko" localSheetId="4">#REF!</definedName>
    <definedName name="chiyoko" localSheetId="2">#REF!</definedName>
    <definedName name="chiyoko">#REF!</definedName>
    <definedName name="chk" localSheetId="5">#REF!</definedName>
    <definedName name="chk" localSheetId="6">#REF!</definedName>
    <definedName name="chk" localSheetId="8">#REF!</definedName>
    <definedName name="chk" localSheetId="7">#REF!</definedName>
    <definedName name="chk" localSheetId="3">#REF!</definedName>
    <definedName name="chk" localSheetId="4">#REF!</definedName>
    <definedName name="chk" localSheetId="2">#REF!</definedName>
    <definedName name="chk">#REF!</definedName>
    <definedName name="chl" hidden="1">{"'Sheet1'!$L$16"}</definedName>
    <definedName name="chnc_1">NA()</definedName>
    <definedName name="choiquet" localSheetId="5">#REF!</definedName>
    <definedName name="choiquet" localSheetId="6">#REF!</definedName>
    <definedName name="choiquet" localSheetId="8">#REF!</definedName>
    <definedName name="choiquet" localSheetId="7">#REF!</definedName>
    <definedName name="choiquet" localSheetId="3">#REF!</definedName>
    <definedName name="choiquet" localSheetId="4">#REF!</definedName>
    <definedName name="choiquet" localSheetId="2">#REF!</definedName>
    <definedName name="choiquet">#REF!</definedName>
    <definedName name="chon" localSheetId="5">"#REF!"</definedName>
    <definedName name="chon" localSheetId="6">"#REF!"</definedName>
    <definedName name="chon" localSheetId="8">"#REF!"</definedName>
    <definedName name="chon" localSheetId="7">"#REF!"</definedName>
    <definedName name="chon" localSheetId="3">"#REF!"</definedName>
    <definedName name="chon" localSheetId="4">"#REF!"</definedName>
    <definedName name="chon" localSheetId="2">"#REF!"</definedName>
    <definedName name="chon">#REF!</definedName>
    <definedName name="chon1" localSheetId="5">"#REF!"</definedName>
    <definedName name="chon1" localSheetId="6">"#REF!"</definedName>
    <definedName name="chon1" localSheetId="8">"#REF!"</definedName>
    <definedName name="chon1" localSheetId="7">"#REF!"</definedName>
    <definedName name="chon1" localSheetId="3">"#REF!"</definedName>
    <definedName name="chon1" localSheetId="4">"#REF!"</definedName>
    <definedName name="chon1" localSheetId="2">"#REF!"</definedName>
    <definedName name="chon1">#REF!</definedName>
    <definedName name="chon2" localSheetId="5">"#REF!"</definedName>
    <definedName name="chon2" localSheetId="6">"#REF!"</definedName>
    <definedName name="chon2" localSheetId="8">"#REF!"</definedName>
    <definedName name="chon2" localSheetId="7">"#REF!"</definedName>
    <definedName name="chon2" localSheetId="3">"#REF!"</definedName>
    <definedName name="chon2" localSheetId="4">"#REF!"</definedName>
    <definedName name="chon2" localSheetId="2">"#REF!"</definedName>
    <definedName name="chon2">#REF!</definedName>
    <definedName name="chon3" localSheetId="5">"#REF!"</definedName>
    <definedName name="chon3" localSheetId="6">"#REF!"</definedName>
    <definedName name="chon3" localSheetId="8">"#REF!"</definedName>
    <definedName name="chon3" localSheetId="7">"#REF!"</definedName>
    <definedName name="chon3" localSheetId="3">"#REF!"</definedName>
    <definedName name="chon3" localSheetId="4">"#REF!"</definedName>
    <definedName name="chon3" localSheetId="2">"#REF!"</definedName>
    <definedName name="chon3">#REF!</definedName>
    <definedName name="ChonA" localSheetId="5">#REF!</definedName>
    <definedName name="ChonA" localSheetId="6">#REF!</definedName>
    <definedName name="ChonA" localSheetId="8">#REF!</definedName>
    <definedName name="ChonA" localSheetId="7">#REF!</definedName>
    <definedName name="ChonA" localSheetId="3">#REF!</definedName>
    <definedName name="ChonA" localSheetId="4">#REF!</definedName>
    <definedName name="ChonA" localSheetId="2">#REF!</definedName>
    <definedName name="ChonA">#REF!</definedName>
    <definedName name="chongtron_1">NA()</definedName>
    <definedName name="Chr_Count_1">6</definedName>
    <definedName name="Chs_bq" localSheetId="5">#REF!</definedName>
    <definedName name="Chs_bq" localSheetId="6">#REF!</definedName>
    <definedName name="Chs_bq" localSheetId="8">#REF!</definedName>
    <definedName name="Chs_bq" localSheetId="7">#REF!</definedName>
    <definedName name="Chs_bq" localSheetId="3">#REF!</definedName>
    <definedName name="Chs_bq" localSheetId="4">#REF!</definedName>
    <definedName name="Chs_bq" localSheetId="2">#REF!</definedName>
    <definedName name="Chs_bq">#REF!</definedName>
    <definedName name="Chsau" localSheetId="5">#REF!</definedName>
    <definedName name="Chsau" localSheetId="6">#REF!</definedName>
    <definedName name="Chsau" localSheetId="8">#REF!</definedName>
    <definedName name="Chsau" localSheetId="7">#REF!</definedName>
    <definedName name="Chsau" localSheetId="3">#REF!</definedName>
    <definedName name="Chsau" localSheetId="4">#REF!</definedName>
    <definedName name="Chsau" localSheetId="2">#REF!</definedName>
    <definedName name="Chsau">#REF!</definedName>
    <definedName name="CHSO4" localSheetId="5">#REF!</definedName>
    <definedName name="CHSO4" localSheetId="6">#REF!</definedName>
    <definedName name="CHSO4" localSheetId="8">#REF!</definedName>
    <definedName name="CHSO4" localSheetId="7">#REF!</definedName>
    <definedName name="CHSO4" localSheetId="3">#REF!</definedName>
    <definedName name="CHSO4" localSheetId="4">#REF!</definedName>
    <definedName name="CHSO4" localSheetId="2">#REF!</definedName>
    <definedName name="CHSO4">#REF!</definedName>
    <definedName name="CHUCVU" localSheetId="5">#REF!</definedName>
    <definedName name="CHUCVU" localSheetId="6">#REF!</definedName>
    <definedName name="CHUCVU" localSheetId="8">#REF!</definedName>
    <definedName name="CHUCVU" localSheetId="7">#REF!</definedName>
    <definedName name="CHUCVU" localSheetId="3">#REF!</definedName>
    <definedName name="CHUCVU" localSheetId="4">#REF!</definedName>
    <definedName name="CHUCVU" localSheetId="2">#REF!</definedName>
    <definedName name="CHUCVU">#REF!</definedName>
    <definedName name="chung">66</definedName>
    <definedName name="Chupdaucapcongotnong" localSheetId="5">#REF!</definedName>
    <definedName name="Chupdaucapcongotnong" localSheetId="6">#REF!</definedName>
    <definedName name="Chupdaucapcongotnong" localSheetId="8">#REF!</definedName>
    <definedName name="Chupdaucapcongotnong" localSheetId="7">#REF!</definedName>
    <definedName name="Chupdaucapcongotnong" localSheetId="3">#REF!</definedName>
    <definedName name="Chupdaucapcongotnong" localSheetId="4">#REF!</definedName>
    <definedName name="Chupdaucapcongotnong" localSheetId="2">#REF!</definedName>
    <definedName name="Chupdaucapcongotnong">#REF!</definedName>
    <definedName name="chvl_1">NA()</definedName>
    <definedName name="CI_PTVT">"#REF!"</definedName>
    <definedName name="citidd_1">NA()</definedName>
    <definedName name="City" localSheetId="5">"#REF!"</definedName>
    <definedName name="City" localSheetId="6">"#REF!"</definedName>
    <definedName name="City" localSheetId="8">"#REF!"</definedName>
    <definedName name="City" localSheetId="7">"#REF!"</definedName>
    <definedName name="City" localSheetId="3">"#REF!"</definedName>
    <definedName name="City" localSheetId="4">"#REF!"</definedName>
    <definedName name="City" localSheetId="2">"#REF!"</definedName>
    <definedName name="City">#REF!</definedName>
    <definedName name="City_1">NA()</definedName>
    <definedName name="CK" localSheetId="5">#REF!</definedName>
    <definedName name="CK" localSheetId="6">#REF!</definedName>
    <definedName name="CK" localSheetId="8">#REF!</definedName>
    <definedName name="CK" localSheetId="7">#REF!</definedName>
    <definedName name="CK" localSheetId="3">#REF!</definedName>
    <definedName name="CK" localSheetId="4">#REF!</definedName>
    <definedName name="CK" localSheetId="2">#REF!</definedName>
    <definedName name="CK">#REF!</definedName>
    <definedName name="CK_1">NA()</definedName>
    <definedName name="ckn" localSheetId="5">#REF!</definedName>
    <definedName name="ckn" localSheetId="6">#REF!</definedName>
    <definedName name="ckn" localSheetId="8">#REF!</definedName>
    <definedName name="ckn" localSheetId="7">#REF!</definedName>
    <definedName name="ckn" localSheetId="3">#REF!</definedName>
    <definedName name="ckn" localSheetId="4">#REF!</definedName>
    <definedName name="ckn" localSheetId="2">#REF!</definedName>
    <definedName name="ckn">#REF!</definedName>
    <definedName name="ckna" localSheetId="5">#REF!</definedName>
    <definedName name="ckna" localSheetId="6">#REF!</definedName>
    <definedName name="ckna" localSheetId="8">#REF!</definedName>
    <definedName name="ckna" localSheetId="7">#REF!</definedName>
    <definedName name="ckna" localSheetId="3">#REF!</definedName>
    <definedName name="ckna" localSheetId="4">#REF!</definedName>
    <definedName name="ckna" localSheetId="2">#REF!</definedName>
    <definedName name="ckna">#REF!</definedName>
    <definedName name="cknc_1">NA()</definedName>
    <definedName name="ckvl_1">NA()</definedName>
    <definedName name="Cl" localSheetId="5">#REF!</definedName>
    <definedName name="Cl" localSheetId="6">#REF!</definedName>
    <definedName name="Cl" localSheetId="8">#REF!</definedName>
    <definedName name="Cl" localSheetId="7">#REF!</definedName>
    <definedName name="Cl" localSheetId="3">#REF!</definedName>
    <definedName name="Cl" localSheetId="4">#REF!</definedName>
    <definedName name="Cl" localSheetId="2">#REF!</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H_0.4" localSheetId="5">"#REF!"</definedName>
    <definedName name="CLECH_0.4" localSheetId="6">"#REF!"</definedName>
    <definedName name="CLECH_0.4" localSheetId="8">"#REF!"</definedName>
    <definedName name="CLECH_0.4" localSheetId="7">"#REF!"</definedName>
    <definedName name="CLECH_0.4" localSheetId="3">"#REF!"</definedName>
    <definedName name="CLECH_0.4" localSheetId="4">"#REF!"</definedName>
    <definedName name="CLECH_0.4" localSheetId="2">"#REF!"</definedName>
    <definedName name="CLECH_0.4">#REF!</definedName>
    <definedName name="CLECT">"#REF!"</definedName>
    <definedName name="CLGia">"#REF!"</definedName>
    <definedName name="CLIENT_1" localSheetId="5">#REF!</definedName>
    <definedName name="CLIENT_1" localSheetId="6">#REF!</definedName>
    <definedName name="CLIENT_1" localSheetId="8">#REF!</definedName>
    <definedName name="CLIENT_1" localSheetId="7">#REF!</definedName>
    <definedName name="CLIENT_1" localSheetId="3">#REF!</definedName>
    <definedName name="CLIENT_1" localSheetId="4">#REF!</definedName>
    <definedName name="CLIENT_1" localSheetId="2">#REF!</definedName>
    <definedName name="CLIENT_1">#REF!</definedName>
    <definedName name="CLIEOS">"#REF!"</definedName>
    <definedName name="CLTMP_1">NA()</definedName>
    <definedName name="CLTMP_2" localSheetId="5">[1]Nguồn!#REF!</definedName>
    <definedName name="CLTMP_2" localSheetId="6">[1]Nguồn!#REF!</definedName>
    <definedName name="CLTMP_2" localSheetId="8">[1]Nguồn!#REF!</definedName>
    <definedName name="CLTMP_2" localSheetId="7">[1]Nguồn!#REF!</definedName>
    <definedName name="CLTMP_2" localSheetId="3">[1]Nguồn!#REF!</definedName>
    <definedName name="CLTMP_2" localSheetId="4">[1]Nguồn!#REF!</definedName>
    <definedName name="CLTMP_2" localSheetId="2">[1]Nguồn!#REF!</definedName>
    <definedName name="CLTMP_2">[1]Nguồn!#REF!</definedName>
    <definedName name="clvc1_1">NA()</definedName>
    <definedName name="CLVC3">0.1</definedName>
    <definedName name="CLVC35" localSheetId="5">"#REF!"</definedName>
    <definedName name="CLVC35" localSheetId="6">"#REF!"</definedName>
    <definedName name="CLVC35" localSheetId="8">"#REF!"</definedName>
    <definedName name="CLVC35" localSheetId="7">"#REF!"</definedName>
    <definedName name="CLVC35" localSheetId="3">"#REF!"</definedName>
    <definedName name="CLVC35" localSheetId="4">"#REF!"</definedName>
    <definedName name="CLVC35" localSheetId="2">"#REF!"</definedName>
    <definedName name="CLVC35">#REF!</definedName>
    <definedName name="CLVCTB" localSheetId="5">#REF!</definedName>
    <definedName name="CLVCTB" localSheetId="6">#REF!</definedName>
    <definedName name="CLVCTB" localSheetId="8">#REF!</definedName>
    <definedName name="CLVCTB" localSheetId="7">#REF!</definedName>
    <definedName name="CLVCTB" localSheetId="3">#REF!</definedName>
    <definedName name="CLVCTB" localSheetId="4">#REF!</definedName>
    <definedName name="CLVCTB" localSheetId="2">#REF!</definedName>
    <definedName name="CLVCTB">#REF!</definedName>
    <definedName name="CLVCTB_1">NA()</definedName>
    <definedName name="clvl" localSheetId="5">#REF!</definedName>
    <definedName name="clvl" localSheetId="6">#REF!</definedName>
    <definedName name="clvl" localSheetId="8">#REF!</definedName>
    <definedName name="clvl" localSheetId="7">#REF!</definedName>
    <definedName name="clvl" localSheetId="3">#REF!</definedName>
    <definedName name="clvl" localSheetId="4">#REF!</definedName>
    <definedName name="clvl" localSheetId="2">#REF!</definedName>
    <definedName name="clvl">#REF!</definedName>
    <definedName name="CLVL_1">"#REF!"</definedName>
    <definedName name="CLVL_2">NA()</definedName>
    <definedName name="CLVL_3">NA()</definedName>
    <definedName name="CLVL_4">NA()</definedName>
    <definedName name="CLVL_5">NA()</definedName>
    <definedName name="CLVL_6">NA()</definedName>
    <definedName name="CLVL_7">NA()</definedName>
    <definedName name="cmc">"#REF!"</definedName>
    <definedName name="cn" localSheetId="5">#REF!</definedName>
    <definedName name="cn" localSheetId="6">#REF!</definedName>
    <definedName name="cn" localSheetId="8">#REF!</definedName>
    <definedName name="cn" localSheetId="7">#REF!</definedName>
    <definedName name="cn" localSheetId="3">#REF!</definedName>
    <definedName name="cn" localSheetId="4">#REF!</definedName>
    <definedName name="cn" localSheetId="2">#REF!</definedName>
    <definedName name="cn">#REF!</definedName>
    <definedName name="cn_1">NA()</definedName>
    <definedName name="cN_fix">"#REF!"</definedName>
    <definedName name="CN3p_1">NA()</definedName>
    <definedName name="CNC" localSheetId="5">#REF!</definedName>
    <definedName name="CNC" localSheetId="6">#REF!</definedName>
    <definedName name="CNC" localSheetId="8">#REF!</definedName>
    <definedName name="CNC" localSheetId="7">#REF!</definedName>
    <definedName name="CNC" localSheetId="3">#REF!</definedName>
    <definedName name="CNC" localSheetId="4">#REF!</definedName>
    <definedName name="CNC" localSheetId="2">#REF!</definedName>
    <definedName name="CNC">#REF!</definedName>
    <definedName name="CND" localSheetId="5">#REF!</definedName>
    <definedName name="CND" localSheetId="6">#REF!</definedName>
    <definedName name="CND" localSheetId="8">#REF!</definedName>
    <definedName name="CND" localSheetId="7">#REF!</definedName>
    <definedName name="CND" localSheetId="3">#REF!</definedName>
    <definedName name="CND" localSheetId="4">#REF!</definedName>
    <definedName name="CND" localSheetId="2">#REF!</definedName>
    <definedName name="CND">#REF!</definedName>
    <definedName name="cNden">"#REF!"</definedName>
    <definedName name="cne" localSheetId="5">"#REF!"</definedName>
    <definedName name="cne" localSheetId="6">"#REF!"</definedName>
    <definedName name="cne" localSheetId="8">"#REF!"</definedName>
    <definedName name="cne" localSheetId="7">"#REF!"</definedName>
    <definedName name="cne" localSheetId="3">"#REF!"</definedName>
    <definedName name="cne" localSheetId="4">"#REF!"</definedName>
    <definedName name="cne" localSheetId="2">"#REF!"</definedName>
    <definedName name="cne">#REF!</definedName>
    <definedName name="CNG" localSheetId="5">#REF!</definedName>
    <definedName name="CNG" localSheetId="6">#REF!</definedName>
    <definedName name="CNG" localSheetId="8">#REF!</definedName>
    <definedName name="CNG" localSheetId="7">#REF!</definedName>
    <definedName name="CNG" localSheetId="3">#REF!</definedName>
    <definedName name="CNG" localSheetId="4">#REF!</definedName>
    <definedName name="CNG" localSheetId="2">#REF!</definedName>
    <definedName name="CNG">#REF!</definedName>
    <definedName name="CNKH131" localSheetId="5">#REF!</definedName>
    <definedName name="CNKH131" localSheetId="6">#REF!</definedName>
    <definedName name="CNKH131" localSheetId="8">#REF!</definedName>
    <definedName name="CNKH131" localSheetId="7">#REF!</definedName>
    <definedName name="CNKH131" localSheetId="3">#REF!</definedName>
    <definedName name="CNKH131" localSheetId="4">#REF!</definedName>
    <definedName name="CNKH131" localSheetId="2">#REF!</definedName>
    <definedName name="CNKH131">#REF!</definedName>
    <definedName name="CNKH331" localSheetId="5">#REF!</definedName>
    <definedName name="CNKH331" localSheetId="6">#REF!</definedName>
    <definedName name="CNKH331" localSheetId="8">#REF!</definedName>
    <definedName name="CNKH331" localSheetId="7">#REF!</definedName>
    <definedName name="CNKH331" localSheetId="3">#REF!</definedName>
    <definedName name="CNKH331" localSheetId="4">#REF!</definedName>
    <definedName name="CNKH331" localSheetId="2">#REF!</definedName>
    <definedName name="CNKH331">#REF!</definedName>
    <definedName name="Co" localSheetId="5">#REF!</definedName>
    <definedName name="Co" localSheetId="6">#REF!</definedName>
    <definedName name="Co" localSheetId="8">#REF!</definedName>
    <definedName name="Co" localSheetId="7">#REF!</definedName>
    <definedName name="Co" localSheetId="3">#REF!</definedName>
    <definedName name="Co" localSheetId="4">#REF!</definedName>
    <definedName name="Co" localSheetId="2">#REF!</definedName>
    <definedName name="Co">#REF!</definedName>
    <definedName name="co.">"#REF!"</definedName>
    <definedName name="co..">"#REF!"</definedName>
    <definedName name="Co_1">NA()</definedName>
    <definedName name="co_cau_ktqd" hidden="1">#N/A</definedName>
    <definedName name="co_cau_ktqd_1">"#REF!"</definedName>
    <definedName name="COAT_1" localSheetId="5">[1]Nguồn!#REF!</definedName>
    <definedName name="COAT_1" localSheetId="6">[1]Nguồn!#REF!</definedName>
    <definedName name="COAT_1" localSheetId="8">[1]Nguồn!#REF!</definedName>
    <definedName name="COAT_1" localSheetId="7">[1]Nguồn!#REF!</definedName>
    <definedName name="COAT_1" localSheetId="3">[1]Nguồn!#REF!</definedName>
    <definedName name="COAT_1" localSheetId="4">[1]Nguồn!#REF!</definedName>
    <definedName name="COAT_1" localSheetId="2">[1]Nguồn!#REF!</definedName>
    <definedName name="COAT_1">[1]Nguồn!#REF!</definedName>
    <definedName name="COAT_2" localSheetId="5">[1]Nguồn!#REF!</definedName>
    <definedName name="COAT_2" localSheetId="6">[1]Nguồn!#REF!</definedName>
    <definedName name="COAT_2" localSheetId="8">[1]Nguồn!#REF!</definedName>
    <definedName name="COAT_2" localSheetId="7">[1]Nguồn!#REF!</definedName>
    <definedName name="COAT_2" localSheetId="3">[1]Nguồn!#REF!</definedName>
    <definedName name="COAT_2" localSheetId="4">[1]Nguồn!#REF!</definedName>
    <definedName name="COAT_2" localSheetId="2">[1]Nguồn!#REF!</definedName>
    <definedName name="COAT_2">[1]Nguồn!#REF!</definedName>
    <definedName name="COAT_3">NA()</definedName>
    <definedName name="COAT_4">NA()</definedName>
    <definedName name="COAT_5">NA()</definedName>
    <definedName name="COAT_6">NA()</definedName>
    <definedName name="COAT_7">NA()</definedName>
    <definedName name="COAT_8">NA()</definedName>
    <definedName name="COBSDC">"#REF!"</definedName>
    <definedName name="coc" localSheetId="5">#REF!</definedName>
    <definedName name="coc" localSheetId="6">#REF!</definedName>
    <definedName name="coc" localSheetId="8">#REF!</definedName>
    <definedName name="coc" localSheetId="7">#REF!</definedName>
    <definedName name="coc" localSheetId="3">#REF!</definedName>
    <definedName name="coc" localSheetId="4">#REF!</definedName>
    <definedName name="coc" localSheetId="2">#REF!</definedName>
    <definedName name="coc">#REF!</definedName>
    <definedName name="coc_1">NA()</definedName>
    <definedName name="COC_1.2" localSheetId="5">#REF!</definedName>
    <definedName name="COC_1.2" localSheetId="6">#REF!</definedName>
    <definedName name="COC_1.2" localSheetId="8">#REF!</definedName>
    <definedName name="COC_1.2" localSheetId="7">#REF!</definedName>
    <definedName name="COC_1.2" localSheetId="3">#REF!</definedName>
    <definedName name="COC_1.2" localSheetId="4">#REF!</definedName>
    <definedName name="COC_1.2" localSheetId="2">#REF!</definedName>
    <definedName name="COC_1.2">#REF!</definedName>
    <definedName name="COC_1.2_1">NA()</definedName>
    <definedName name="Coc_2m" localSheetId="5">#REF!</definedName>
    <definedName name="Coc_2m" localSheetId="6">#REF!</definedName>
    <definedName name="Coc_2m" localSheetId="8">#REF!</definedName>
    <definedName name="Coc_2m" localSheetId="7">#REF!</definedName>
    <definedName name="Coc_2m" localSheetId="3">#REF!</definedName>
    <definedName name="Coc_2m" localSheetId="4">#REF!</definedName>
    <definedName name="Coc_2m" localSheetId="2">#REF!</definedName>
    <definedName name="Coc_2m">#REF!</definedName>
    <definedName name="Coc_2m_1">NA()</definedName>
    <definedName name="Coc_60" hidden="1">{"'Sheet1'!$L$16"}</definedName>
    <definedName name="Coc_BTCT">"#REF!"</definedName>
    <definedName name="CoCauN" localSheetId="5" hidden="1">{"'Sheet1'!$L$16"}</definedName>
    <definedName name="CoCauN" localSheetId="6" hidden="1">{"'Sheet1'!$L$16"}</definedName>
    <definedName name="CoCauN" localSheetId="8" hidden="1">{"'Sheet1'!$L$16"}</definedName>
    <definedName name="CoCauN" localSheetId="7" hidden="1">{"'Sheet1'!$L$16"}</definedName>
    <definedName name="CoCauN" localSheetId="3" hidden="1">{"'Sheet1'!$L$16"}</definedName>
    <definedName name="CoCauN" localSheetId="4" hidden="1">{"'Sheet1'!$L$16"}</definedName>
    <definedName name="CoCauN" localSheetId="2" hidden="1">{"'Sheet1'!$L$16"}</definedName>
    <definedName name="CoCauN" hidden="1">{"'Sheet1'!$L$16"}</definedName>
    <definedName name="Cocbetong" localSheetId="5">#REF!</definedName>
    <definedName name="Cocbetong" localSheetId="6">#REF!</definedName>
    <definedName name="Cocbetong" localSheetId="8">#REF!</definedName>
    <definedName name="Cocbetong" localSheetId="7">#REF!</definedName>
    <definedName name="Cocbetong" localSheetId="3">#REF!</definedName>
    <definedName name="Cocbetong" localSheetId="4">#REF!</definedName>
    <definedName name="Cocbetong" localSheetId="2">#REF!</definedName>
    <definedName name="Cocbetong">#REF!</definedName>
    <definedName name="cocbtct" localSheetId="5">"#REF!"</definedName>
    <definedName name="cocbtct" localSheetId="6">"#REF!"</definedName>
    <definedName name="cocbtct" localSheetId="8">"#REF!"</definedName>
    <definedName name="cocbtct" localSheetId="7">"#REF!"</definedName>
    <definedName name="cocbtct" localSheetId="3">"#REF!"</definedName>
    <definedName name="cocbtct" localSheetId="4">"#REF!"</definedName>
    <definedName name="cocbtct" localSheetId="2">"#REF!"</definedName>
    <definedName name="cocbtct">#REF!</definedName>
    <definedName name="cocot" localSheetId="5">"#REF!"</definedName>
    <definedName name="cocot" localSheetId="6">"#REF!"</definedName>
    <definedName name="cocot" localSheetId="8">"#REF!"</definedName>
    <definedName name="cocot" localSheetId="7">"#REF!"</definedName>
    <definedName name="cocot" localSheetId="3">"#REF!"</definedName>
    <definedName name="cocot" localSheetId="4">"#REF!"</definedName>
    <definedName name="cocot" localSheetId="2">"#REF!"</definedName>
    <definedName name="cocot">#REF!</definedName>
    <definedName name="cocott" localSheetId="5">"#REF!"</definedName>
    <definedName name="cocott" localSheetId="6">"#REF!"</definedName>
    <definedName name="cocott" localSheetId="8">"#REF!"</definedName>
    <definedName name="cocott" localSheetId="7">"#REF!"</definedName>
    <definedName name="cocott" localSheetId="3">"#REF!"</definedName>
    <definedName name="cocott" localSheetId="4">"#REF!"</definedName>
    <definedName name="cocott" localSheetId="2">"#REF!"</definedName>
    <definedName name="cocott">#REF!</definedName>
    <definedName name="CocTieu_Bienbao" localSheetId="5">#REF!</definedName>
    <definedName name="CocTieu_Bienbao" localSheetId="6">#REF!</definedName>
    <definedName name="CocTieu_Bienbao" localSheetId="8">#REF!</definedName>
    <definedName name="CocTieu_Bienbao" localSheetId="7">#REF!</definedName>
    <definedName name="CocTieu_Bienbao" localSheetId="3">#REF!</definedName>
    <definedName name="CocTieu_Bienbao" localSheetId="4">#REF!</definedName>
    <definedName name="CocTieu_Bienbao" localSheetId="2">#REF!</definedName>
    <definedName name="CocTieu_Bienbao">#REF!</definedName>
    <definedName name="coctre" localSheetId="5">#REF!</definedName>
    <definedName name="coctre" localSheetId="6">#REF!</definedName>
    <definedName name="coctre" localSheetId="8">#REF!</definedName>
    <definedName name="coctre" localSheetId="7">#REF!</definedName>
    <definedName name="coctre" localSheetId="3">#REF!</definedName>
    <definedName name="coctre" localSheetId="4">#REF!</definedName>
    <definedName name="coctre" localSheetId="2">#REF!</definedName>
    <definedName name="coctre">#REF!</definedName>
    <definedName name="cocvt" localSheetId="5">#REF!</definedName>
    <definedName name="cocvt" localSheetId="6">#REF!</definedName>
    <definedName name="cocvt" localSheetId="8">#REF!</definedName>
    <definedName name="cocvt" localSheetId="7">#REF!</definedName>
    <definedName name="cocvt" localSheetId="3">#REF!</definedName>
    <definedName name="cocvt" localSheetId="4">#REF!</definedName>
    <definedName name="cocvt" localSheetId="2">#REF!</definedName>
    <definedName name="cocvt">#REF!</definedName>
    <definedName name="cocvt_1">NA()</definedName>
    <definedName name="Code" localSheetId="5" hidden="1">#REF!</definedName>
    <definedName name="Code" localSheetId="6" hidden="1">#REF!</definedName>
    <definedName name="Code" localSheetId="8" hidden="1">#REF!</definedName>
    <definedName name="Code" localSheetId="7" hidden="1">#REF!</definedName>
    <definedName name="Code" localSheetId="3" hidden="1">#REF!</definedName>
    <definedName name="Code" localSheetId="4" hidden="1">#REF!</definedName>
    <definedName name="Code" localSheetId="2" hidden="1">#REF!</definedName>
    <definedName name="Code" hidden="1">#REF!</definedName>
    <definedName name="Code_1">"#REF!"</definedName>
    <definedName name="Code_2">"#REF!"</definedName>
    <definedName name="CODE1" localSheetId="5">#REF!</definedName>
    <definedName name="CODE1" localSheetId="6">#REF!</definedName>
    <definedName name="CODE1" localSheetId="8">#REF!</definedName>
    <definedName name="CODE1" localSheetId="7">#REF!</definedName>
    <definedName name="CODE1" localSheetId="3">#REF!</definedName>
    <definedName name="CODE1" localSheetId="4">#REF!</definedName>
    <definedName name="CODE1" localSheetId="2">#REF!</definedName>
    <definedName name="CODE1">#REF!</definedName>
    <definedName name="CODE1_1">NA()</definedName>
    <definedName name="CODE2" localSheetId="5">#REF!</definedName>
    <definedName name="CODE2" localSheetId="6">#REF!</definedName>
    <definedName name="CODE2" localSheetId="8">#REF!</definedName>
    <definedName name="CODE2" localSheetId="7">#REF!</definedName>
    <definedName name="CODE2" localSheetId="3">#REF!</definedName>
    <definedName name="CODE2" localSheetId="4">#REF!</definedName>
    <definedName name="CODE2" localSheetId="2">#REF!</definedName>
    <definedName name="CODE2">#REF!</definedName>
    <definedName name="CODE2_1">NA()</definedName>
    <definedName name="CODE3" localSheetId="5">#REF!</definedName>
    <definedName name="CODE3" localSheetId="6">#REF!</definedName>
    <definedName name="CODE3" localSheetId="8">#REF!</definedName>
    <definedName name="CODE3" localSheetId="7">#REF!</definedName>
    <definedName name="CODE3" localSheetId="3">#REF!</definedName>
    <definedName name="CODE3" localSheetId="4">#REF!</definedName>
    <definedName name="CODE3" localSheetId="2">#REF!</definedName>
    <definedName name="CODE3">#REF!</definedName>
    <definedName name="coi_1">NA()</definedName>
    <definedName name="Cöï_ly_vaän_chuyeãn" localSheetId="5">#REF!</definedName>
    <definedName name="Cöï_ly_vaän_chuyeãn" localSheetId="6">#REF!</definedName>
    <definedName name="Cöï_ly_vaän_chuyeãn" localSheetId="8">#REF!</definedName>
    <definedName name="Cöï_ly_vaän_chuyeãn" localSheetId="7">#REF!</definedName>
    <definedName name="Cöï_ly_vaän_chuyeãn" localSheetId="3">#REF!</definedName>
    <definedName name="Cöï_ly_vaän_chuyeãn" localSheetId="4">#REF!</definedName>
    <definedName name="Cöï_ly_vaän_chuyeãn" localSheetId="2">#REF!</definedName>
    <definedName name="Cöï_ly_vaän_chuyeãn">#REF!</definedName>
    <definedName name="CÖÏ_LY_VAÄN_CHUYEÅN" localSheetId="5">#REF!</definedName>
    <definedName name="CÖÏ_LY_VAÄN_CHUYEÅN" localSheetId="6">#REF!</definedName>
    <definedName name="CÖÏ_LY_VAÄN_CHUYEÅN" localSheetId="8">#REF!</definedName>
    <definedName name="CÖÏ_LY_VAÄN_CHUYEÅN" localSheetId="7">#REF!</definedName>
    <definedName name="CÖÏ_LY_VAÄN_CHUYEÅN" localSheetId="3">#REF!</definedName>
    <definedName name="CÖÏ_LY_VAÄN_CHUYEÅN" localSheetId="4">#REF!</definedName>
    <definedName name="CÖÏ_LY_VAÄN_CHUYEÅN" localSheetId="2">#REF!</definedName>
    <definedName name="CÖÏ_LY_VAÄN_CHUYEÅN">#REF!</definedName>
    <definedName name="Cöï_ly_vaän_chuyeãn_1">NA()</definedName>
    <definedName name="CÖÏ_LY_VAÄN_CHUYEÅN_1">NA()</definedName>
    <definedName name="cokhihoachat_1">NA()</definedName>
    <definedName name="Combined_A" localSheetId="5">#REF!</definedName>
    <definedName name="Combined_A" localSheetId="6">#REF!</definedName>
    <definedName name="Combined_A" localSheetId="8">#REF!</definedName>
    <definedName name="Combined_A" localSheetId="7">#REF!</definedName>
    <definedName name="Combined_A" localSheetId="3">#REF!</definedName>
    <definedName name="Combined_A" localSheetId="4">#REF!</definedName>
    <definedName name="Combined_A" localSheetId="2">#REF!</definedName>
    <definedName name="Combined_A">#REF!</definedName>
    <definedName name="Combined_B" localSheetId="5">#REF!</definedName>
    <definedName name="Combined_B" localSheetId="6">#REF!</definedName>
    <definedName name="Combined_B" localSheetId="8">#REF!</definedName>
    <definedName name="Combined_B" localSheetId="7">#REF!</definedName>
    <definedName name="Combined_B" localSheetId="3">#REF!</definedName>
    <definedName name="Combined_B" localSheetId="4">#REF!</definedName>
    <definedName name="Combined_B" localSheetId="2">#REF!</definedName>
    <definedName name="Combined_B">#REF!</definedName>
    <definedName name="Comm">"blankmacro1"</definedName>
    <definedName name="Comm_1" localSheetId="5">BlankMacro1</definedName>
    <definedName name="Comm_1" localSheetId="6">BlankMacro1</definedName>
    <definedName name="Comm_1" localSheetId="8">BlankMacro1</definedName>
    <definedName name="Comm_1" localSheetId="7">BlankMacro1</definedName>
    <definedName name="Comm_1" localSheetId="3">BlankMacro1</definedName>
    <definedName name="Comm_1" localSheetId="4">BlankMacro1</definedName>
    <definedName name="Comm_1" localSheetId="2">BlankMacro1</definedName>
    <definedName name="Comm_1">BlankMacro1</definedName>
    <definedName name="COMMON" localSheetId="5">#REF!</definedName>
    <definedName name="COMMON" localSheetId="6">#REF!</definedName>
    <definedName name="COMMON" localSheetId="8">#REF!</definedName>
    <definedName name="COMMON" localSheetId="7">#REF!</definedName>
    <definedName name="COMMON" localSheetId="3">#REF!</definedName>
    <definedName name="COMMON" localSheetId="4">#REF!</definedName>
    <definedName name="COMMON" localSheetId="2">#REF!</definedName>
    <definedName name="COMMON">#REF!</definedName>
    <definedName name="COMMON_1">"#REF!"</definedName>
    <definedName name="COMMON_11">"#REF!"</definedName>
    <definedName name="COMMON_12">"#REF!"</definedName>
    <definedName name="COMMON_16">"#REF!"</definedName>
    <definedName name="COMMON_17">"#REF!"</definedName>
    <definedName name="COMMON_2">NA()</definedName>
    <definedName name="COMMON_21">"#REF!"</definedName>
    <definedName name="COMMON_3">NA()</definedName>
    <definedName name="COMMON_4">NA()</definedName>
    <definedName name="COMMON_5">NA()</definedName>
    <definedName name="COMMON_6">NA()</definedName>
    <definedName name="COMMON_7">NA()</definedName>
    <definedName name="comong" localSheetId="5">"#REF!"</definedName>
    <definedName name="comong" localSheetId="6">"#REF!"</definedName>
    <definedName name="comong" localSheetId="8">"#REF!"</definedName>
    <definedName name="comong" localSheetId="7">"#REF!"</definedName>
    <definedName name="comong" localSheetId="3">"#REF!"</definedName>
    <definedName name="comong" localSheetId="4">"#REF!"</definedName>
    <definedName name="comong" localSheetId="2">"#REF!"</definedName>
    <definedName name="comong">#REF!</definedName>
    <definedName name="Company" localSheetId="5">"#REF!"</definedName>
    <definedName name="Company" localSheetId="6">"#REF!"</definedName>
    <definedName name="Company" localSheetId="8">"#REF!"</definedName>
    <definedName name="Company" localSheetId="7">"#REF!"</definedName>
    <definedName name="Company" localSheetId="3">"#REF!"</definedName>
    <definedName name="Company" localSheetId="4">"#REF!"</definedName>
    <definedName name="Company" localSheetId="2">"#REF!"</definedName>
    <definedName name="Company">#REF!</definedName>
    <definedName name="Company_1">NA()</definedName>
    <definedName name="CON_d" localSheetId="5">#REF!</definedName>
    <definedName name="CON_d" localSheetId="6">#REF!</definedName>
    <definedName name="CON_d" localSheetId="8">#REF!</definedName>
    <definedName name="CON_d" localSheetId="7">#REF!</definedName>
    <definedName name="CON_d" localSheetId="3">#REF!</definedName>
    <definedName name="CON_d" localSheetId="4">#REF!</definedName>
    <definedName name="CON_d" localSheetId="2">#REF!</definedName>
    <definedName name="CON_d">#REF!</definedName>
    <definedName name="CON_DUCT">"#REF!"</definedName>
    <definedName name="CON_EQP_COS" localSheetId="5">#REF!</definedName>
    <definedName name="CON_EQP_COS" localSheetId="6">#REF!</definedName>
    <definedName name="CON_EQP_COS" localSheetId="8">#REF!</definedName>
    <definedName name="CON_EQP_COS" localSheetId="7">#REF!</definedName>
    <definedName name="CON_EQP_COS" localSheetId="3">#REF!</definedName>
    <definedName name="CON_EQP_COS" localSheetId="4">#REF!</definedName>
    <definedName name="CON_EQP_COS" localSheetId="2">#REF!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 localSheetId="5">#REF!</definedName>
    <definedName name="CON_EQP_COST" localSheetId="6">#REF!</definedName>
    <definedName name="CON_EQP_COST" localSheetId="8">#REF!</definedName>
    <definedName name="CON_EQP_COST" localSheetId="7">#REF!</definedName>
    <definedName name="CON_EQP_COST" localSheetId="3">#REF!</definedName>
    <definedName name="CON_EQP_COST" localSheetId="4">#REF!</definedName>
    <definedName name="CON_EQP_COST" localSheetId="2">#REF!</definedName>
    <definedName name="CON_EQP_COST">#REF!</definedName>
    <definedName name="CON_EQP_COST_1">NA()</definedName>
    <definedName name="CON1_1" localSheetId="5">#REF!</definedName>
    <definedName name="CON1_1" localSheetId="6">#REF!</definedName>
    <definedName name="CON1_1" localSheetId="8">#REF!</definedName>
    <definedName name="CON1_1" localSheetId="7">#REF!</definedName>
    <definedName name="CON1_1" localSheetId="3">#REF!</definedName>
    <definedName name="CON1_1" localSheetId="4">#REF!</definedName>
    <definedName name="CON1_1" localSheetId="2">#REF!</definedName>
    <definedName name="CON1_1">#REF!</definedName>
    <definedName name="CON2_1" localSheetId="5">#REF!</definedName>
    <definedName name="CON2_1" localSheetId="6">#REF!</definedName>
    <definedName name="CON2_1" localSheetId="8">#REF!</definedName>
    <definedName name="CON2_1" localSheetId="7">#REF!</definedName>
    <definedName name="CON2_1" localSheetId="3">#REF!</definedName>
    <definedName name="CON2_1" localSheetId="4">#REF!</definedName>
    <definedName name="CON2_1" localSheetId="2">#REF!</definedName>
    <definedName name="CON2_1">#REF!</definedName>
    <definedName name="CONC25" localSheetId="5">#REF!</definedName>
    <definedName name="CONC25" localSheetId="6">#REF!</definedName>
    <definedName name="CONC25" localSheetId="8">#REF!</definedName>
    <definedName name="CONC25" localSheetId="7">#REF!</definedName>
    <definedName name="CONC25" localSheetId="3">#REF!</definedName>
    <definedName name="CONC25" localSheetId="4">#REF!</definedName>
    <definedName name="CONC25" localSheetId="2">#REF!</definedName>
    <definedName name="CONC25">#REF!</definedName>
    <definedName name="CONC30" localSheetId="5">#REF!</definedName>
    <definedName name="CONC30" localSheetId="6">#REF!</definedName>
    <definedName name="CONC30" localSheetId="8">#REF!</definedName>
    <definedName name="CONC30" localSheetId="7">#REF!</definedName>
    <definedName name="CONC30" localSheetId="3">#REF!</definedName>
    <definedName name="CONC30" localSheetId="4">#REF!</definedName>
    <definedName name="CONC30" localSheetId="2">#REF!</definedName>
    <definedName name="CONC30">#REF!</definedName>
    <definedName name="CONCS25" localSheetId="5">#REF!</definedName>
    <definedName name="CONCS25" localSheetId="6">#REF!</definedName>
    <definedName name="CONCS25" localSheetId="8">#REF!</definedName>
    <definedName name="CONCS25" localSheetId="7">#REF!</definedName>
    <definedName name="CONCS25" localSheetId="3">#REF!</definedName>
    <definedName name="CONCS25" localSheetId="4">#REF!</definedName>
    <definedName name="CONCS25" localSheetId="2">#REF!</definedName>
    <definedName name="CONCS25">#REF!</definedName>
    <definedName name="CONCS30" localSheetId="5">#REF!</definedName>
    <definedName name="CONCS30" localSheetId="6">#REF!</definedName>
    <definedName name="CONCS30" localSheetId="8">#REF!</definedName>
    <definedName name="CONCS30" localSheetId="7">#REF!</definedName>
    <definedName name="CONCS30" localSheetId="3">#REF!</definedName>
    <definedName name="CONCS30" localSheetId="4">#REF!</definedName>
    <definedName name="CONCS30" localSheetId="2">#REF!</definedName>
    <definedName name="CONCS30">#REF!</definedName>
    <definedName name="cong" localSheetId="5">#REF!</definedName>
    <definedName name="cong" localSheetId="6">#REF!</definedName>
    <definedName name="cong" localSheetId="8">#REF!</definedName>
    <definedName name="cong" localSheetId="7">#REF!</definedName>
    <definedName name="cong" localSheetId="3">#REF!</definedName>
    <definedName name="cong" localSheetId="4">#REF!</definedName>
    <definedName name="cong" localSheetId="2">#REF!</definedName>
    <definedName name="cong">#REF!</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HM_DTCT" localSheetId="5">#REF!</definedName>
    <definedName name="Cong_HM_DTCT" localSheetId="6">#REF!</definedName>
    <definedName name="Cong_HM_DTCT" localSheetId="8">#REF!</definedName>
    <definedName name="Cong_HM_DTCT" localSheetId="7">#REF!</definedName>
    <definedName name="Cong_HM_DTCT" localSheetId="3">#REF!</definedName>
    <definedName name="Cong_HM_DTCT" localSheetId="4">#REF!</definedName>
    <definedName name="Cong_HM_DTCT" localSheetId="2">#REF!</definedName>
    <definedName name="Cong_HM_DTCT">#REF!</definedName>
    <definedName name="cong_kcs_1">NA()</definedName>
    <definedName name="Cong_M_DTCT" localSheetId="5">#REF!</definedName>
    <definedName name="Cong_M_DTCT" localSheetId="6">#REF!</definedName>
    <definedName name="Cong_M_DTCT" localSheetId="8">#REF!</definedName>
    <definedName name="Cong_M_DTCT" localSheetId="7">#REF!</definedName>
    <definedName name="Cong_M_DTCT" localSheetId="3">#REF!</definedName>
    <definedName name="Cong_M_DTCT" localSheetId="4">#REF!</definedName>
    <definedName name="Cong_M_DTCT" localSheetId="2">#REF!</definedName>
    <definedName name="Cong_M_DTCT">#REF!</definedName>
    <definedName name="cong_nb_1">NA()</definedName>
    <definedName name="Cong_NC_DTCT" localSheetId="5">#REF!</definedName>
    <definedName name="Cong_NC_DTCT" localSheetId="6">#REF!</definedName>
    <definedName name="Cong_NC_DTCT" localSheetId="8">#REF!</definedName>
    <definedName name="Cong_NC_DTCT" localSheetId="7">#REF!</definedName>
    <definedName name="Cong_NC_DTCT" localSheetId="3">#REF!</definedName>
    <definedName name="Cong_NC_DTCT" localSheetId="4">#REF!</definedName>
    <definedName name="Cong_NC_DTCT" localSheetId="2">#REF!</definedName>
    <definedName name="Cong_NC_DTCT">#REF!</definedName>
    <definedName name="cong_ngio_1">NA()</definedName>
    <definedName name="cong_nv_1">NA()</definedName>
    <definedName name="Cong_suat_dat">"#REF!"</definedName>
    <definedName name="cong_t3_1">NA()</definedName>
    <definedName name="cong_t4_1">NA()</definedName>
    <definedName name="cong_t5_1">NA()</definedName>
    <definedName name="cong_t6_1">NA()</definedName>
    <definedName name="cong_tac_khac" localSheetId="5">#REF!</definedName>
    <definedName name="cong_tac_khac" localSheetId="6">#REF!</definedName>
    <definedName name="cong_tac_khac" localSheetId="8">#REF!</definedName>
    <definedName name="cong_tac_khac" localSheetId="7">#REF!</definedName>
    <definedName name="cong_tac_khac" localSheetId="3">#REF!</definedName>
    <definedName name="cong_tac_khac" localSheetId="4">#REF!</definedName>
    <definedName name="cong_tac_khac" localSheetId="2">#REF!</definedName>
    <definedName name="cong_tac_khac">#REF!</definedName>
    <definedName name="Cong_tac_xay_da" localSheetId="5">#REF!</definedName>
    <definedName name="Cong_tac_xay_da" localSheetId="6">#REF!</definedName>
    <definedName name="Cong_tac_xay_da" localSheetId="8">#REF!</definedName>
    <definedName name="Cong_tac_xay_da" localSheetId="7">#REF!</definedName>
    <definedName name="Cong_tac_xay_da" localSheetId="3">#REF!</definedName>
    <definedName name="Cong_tac_xay_da" localSheetId="4">#REF!</definedName>
    <definedName name="Cong_tac_xay_da" localSheetId="2">#REF!</definedName>
    <definedName name="Cong_tac_xay_da">#REF!</definedName>
    <definedName name="cong_tc_1">NA()</definedName>
    <definedName name="cong_tm_1">NA()</definedName>
    <definedName name="Cong_VL_DTCT" localSheetId="5">#REF!</definedName>
    <definedName name="Cong_VL_DTCT" localSheetId="6">#REF!</definedName>
    <definedName name="Cong_VL_DTCT" localSheetId="8">#REF!</definedName>
    <definedName name="Cong_VL_DTCT" localSheetId="7">#REF!</definedName>
    <definedName name="Cong_VL_DTCT" localSheetId="3">#REF!</definedName>
    <definedName name="Cong_VL_DTCT" localSheetId="4">#REF!</definedName>
    <definedName name="Cong_VL_DTCT" localSheetId="2">#REF!</definedName>
    <definedName name="Cong_VL_DTCT">#REF!</definedName>
    <definedName name="cong_vs_1">NA()</definedName>
    <definedName name="cong_xh_1">NA()</definedName>
    <definedName name="cong1x15_1">NA()</definedName>
    <definedName name="cong2.7" localSheetId="5">#REF!</definedName>
    <definedName name="cong2.7" localSheetId="6">#REF!</definedName>
    <definedName name="cong2.7" localSheetId="8">#REF!</definedName>
    <definedName name="cong2.7" localSheetId="7">#REF!</definedName>
    <definedName name="cong2.7" localSheetId="3">#REF!</definedName>
    <definedName name="cong2.7" localSheetId="4">#REF!</definedName>
    <definedName name="cong2.7" localSheetId="2">#REF!</definedName>
    <definedName name="cong2.7">#REF!</definedName>
    <definedName name="cong3.0" localSheetId="5">#REF!</definedName>
    <definedName name="cong3.0" localSheetId="6">#REF!</definedName>
    <definedName name="cong3.0" localSheetId="8">#REF!</definedName>
    <definedName name="cong3.0" localSheetId="7">#REF!</definedName>
    <definedName name="cong3.0" localSheetId="3">#REF!</definedName>
    <definedName name="cong3.0" localSheetId="4">#REF!</definedName>
    <definedName name="cong3.0" localSheetId="2">#REF!</definedName>
    <definedName name="cong3.0">#REF!</definedName>
    <definedName name="cong3.5" localSheetId="5">#REF!</definedName>
    <definedName name="cong3.5" localSheetId="6">#REF!</definedName>
    <definedName name="cong3.5" localSheetId="8">#REF!</definedName>
    <definedName name="cong3.5" localSheetId="7">#REF!</definedName>
    <definedName name="cong3.5" localSheetId="3">#REF!</definedName>
    <definedName name="cong3.5" localSheetId="4">#REF!</definedName>
    <definedName name="cong3.5" localSheetId="2">#REF!</definedName>
    <definedName name="cong3.5">#REF!</definedName>
    <definedName name="cong3.7" localSheetId="5">#REF!</definedName>
    <definedName name="cong3.7" localSheetId="6">#REF!</definedName>
    <definedName name="cong3.7" localSheetId="8">#REF!</definedName>
    <definedName name="cong3.7" localSheetId="7">#REF!</definedName>
    <definedName name="cong3.7" localSheetId="3">#REF!</definedName>
    <definedName name="cong3.7" localSheetId="4">#REF!</definedName>
    <definedName name="cong3.7" localSheetId="2">#REF!</definedName>
    <definedName name="cong3.7">#REF!</definedName>
    <definedName name="cong4.0" localSheetId="5">#REF!</definedName>
    <definedName name="cong4.0" localSheetId="6">#REF!</definedName>
    <definedName name="cong4.0" localSheetId="8">#REF!</definedName>
    <definedName name="cong4.0" localSheetId="7">#REF!</definedName>
    <definedName name="cong4.0" localSheetId="3">#REF!</definedName>
    <definedName name="cong4.0" localSheetId="4">#REF!</definedName>
    <definedName name="cong4.0" localSheetId="2">#REF!</definedName>
    <definedName name="cong4.0">#REF!</definedName>
    <definedName name="cong4.3" localSheetId="5">#REF!</definedName>
    <definedName name="cong4.3" localSheetId="6">#REF!</definedName>
    <definedName name="cong4.3" localSheetId="8">#REF!</definedName>
    <definedName name="cong4.3" localSheetId="7">#REF!</definedName>
    <definedName name="cong4.3" localSheetId="3">#REF!</definedName>
    <definedName name="cong4.3" localSheetId="4">#REF!</definedName>
    <definedName name="cong4.3" localSheetId="2">#REF!</definedName>
    <definedName name="cong4.3">#REF!</definedName>
    <definedName name="cong4.5" localSheetId="5">#REF!</definedName>
    <definedName name="cong4.5" localSheetId="6">#REF!</definedName>
    <definedName name="cong4.5" localSheetId="8">#REF!</definedName>
    <definedName name="cong4.5" localSheetId="7">#REF!</definedName>
    <definedName name="cong4.5" localSheetId="3">#REF!</definedName>
    <definedName name="cong4.5" localSheetId="4">#REF!</definedName>
    <definedName name="cong4.5" localSheetId="2">#REF!</definedName>
    <definedName name="cong4.5">#REF!</definedName>
    <definedName name="cong4.7" localSheetId="5">#REF!</definedName>
    <definedName name="cong4.7" localSheetId="6">#REF!</definedName>
    <definedName name="cong4.7" localSheetId="8">#REF!</definedName>
    <definedName name="cong4.7" localSheetId="7">#REF!</definedName>
    <definedName name="cong4.7" localSheetId="3">#REF!</definedName>
    <definedName name="cong4.7" localSheetId="4">#REF!</definedName>
    <definedName name="cong4.7" localSheetId="2">#REF!</definedName>
    <definedName name="cong4.7">#REF!</definedName>
    <definedName name="congbengam" localSheetId="5">"#REF!"</definedName>
    <definedName name="congbengam" localSheetId="6">"#REF!"</definedName>
    <definedName name="congbengam" localSheetId="8">"#REF!"</definedName>
    <definedName name="congbengam" localSheetId="7">"#REF!"</definedName>
    <definedName name="congbengam" localSheetId="3">"#REF!"</definedName>
    <definedName name="congbengam" localSheetId="4">"#REF!"</definedName>
    <definedName name="congbengam" localSheetId="2">"#REF!"</definedName>
    <definedName name="congbengam">#REF!</definedName>
    <definedName name="congbenuoc" localSheetId="5">"#REF!"</definedName>
    <definedName name="congbenuoc" localSheetId="6">"#REF!"</definedName>
    <definedName name="congbenuoc" localSheetId="8">"#REF!"</definedName>
    <definedName name="congbenuoc" localSheetId="7">"#REF!"</definedName>
    <definedName name="congbenuoc" localSheetId="3">"#REF!"</definedName>
    <definedName name="congbenuoc" localSheetId="4">"#REF!"</definedName>
    <definedName name="congbenuoc" localSheetId="2">"#REF!"</definedName>
    <definedName name="congbenuoc">#REF!</definedName>
    <definedName name="congcoc" localSheetId="5">"#REF!"</definedName>
    <definedName name="congcoc" localSheetId="6">"#REF!"</definedName>
    <definedName name="congcoc" localSheetId="8">"#REF!"</definedName>
    <definedName name="congcoc" localSheetId="7">"#REF!"</definedName>
    <definedName name="congcoc" localSheetId="3">"#REF!"</definedName>
    <definedName name="congcoc" localSheetId="4">"#REF!"</definedName>
    <definedName name="congcoc" localSheetId="2">"#REF!"</definedName>
    <definedName name="congcoc">#REF!</definedName>
    <definedName name="congcocot" localSheetId="5">"#REF!"</definedName>
    <definedName name="congcocot" localSheetId="6">"#REF!"</definedName>
    <definedName name="congcocot" localSheetId="8">"#REF!"</definedName>
    <definedName name="congcocot" localSheetId="7">"#REF!"</definedName>
    <definedName name="congcocot" localSheetId="3">"#REF!"</definedName>
    <definedName name="congcocot" localSheetId="4">"#REF!"</definedName>
    <definedName name="congcocot" localSheetId="2">"#REF!"</definedName>
    <definedName name="congcocot">#REF!</definedName>
    <definedName name="congcocott" localSheetId="5">"#REF!"</definedName>
    <definedName name="congcocott" localSheetId="6">"#REF!"</definedName>
    <definedName name="congcocott" localSheetId="8">"#REF!"</definedName>
    <definedName name="congcocott" localSheetId="7">"#REF!"</definedName>
    <definedName name="congcocott" localSheetId="3">"#REF!"</definedName>
    <definedName name="congcocott" localSheetId="4">"#REF!"</definedName>
    <definedName name="congcocott" localSheetId="2">"#REF!"</definedName>
    <definedName name="congcocott">#REF!</definedName>
    <definedName name="congcomong" localSheetId="5">"#REF!"</definedName>
    <definedName name="congcomong" localSheetId="6">"#REF!"</definedName>
    <definedName name="congcomong" localSheetId="8">"#REF!"</definedName>
    <definedName name="congcomong" localSheetId="7">"#REF!"</definedName>
    <definedName name="congcomong" localSheetId="3">"#REF!"</definedName>
    <definedName name="congcomong" localSheetId="4">"#REF!"</definedName>
    <definedName name="congcomong" localSheetId="2">"#REF!"</definedName>
    <definedName name="congcomong">#REF!</definedName>
    <definedName name="congcottron" localSheetId="5">"#REF!"</definedName>
    <definedName name="congcottron" localSheetId="6">"#REF!"</definedName>
    <definedName name="congcottron" localSheetId="8">"#REF!"</definedName>
    <definedName name="congcottron" localSheetId="7">"#REF!"</definedName>
    <definedName name="congcottron" localSheetId="3">"#REF!"</definedName>
    <definedName name="congcottron" localSheetId="4">"#REF!"</definedName>
    <definedName name="congcottron" localSheetId="2">"#REF!"</definedName>
    <definedName name="congcottron">#REF!</definedName>
    <definedName name="congcotvuong" localSheetId="5">"#REF!"</definedName>
    <definedName name="congcotvuong" localSheetId="6">"#REF!"</definedName>
    <definedName name="congcotvuong" localSheetId="8">"#REF!"</definedName>
    <definedName name="congcotvuong" localSheetId="7">"#REF!"</definedName>
    <definedName name="congcotvuong" localSheetId="3">"#REF!"</definedName>
    <definedName name="congcotvuong" localSheetId="4">"#REF!"</definedName>
    <definedName name="congcotvuong" localSheetId="2">"#REF!"</definedName>
    <definedName name="congcotvuong">#REF!</definedName>
    <definedName name="congdam" localSheetId="5">"#REF!"</definedName>
    <definedName name="congdam" localSheetId="6">"#REF!"</definedName>
    <definedName name="congdam" localSheetId="8">"#REF!"</definedName>
    <definedName name="congdam" localSheetId="7">"#REF!"</definedName>
    <definedName name="congdam" localSheetId="3">"#REF!"</definedName>
    <definedName name="congdam" localSheetId="4">"#REF!"</definedName>
    <definedName name="congdam" localSheetId="2">"#REF!"</definedName>
    <definedName name="congdam">#REF!</definedName>
    <definedName name="congdan1" localSheetId="5">"#REF!"</definedName>
    <definedName name="congdan1" localSheetId="6">"#REF!"</definedName>
    <definedName name="congdan1" localSheetId="8">"#REF!"</definedName>
    <definedName name="congdan1" localSheetId="7">"#REF!"</definedName>
    <definedName name="congdan1" localSheetId="3">"#REF!"</definedName>
    <definedName name="congdan1" localSheetId="4">"#REF!"</definedName>
    <definedName name="congdan1" localSheetId="2">"#REF!"</definedName>
    <definedName name="congdan1">#REF!</definedName>
    <definedName name="congdan2" localSheetId="5">"#REF!"</definedName>
    <definedName name="congdan2" localSheetId="6">"#REF!"</definedName>
    <definedName name="congdan2" localSheetId="8">"#REF!"</definedName>
    <definedName name="congdan2" localSheetId="7">"#REF!"</definedName>
    <definedName name="congdan2" localSheetId="3">"#REF!"</definedName>
    <definedName name="congdan2" localSheetId="4">"#REF!"</definedName>
    <definedName name="congdan2" localSheetId="2">"#REF!"</definedName>
    <definedName name="congdan2">#REF!</definedName>
    <definedName name="congdandusan" localSheetId="5">"#REF!"</definedName>
    <definedName name="congdandusan" localSheetId="6">"#REF!"</definedName>
    <definedName name="congdandusan" localSheetId="8">"#REF!"</definedName>
    <definedName name="congdandusan" localSheetId="7">"#REF!"</definedName>
    <definedName name="congdandusan" localSheetId="3">"#REF!"</definedName>
    <definedName name="congdandusan" localSheetId="4">"#REF!"</definedName>
    <definedName name="congdandusan" localSheetId="2">"#REF!"</definedName>
    <definedName name="congdandusan">#REF!</definedName>
    <definedName name="conglanhto" localSheetId="5">"#REF!"</definedName>
    <definedName name="conglanhto" localSheetId="6">"#REF!"</definedName>
    <definedName name="conglanhto" localSheetId="8">"#REF!"</definedName>
    <definedName name="conglanhto" localSheetId="7">"#REF!"</definedName>
    <definedName name="conglanhto" localSheetId="3">"#REF!"</definedName>
    <definedName name="conglanhto" localSheetId="4">"#REF!"</definedName>
    <definedName name="conglanhto" localSheetId="2">"#REF!"</definedName>
    <definedName name="conglanhto">#REF!</definedName>
    <definedName name="Congmat_1">NA()</definedName>
    <definedName name="congmong" localSheetId="5">"#REF!"</definedName>
    <definedName name="congmong" localSheetId="6">"#REF!"</definedName>
    <definedName name="congmong" localSheetId="8">"#REF!"</definedName>
    <definedName name="congmong" localSheetId="7">"#REF!"</definedName>
    <definedName name="congmong" localSheetId="3">"#REF!"</definedName>
    <definedName name="congmong" localSheetId="4">"#REF!"</definedName>
    <definedName name="congmong" localSheetId="2">"#REF!"</definedName>
    <definedName name="congmong">#REF!</definedName>
    <definedName name="congmongbang" localSheetId="5">"#REF!"</definedName>
    <definedName name="congmongbang" localSheetId="6">"#REF!"</definedName>
    <definedName name="congmongbang" localSheetId="8">"#REF!"</definedName>
    <definedName name="congmongbang" localSheetId="7">"#REF!"</definedName>
    <definedName name="congmongbang" localSheetId="3">"#REF!"</definedName>
    <definedName name="congmongbang" localSheetId="4">"#REF!"</definedName>
    <definedName name="congmongbang" localSheetId="2">"#REF!"</definedName>
    <definedName name="congmongbang">#REF!</definedName>
    <definedName name="congmongdon" localSheetId="5">"#REF!"</definedName>
    <definedName name="congmongdon" localSheetId="6">"#REF!"</definedName>
    <definedName name="congmongdon" localSheetId="8">"#REF!"</definedName>
    <definedName name="congmongdon" localSheetId="7">"#REF!"</definedName>
    <definedName name="congmongdon" localSheetId="3">"#REF!"</definedName>
    <definedName name="congmongdon" localSheetId="4">"#REF!"</definedName>
    <definedName name="congmongdon" localSheetId="2">"#REF!"</definedName>
    <definedName name="congmongdon">#REF!</definedName>
    <definedName name="Congnen_1">NA()</definedName>
    <definedName name="congpanen" localSheetId="5">"#REF!"</definedName>
    <definedName name="congpanen" localSheetId="6">"#REF!"</definedName>
    <definedName name="congpanen" localSheetId="8">"#REF!"</definedName>
    <definedName name="congpanen" localSheetId="7">"#REF!"</definedName>
    <definedName name="congpanen" localSheetId="3">"#REF!"</definedName>
    <definedName name="congpanen" localSheetId="4">"#REF!"</definedName>
    <definedName name="congpanen" localSheetId="2">"#REF!"</definedName>
    <definedName name="congpanen">#REF!</definedName>
    <definedName name="congsan" localSheetId="5">"#REF!"</definedName>
    <definedName name="congsan" localSheetId="6">"#REF!"</definedName>
    <definedName name="congsan" localSheetId="8">"#REF!"</definedName>
    <definedName name="congsan" localSheetId="7">"#REF!"</definedName>
    <definedName name="congsan" localSheetId="3">"#REF!"</definedName>
    <definedName name="congsan" localSheetId="4">"#REF!"</definedName>
    <definedName name="congsan" localSheetId="2">"#REF!"</definedName>
    <definedName name="congsan">#REF!</definedName>
    <definedName name="congthang" localSheetId="5">"#REF!"</definedName>
    <definedName name="congthang" localSheetId="6">"#REF!"</definedName>
    <definedName name="congthang" localSheetId="8">"#REF!"</definedName>
    <definedName name="congthang" localSheetId="7">"#REF!"</definedName>
    <definedName name="congthang" localSheetId="3">"#REF!"</definedName>
    <definedName name="congthang" localSheetId="4">"#REF!"</definedName>
    <definedName name="congthang" localSheetId="2">"#REF!"</definedName>
    <definedName name="congthang">#REF!</definedName>
    <definedName name="CongVattu">"#REF!"</definedName>
    <definedName name="conroom">"#REF!"</definedName>
    <definedName name="CONST_EQ" localSheetId="5">#REF!</definedName>
    <definedName name="CONST_EQ" localSheetId="6">#REF!</definedName>
    <definedName name="CONST_EQ" localSheetId="8">#REF!</definedName>
    <definedName name="CONST_EQ" localSheetId="7">#REF!</definedName>
    <definedName name="CONST_EQ" localSheetId="3">#REF!</definedName>
    <definedName name="CONST_EQ" localSheetId="4">#REF!</definedName>
    <definedName name="CONST_EQ" localSheetId="2">#REF!</definedName>
    <definedName name="CONST_EQ">#REF!</definedName>
    <definedName name="CONST_EQ_1">NA()</definedName>
    <definedName name="CONT">"#REF!"</definedName>
    <definedName name="Content1">"errorhandler_1"</definedName>
    <definedName name="Continue" localSheetId="5">#REF!</definedName>
    <definedName name="Continue" localSheetId="6">#REF!</definedName>
    <definedName name="Continue" localSheetId="8">#REF!</definedName>
    <definedName name="Continue" localSheetId="7">#REF!</definedName>
    <definedName name="Continue" localSheetId="3">#REF!</definedName>
    <definedName name="Continue" localSheetId="4">#REF!</definedName>
    <definedName name="Continue" localSheetId="2">#REF!</definedName>
    <definedName name="Continue">#REF!</definedName>
    <definedName name="Continue_21">"#REF!"</definedName>
    <definedName name="continue1" localSheetId="5">#REF!</definedName>
    <definedName name="continue1" localSheetId="6">#REF!</definedName>
    <definedName name="continue1" localSheetId="8">#REF!</definedName>
    <definedName name="continue1" localSheetId="7">#REF!</definedName>
    <definedName name="continue1" localSheetId="3">#REF!</definedName>
    <definedName name="continue1" localSheetId="4">#REF!</definedName>
    <definedName name="continue1" localSheetId="2">#REF!</definedName>
    <definedName name="continue1">#REF!</definedName>
    <definedName name="conversion">"#REF!"</definedName>
    <definedName name="Coongsvc_1" localSheetId="5">#REF!</definedName>
    <definedName name="Coongsvc_1" localSheetId="6">#REF!</definedName>
    <definedName name="Coongsvc_1" localSheetId="8">#REF!</definedName>
    <definedName name="Coongsvc_1" localSheetId="7">#REF!</definedName>
    <definedName name="Coongsvc_1" localSheetId="3">#REF!</definedName>
    <definedName name="Coongsvc_1" localSheetId="4">#REF!</definedName>
    <definedName name="Coongsvc_1" localSheetId="2">#REF!</definedName>
    <definedName name="Coongsvc_1">#REF!</definedName>
    <definedName name="COPLDC">"#REF!"</definedName>
    <definedName name="coppha" localSheetId="5">#REF!</definedName>
    <definedName name="coppha" localSheetId="6">#REF!</definedName>
    <definedName name="coppha" localSheetId="8">#REF!</definedName>
    <definedName name="coppha" localSheetId="7">#REF!</definedName>
    <definedName name="coppha" localSheetId="3">#REF!</definedName>
    <definedName name="coppha" localSheetId="4">#REF!</definedName>
    <definedName name="coppha" localSheetId="2">#REF!</definedName>
    <definedName name="coppha">#REF!</definedName>
    <definedName name="copy">([1]Nguồn!$B$16:$B$2711,[1]Nguồn!$D$16:$G$2711,[1]Nguồn!$N$16:$N$2711,[1]Nguồn!$P$16:$P$2711)</definedName>
    <definedName name="copyl">([1]Nguồn!$B$16,[1]Nguồn!$B$16:$B$2711,[1]Nguồn!$D$16:$G$2711,[1]Nguồn!$N$16:$N$2711,[1]Nguồn!$P$16:$P$2711)</definedName>
    <definedName name="COPYSODU" localSheetId="5">#REF!</definedName>
    <definedName name="COPYSODU" localSheetId="6">#REF!</definedName>
    <definedName name="COPYSODU" localSheetId="8">#REF!</definedName>
    <definedName name="COPYSODU" localSheetId="7">#REF!</definedName>
    <definedName name="COPYSODU" localSheetId="3">#REF!</definedName>
    <definedName name="COPYSODU" localSheetId="4">#REF!</definedName>
    <definedName name="COPYSODU" localSheetId="2">#REF!</definedName>
    <definedName name="COPYSODU">#REF!</definedName>
    <definedName name="Cos_tec">"#REF!"</definedName>
    <definedName name="Cost">"#REF!"</definedName>
    <definedName name="COT" localSheetId="5">#REF!</definedName>
    <definedName name="COT" localSheetId="6">#REF!</definedName>
    <definedName name="COT" localSheetId="8">#REF!</definedName>
    <definedName name="COT" localSheetId="7">#REF!</definedName>
    <definedName name="COT" localSheetId="3">#REF!</definedName>
    <definedName name="COT" localSheetId="4">#REF!</definedName>
    <definedName name="COT" localSheetId="2">#REF!</definedName>
    <definedName name="COT">#REF!</definedName>
    <definedName name="Cot_thep_1">NA()</definedName>
    <definedName name="cot7.5" localSheetId="5">"#REF!"</definedName>
    <definedName name="cot7.5" localSheetId="6">"#REF!"</definedName>
    <definedName name="cot7.5" localSheetId="8">"#REF!"</definedName>
    <definedName name="cot7.5" localSheetId="7">"#REF!"</definedName>
    <definedName name="cot7.5" localSheetId="3">"#REF!"</definedName>
    <definedName name="cot7.5" localSheetId="4">"#REF!"</definedName>
    <definedName name="cot7.5" localSheetId="2">"#REF!"</definedName>
    <definedName name="cot7.5">#REF!</definedName>
    <definedName name="cot8.5" localSheetId="5">"#REF!"</definedName>
    <definedName name="cot8.5" localSheetId="6">"#REF!"</definedName>
    <definedName name="cot8.5" localSheetId="8">"#REF!"</definedName>
    <definedName name="cot8.5" localSheetId="7">"#REF!"</definedName>
    <definedName name="cot8.5" localSheetId="3">"#REF!"</definedName>
    <definedName name="cot8.5" localSheetId="4">"#REF!"</definedName>
    <definedName name="cot8.5" localSheetId="2">"#REF!"</definedName>
    <definedName name="cot8.5">#REF!</definedName>
    <definedName name="COTBTPCP">"#REF!"</definedName>
    <definedName name="CotBTtronVuong" localSheetId="5">#REF!</definedName>
    <definedName name="CotBTtronVuong" localSheetId="6">#REF!</definedName>
    <definedName name="CotBTtronVuong" localSheetId="8">#REF!</definedName>
    <definedName name="CotBTtronVuong" localSheetId="7">#REF!</definedName>
    <definedName name="CotBTtronVuong" localSheetId="3">#REF!</definedName>
    <definedName name="CotBTtronVuong" localSheetId="4">#REF!</definedName>
    <definedName name="CotBTtronVuong" localSheetId="2">#REF!</definedName>
    <definedName name="CotBTtronVuong">#REF!</definedName>
    <definedName name="cotdo">"#REF!"</definedName>
    <definedName name="CotM">"#REF!"</definedName>
    <definedName name="cotpha_1">NA()</definedName>
    <definedName name="Cotsatma">9726</definedName>
    <definedName name="CotSau">"#REF!"</definedName>
    <definedName name="Cotthepma">9726</definedName>
    <definedName name="cottra">"#REF!"</definedName>
    <definedName name="cottron" localSheetId="5">"#REF!"</definedName>
    <definedName name="cottron" localSheetId="6">"#REF!"</definedName>
    <definedName name="cottron" localSheetId="8">"#REF!"</definedName>
    <definedName name="cottron" localSheetId="7">"#REF!"</definedName>
    <definedName name="cottron" localSheetId="3">"#REF!"</definedName>
    <definedName name="cottron" localSheetId="4">"#REF!"</definedName>
    <definedName name="cottron" localSheetId="2">"#REF!"</definedName>
    <definedName name="cottron">#REF!</definedName>
    <definedName name="cotvuong" localSheetId="5">"#REF!"</definedName>
    <definedName name="cotvuong" localSheetId="6">"#REF!"</definedName>
    <definedName name="cotvuong" localSheetId="8">"#REF!"</definedName>
    <definedName name="cotvuong" localSheetId="7">"#REF!"</definedName>
    <definedName name="cotvuong" localSheetId="3">"#REF!"</definedName>
    <definedName name="cotvuong" localSheetId="4">"#REF!"</definedName>
    <definedName name="cotvuong" localSheetId="2">"#REF!"</definedName>
    <definedName name="cotvuong">#REF!</definedName>
    <definedName name="COÙ">"#REF!"</definedName>
    <definedName name="Coù__4" localSheetId="5">#REF!</definedName>
    <definedName name="Coù__4" localSheetId="6">#REF!</definedName>
    <definedName name="Coù__4" localSheetId="8">#REF!</definedName>
    <definedName name="Coù__4" localSheetId="7">#REF!</definedName>
    <definedName name="Coù__4" localSheetId="3">#REF!</definedName>
    <definedName name="Coù__4" localSheetId="4">#REF!</definedName>
    <definedName name="Coù__4" localSheetId="2">#REF!</definedName>
    <definedName name="Coù__4">#REF!</definedName>
    <definedName name="Country" localSheetId="5">"#REF!"</definedName>
    <definedName name="Country" localSheetId="6">"#REF!"</definedName>
    <definedName name="Country" localSheetId="8">"#REF!"</definedName>
    <definedName name="Country" localSheetId="7">"#REF!"</definedName>
    <definedName name="Country" localSheetId="3">"#REF!"</definedName>
    <definedName name="Country" localSheetId="4">"#REF!"</definedName>
    <definedName name="Country" localSheetId="2">"#REF!"</definedName>
    <definedName name="Country">#REF!</definedName>
    <definedName name="Country_1">NA()</definedName>
    <definedName name="counxlkcs">"#REF!"</definedName>
    <definedName name="couxlkcs">"#REF!"</definedName>
    <definedName name="couxlkd">"#REF!"</definedName>
    <definedName name="couxlkh">"#REF!"</definedName>
    <definedName name="couxlktnl">"#REF!"</definedName>
    <definedName name="couxlkttv">"#REF!"</definedName>
    <definedName name="couxlpxsx">"#REF!"</definedName>
    <definedName name="couxltc">"#REF!"</definedName>
    <definedName name="COVER" localSheetId="5">#REF!</definedName>
    <definedName name="COVER" localSheetId="6">#REF!</definedName>
    <definedName name="COVER" localSheetId="8">#REF!</definedName>
    <definedName name="COVER" localSheetId="7">#REF!</definedName>
    <definedName name="COVER" localSheetId="3">#REF!</definedName>
    <definedName name="COVER" localSheetId="4">#REF!</definedName>
    <definedName name="COVER" localSheetId="2">#REF!</definedName>
    <definedName name="COVER">#REF!</definedName>
    <definedName name="COVER_1">NA()</definedName>
    <definedName name="CP" localSheetId="5">"#REF!"</definedName>
    <definedName name="CP" localSheetId="6">"#REF!"</definedName>
    <definedName name="CP" localSheetId="8">"#REF!"</definedName>
    <definedName name="CP" localSheetId="7">"#REF!"</definedName>
    <definedName name="CP" localSheetId="3">"#REF!"</definedName>
    <definedName name="CP" localSheetId="4">"#REF!"</definedName>
    <definedName name="CP" localSheetId="2">"#REF!"</definedName>
    <definedName name="CP" hidden="1">#REF!</definedName>
    <definedName name="cp.1">"#REF!"</definedName>
    <definedName name="cp.2">"#REF!"</definedName>
    <definedName name="CP.M10.1a_1" localSheetId="5">[1]Nguồn!#REF!</definedName>
    <definedName name="CP.M10.1a_1" localSheetId="6">[1]Nguồn!#REF!</definedName>
    <definedName name="CP.M10.1a_1" localSheetId="8">[1]Nguồn!#REF!</definedName>
    <definedName name="CP.M10.1a_1" localSheetId="7">[1]Nguồn!#REF!</definedName>
    <definedName name="CP.M10.1a_1" localSheetId="3">[1]Nguồn!#REF!</definedName>
    <definedName name="CP.M10.1a_1" localSheetId="4">[1]Nguồn!#REF!</definedName>
    <definedName name="CP.M10.1a_1" localSheetId="2">[1]Nguồn!#REF!</definedName>
    <definedName name="CP.M10.1a_1">[1]Nguồn!#REF!</definedName>
    <definedName name="CP.M10.1b_1" localSheetId="5">[1]Nguồn!#REF!</definedName>
    <definedName name="CP.M10.1b_1" localSheetId="6">[1]Nguồn!#REF!</definedName>
    <definedName name="CP.M10.1b_1" localSheetId="8">[1]Nguồn!#REF!</definedName>
    <definedName name="CP.M10.1b_1" localSheetId="7">[1]Nguồn!#REF!</definedName>
    <definedName name="CP.M10.1b_1" localSheetId="3">[1]Nguồn!#REF!</definedName>
    <definedName name="CP.M10.1b_1" localSheetId="4">[1]Nguồn!#REF!</definedName>
    <definedName name="CP.M10.1b_1" localSheetId="2">[1]Nguồn!#REF!</definedName>
    <definedName name="CP.M10.1b_1">[1]Nguồn!#REF!</definedName>
    <definedName name="CP.M10.1c_1" localSheetId="5">[1]Nguồn!#REF!</definedName>
    <definedName name="CP.M10.1c_1" localSheetId="6">[1]Nguồn!#REF!</definedName>
    <definedName name="CP.M10.1c_1" localSheetId="8">[1]Nguồn!#REF!</definedName>
    <definedName name="CP.M10.1c_1" localSheetId="7">[1]Nguồn!#REF!</definedName>
    <definedName name="CP.M10.1c_1" localSheetId="3">[1]Nguồn!#REF!</definedName>
    <definedName name="CP.M10.1c_1" localSheetId="4">[1]Nguồn!#REF!</definedName>
    <definedName name="CP.M10.1c_1" localSheetId="2">[1]Nguồn!#REF!</definedName>
    <definedName name="CP.M10.1c_1">[1]Nguồn!#REF!</definedName>
    <definedName name="CP.M10.1d_1" localSheetId="5">[1]Nguồn!#REF!</definedName>
    <definedName name="CP.M10.1d_1" localSheetId="6">[1]Nguồn!#REF!</definedName>
    <definedName name="CP.M10.1d_1" localSheetId="8">[1]Nguồn!#REF!</definedName>
    <definedName name="CP.M10.1d_1" localSheetId="7">[1]Nguồn!#REF!</definedName>
    <definedName name="CP.M10.1d_1" localSheetId="3">[1]Nguồn!#REF!</definedName>
    <definedName name="CP.M10.1d_1" localSheetId="4">[1]Nguồn!#REF!</definedName>
    <definedName name="CP.M10.1d_1" localSheetId="2">[1]Nguồn!#REF!</definedName>
    <definedName name="CP.M10.1d_1">[1]Nguồn!#REF!</definedName>
    <definedName name="CP.M10.1e_1" localSheetId="5">[1]Nguồn!#REF!</definedName>
    <definedName name="CP.M10.1e_1" localSheetId="6">[1]Nguồn!#REF!</definedName>
    <definedName name="CP.M10.1e_1" localSheetId="8">[1]Nguồn!#REF!</definedName>
    <definedName name="CP.M10.1e_1" localSheetId="7">[1]Nguồn!#REF!</definedName>
    <definedName name="CP.M10.1e_1" localSheetId="3">[1]Nguồn!#REF!</definedName>
    <definedName name="CP.M10.1e_1" localSheetId="4">[1]Nguồn!#REF!</definedName>
    <definedName name="CP.M10.1e_1" localSheetId="2">[1]Nguồn!#REF!</definedName>
    <definedName name="CP.M10.1e_1">[1]Nguồn!#REF!</definedName>
    <definedName name="CP.M10.2a_1" localSheetId="5">[1]Nguồn!#REF!</definedName>
    <definedName name="CP.M10.2a_1" localSheetId="6">[1]Nguồn!#REF!</definedName>
    <definedName name="CP.M10.2a_1" localSheetId="8">[1]Nguồn!#REF!</definedName>
    <definedName name="CP.M10.2a_1" localSheetId="7">[1]Nguồn!#REF!</definedName>
    <definedName name="CP.M10.2a_1" localSheetId="3">[1]Nguồn!#REF!</definedName>
    <definedName name="CP.M10.2a_1" localSheetId="4">[1]Nguồn!#REF!</definedName>
    <definedName name="CP.M10.2a_1" localSheetId="2">[1]Nguồn!#REF!</definedName>
    <definedName name="CP.M10.2a_1">[1]Nguồn!#REF!</definedName>
    <definedName name="CP.M10.2b_1" localSheetId="5">[1]Nguồn!#REF!</definedName>
    <definedName name="CP.M10.2b_1" localSheetId="6">[1]Nguồn!#REF!</definedName>
    <definedName name="CP.M10.2b_1" localSheetId="8">[1]Nguồn!#REF!</definedName>
    <definedName name="CP.M10.2b_1" localSheetId="7">[1]Nguồn!#REF!</definedName>
    <definedName name="CP.M10.2b_1" localSheetId="3">[1]Nguồn!#REF!</definedName>
    <definedName name="CP.M10.2b_1" localSheetId="4">[1]Nguồn!#REF!</definedName>
    <definedName name="CP.M10.2b_1" localSheetId="2">[1]Nguồn!#REF!</definedName>
    <definedName name="CP.M10.2b_1">[1]Nguồn!#REF!</definedName>
    <definedName name="CP.M10.2c_1" localSheetId="5">[1]Nguồn!#REF!</definedName>
    <definedName name="CP.M10.2c_1" localSheetId="6">[1]Nguồn!#REF!</definedName>
    <definedName name="CP.M10.2c_1" localSheetId="8">[1]Nguồn!#REF!</definedName>
    <definedName name="CP.M10.2c_1" localSheetId="7">[1]Nguồn!#REF!</definedName>
    <definedName name="CP.M10.2c_1" localSheetId="3">[1]Nguồn!#REF!</definedName>
    <definedName name="CP.M10.2c_1" localSheetId="4">[1]Nguồn!#REF!</definedName>
    <definedName name="CP.M10.2c_1" localSheetId="2">[1]Nguồn!#REF!</definedName>
    <definedName name="CP.M10.2c_1">[1]Nguồn!#REF!</definedName>
    <definedName name="CP.M10.2d_1" localSheetId="5">[1]Nguồn!#REF!</definedName>
    <definedName name="CP.M10.2d_1" localSheetId="6">[1]Nguồn!#REF!</definedName>
    <definedName name="CP.M10.2d_1" localSheetId="8">[1]Nguồn!#REF!</definedName>
    <definedName name="CP.M10.2d_1" localSheetId="7">[1]Nguồn!#REF!</definedName>
    <definedName name="CP.M10.2d_1" localSheetId="3">[1]Nguồn!#REF!</definedName>
    <definedName name="CP.M10.2d_1" localSheetId="4">[1]Nguồn!#REF!</definedName>
    <definedName name="CP.M10.2d_1" localSheetId="2">[1]Nguồn!#REF!</definedName>
    <definedName name="CP.M10.2d_1">[1]Nguồn!#REF!</definedName>
    <definedName name="CP.M10.2e_1" localSheetId="5">[1]Nguồn!#REF!</definedName>
    <definedName name="CP.M10.2e_1" localSheetId="6">[1]Nguồn!#REF!</definedName>
    <definedName name="CP.M10.2e_1" localSheetId="8">[1]Nguồn!#REF!</definedName>
    <definedName name="CP.M10.2e_1" localSheetId="7">[1]Nguồn!#REF!</definedName>
    <definedName name="CP.M10.2e_1" localSheetId="3">[1]Nguồn!#REF!</definedName>
    <definedName name="CP.M10.2e_1" localSheetId="4">[1]Nguồn!#REF!</definedName>
    <definedName name="CP.M10.2e_1" localSheetId="2">[1]Nguồn!#REF!</definedName>
    <definedName name="CP.M10.2e_1">[1]Nguồn!#REF!</definedName>
    <definedName name="CP.MDTa_1" localSheetId="5">[1]Nguồn!#REF!</definedName>
    <definedName name="CP.MDTa_1" localSheetId="6">[1]Nguồn!#REF!</definedName>
    <definedName name="CP.MDTa_1" localSheetId="8">[1]Nguồn!#REF!</definedName>
    <definedName name="CP.MDTa_1" localSheetId="7">[1]Nguồn!#REF!</definedName>
    <definedName name="CP.MDTa_1" localSheetId="3">[1]Nguồn!#REF!</definedName>
    <definedName name="CP.MDTa_1" localSheetId="4">[1]Nguồn!#REF!</definedName>
    <definedName name="CP.MDTa_1" localSheetId="2">[1]Nguồn!#REF!</definedName>
    <definedName name="CP.MDTa_1">[1]Nguồn!#REF!</definedName>
    <definedName name="CP.MDTb_1" localSheetId="5">[1]Nguồn!#REF!</definedName>
    <definedName name="CP.MDTb_1" localSheetId="6">[1]Nguồn!#REF!</definedName>
    <definedName name="CP.MDTb_1" localSheetId="8">[1]Nguồn!#REF!</definedName>
    <definedName name="CP.MDTb_1" localSheetId="7">[1]Nguồn!#REF!</definedName>
    <definedName name="CP.MDTb_1" localSheetId="3">[1]Nguồn!#REF!</definedName>
    <definedName name="CP.MDTb_1" localSheetId="4">[1]Nguồn!#REF!</definedName>
    <definedName name="CP.MDTb_1" localSheetId="2">[1]Nguồn!#REF!</definedName>
    <definedName name="CP.MDTb_1">[1]Nguồn!#REF!</definedName>
    <definedName name="CP.MDTc_1" localSheetId="5">[1]Nguồn!#REF!</definedName>
    <definedName name="CP.MDTc_1" localSheetId="6">[1]Nguồn!#REF!</definedName>
    <definedName name="CP.MDTc_1" localSheetId="8">[1]Nguồn!#REF!</definedName>
    <definedName name="CP.MDTc_1" localSheetId="7">[1]Nguồn!#REF!</definedName>
    <definedName name="CP.MDTc_1" localSheetId="3">[1]Nguồn!#REF!</definedName>
    <definedName name="CP.MDTc_1" localSheetId="4">[1]Nguồn!#REF!</definedName>
    <definedName name="CP.MDTc_1" localSheetId="2">[1]Nguồn!#REF!</definedName>
    <definedName name="CP.MDTc_1">[1]Nguồn!#REF!</definedName>
    <definedName name="CP.MDTd_1" localSheetId="5">[1]Nguồn!#REF!</definedName>
    <definedName name="CP.MDTd_1" localSheetId="6">[1]Nguồn!#REF!</definedName>
    <definedName name="CP.MDTd_1" localSheetId="8">[1]Nguồn!#REF!</definedName>
    <definedName name="CP.MDTd_1" localSheetId="7">[1]Nguồn!#REF!</definedName>
    <definedName name="CP.MDTd_1" localSheetId="3">[1]Nguồn!#REF!</definedName>
    <definedName name="CP.MDTd_1" localSheetId="4">[1]Nguồn!#REF!</definedName>
    <definedName name="CP.MDTd_1" localSheetId="2">[1]Nguồn!#REF!</definedName>
    <definedName name="CP.MDTd_1">[1]Nguồn!#REF!</definedName>
    <definedName name="CP.MDTe_1" localSheetId="5">[1]Nguồn!#REF!</definedName>
    <definedName name="CP.MDTe_1" localSheetId="6">[1]Nguồn!#REF!</definedName>
    <definedName name="CP.MDTe_1" localSheetId="8">[1]Nguồn!#REF!</definedName>
    <definedName name="CP.MDTe_1" localSheetId="7">[1]Nguồn!#REF!</definedName>
    <definedName name="CP.MDTe_1" localSheetId="3">[1]Nguồn!#REF!</definedName>
    <definedName name="CP.MDTe_1" localSheetId="4">[1]Nguồn!#REF!</definedName>
    <definedName name="CP.MDTe_1" localSheetId="2">[1]Nguồn!#REF!</definedName>
    <definedName name="CP.MDTe_1">[1]Nguồn!#REF!</definedName>
    <definedName name="CP_1">"#REF!"</definedName>
    <definedName name="cp0x4">"#REF!"</definedName>
    <definedName name="CPC" localSheetId="5">#REF!</definedName>
    <definedName name="CPC" localSheetId="6">#REF!</definedName>
    <definedName name="CPC" localSheetId="8">#REF!</definedName>
    <definedName name="CPC" localSheetId="7">#REF!</definedName>
    <definedName name="CPC" localSheetId="3">#REF!</definedName>
    <definedName name="CPC" localSheetId="4">#REF!</definedName>
    <definedName name="CPC" localSheetId="2">#REF!</definedName>
    <definedName name="CPC">#REF!</definedName>
    <definedName name="CPC_1">"#REF!"</definedName>
    <definedName name="CPC_2">NA()</definedName>
    <definedName name="CPC_3">NA()</definedName>
    <definedName name="CPC_4">NA()</definedName>
    <definedName name="CPC_5">NA()</definedName>
    <definedName name="CPC_6">NA()</definedName>
    <definedName name="CPC_7">NA()</definedName>
    <definedName name="CPCD">51%</definedName>
    <definedName name="CPCM">2.5%</definedName>
    <definedName name="CPCNT_1">NA()</definedName>
    <definedName name="CPCX">64%</definedName>
    <definedName name="cpdd_1">NA()</definedName>
    <definedName name="cpdd1" localSheetId="5">#REF!</definedName>
    <definedName name="cpdd1" localSheetId="6">#REF!</definedName>
    <definedName name="cpdd1" localSheetId="8">#REF!</definedName>
    <definedName name="cpdd1" localSheetId="7">#REF!</definedName>
    <definedName name="cpdd1" localSheetId="3">#REF!</definedName>
    <definedName name="cpdd1" localSheetId="4">#REF!</definedName>
    <definedName name="cpdd1" localSheetId="2">#REF!</definedName>
    <definedName name="cpdd1">#REF!</definedName>
    <definedName name="cpdd1_1">NA()</definedName>
    <definedName name="CPHA">"#REF!"</definedName>
    <definedName name="cphoi" localSheetId="5">#REF!</definedName>
    <definedName name="cphoi" localSheetId="6">#REF!</definedName>
    <definedName name="cphoi" localSheetId="8">#REF!</definedName>
    <definedName name="cphoi" localSheetId="7">#REF!</definedName>
    <definedName name="cphoi" localSheetId="3">#REF!</definedName>
    <definedName name="cphoi" localSheetId="4">#REF!</definedName>
    <definedName name="cphoi" localSheetId="2">#REF!</definedName>
    <definedName name="cphoi">#REF!</definedName>
    <definedName name="cpI_1">NA()</definedName>
    <definedName name="CPII_1">NA()</definedName>
    <definedName name="CPK" localSheetId="5">#REF!</definedName>
    <definedName name="CPK" localSheetId="6">#REF!</definedName>
    <definedName name="CPK" localSheetId="8">#REF!</definedName>
    <definedName name="CPK" localSheetId="7">#REF!</definedName>
    <definedName name="CPK" localSheetId="3">#REF!</definedName>
    <definedName name="CPK" localSheetId="4">#REF!</definedName>
    <definedName name="CPK" localSheetId="2">#REF!</definedName>
    <definedName name="CPK">#REF!</definedName>
    <definedName name="cpk_1">NA()</definedName>
    <definedName name="CPKDP" localSheetId="5">#REF!</definedName>
    <definedName name="CPKDP" localSheetId="6">#REF!</definedName>
    <definedName name="CPKDP" localSheetId="8">#REF!</definedName>
    <definedName name="CPKDP" localSheetId="7">#REF!</definedName>
    <definedName name="CPKDP" localSheetId="3">#REF!</definedName>
    <definedName name="CPKDP" localSheetId="4">#REF!</definedName>
    <definedName name="CPKDP" localSheetId="2">#REF!</definedName>
    <definedName name="CPKDP">#REF!</definedName>
    <definedName name="cpkhac_1">NA()</definedName>
    <definedName name="CPKTW" localSheetId="5">#REF!</definedName>
    <definedName name="CPKTW" localSheetId="6">#REF!</definedName>
    <definedName name="CPKTW" localSheetId="8">#REF!</definedName>
    <definedName name="CPKTW" localSheetId="7">#REF!</definedName>
    <definedName name="CPKTW" localSheetId="3">#REF!</definedName>
    <definedName name="CPKTW" localSheetId="4">#REF!</definedName>
    <definedName name="CPKTW" localSheetId="2">#REF!</definedName>
    <definedName name="CPKTW">#REF!</definedName>
    <definedName name="cplhsmt_1">NA()</definedName>
    <definedName name="cpmtc" localSheetId="5">"#REF!"</definedName>
    <definedName name="cpmtc" localSheetId="6">"#REF!"</definedName>
    <definedName name="cpmtc" localSheetId="8">"#REF!"</definedName>
    <definedName name="cpmtc" localSheetId="7">"#REF!"</definedName>
    <definedName name="cpmtc" localSheetId="3">"#REF!"</definedName>
    <definedName name="cpmtc" localSheetId="4">"#REF!"</definedName>
    <definedName name="cpmtc" localSheetId="2">"#REF!"</definedName>
    <definedName name="cpmtc">#REF!</definedName>
    <definedName name="cpnc" localSheetId="5">"#REF!"</definedName>
    <definedName name="cpnc" localSheetId="6">"#REF!"</definedName>
    <definedName name="cpnc" localSheetId="8">"#REF!"</definedName>
    <definedName name="cpnc" localSheetId="7">"#REF!"</definedName>
    <definedName name="cpnc" localSheetId="3">"#REF!"</definedName>
    <definedName name="cpnc" localSheetId="4">"#REF!"</definedName>
    <definedName name="cpnc" localSheetId="2">"#REF!"</definedName>
    <definedName name="cpnc">#REF!</definedName>
    <definedName name="cps">"#REF!"</definedName>
    <definedName name="CPT" localSheetId="5">#REF!</definedName>
    <definedName name="CPT" localSheetId="6">#REF!</definedName>
    <definedName name="CPT" localSheetId="8">#REF!</definedName>
    <definedName name="CPT" localSheetId="7">#REF!</definedName>
    <definedName name="CPT" localSheetId="3">#REF!</definedName>
    <definedName name="CPT" localSheetId="4">#REF!</definedName>
    <definedName name="CPT" localSheetId="2">#REF!</definedName>
    <definedName name="CPT">#REF!</definedName>
    <definedName name="CPTB" localSheetId="5">#REF!</definedName>
    <definedName name="CPTB" localSheetId="6">#REF!</definedName>
    <definedName name="CPTB" localSheetId="8">#REF!</definedName>
    <definedName name="CPTB" localSheetId="7">#REF!</definedName>
    <definedName name="CPTB" localSheetId="3">#REF!</definedName>
    <definedName name="CPTB" localSheetId="4">#REF!</definedName>
    <definedName name="CPTB" localSheetId="2">#REF!</definedName>
    <definedName name="CPTB">#REF!</definedName>
    <definedName name="cptdhsmt_1">NA()</definedName>
    <definedName name="cptdtdt_1">NA()</definedName>
    <definedName name="cptdtkkt_1">NA()</definedName>
    <definedName name="CPTK">"#REF!"</definedName>
    <definedName name="cptkdp" localSheetId="5">#REF!</definedName>
    <definedName name="cptkdp" localSheetId="6">#REF!</definedName>
    <definedName name="cptkdp" localSheetId="8">#REF!</definedName>
    <definedName name="cptkdp" localSheetId="7">#REF!</definedName>
    <definedName name="cptkdp" localSheetId="3">#REF!</definedName>
    <definedName name="cptkdp" localSheetId="4">#REF!</definedName>
    <definedName name="cptkdp" localSheetId="2">#REF!</definedName>
    <definedName name="cptkdp">#REF!</definedName>
    <definedName name="cptt" localSheetId="5">"#REF!"</definedName>
    <definedName name="cptt" localSheetId="6">"#REF!"</definedName>
    <definedName name="cptt" localSheetId="8">"#REF!"</definedName>
    <definedName name="cptt" localSheetId="7">"#REF!"</definedName>
    <definedName name="cptt" localSheetId="3">"#REF!"</definedName>
    <definedName name="cptt" localSheetId="4">"#REF!"</definedName>
    <definedName name="cptt" localSheetId="2">"#REF!"</definedName>
    <definedName name="cptt">#REF!</definedName>
    <definedName name="CPVC_1">"#REF!"</definedName>
    <definedName name="CPVC100" localSheetId="5">#REF!</definedName>
    <definedName name="CPVC100" localSheetId="6">#REF!</definedName>
    <definedName name="CPVC100" localSheetId="8">#REF!</definedName>
    <definedName name="CPVC100" localSheetId="7">#REF!</definedName>
    <definedName name="CPVC100" localSheetId="3">#REF!</definedName>
    <definedName name="CPVC100" localSheetId="4">#REF!</definedName>
    <definedName name="CPVC100" localSheetId="2">#REF!</definedName>
    <definedName name="CPVC100">#REF!</definedName>
    <definedName name="CPVC100_1">NA()</definedName>
    <definedName name="CPVC1KM_1">NA()</definedName>
    <definedName name="CPVC35" localSheetId="5">"#REF!"</definedName>
    <definedName name="CPVC35" localSheetId="6">"#REF!"</definedName>
    <definedName name="CPVC35" localSheetId="8">"#REF!"</definedName>
    <definedName name="CPVC35" localSheetId="7">"#REF!"</definedName>
    <definedName name="CPVC35" localSheetId="3">"#REF!"</definedName>
    <definedName name="CPVC35" localSheetId="4">"#REF!"</definedName>
    <definedName name="CPVC35" localSheetId="2">"#REF!"</definedName>
    <definedName name="CPVC35">#REF!</definedName>
    <definedName name="CPVCDN" localSheetId="5">#REF!</definedName>
    <definedName name="CPVCDN" localSheetId="6">#REF!</definedName>
    <definedName name="CPVCDN" localSheetId="8">#REF!</definedName>
    <definedName name="CPVCDN" localSheetId="7">#REF!</definedName>
    <definedName name="CPVCDN" localSheetId="3">#REF!</definedName>
    <definedName name="CPVCDN" localSheetId="4">#REF!</definedName>
    <definedName name="CPVCDN" localSheetId="2">#REF!</definedName>
    <definedName name="CPVCDN">#REF!</definedName>
    <definedName name="CPVCDN_1" localSheetId="5">#REF!</definedName>
    <definedName name="CPVCDN_1" localSheetId="6">#REF!</definedName>
    <definedName name="CPVCDN_1" localSheetId="8">#REF!</definedName>
    <definedName name="CPVCDN_1" localSheetId="7">#REF!</definedName>
    <definedName name="CPVCDN_1" localSheetId="3">#REF!</definedName>
    <definedName name="CPVCDN_1" localSheetId="4">#REF!</definedName>
    <definedName name="CPVCDN_1" localSheetId="2">#REF!</definedName>
    <definedName name="CPVCDN_1">#REF!</definedName>
    <definedName name="cpvl" localSheetId="5">"#REF!"</definedName>
    <definedName name="cpvl" localSheetId="6">"#REF!"</definedName>
    <definedName name="cpvl" localSheetId="8">"#REF!"</definedName>
    <definedName name="cpvl" localSheetId="7">"#REF!"</definedName>
    <definedName name="cpvl" localSheetId="3">"#REF!"</definedName>
    <definedName name="cpvl" localSheetId="4">"#REF!"</definedName>
    <definedName name="cpvl" localSheetId="2">"#REF!"</definedName>
    <definedName name="cpvl">#REF!</definedName>
    <definedName name="CPX_1" localSheetId="5">[1]Nguồn!#REF!</definedName>
    <definedName name="CPX_1" localSheetId="6">[1]Nguồn!#REF!</definedName>
    <definedName name="CPX_1" localSheetId="8">[1]Nguồn!#REF!</definedName>
    <definedName name="CPX_1" localSheetId="7">[1]Nguồn!#REF!</definedName>
    <definedName name="CPX_1" localSheetId="3">[1]Nguồn!#REF!</definedName>
    <definedName name="CPX_1" localSheetId="4">[1]Nguồn!#REF!</definedName>
    <definedName name="CPX_1" localSheetId="2">[1]Nguồn!#REF!</definedName>
    <definedName name="CPX_1">[1]Nguồn!#REF!</definedName>
    <definedName name="CPY_1" localSheetId="5">[1]Nguồn!#REF!</definedName>
    <definedName name="CPY_1" localSheetId="6">[1]Nguồn!#REF!</definedName>
    <definedName name="CPY_1" localSheetId="8">[1]Nguồn!#REF!</definedName>
    <definedName name="CPY_1" localSheetId="7">[1]Nguồn!#REF!</definedName>
    <definedName name="CPY_1" localSheetId="3">[1]Nguồn!#REF!</definedName>
    <definedName name="CPY_1" localSheetId="4">[1]Nguồn!#REF!</definedName>
    <definedName name="CPY_1" localSheetId="2">[1]Nguồn!#REF!</definedName>
    <definedName name="CPY_1">[1]Nguồn!#REF!</definedName>
    <definedName name="CRD" localSheetId="5">#REF!</definedName>
    <definedName name="CRD" localSheetId="6">#REF!</definedName>
    <definedName name="CRD" localSheetId="8">#REF!</definedName>
    <definedName name="CRD" localSheetId="7">#REF!</definedName>
    <definedName name="CRD" localSheetId="3">#REF!</definedName>
    <definedName name="CRD" localSheetId="4">#REF!</definedName>
    <definedName name="CRD" localSheetId="2">#REF!</definedName>
    <definedName name="CRD">#REF!</definedName>
    <definedName name="CRD_1">NA()</definedName>
    <definedName name="crit">"#REF!"</definedName>
    <definedName name="CRIT1" localSheetId="5">"#REF!"</definedName>
    <definedName name="CRIT1" localSheetId="6">"#REF!"</definedName>
    <definedName name="CRIT1" localSheetId="8">"#REF!"</definedName>
    <definedName name="CRIT1" localSheetId="7">"#REF!"</definedName>
    <definedName name="CRIT1" localSheetId="3">"#REF!"</definedName>
    <definedName name="CRIT1" localSheetId="4">"#REF!"</definedName>
    <definedName name="CRIT1" localSheetId="2">"#REF!"</definedName>
    <definedName name="CRIT1">#REF!</definedName>
    <definedName name="CRIT1_1">NA()</definedName>
    <definedName name="CRIT10" localSheetId="5">"#REF!"</definedName>
    <definedName name="CRIT10" localSheetId="6">"#REF!"</definedName>
    <definedName name="CRIT10" localSheetId="8">"#REF!"</definedName>
    <definedName name="CRIT10" localSheetId="7">"#REF!"</definedName>
    <definedName name="CRIT10" localSheetId="3">"#REF!"</definedName>
    <definedName name="CRIT10" localSheetId="4">"#REF!"</definedName>
    <definedName name="CRIT10" localSheetId="2">"#REF!"</definedName>
    <definedName name="CRIT10">#REF!</definedName>
    <definedName name="CRIT10_1">NA()</definedName>
    <definedName name="CRIT2" localSheetId="5">"#REF!"</definedName>
    <definedName name="CRIT2" localSheetId="6">"#REF!"</definedName>
    <definedName name="CRIT2" localSheetId="8">"#REF!"</definedName>
    <definedName name="CRIT2" localSheetId="7">"#REF!"</definedName>
    <definedName name="CRIT2" localSheetId="3">"#REF!"</definedName>
    <definedName name="CRIT2" localSheetId="4">"#REF!"</definedName>
    <definedName name="CRIT2" localSheetId="2">"#REF!"</definedName>
    <definedName name="CRIT2">#REF!</definedName>
    <definedName name="CRIT2_1">NA()</definedName>
    <definedName name="CRIT3" localSheetId="5">"#REF!"</definedName>
    <definedName name="CRIT3" localSheetId="6">"#REF!"</definedName>
    <definedName name="CRIT3" localSheetId="8">"#REF!"</definedName>
    <definedName name="CRIT3" localSheetId="7">"#REF!"</definedName>
    <definedName name="CRIT3" localSheetId="3">"#REF!"</definedName>
    <definedName name="CRIT3" localSheetId="4">"#REF!"</definedName>
    <definedName name="CRIT3" localSheetId="2">"#REF!"</definedName>
    <definedName name="CRIT3">#REF!</definedName>
    <definedName name="CRIT3_1">NA()</definedName>
    <definedName name="CRIT4" localSheetId="5">"#REF!"</definedName>
    <definedName name="CRIT4" localSheetId="6">"#REF!"</definedName>
    <definedName name="CRIT4" localSheetId="8">"#REF!"</definedName>
    <definedName name="CRIT4" localSheetId="7">"#REF!"</definedName>
    <definedName name="CRIT4" localSheetId="3">"#REF!"</definedName>
    <definedName name="CRIT4" localSheetId="4">"#REF!"</definedName>
    <definedName name="CRIT4" localSheetId="2">"#REF!"</definedName>
    <definedName name="CRIT4">#REF!</definedName>
    <definedName name="CRIT4_1">NA()</definedName>
    <definedName name="CRIT5" localSheetId="5">"#REF!"</definedName>
    <definedName name="CRIT5" localSheetId="6">"#REF!"</definedName>
    <definedName name="CRIT5" localSheetId="8">"#REF!"</definedName>
    <definedName name="CRIT5" localSheetId="7">"#REF!"</definedName>
    <definedName name="CRIT5" localSheetId="3">"#REF!"</definedName>
    <definedName name="CRIT5" localSheetId="4">"#REF!"</definedName>
    <definedName name="CRIT5" localSheetId="2">"#REF!"</definedName>
    <definedName name="CRIT5">#REF!</definedName>
    <definedName name="CRIT5_1">NA()</definedName>
    <definedName name="CRIT6" localSheetId="5">"#REF!"</definedName>
    <definedName name="CRIT6" localSheetId="6">"#REF!"</definedName>
    <definedName name="CRIT6" localSheetId="8">"#REF!"</definedName>
    <definedName name="CRIT6" localSheetId="7">"#REF!"</definedName>
    <definedName name="CRIT6" localSheetId="3">"#REF!"</definedName>
    <definedName name="CRIT6" localSheetId="4">"#REF!"</definedName>
    <definedName name="CRIT6" localSheetId="2">"#REF!"</definedName>
    <definedName name="CRIT6">#REF!</definedName>
    <definedName name="CRIT6_1">NA()</definedName>
    <definedName name="CRIT7" localSheetId="5">"#REF!"</definedName>
    <definedName name="CRIT7" localSheetId="6">"#REF!"</definedName>
    <definedName name="CRIT7" localSheetId="8">"#REF!"</definedName>
    <definedName name="CRIT7" localSheetId="7">"#REF!"</definedName>
    <definedName name="CRIT7" localSheetId="3">"#REF!"</definedName>
    <definedName name="CRIT7" localSheetId="4">"#REF!"</definedName>
    <definedName name="CRIT7" localSheetId="2">"#REF!"</definedName>
    <definedName name="CRIT7">#REF!</definedName>
    <definedName name="CRIT7_1">NA()</definedName>
    <definedName name="CRIT8" localSheetId="5">"#REF!"</definedName>
    <definedName name="CRIT8" localSheetId="6">"#REF!"</definedName>
    <definedName name="CRIT8" localSheetId="8">"#REF!"</definedName>
    <definedName name="CRIT8" localSheetId="7">"#REF!"</definedName>
    <definedName name="CRIT8" localSheetId="3">"#REF!"</definedName>
    <definedName name="CRIT8" localSheetId="4">"#REF!"</definedName>
    <definedName name="CRIT8" localSheetId="2">"#REF!"</definedName>
    <definedName name="CRIT8">#REF!</definedName>
    <definedName name="CRIT8_1">NA()</definedName>
    <definedName name="CRIT9" localSheetId="5">"#REF!"</definedName>
    <definedName name="CRIT9" localSheetId="6">"#REF!"</definedName>
    <definedName name="CRIT9" localSheetId="8">"#REF!"</definedName>
    <definedName name="CRIT9" localSheetId="7">"#REF!"</definedName>
    <definedName name="CRIT9" localSheetId="3">"#REF!"</definedName>
    <definedName name="CRIT9" localSheetId="4">"#REF!"</definedName>
    <definedName name="CRIT9" localSheetId="2">"#REF!"</definedName>
    <definedName name="CRIT9">#REF!</definedName>
    <definedName name="CRIT9_1">NA()</definedName>
    <definedName name="CRITINST" localSheetId="5">#REF!</definedName>
    <definedName name="CRITINST" localSheetId="6">#REF!</definedName>
    <definedName name="CRITINST" localSheetId="8">#REF!</definedName>
    <definedName name="CRITINST" localSheetId="7">#REF!</definedName>
    <definedName name="CRITINST" localSheetId="3">#REF!</definedName>
    <definedName name="CRITINST" localSheetId="4">#REF!</definedName>
    <definedName name="CRITINST" localSheetId="2">#REF!</definedName>
    <definedName name="CRITINST">#REF!</definedName>
    <definedName name="CRITINST_1">NA()</definedName>
    <definedName name="CRITPURC" localSheetId="5">#REF!</definedName>
    <definedName name="CRITPURC" localSheetId="6">#REF!</definedName>
    <definedName name="CRITPURC" localSheetId="8">#REF!</definedName>
    <definedName name="CRITPURC" localSheetId="7">#REF!</definedName>
    <definedName name="CRITPURC" localSheetId="3">#REF!</definedName>
    <definedName name="CRITPURC" localSheetId="4">#REF!</definedName>
    <definedName name="CRITPURC" localSheetId="2">#REF!</definedName>
    <definedName name="CRITPURC">#REF!</definedName>
    <definedName name="CRITPURC_1">NA()</definedName>
    <definedName name="Cro_section_1">NA()</definedName>
    <definedName name="CropEstablishmentWage">"#REF!"</definedName>
    <definedName name="CropManagementWage">"#REF!"</definedName>
    <definedName name="CRS" localSheetId="5">#REF!</definedName>
    <definedName name="CRS" localSheetId="6">#REF!</definedName>
    <definedName name="CRS" localSheetId="8">#REF!</definedName>
    <definedName name="CRS" localSheetId="7">#REF!</definedName>
    <definedName name="CRS" localSheetId="3">#REF!</definedName>
    <definedName name="CRS" localSheetId="4">#REF!</definedName>
    <definedName name="CRS" localSheetId="2">#REF!</definedName>
    <definedName name="CRS">#REF!</definedName>
    <definedName name="CRS_1">NA()</definedName>
    <definedName name="CRT_EXT">"#REF!"</definedName>
    <definedName name="CRT_INT">"#REF!"</definedName>
    <definedName name="CS" localSheetId="5">#REF!</definedName>
    <definedName name="CS" localSheetId="6">#REF!</definedName>
    <definedName name="CS" localSheetId="8">#REF!</definedName>
    <definedName name="CS" localSheetId="7">#REF!</definedName>
    <definedName name="CS" localSheetId="3">#REF!</definedName>
    <definedName name="CS" localSheetId="4">#REF!</definedName>
    <definedName name="CS" localSheetId="2">#REF!</definedName>
    <definedName name="CS">#REF!</definedName>
    <definedName name="CS_1">NA()</definedName>
    <definedName name="CS_10" localSheetId="5">#REF!</definedName>
    <definedName name="CS_10" localSheetId="6">#REF!</definedName>
    <definedName name="CS_10" localSheetId="8">#REF!</definedName>
    <definedName name="CS_10" localSheetId="7">#REF!</definedName>
    <definedName name="CS_10" localSheetId="3">#REF!</definedName>
    <definedName name="CS_10" localSheetId="4">#REF!</definedName>
    <definedName name="CS_10" localSheetId="2">#REF!</definedName>
    <definedName name="CS_10">#REF!</definedName>
    <definedName name="CS_10_1">"#REF!"</definedName>
    <definedName name="CS_10_11">"#REF!"</definedName>
    <definedName name="CS_10_12">"#REF!"</definedName>
    <definedName name="CS_10_16">"#REF!"</definedName>
    <definedName name="CS_10_17">"#REF!"</definedName>
    <definedName name="CS_10_2">NA()</definedName>
    <definedName name="CS_10_21">"#REF!"</definedName>
    <definedName name="CS_10_3">NA()</definedName>
    <definedName name="CS_10_4">NA()</definedName>
    <definedName name="CS_10_5">NA()</definedName>
    <definedName name="CS_10_6">NA()</definedName>
    <definedName name="CS_10_7">NA()</definedName>
    <definedName name="CS_100" localSheetId="5">#REF!</definedName>
    <definedName name="CS_100" localSheetId="6">#REF!</definedName>
    <definedName name="CS_100" localSheetId="8">#REF!</definedName>
    <definedName name="CS_100" localSheetId="7">#REF!</definedName>
    <definedName name="CS_100" localSheetId="3">#REF!</definedName>
    <definedName name="CS_100" localSheetId="4">#REF!</definedName>
    <definedName name="CS_100" localSheetId="2">#REF!</definedName>
    <definedName name="CS_100">#REF!</definedName>
    <definedName name="CS_100_1">"#REF!"</definedName>
    <definedName name="CS_100_11">"#REF!"</definedName>
    <definedName name="CS_100_12">"#REF!"</definedName>
    <definedName name="CS_100_16">"#REF!"</definedName>
    <definedName name="CS_100_17">"#REF!"</definedName>
    <definedName name="CS_100_2">NA()</definedName>
    <definedName name="CS_100_21">"#REF!"</definedName>
    <definedName name="CS_100_3">NA()</definedName>
    <definedName name="CS_100_4">NA()</definedName>
    <definedName name="CS_100_5">NA()</definedName>
    <definedName name="CS_100_6">NA()</definedName>
    <definedName name="CS_100_7">NA()</definedName>
    <definedName name="CS_10S" localSheetId="5">#REF!</definedName>
    <definedName name="CS_10S" localSheetId="6">#REF!</definedName>
    <definedName name="CS_10S" localSheetId="8">#REF!</definedName>
    <definedName name="CS_10S" localSheetId="7">#REF!</definedName>
    <definedName name="CS_10S" localSheetId="3">#REF!</definedName>
    <definedName name="CS_10S" localSheetId="4">#REF!</definedName>
    <definedName name="CS_10S" localSheetId="2">#REF!</definedName>
    <definedName name="CS_10S">#REF!</definedName>
    <definedName name="CS_10S_1">"#REF!"</definedName>
    <definedName name="CS_10S_11">"#REF!"</definedName>
    <definedName name="CS_10S_12">"#REF!"</definedName>
    <definedName name="CS_10S_16">"#REF!"</definedName>
    <definedName name="CS_10S_17">"#REF!"</definedName>
    <definedName name="CS_10S_2">NA()</definedName>
    <definedName name="CS_10S_21">"#REF!"</definedName>
    <definedName name="CS_10S_3">NA()</definedName>
    <definedName name="CS_10S_4">NA()</definedName>
    <definedName name="CS_10S_5">NA()</definedName>
    <definedName name="CS_10S_6">NA()</definedName>
    <definedName name="CS_10S_7">NA()</definedName>
    <definedName name="CS_120" localSheetId="5">#REF!</definedName>
    <definedName name="CS_120" localSheetId="6">#REF!</definedName>
    <definedName name="CS_120" localSheetId="8">#REF!</definedName>
    <definedName name="CS_120" localSheetId="7">#REF!</definedName>
    <definedName name="CS_120" localSheetId="3">#REF!</definedName>
    <definedName name="CS_120" localSheetId="4">#REF!</definedName>
    <definedName name="CS_120" localSheetId="2">#REF!</definedName>
    <definedName name="CS_120">#REF!</definedName>
    <definedName name="CS_120_1">"#REF!"</definedName>
    <definedName name="CS_120_11">"#REF!"</definedName>
    <definedName name="CS_120_12">"#REF!"</definedName>
    <definedName name="CS_120_16">"#REF!"</definedName>
    <definedName name="CS_120_17">"#REF!"</definedName>
    <definedName name="CS_120_2">NA()</definedName>
    <definedName name="CS_120_21">"#REF!"</definedName>
    <definedName name="CS_120_3">NA()</definedName>
    <definedName name="CS_120_4">NA()</definedName>
    <definedName name="CS_120_5">NA()</definedName>
    <definedName name="CS_120_6">NA()</definedName>
    <definedName name="CS_120_7">NA()</definedName>
    <definedName name="CS_140" localSheetId="5">#REF!</definedName>
    <definedName name="CS_140" localSheetId="6">#REF!</definedName>
    <definedName name="CS_140" localSheetId="8">#REF!</definedName>
    <definedName name="CS_140" localSheetId="7">#REF!</definedName>
    <definedName name="CS_140" localSheetId="3">#REF!</definedName>
    <definedName name="CS_140" localSheetId="4">#REF!</definedName>
    <definedName name="CS_140" localSheetId="2">#REF!</definedName>
    <definedName name="CS_140">#REF!</definedName>
    <definedName name="CS_140_1">"#REF!"</definedName>
    <definedName name="CS_140_11">"#REF!"</definedName>
    <definedName name="CS_140_12">"#REF!"</definedName>
    <definedName name="CS_140_16">"#REF!"</definedName>
    <definedName name="CS_140_17">"#REF!"</definedName>
    <definedName name="CS_140_2">NA()</definedName>
    <definedName name="CS_140_21">"#REF!"</definedName>
    <definedName name="CS_140_3">NA()</definedName>
    <definedName name="CS_140_4">NA()</definedName>
    <definedName name="CS_140_5">NA()</definedName>
    <definedName name="CS_140_6">NA()</definedName>
    <definedName name="CS_140_7">NA()</definedName>
    <definedName name="CS_160" localSheetId="5">#REF!</definedName>
    <definedName name="CS_160" localSheetId="6">#REF!</definedName>
    <definedName name="CS_160" localSheetId="8">#REF!</definedName>
    <definedName name="CS_160" localSheetId="7">#REF!</definedName>
    <definedName name="CS_160" localSheetId="3">#REF!</definedName>
    <definedName name="CS_160" localSheetId="4">#REF!</definedName>
    <definedName name="CS_160" localSheetId="2">#REF!</definedName>
    <definedName name="CS_160">#REF!</definedName>
    <definedName name="CS_160_1">"#REF!"</definedName>
    <definedName name="CS_160_11">"#REF!"</definedName>
    <definedName name="CS_160_12">"#REF!"</definedName>
    <definedName name="CS_160_16">"#REF!"</definedName>
    <definedName name="CS_160_17">"#REF!"</definedName>
    <definedName name="CS_160_2">NA()</definedName>
    <definedName name="CS_160_21">"#REF!"</definedName>
    <definedName name="CS_160_3">NA()</definedName>
    <definedName name="CS_160_4">NA()</definedName>
    <definedName name="CS_160_5">NA()</definedName>
    <definedName name="CS_160_6">NA()</definedName>
    <definedName name="CS_160_7">NA()</definedName>
    <definedName name="CS_20" localSheetId="5">#REF!</definedName>
    <definedName name="CS_20" localSheetId="6">#REF!</definedName>
    <definedName name="CS_20" localSheetId="8">#REF!</definedName>
    <definedName name="CS_20" localSheetId="7">#REF!</definedName>
    <definedName name="CS_20" localSheetId="3">#REF!</definedName>
    <definedName name="CS_20" localSheetId="4">#REF!</definedName>
    <definedName name="CS_20" localSheetId="2">#REF!</definedName>
    <definedName name="CS_20">#REF!</definedName>
    <definedName name="CS_20_1">"#REF!"</definedName>
    <definedName name="CS_20_11">"#REF!"</definedName>
    <definedName name="CS_20_12">"#REF!"</definedName>
    <definedName name="CS_20_16">"#REF!"</definedName>
    <definedName name="CS_20_17">"#REF!"</definedName>
    <definedName name="CS_20_2">NA()</definedName>
    <definedName name="CS_20_21">"#REF!"</definedName>
    <definedName name="CS_20_3">NA()</definedName>
    <definedName name="CS_20_4">NA()</definedName>
    <definedName name="CS_20_5">NA()</definedName>
    <definedName name="CS_20_6">NA()</definedName>
    <definedName name="CS_20_7">NA()</definedName>
    <definedName name="CS_30" localSheetId="5">#REF!</definedName>
    <definedName name="CS_30" localSheetId="6">#REF!</definedName>
    <definedName name="CS_30" localSheetId="8">#REF!</definedName>
    <definedName name="CS_30" localSheetId="7">#REF!</definedName>
    <definedName name="CS_30" localSheetId="3">#REF!</definedName>
    <definedName name="CS_30" localSheetId="4">#REF!</definedName>
    <definedName name="CS_30" localSheetId="2">#REF!</definedName>
    <definedName name="CS_30">#REF!</definedName>
    <definedName name="CS_30_1">"#REF!"</definedName>
    <definedName name="CS_30_11">"#REF!"</definedName>
    <definedName name="CS_30_12">"#REF!"</definedName>
    <definedName name="CS_30_16">"#REF!"</definedName>
    <definedName name="CS_30_17">"#REF!"</definedName>
    <definedName name="CS_30_2">NA()</definedName>
    <definedName name="CS_30_21">"#REF!"</definedName>
    <definedName name="CS_30_3">NA()</definedName>
    <definedName name="CS_30_4">NA()</definedName>
    <definedName name="CS_30_5">NA()</definedName>
    <definedName name="CS_30_6">NA()</definedName>
    <definedName name="CS_30_7">NA()</definedName>
    <definedName name="CS_40" localSheetId="5">#REF!</definedName>
    <definedName name="CS_40" localSheetId="6">#REF!</definedName>
    <definedName name="CS_40" localSheetId="8">#REF!</definedName>
    <definedName name="CS_40" localSheetId="7">#REF!</definedName>
    <definedName name="CS_40" localSheetId="3">#REF!</definedName>
    <definedName name="CS_40" localSheetId="4">#REF!</definedName>
    <definedName name="CS_40" localSheetId="2">#REF!</definedName>
    <definedName name="CS_40">#REF!</definedName>
    <definedName name="CS_40_1">"#REF!"</definedName>
    <definedName name="CS_40_11">"#REF!"</definedName>
    <definedName name="CS_40_12">"#REF!"</definedName>
    <definedName name="CS_40_16">"#REF!"</definedName>
    <definedName name="CS_40_17">"#REF!"</definedName>
    <definedName name="CS_40_2">NA()</definedName>
    <definedName name="CS_40_21">"#REF!"</definedName>
    <definedName name="CS_40_3">NA()</definedName>
    <definedName name="CS_40_4">NA()</definedName>
    <definedName name="CS_40_5">NA()</definedName>
    <definedName name="CS_40_6">NA()</definedName>
    <definedName name="CS_40_7">NA()</definedName>
    <definedName name="CS_40S" localSheetId="5">#REF!</definedName>
    <definedName name="CS_40S" localSheetId="6">#REF!</definedName>
    <definedName name="CS_40S" localSheetId="8">#REF!</definedName>
    <definedName name="CS_40S" localSheetId="7">#REF!</definedName>
    <definedName name="CS_40S" localSheetId="3">#REF!</definedName>
    <definedName name="CS_40S" localSheetId="4">#REF!</definedName>
    <definedName name="CS_40S" localSheetId="2">#REF!</definedName>
    <definedName name="CS_40S">#REF!</definedName>
    <definedName name="CS_40S_1">"#REF!"</definedName>
    <definedName name="CS_40S_11">"#REF!"</definedName>
    <definedName name="CS_40S_12">"#REF!"</definedName>
    <definedName name="CS_40S_16">"#REF!"</definedName>
    <definedName name="CS_40S_17">"#REF!"</definedName>
    <definedName name="CS_40S_2">NA()</definedName>
    <definedName name="CS_40S_21">"#REF!"</definedName>
    <definedName name="CS_40S_3">NA()</definedName>
    <definedName name="CS_40S_4">NA()</definedName>
    <definedName name="CS_40S_5">NA()</definedName>
    <definedName name="CS_40S_6">NA()</definedName>
    <definedName name="CS_40S_7">NA()</definedName>
    <definedName name="CS_5S" localSheetId="5">#REF!</definedName>
    <definedName name="CS_5S" localSheetId="6">#REF!</definedName>
    <definedName name="CS_5S" localSheetId="8">#REF!</definedName>
    <definedName name="CS_5S" localSheetId="7">#REF!</definedName>
    <definedName name="CS_5S" localSheetId="3">#REF!</definedName>
    <definedName name="CS_5S" localSheetId="4">#REF!</definedName>
    <definedName name="CS_5S" localSheetId="2">#REF!</definedName>
    <definedName name="CS_5S">#REF!</definedName>
    <definedName name="CS_5S_1">"#REF!"</definedName>
    <definedName name="CS_5S_11">"#REF!"</definedName>
    <definedName name="CS_5S_12">"#REF!"</definedName>
    <definedName name="CS_5S_16">"#REF!"</definedName>
    <definedName name="CS_5S_17">"#REF!"</definedName>
    <definedName name="CS_5S_2">NA()</definedName>
    <definedName name="CS_5S_21">"#REF!"</definedName>
    <definedName name="CS_5S_3">NA()</definedName>
    <definedName name="CS_5S_4">NA()</definedName>
    <definedName name="CS_5S_5">NA()</definedName>
    <definedName name="CS_5S_6">NA()</definedName>
    <definedName name="CS_5S_7">NA()</definedName>
    <definedName name="CS_60" localSheetId="5">#REF!</definedName>
    <definedName name="CS_60" localSheetId="6">#REF!</definedName>
    <definedName name="CS_60" localSheetId="8">#REF!</definedName>
    <definedName name="CS_60" localSheetId="7">#REF!</definedName>
    <definedName name="CS_60" localSheetId="3">#REF!</definedName>
    <definedName name="CS_60" localSheetId="4">#REF!</definedName>
    <definedName name="CS_60" localSheetId="2">#REF!</definedName>
    <definedName name="CS_60">#REF!</definedName>
    <definedName name="CS_60_1">"#REF!"</definedName>
    <definedName name="CS_60_11">"#REF!"</definedName>
    <definedName name="CS_60_12">"#REF!"</definedName>
    <definedName name="CS_60_16">"#REF!"</definedName>
    <definedName name="CS_60_17">"#REF!"</definedName>
    <definedName name="CS_60_2">NA()</definedName>
    <definedName name="CS_60_21">"#REF!"</definedName>
    <definedName name="CS_60_3">NA()</definedName>
    <definedName name="CS_60_4">NA()</definedName>
    <definedName name="CS_60_5">NA()</definedName>
    <definedName name="CS_60_6">NA()</definedName>
    <definedName name="CS_60_7">NA()</definedName>
    <definedName name="CS_80" localSheetId="5">#REF!</definedName>
    <definedName name="CS_80" localSheetId="6">#REF!</definedName>
    <definedName name="CS_80" localSheetId="8">#REF!</definedName>
    <definedName name="CS_80" localSheetId="7">#REF!</definedName>
    <definedName name="CS_80" localSheetId="3">#REF!</definedName>
    <definedName name="CS_80" localSheetId="4">#REF!</definedName>
    <definedName name="CS_80" localSheetId="2">#REF!</definedName>
    <definedName name="CS_80">#REF!</definedName>
    <definedName name="CS_80_1">"#REF!"</definedName>
    <definedName name="CS_80_11">"#REF!"</definedName>
    <definedName name="CS_80_12">"#REF!"</definedName>
    <definedName name="CS_80_16">"#REF!"</definedName>
    <definedName name="CS_80_17">"#REF!"</definedName>
    <definedName name="CS_80_2">NA()</definedName>
    <definedName name="CS_80_21">"#REF!"</definedName>
    <definedName name="CS_80_3">NA()</definedName>
    <definedName name="CS_80_4">NA()</definedName>
    <definedName name="CS_80_5">NA()</definedName>
    <definedName name="CS_80_6">NA()</definedName>
    <definedName name="CS_80_7">NA()</definedName>
    <definedName name="CS_80S" localSheetId="5">#REF!</definedName>
    <definedName name="CS_80S" localSheetId="6">#REF!</definedName>
    <definedName name="CS_80S" localSheetId="8">#REF!</definedName>
    <definedName name="CS_80S" localSheetId="7">#REF!</definedName>
    <definedName name="CS_80S" localSheetId="3">#REF!</definedName>
    <definedName name="CS_80S" localSheetId="4">#REF!</definedName>
    <definedName name="CS_80S" localSheetId="2">#REF!</definedName>
    <definedName name="CS_80S">#REF!</definedName>
    <definedName name="CS_80S_1">"#REF!"</definedName>
    <definedName name="CS_80S_11">"#REF!"</definedName>
    <definedName name="CS_80S_12">"#REF!"</definedName>
    <definedName name="CS_80S_16">"#REF!"</definedName>
    <definedName name="CS_80S_17">"#REF!"</definedName>
    <definedName name="CS_80S_2">NA()</definedName>
    <definedName name="CS_80S_21">"#REF!"</definedName>
    <definedName name="CS_80S_3">NA()</definedName>
    <definedName name="CS_80S_4">NA()</definedName>
    <definedName name="CS_80S_5">NA()</definedName>
    <definedName name="CS_80S_6">NA()</definedName>
    <definedName name="CS_80S_7">NA()</definedName>
    <definedName name="CS_STD" localSheetId="5">#REF!</definedName>
    <definedName name="CS_STD" localSheetId="6">#REF!</definedName>
    <definedName name="CS_STD" localSheetId="8">#REF!</definedName>
    <definedName name="CS_STD" localSheetId="7">#REF!</definedName>
    <definedName name="CS_STD" localSheetId="3">#REF!</definedName>
    <definedName name="CS_STD" localSheetId="4">#REF!</definedName>
    <definedName name="CS_STD" localSheetId="2">#REF!</definedName>
    <definedName name="CS_STD">#REF!</definedName>
    <definedName name="CS_STD_1">"#REF!"</definedName>
    <definedName name="CS_STD_11">"#REF!"</definedName>
    <definedName name="CS_STD_12">"#REF!"</definedName>
    <definedName name="CS_STD_16">"#REF!"</definedName>
    <definedName name="CS_STD_17">"#REF!"</definedName>
    <definedName name="CS_STD_2">NA()</definedName>
    <definedName name="CS_STD_21">"#REF!"</definedName>
    <definedName name="CS_STD_3">NA()</definedName>
    <definedName name="CS_STD_4">NA()</definedName>
    <definedName name="CS_STD_5">NA()</definedName>
    <definedName name="CS_STD_6">NA()</definedName>
    <definedName name="CS_STD_7">NA()</definedName>
    <definedName name="CS_XS" localSheetId="5">#REF!</definedName>
    <definedName name="CS_XS" localSheetId="6">#REF!</definedName>
    <definedName name="CS_XS" localSheetId="8">#REF!</definedName>
    <definedName name="CS_XS" localSheetId="7">#REF!</definedName>
    <definedName name="CS_XS" localSheetId="3">#REF!</definedName>
    <definedName name="CS_XS" localSheetId="4">#REF!</definedName>
    <definedName name="CS_XS" localSheetId="2">#REF!</definedName>
    <definedName name="CS_XS">#REF!</definedName>
    <definedName name="CS_XS_1">"#REF!"</definedName>
    <definedName name="CS_XS_11">"#REF!"</definedName>
    <definedName name="CS_XS_12">"#REF!"</definedName>
    <definedName name="CS_XS_16">"#REF!"</definedName>
    <definedName name="CS_XS_17">"#REF!"</definedName>
    <definedName name="CS_XS_2">NA()</definedName>
    <definedName name="CS_XS_21">"#REF!"</definedName>
    <definedName name="CS_XS_3">NA()</definedName>
    <definedName name="CS_XS_4">NA()</definedName>
    <definedName name="CS_XS_5">NA()</definedName>
    <definedName name="CS_XS_6">NA()</definedName>
    <definedName name="CS_XS_7">NA()</definedName>
    <definedName name="CS_XXS" localSheetId="5">#REF!</definedName>
    <definedName name="CS_XXS" localSheetId="6">#REF!</definedName>
    <definedName name="CS_XXS" localSheetId="8">#REF!</definedName>
    <definedName name="CS_XXS" localSheetId="7">#REF!</definedName>
    <definedName name="CS_XXS" localSheetId="3">#REF!</definedName>
    <definedName name="CS_XXS" localSheetId="4">#REF!</definedName>
    <definedName name="CS_XXS" localSheetId="2">#REF!</definedName>
    <definedName name="CS_XXS">#REF!</definedName>
    <definedName name="CS_XXS_1">"#REF!"</definedName>
    <definedName name="CS_XXS_11">"#REF!"</definedName>
    <definedName name="CS_XXS_12">"#REF!"</definedName>
    <definedName name="CS_XXS_16">"#REF!"</definedName>
    <definedName name="CS_XXS_17">"#REF!"</definedName>
    <definedName name="CS_XXS_2">NA()</definedName>
    <definedName name="CS_XXS_21">"#REF!"</definedName>
    <definedName name="CS_XXS_3">NA()</definedName>
    <definedName name="CS_XXS_4">NA()</definedName>
    <definedName name="CS_XXS_5">NA()</definedName>
    <definedName name="CS_XXS_6">NA()</definedName>
    <definedName name="CS_XXS_7">NA()</definedName>
    <definedName name="csan" localSheetId="5">#REF!</definedName>
    <definedName name="csan" localSheetId="6">#REF!</definedName>
    <definedName name="csan" localSheetId="8">#REF!</definedName>
    <definedName name="csan" localSheetId="7">#REF!</definedName>
    <definedName name="csan" localSheetId="3">#REF!</definedName>
    <definedName name="csan" localSheetId="4">#REF!</definedName>
    <definedName name="csan" localSheetId="2">#REF!</definedName>
    <definedName name="csan">#REF!</definedName>
    <definedName name="csd3p" localSheetId="5">#REF!</definedName>
    <definedName name="csd3p" localSheetId="6">#REF!</definedName>
    <definedName name="csd3p" localSheetId="8">#REF!</definedName>
    <definedName name="csd3p" localSheetId="7">#REF!</definedName>
    <definedName name="csd3p" localSheetId="3">#REF!</definedName>
    <definedName name="csd3p" localSheetId="4">#REF!</definedName>
    <definedName name="csd3p" localSheetId="2">#REF!</definedName>
    <definedName name="csd3p">#REF!</definedName>
    <definedName name="csd3p_1">NA()</definedName>
    <definedName name="csddg1p" localSheetId="5">#REF!</definedName>
    <definedName name="csddg1p" localSheetId="6">#REF!</definedName>
    <definedName name="csddg1p" localSheetId="8">#REF!</definedName>
    <definedName name="csddg1p" localSheetId="7">#REF!</definedName>
    <definedName name="csddg1p" localSheetId="3">#REF!</definedName>
    <definedName name="csddg1p" localSheetId="4">#REF!</definedName>
    <definedName name="csddg1p" localSheetId="2">#REF!</definedName>
    <definedName name="csddg1p">#REF!</definedName>
    <definedName name="csddg1p_1">NA()</definedName>
    <definedName name="csddt1p" localSheetId="5">#REF!</definedName>
    <definedName name="csddt1p" localSheetId="6">#REF!</definedName>
    <definedName name="csddt1p" localSheetId="8">#REF!</definedName>
    <definedName name="csddt1p" localSheetId="7">#REF!</definedName>
    <definedName name="csddt1p" localSheetId="3">#REF!</definedName>
    <definedName name="csddt1p" localSheetId="4">#REF!</definedName>
    <definedName name="csddt1p" localSheetId="2">#REF!</definedName>
    <definedName name="csddt1p">#REF!</definedName>
    <definedName name="csddt1p_1">NA()</definedName>
    <definedName name="CSDL" localSheetId="5">#REF!</definedName>
    <definedName name="CSDL" localSheetId="6">#REF!</definedName>
    <definedName name="CSDL" localSheetId="8">#REF!</definedName>
    <definedName name="CSDL" localSheetId="7">#REF!</definedName>
    <definedName name="CSDL" localSheetId="3">#REF!</definedName>
    <definedName name="CSDL" localSheetId="4">#REF!</definedName>
    <definedName name="CSDL" localSheetId="2">#REF!</definedName>
    <definedName name="CSDL">#REF!</definedName>
    <definedName name="cset" localSheetId="5">#REF!</definedName>
    <definedName name="cset" localSheetId="6">#REF!</definedName>
    <definedName name="cset" localSheetId="8">#REF!</definedName>
    <definedName name="cset" localSheetId="7">#REF!</definedName>
    <definedName name="cset" localSheetId="3">#REF!</definedName>
    <definedName name="cset" localSheetId="4">#REF!</definedName>
    <definedName name="cset" localSheetId="2">#REF!</definedName>
    <definedName name="cset">#REF!</definedName>
    <definedName name="csht3p" localSheetId="5">#REF!</definedName>
    <definedName name="csht3p" localSheetId="6">#REF!</definedName>
    <definedName name="csht3p" localSheetId="8">#REF!</definedName>
    <definedName name="csht3p" localSheetId="7">#REF!</definedName>
    <definedName name="csht3p" localSheetId="3">#REF!</definedName>
    <definedName name="csht3p" localSheetId="4">#REF!</definedName>
    <definedName name="csht3p" localSheetId="2">#REF!</definedName>
    <definedName name="csht3p">#REF!</definedName>
    <definedName name="csht3p_1">NA()</definedName>
    <definedName name="CSMBA">"#REF!"</definedName>
    <definedName name="CSX_1" localSheetId="5">[1]Nguồn!#REF!</definedName>
    <definedName name="CSX_1" localSheetId="6">[1]Nguồn!#REF!</definedName>
    <definedName name="CSX_1" localSheetId="8">[1]Nguồn!#REF!</definedName>
    <definedName name="CSX_1" localSheetId="7">[1]Nguồn!#REF!</definedName>
    <definedName name="CSX_1" localSheetId="3">[1]Nguồn!#REF!</definedName>
    <definedName name="CSX_1" localSheetId="4">[1]Nguồn!#REF!</definedName>
    <definedName name="CSX_1" localSheetId="2">[1]Nguồn!#REF!</definedName>
    <definedName name="CSX_1">[1]Nguồn!#REF!</definedName>
    <definedName name="CSY_1" localSheetId="5">[1]Nguồn!#REF!</definedName>
    <definedName name="CSY_1" localSheetId="6">[1]Nguồn!#REF!</definedName>
    <definedName name="CSY_1" localSheetId="8">[1]Nguồn!#REF!</definedName>
    <definedName name="CSY_1" localSheetId="7">[1]Nguồn!#REF!</definedName>
    <definedName name="CSY_1" localSheetId="3">[1]Nguồn!#REF!</definedName>
    <definedName name="CSY_1" localSheetId="4">[1]Nguồn!#REF!</definedName>
    <definedName name="CSY_1" localSheetId="2">[1]Nguồn!#REF!</definedName>
    <definedName name="CSY_1">[1]Nguồn!#REF!</definedName>
    <definedName name="CT" localSheetId="5">#REF!</definedName>
    <definedName name="CT" localSheetId="6">#REF!</definedName>
    <definedName name="CT" localSheetId="8">#REF!</definedName>
    <definedName name="CT" localSheetId="7">#REF!</definedName>
    <definedName name="CT" localSheetId="3">#REF!</definedName>
    <definedName name="CT" localSheetId="4">#REF!</definedName>
    <definedName name="CT" localSheetId="2">#REF!</definedName>
    <definedName name="CT">#REF!</definedName>
    <definedName name="CT.M10.1_1" localSheetId="5">[1]Nguồn!#REF!</definedName>
    <definedName name="CT.M10.1_1" localSheetId="6">[1]Nguồn!#REF!</definedName>
    <definedName name="CT.M10.1_1" localSheetId="8">[1]Nguồn!#REF!</definedName>
    <definedName name="CT.M10.1_1" localSheetId="7">[1]Nguồn!#REF!</definedName>
    <definedName name="CT.M10.1_1" localSheetId="3">[1]Nguồn!#REF!</definedName>
    <definedName name="CT.M10.1_1" localSheetId="4">[1]Nguồn!#REF!</definedName>
    <definedName name="CT.M10.1_1" localSheetId="2">[1]Nguồn!#REF!</definedName>
    <definedName name="CT.M10.1_1">[1]Nguồn!#REF!</definedName>
    <definedName name="CT.M10.2_1" localSheetId="5">[1]Nguồn!#REF!</definedName>
    <definedName name="CT.M10.2_1" localSheetId="6">[1]Nguồn!#REF!</definedName>
    <definedName name="CT.M10.2_1" localSheetId="8">[1]Nguồn!#REF!</definedName>
    <definedName name="CT.M10.2_1" localSheetId="7">[1]Nguồn!#REF!</definedName>
    <definedName name="CT.M10.2_1" localSheetId="3">[1]Nguồn!#REF!</definedName>
    <definedName name="CT.M10.2_1" localSheetId="4">[1]Nguồn!#REF!</definedName>
    <definedName name="CT.M10.2_1" localSheetId="2">[1]Nguồn!#REF!</definedName>
    <definedName name="CT.M10.2_1">[1]Nguồn!#REF!</definedName>
    <definedName name="CT.MDT_1" localSheetId="5">[1]Nguồn!#REF!</definedName>
    <definedName name="CT.MDT_1" localSheetId="6">[1]Nguồn!#REF!</definedName>
    <definedName name="CT.MDT_1" localSheetId="8">[1]Nguồn!#REF!</definedName>
    <definedName name="CT.MDT_1" localSheetId="7">[1]Nguồn!#REF!</definedName>
    <definedName name="CT.MDT_1" localSheetId="3">[1]Nguồn!#REF!</definedName>
    <definedName name="CT.MDT_1" localSheetId="4">[1]Nguồn!#REF!</definedName>
    <definedName name="CT.MDT_1" localSheetId="2">[1]Nguồn!#REF!</definedName>
    <definedName name="CT.MDT_1">[1]Nguồn!#REF!</definedName>
    <definedName name="ct_1">NA()</definedName>
    <definedName name="CT_50">"#REF!"</definedName>
    <definedName name="CT_KSTK" localSheetId="5">#REF!</definedName>
    <definedName name="CT_KSTK" localSheetId="6">#REF!</definedName>
    <definedName name="CT_KSTK" localSheetId="8">#REF!</definedName>
    <definedName name="CT_KSTK" localSheetId="7">#REF!</definedName>
    <definedName name="CT_KSTK" localSheetId="3">#REF!</definedName>
    <definedName name="CT_KSTK" localSheetId="4">#REF!</definedName>
    <definedName name="CT_KSTK" localSheetId="2">#REF!</definedName>
    <definedName name="CT_KSTK">#REF!</definedName>
    <definedName name="CT_MCX">"#REF!"</definedName>
    <definedName name="CT0.4" localSheetId="5">"#REF!"</definedName>
    <definedName name="CT0.4" localSheetId="6">"#REF!"</definedName>
    <definedName name="CT0.4" localSheetId="8">"#REF!"</definedName>
    <definedName name="CT0.4" localSheetId="7">"#REF!"</definedName>
    <definedName name="CT0.4" localSheetId="3">"#REF!"</definedName>
    <definedName name="CT0.4" localSheetId="4">"#REF!"</definedName>
    <definedName name="CT0.4" localSheetId="2">"#REF!"</definedName>
    <definedName name="CT0.4">#REF!</definedName>
    <definedName name="CT250_1">NA()</definedName>
    <definedName name="ct3__1">NA()</definedName>
    <definedName name="ct5__1">NA()</definedName>
    <definedName name="Ctb_1">NA()</definedName>
    <definedName name="ctbb">"#REF!"</definedName>
    <definedName name="ctbbt" hidden="1">{"'Sheet1'!$L$16"}</definedName>
    <definedName name="CTBL" localSheetId="5">#REF!</definedName>
    <definedName name="CTBL" localSheetId="6">#REF!</definedName>
    <definedName name="CTBL" localSheetId="8">#REF!</definedName>
    <definedName name="CTBL" localSheetId="7">#REF!</definedName>
    <definedName name="CTBL" localSheetId="3">#REF!</definedName>
    <definedName name="CTBL" localSheetId="4">#REF!</definedName>
    <definedName name="CTBL" localSheetId="2">#REF!</definedName>
    <definedName name="CTBL">#REF!</definedName>
    <definedName name="CTBT_1" localSheetId="5">[1]Nguồn!#REF!</definedName>
    <definedName name="CTBT_1" localSheetId="6">[1]Nguồn!#REF!</definedName>
    <definedName name="CTBT_1" localSheetId="8">[1]Nguồn!#REF!</definedName>
    <definedName name="CTBT_1" localSheetId="7">[1]Nguồn!#REF!</definedName>
    <definedName name="CTBT_1" localSheetId="3">[1]Nguồn!#REF!</definedName>
    <definedName name="CTBT_1" localSheetId="4">[1]Nguồn!#REF!</definedName>
    <definedName name="CTBT_1" localSheetId="2">[1]Nguồn!#REF!</definedName>
    <definedName name="CTBT_1">[1]Nguồn!#REF!</definedName>
    <definedName name="CTBT1_1" localSheetId="5">[1]Nguồn!#REF!</definedName>
    <definedName name="CTBT1_1" localSheetId="6">[1]Nguồn!#REF!</definedName>
    <definedName name="CTBT1_1" localSheetId="8">[1]Nguồn!#REF!</definedName>
    <definedName name="CTBT1_1" localSheetId="7">[1]Nguồn!#REF!</definedName>
    <definedName name="CTBT1_1" localSheetId="3">[1]Nguồn!#REF!</definedName>
    <definedName name="CTBT1_1" localSheetId="4">[1]Nguồn!#REF!</definedName>
    <definedName name="CTBT1_1" localSheetId="2">[1]Nguồn!#REF!</definedName>
    <definedName name="CTBT1_1">[1]Nguồn!#REF!</definedName>
    <definedName name="CTBT2_1" localSheetId="5">[1]Nguồn!#REF!</definedName>
    <definedName name="CTBT2_1" localSheetId="6">[1]Nguồn!#REF!</definedName>
    <definedName name="CTBT2_1" localSheetId="8">[1]Nguồn!#REF!</definedName>
    <definedName name="CTBT2_1" localSheetId="7">[1]Nguồn!#REF!</definedName>
    <definedName name="CTBT2_1" localSheetId="3">[1]Nguồn!#REF!</definedName>
    <definedName name="CTBT2_1" localSheetId="4">[1]Nguồn!#REF!</definedName>
    <definedName name="CTBT2_1" localSheetId="2">[1]Nguồn!#REF!</definedName>
    <definedName name="CTBT2_1">[1]Nguồn!#REF!</definedName>
    <definedName name="CTCT" localSheetId="5">"#REF!"</definedName>
    <definedName name="CTCT" localSheetId="6">"#REF!"</definedName>
    <definedName name="CTCT" localSheetId="8">"#REF!"</definedName>
    <definedName name="CTCT" localSheetId="7">"#REF!"</definedName>
    <definedName name="CTCT" localSheetId="3">"#REF!"</definedName>
    <definedName name="CTCT" localSheetId="4">"#REF!"</definedName>
    <definedName name="CTCT" localSheetId="2">"#REF!"</definedName>
    <definedName name="CTCT">#REF!</definedName>
    <definedName name="CTCT1" localSheetId="5">{"'Sheet1'!$L$16"}</definedName>
    <definedName name="CTCT1" localSheetId="6">{"'Sheet1'!$L$16"}</definedName>
    <definedName name="CTCT1" localSheetId="8">{"'Sheet1'!$L$16"}</definedName>
    <definedName name="CTCT1" localSheetId="7">{"'Sheet1'!$L$16"}</definedName>
    <definedName name="CTCT1" localSheetId="3">{"'Sheet1'!$L$16"}</definedName>
    <definedName name="CTCT1" localSheetId="4">{"'Sheet1'!$L$16"}</definedName>
    <definedName name="CTCT1" localSheetId="2">{"'Sheet1'!$L$16"}</definedName>
    <definedName name="CTCT1" hidden="1">{"'Sheet1'!$L$16"}</definedName>
    <definedName name="CTCT1_1" localSheetId="5">{"'Sheet1'!$L$16"}</definedName>
    <definedName name="CTCT1_1" localSheetId="6">{"'Sheet1'!$L$16"}</definedName>
    <definedName name="CTCT1_1" localSheetId="8">{"'Sheet1'!$L$16"}</definedName>
    <definedName name="CTCT1_1" localSheetId="7">{"'Sheet1'!$L$16"}</definedName>
    <definedName name="CTCT1_1" localSheetId="3">{"'Sheet1'!$L$16"}</definedName>
    <definedName name="CTCT1_1" localSheetId="4">{"'Sheet1'!$L$16"}</definedName>
    <definedName name="CTCT1_1" localSheetId="2">{"'Sheet1'!$L$16"}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n9697" localSheetId="5">#REF!</definedName>
    <definedName name="ctdn9697" localSheetId="6">#REF!</definedName>
    <definedName name="ctdn9697" localSheetId="8">#REF!</definedName>
    <definedName name="ctdn9697" localSheetId="7">#REF!</definedName>
    <definedName name="ctdn9697" localSheetId="3">#REF!</definedName>
    <definedName name="ctdn9697" localSheetId="4">#REF!</definedName>
    <definedName name="ctdn9697" localSheetId="2">#REF!</definedName>
    <definedName name="ctdn9697">#REF!</definedName>
    <definedName name="CTDZ">"#REF!"</definedName>
    <definedName name="CTDZ04_1">NA()</definedName>
    <definedName name="CTDz35">"#REF!"</definedName>
    <definedName name="CTGSSTPS" localSheetId="5">#REF!</definedName>
    <definedName name="CTGSSTPS" localSheetId="6">#REF!</definedName>
    <definedName name="CTGSSTPS" localSheetId="8">#REF!</definedName>
    <definedName name="CTGSSTPS" localSheetId="7">#REF!</definedName>
    <definedName name="CTGSSTPS" localSheetId="3">#REF!</definedName>
    <definedName name="CTGSSTPS" localSheetId="4">#REF!</definedName>
    <definedName name="CTGSSTPS" localSheetId="2">#REF!</definedName>
    <definedName name="CTGSSTPS">#REF!</definedName>
    <definedName name="CTGSTKCO" localSheetId="5">#REF!</definedName>
    <definedName name="CTGSTKCO" localSheetId="6">#REF!</definedName>
    <definedName name="CTGSTKCO" localSheetId="8">#REF!</definedName>
    <definedName name="CTGSTKCO" localSheetId="7">#REF!</definedName>
    <definedName name="CTGSTKCO" localSheetId="3">#REF!</definedName>
    <definedName name="CTGSTKCO" localSheetId="4">#REF!</definedName>
    <definedName name="CTGSTKCO" localSheetId="2">#REF!</definedName>
    <definedName name="CTGSTKCO">#REF!</definedName>
    <definedName name="CTGSTKNO" localSheetId="5">#REF!</definedName>
    <definedName name="CTGSTKNO" localSheetId="6">#REF!</definedName>
    <definedName name="CTGSTKNO" localSheetId="8">#REF!</definedName>
    <definedName name="CTGSTKNO" localSheetId="7">#REF!</definedName>
    <definedName name="CTGSTKNO" localSheetId="3">#REF!</definedName>
    <definedName name="CTGSTKNO" localSheetId="4">#REF!</definedName>
    <definedName name="CTGSTKNO" localSheetId="2">#REF!</definedName>
    <definedName name="CTGSTKNO">#REF!</definedName>
    <definedName name="CTGT2" localSheetId="5">#REF!</definedName>
    <definedName name="CTGT2" localSheetId="6">#REF!</definedName>
    <definedName name="CTGT2" localSheetId="8">#REF!</definedName>
    <definedName name="CTGT2" localSheetId="7">#REF!</definedName>
    <definedName name="CTGT2" localSheetId="3">#REF!</definedName>
    <definedName name="CTGT2" localSheetId="4">#REF!</definedName>
    <definedName name="CTGT2" localSheetId="2">#REF!</definedName>
    <definedName name="CTGT2">#REF!</definedName>
    <definedName name="CTGT3" localSheetId="5">#REF!</definedName>
    <definedName name="CTGT3" localSheetId="6">#REF!</definedName>
    <definedName name="CTGT3" localSheetId="8">#REF!</definedName>
    <definedName name="CTGT3" localSheetId="7">#REF!</definedName>
    <definedName name="CTGT3" localSheetId="3">#REF!</definedName>
    <definedName name="CTGT3" localSheetId="4">#REF!</definedName>
    <definedName name="CTGT3" localSheetId="2">#REF!</definedName>
    <definedName name="CTGT3">#REF!</definedName>
    <definedName name="CTGT4" localSheetId="5">#REF!</definedName>
    <definedName name="CTGT4" localSheetId="6">#REF!</definedName>
    <definedName name="CTGT4" localSheetId="8">#REF!</definedName>
    <definedName name="CTGT4" localSheetId="7">#REF!</definedName>
    <definedName name="CTGT4" localSheetId="3">#REF!</definedName>
    <definedName name="CTGT4" localSheetId="4">#REF!</definedName>
    <definedName name="CTGT4" localSheetId="2">#REF!</definedName>
    <definedName name="CTGT4">#REF!</definedName>
    <definedName name="CTGT5" localSheetId="5">#REF!</definedName>
    <definedName name="CTGT5" localSheetId="6">#REF!</definedName>
    <definedName name="CTGT5" localSheetId="8">#REF!</definedName>
    <definedName name="CTGT5" localSheetId="7">#REF!</definedName>
    <definedName name="CTGT5" localSheetId="3">#REF!</definedName>
    <definedName name="CTGT5" localSheetId="4">#REF!</definedName>
    <definedName name="CTGT5" localSheetId="2">#REF!</definedName>
    <definedName name="CTGT5">#REF!</definedName>
    <definedName name="cti3x15_1">NA()</definedName>
    <definedName name="ctiep" localSheetId="5">#REF!</definedName>
    <definedName name="ctiep" localSheetId="6">#REF!</definedName>
    <definedName name="ctiep" localSheetId="8">#REF!</definedName>
    <definedName name="ctiep" localSheetId="7">#REF!</definedName>
    <definedName name="ctiep" localSheetId="3">#REF!</definedName>
    <definedName name="ctiep" localSheetId="4">#REF!</definedName>
    <definedName name="ctiep" localSheetId="2">#REF!</definedName>
    <definedName name="ctiep">#REF!</definedName>
    <definedName name="ctiep_1">NA()</definedName>
    <definedName name="CTIET" localSheetId="5">"#REF!"</definedName>
    <definedName name="CTIET" localSheetId="6">"#REF!"</definedName>
    <definedName name="CTIET" localSheetId="8">"#REF!"</definedName>
    <definedName name="CTIET" localSheetId="7">"#REF!"</definedName>
    <definedName name="CTIET" localSheetId="3">"#REF!"</definedName>
    <definedName name="CTIET" localSheetId="4">"#REF!"</definedName>
    <definedName name="CTIET" localSheetId="2">"#REF!"</definedName>
    <definedName name="CTIET">#REF!</definedName>
    <definedName name="ctmai" localSheetId="5">#REF!</definedName>
    <definedName name="ctmai" localSheetId="6">#REF!</definedName>
    <definedName name="ctmai" localSheetId="8">#REF!</definedName>
    <definedName name="ctmai" localSheetId="7">#REF!</definedName>
    <definedName name="ctmai" localSheetId="3">#REF!</definedName>
    <definedName name="ctmai" localSheetId="4">#REF!</definedName>
    <definedName name="ctmai" localSheetId="2">#REF!</definedName>
    <definedName name="ctmai">#REF!</definedName>
    <definedName name="CTMT">{"ÿÿÿÿÿ"}</definedName>
    <definedName name="CTN" localSheetId="5">#REF!</definedName>
    <definedName name="CTN" localSheetId="6">#REF!</definedName>
    <definedName name="CTN" localSheetId="8">#REF!</definedName>
    <definedName name="CTN" localSheetId="7">#REF!</definedName>
    <definedName name="CTN" localSheetId="3">#REF!</definedName>
    <definedName name="CTN" localSheetId="4">#REF!</definedName>
    <definedName name="CTN" localSheetId="2">#REF!</definedName>
    <definedName name="CTN">#REF!</definedName>
    <definedName name="cto">"#REF!"</definedName>
    <definedName name="cto_1" localSheetId="5">[1]Nguồn!#REF!</definedName>
    <definedName name="cto_1" localSheetId="6">[1]Nguồn!#REF!</definedName>
    <definedName name="cto_1" localSheetId="8">[1]Nguồn!#REF!</definedName>
    <definedName name="cto_1" localSheetId="7">[1]Nguồn!#REF!</definedName>
    <definedName name="cto_1" localSheetId="3">[1]Nguồn!#REF!</definedName>
    <definedName name="cto_1" localSheetId="4">[1]Nguồn!#REF!</definedName>
    <definedName name="cto_1" localSheetId="2">[1]Nguồn!#REF!</definedName>
    <definedName name="cto_1">[1]Nguồn!#REF!</definedName>
    <definedName name="ctong" localSheetId="5">#REF!</definedName>
    <definedName name="ctong" localSheetId="6">#REF!</definedName>
    <definedName name="ctong" localSheetId="8">#REF!</definedName>
    <definedName name="ctong" localSheetId="7">#REF!</definedName>
    <definedName name="ctong" localSheetId="3">#REF!</definedName>
    <definedName name="ctong" localSheetId="4">#REF!</definedName>
    <definedName name="ctong" localSheetId="2">#REF!</definedName>
    <definedName name="ctong">#REF!</definedName>
    <definedName name="CTÖØ" localSheetId="5">#REF!</definedName>
    <definedName name="CTÖØ" localSheetId="6">#REF!</definedName>
    <definedName name="CTÖØ" localSheetId="8">#REF!</definedName>
    <definedName name="CTÖØ" localSheetId="7">#REF!</definedName>
    <definedName name="CTÖØ" localSheetId="3">#REF!</definedName>
    <definedName name="CTÖØ" localSheetId="4">#REF!</definedName>
    <definedName name="CTÖØ" localSheetId="2">#REF!</definedName>
    <definedName name="CTÖØ">#REF!</definedName>
    <definedName name="CTRAM" localSheetId="5">#REF!</definedName>
    <definedName name="CTRAM" localSheetId="6">#REF!</definedName>
    <definedName name="CTRAM" localSheetId="8">#REF!</definedName>
    <definedName name="CTRAM" localSheetId="7">#REF!</definedName>
    <definedName name="CTRAM" localSheetId="3">#REF!</definedName>
    <definedName name="CTRAM" localSheetId="4">#REF!</definedName>
    <definedName name="CTRAM" localSheetId="2">#REF!</definedName>
    <definedName name="CTRAM">#REF!</definedName>
    <definedName name="ctre" localSheetId="5">#REF!</definedName>
    <definedName name="ctre" localSheetId="6">#REF!</definedName>
    <definedName name="ctre" localSheetId="8">#REF!</definedName>
    <definedName name="ctre" localSheetId="7">#REF!</definedName>
    <definedName name="ctre" localSheetId="3">#REF!</definedName>
    <definedName name="ctre" localSheetId="4">#REF!</definedName>
    <definedName name="ctre" localSheetId="2">#REF!</definedName>
    <definedName name="ctre">#REF!</definedName>
    <definedName name="CTTBA35_1">NA()</definedName>
    <definedName name="CTV_EXT">"#REF!"</definedName>
    <definedName name="CTV_HKS">"#REF!"</definedName>
    <definedName name="Cty_TNHH_HYDRO_AGRI" localSheetId="5">#REF!</definedName>
    <definedName name="Cty_TNHH_HYDRO_AGRI" localSheetId="6">#REF!</definedName>
    <definedName name="Cty_TNHH_HYDRO_AGRI" localSheetId="8">#REF!</definedName>
    <definedName name="Cty_TNHH_HYDRO_AGRI" localSheetId="7">#REF!</definedName>
    <definedName name="Cty_TNHH_HYDRO_AGRI" localSheetId="3">#REF!</definedName>
    <definedName name="Cty_TNHH_HYDRO_AGRI" localSheetId="4">#REF!</definedName>
    <definedName name="Cty_TNHH_HYDRO_AGRI" localSheetId="2">#REF!</definedName>
    <definedName name="Cty_TNHH_HYDRO_AGRI">#REF!</definedName>
    <definedName name="CTY_TNHH_SX_TM__NHÖ_QUYEÀN">"#N/A"</definedName>
    <definedName name="CTY_VTKTNN_CAÀN_THÔ" localSheetId="5">#REF!</definedName>
    <definedName name="CTY_VTKTNN_CAÀN_THÔ" localSheetId="6">#REF!</definedName>
    <definedName name="CTY_VTKTNN_CAÀN_THÔ" localSheetId="8">#REF!</definedName>
    <definedName name="CTY_VTKTNN_CAÀN_THÔ" localSheetId="7">#REF!</definedName>
    <definedName name="CTY_VTKTNN_CAÀN_THÔ" localSheetId="3">#REF!</definedName>
    <definedName name="CTY_VTKTNN_CAÀN_THÔ" localSheetId="4">#REF!</definedName>
    <definedName name="CTY_VTKTNN_CAÀN_THÔ" localSheetId="2">#REF!</definedName>
    <definedName name="CTY_VTKTNN_CAÀN_THÔ">#REF!</definedName>
    <definedName name="cu">"#REF!"</definedName>
    <definedName name="cu_1">NA()</definedName>
    <definedName name="CU_LY" localSheetId="5">#REF!</definedName>
    <definedName name="CU_LY" localSheetId="6">#REF!</definedName>
    <definedName name="CU_LY" localSheetId="8">#REF!</definedName>
    <definedName name="CU_LY" localSheetId="7">#REF!</definedName>
    <definedName name="CU_LY" localSheetId="3">#REF!</definedName>
    <definedName name="CU_LY" localSheetId="4">#REF!</definedName>
    <definedName name="CU_LY" localSheetId="2">#REF!</definedName>
    <definedName name="CU_LY">#REF!</definedName>
    <definedName name="CU_LY_1">NA()</definedName>
    <definedName name="cu_ly_1_1">NA()</definedName>
    <definedName name="CU_LY_VAN_CHUYEN_GIA_QUYEN" localSheetId="5">"#REF!"</definedName>
    <definedName name="CU_LY_VAN_CHUYEN_GIA_QUYEN" localSheetId="6">"#REF!"</definedName>
    <definedName name="CU_LY_VAN_CHUYEN_GIA_QUYEN" localSheetId="8">"#REF!"</definedName>
    <definedName name="CU_LY_VAN_CHUYEN_GIA_QUYEN" localSheetId="7">"#REF!"</definedName>
    <definedName name="CU_LY_VAN_CHUYEN_GIA_QUYEN" localSheetId="3">"#REF!"</definedName>
    <definedName name="CU_LY_VAN_CHUYEN_GIA_QUYEN" localSheetId="4">"#REF!"</definedName>
    <definedName name="CU_LY_VAN_CHUYEN_GIA_QUYEN" localSheetId="2">"#REF!"</definedName>
    <definedName name="CU_LY_VAN_CHUYEN_GIA_QUYEN">#REF!</definedName>
    <definedName name="CU_LY_VAN_CHUYEN_THU_CONG" localSheetId="5">"#REF!"</definedName>
    <definedName name="CU_LY_VAN_CHUYEN_THU_CONG" localSheetId="6">"#REF!"</definedName>
    <definedName name="CU_LY_VAN_CHUYEN_THU_CONG" localSheetId="8">"#REF!"</definedName>
    <definedName name="CU_LY_VAN_CHUYEN_THU_CONG" localSheetId="7">"#REF!"</definedName>
    <definedName name="CU_LY_VAN_CHUYEN_THU_CONG" localSheetId="3">"#REF!"</definedName>
    <definedName name="CU_LY_VAN_CHUYEN_THU_CONG" localSheetId="4">"#REF!"</definedName>
    <definedName name="CU_LY_VAN_CHUYEN_THU_CONG" localSheetId="2">"#REF!"</definedName>
    <definedName name="CU_LY_VAN_CHUYEN_THU_CONG">#REF!</definedName>
    <definedName name="cu_ly1">"#REF!"</definedName>
    <definedName name="cuaong" localSheetId="5">#REF!</definedName>
    <definedName name="cuaong" localSheetId="6">#REF!</definedName>
    <definedName name="cuaong" localSheetId="8">#REF!</definedName>
    <definedName name="cuaong" localSheetId="7">#REF!</definedName>
    <definedName name="cuaong" localSheetId="3">#REF!</definedName>
    <definedName name="cuaong" localSheetId="4">#REF!</definedName>
    <definedName name="cuaong" localSheetId="2">#REF!</definedName>
    <definedName name="cuaong">#REF!</definedName>
    <definedName name="CUCHI" localSheetId="5">#REF!</definedName>
    <definedName name="CUCHI" localSheetId="6">#REF!</definedName>
    <definedName name="CUCHI" localSheetId="8">#REF!</definedName>
    <definedName name="CUCHI" localSheetId="7">#REF!</definedName>
    <definedName name="CUCHI" localSheetId="3">#REF!</definedName>
    <definedName name="CUCHI" localSheetId="4">#REF!</definedName>
    <definedName name="CUCHI" localSheetId="2">#REF!</definedName>
    <definedName name="CUCHI">#REF!</definedName>
    <definedName name="cui" localSheetId="5">#REF!</definedName>
    <definedName name="cui" localSheetId="6">#REF!</definedName>
    <definedName name="cui" localSheetId="8">#REF!</definedName>
    <definedName name="cui" localSheetId="7">#REF!</definedName>
    <definedName name="cui" localSheetId="3">#REF!</definedName>
    <definedName name="cui" localSheetId="4">#REF!</definedName>
    <definedName name="cui" localSheetId="2">#REF!</definedName>
    <definedName name="cui">#REF!</definedName>
    <definedName name="cui_1">NA()</definedName>
    <definedName name="CuLy" localSheetId="5">#REF!</definedName>
    <definedName name="CuLy" localSheetId="6">#REF!</definedName>
    <definedName name="CuLy" localSheetId="8">#REF!</definedName>
    <definedName name="CuLy" localSheetId="7">#REF!</definedName>
    <definedName name="CuLy" localSheetId="3">#REF!</definedName>
    <definedName name="CuLy" localSheetId="4">#REF!</definedName>
    <definedName name="CuLy" localSheetId="2">#REF!</definedName>
    <definedName name="CuLy">#REF!</definedName>
    <definedName name="CuLy_1">NA()</definedName>
    <definedName name="CuLy_Q" localSheetId="5">#REF!</definedName>
    <definedName name="CuLy_Q" localSheetId="6">#REF!</definedName>
    <definedName name="CuLy_Q" localSheetId="8">#REF!</definedName>
    <definedName name="CuLy_Q" localSheetId="7">#REF!</definedName>
    <definedName name="CuLy_Q" localSheetId="3">#REF!</definedName>
    <definedName name="CuLy_Q" localSheetId="4">#REF!</definedName>
    <definedName name="CuLy_Q" localSheetId="2">#REF!</definedName>
    <definedName name="CuLy_Q">#REF!</definedName>
    <definedName name="CuLy_Q_1">NA()</definedName>
    <definedName name="culy1_1">NA()</definedName>
    <definedName name="culy2_1">NA()</definedName>
    <definedName name="culy3_1">NA()</definedName>
    <definedName name="culy4_1">NA()</definedName>
    <definedName name="culy5_1">NA()</definedName>
    <definedName name="cun" localSheetId="5">#REF!</definedName>
    <definedName name="cun" localSheetId="6">#REF!</definedName>
    <definedName name="cun" localSheetId="8">#REF!</definedName>
    <definedName name="cun" localSheetId="7">#REF!</definedName>
    <definedName name="cun" localSheetId="3">#REF!</definedName>
    <definedName name="cun" localSheetId="4">#REF!</definedName>
    <definedName name="cun" localSheetId="2">#REF!</definedName>
    <definedName name="cun">#REF!</definedName>
    <definedName name="cuoc_1">NA()</definedName>
    <definedName name="cuoc_vc" localSheetId="5">#REF!</definedName>
    <definedName name="cuoc_vc" localSheetId="6">#REF!</definedName>
    <definedName name="cuoc_vc" localSheetId="8">#REF!</definedName>
    <definedName name="cuoc_vc" localSheetId="7">#REF!</definedName>
    <definedName name="cuoc_vc" localSheetId="3">#REF!</definedName>
    <definedName name="cuoc_vc" localSheetId="4">#REF!</definedName>
    <definedName name="cuoc_vc" localSheetId="2">#REF!</definedName>
    <definedName name="cuoc_vc">#REF!</definedName>
    <definedName name="cuoc_vc_1">NA()</definedName>
    <definedName name="Cuoc_vc_1_1">NA()</definedName>
    <definedName name="cuoc_vc1">"#REF!"</definedName>
    <definedName name="CUOC26_1">"#REF!"</definedName>
    <definedName name="cuoc89" localSheetId="5">"#REF!"</definedName>
    <definedName name="cuoc89" localSheetId="6">"#REF!"</definedName>
    <definedName name="cuoc89" localSheetId="8">"#REF!"</definedName>
    <definedName name="cuoc89" localSheetId="7">"#REF!"</definedName>
    <definedName name="cuoc89" localSheetId="3">"#REF!"</definedName>
    <definedName name="cuoc89" localSheetId="4">"#REF!"</definedName>
    <definedName name="cuoc89" localSheetId="2">"#REF!"</definedName>
    <definedName name="cuoc89">#REF!</definedName>
    <definedName name="CuocVC" localSheetId="5">#REF!</definedName>
    <definedName name="CuocVC" localSheetId="6">#REF!</definedName>
    <definedName name="CuocVC" localSheetId="8">#REF!</definedName>
    <definedName name="CuocVC" localSheetId="7">#REF!</definedName>
    <definedName name="CuocVC" localSheetId="3">#REF!</definedName>
    <definedName name="CuocVC" localSheetId="4">#REF!</definedName>
    <definedName name="CuocVC" localSheetId="2">#REF!</definedName>
    <definedName name="CuocVC">#REF!</definedName>
    <definedName name="CuocVC_1">NA()</definedName>
    <definedName name="cuond">"#REF!"</definedName>
    <definedName name="cuonong" localSheetId="5">#REF!</definedName>
    <definedName name="cuonong" localSheetId="6">#REF!</definedName>
    <definedName name="cuonong" localSheetId="8">#REF!</definedName>
    <definedName name="cuonong" localSheetId="7">#REF!</definedName>
    <definedName name="cuonong" localSheetId="3">#REF!</definedName>
    <definedName name="cuonong" localSheetId="4">#REF!</definedName>
    <definedName name="cuonong" localSheetId="2">#REF!</definedName>
    <definedName name="cuonong">#REF!</definedName>
    <definedName name="CURRENCY" localSheetId="5">#REF!</definedName>
    <definedName name="CURRENCY" localSheetId="6">#REF!</definedName>
    <definedName name="CURRENCY" localSheetId="8">#REF!</definedName>
    <definedName name="CURRENCY" localSheetId="7">#REF!</definedName>
    <definedName name="CURRENCY" localSheetId="3">#REF!</definedName>
    <definedName name="CURRENCY" localSheetId="4">#REF!</definedName>
    <definedName name="CURRENCY" localSheetId="2">#REF!</definedName>
    <definedName name="CURRENCY">#REF!</definedName>
    <definedName name="CURRENCY_1">NA()</definedName>
    <definedName name="Currency_tec">"#REF!"</definedName>
    <definedName name="current" localSheetId="5">#REF!</definedName>
    <definedName name="current" localSheetId="6">#REF!</definedName>
    <definedName name="current" localSheetId="8">#REF!</definedName>
    <definedName name="current" localSheetId="7">#REF!</definedName>
    <definedName name="current" localSheetId="3">#REF!</definedName>
    <definedName name="current" localSheetId="4">#REF!</definedName>
    <definedName name="current" localSheetId="2">#REF!</definedName>
    <definedName name="current">#REF!</definedName>
    <definedName name="cutback" localSheetId="5">#REF!</definedName>
    <definedName name="cutback" localSheetId="6">#REF!</definedName>
    <definedName name="cutback" localSheetId="8">#REF!</definedName>
    <definedName name="cutback" localSheetId="7">#REF!</definedName>
    <definedName name="cutback" localSheetId="3">#REF!</definedName>
    <definedName name="cutback" localSheetId="4">#REF!</definedName>
    <definedName name="cutback" localSheetId="2">#REF!</definedName>
    <definedName name="cutback">#REF!</definedName>
    <definedName name="cutram">"#REF!"</definedName>
    <definedName name="cuu" localSheetId="5">#REF!</definedName>
    <definedName name="cuu" localSheetId="6">#REF!</definedName>
    <definedName name="cuu" localSheetId="8">#REF!</definedName>
    <definedName name="cuu" localSheetId="7">#REF!</definedName>
    <definedName name="cuu" localSheetId="3">#REF!</definedName>
    <definedName name="cuu" localSheetId="4">#REF!</definedName>
    <definedName name="cuu" localSheetId="2">#REF!</definedName>
    <definedName name="cuu">#REF!</definedName>
    <definedName name="CV.M10.1_1" localSheetId="5">[1]Nguồn!#REF!</definedName>
    <definedName name="CV.M10.1_1" localSheetId="6">[1]Nguồn!#REF!</definedName>
    <definedName name="CV.M10.1_1" localSheetId="8">[1]Nguồn!#REF!</definedName>
    <definedName name="CV.M10.1_1" localSheetId="7">[1]Nguồn!#REF!</definedName>
    <definedName name="CV.M10.1_1" localSheetId="3">[1]Nguồn!#REF!</definedName>
    <definedName name="CV.M10.1_1" localSheetId="4">[1]Nguồn!#REF!</definedName>
    <definedName name="CV.M10.1_1" localSheetId="2">[1]Nguồn!#REF!</definedName>
    <definedName name="CV.M10.1_1">[1]Nguồn!#REF!</definedName>
    <definedName name="CV.M10.2_1" localSheetId="5">[1]Nguồn!#REF!</definedName>
    <definedName name="CV.M10.2_1" localSheetId="6">[1]Nguồn!#REF!</definedName>
    <definedName name="CV.M10.2_1" localSheetId="8">[1]Nguồn!#REF!</definedName>
    <definedName name="CV.M10.2_1" localSheetId="7">[1]Nguồn!#REF!</definedName>
    <definedName name="CV.M10.2_1" localSheetId="3">[1]Nguồn!#REF!</definedName>
    <definedName name="CV.M10.2_1" localSheetId="4">[1]Nguồn!#REF!</definedName>
    <definedName name="CV.M10.2_1" localSheetId="2">[1]Nguồn!#REF!</definedName>
    <definedName name="CV.M10.2_1">[1]Nguồn!#REF!</definedName>
    <definedName name="CV.MDT_1" localSheetId="5">[1]Nguồn!#REF!</definedName>
    <definedName name="CV.MDT_1" localSheetId="6">[1]Nguồn!#REF!</definedName>
    <definedName name="CV.MDT_1" localSheetId="8">[1]Nguồn!#REF!</definedName>
    <definedName name="CV.MDT_1" localSheetId="7">[1]Nguồn!#REF!</definedName>
    <definedName name="CV.MDT_1" localSheetId="3">[1]Nguồn!#REF!</definedName>
    <definedName name="CV.MDT_1" localSheetId="4">[1]Nguồn!#REF!</definedName>
    <definedName name="CV.MDT_1" localSheetId="2">[1]Nguồn!#REF!</definedName>
    <definedName name="CV.MDT_1">[1]Nguồn!#REF!</definedName>
    <definedName name="cv_1">NA()</definedName>
    <definedName name="cv_2">NA()</definedName>
    <definedName name="cv_3">NA()</definedName>
    <definedName name="cv_5">NA()</definedName>
    <definedName name="cv_6">NA()</definedName>
    <definedName name="cv_7">[13]Nguồn!$N$17</definedName>
    <definedName name="cvc">"#REF!"</definedName>
    <definedName name="CVC_Q" localSheetId="5">#REF!</definedName>
    <definedName name="CVC_Q" localSheetId="6">#REF!</definedName>
    <definedName name="CVC_Q" localSheetId="8">#REF!</definedName>
    <definedName name="CVC_Q" localSheetId="7">#REF!</definedName>
    <definedName name="CVC_Q" localSheetId="3">#REF!</definedName>
    <definedName name="CVC_Q" localSheetId="4">#REF!</definedName>
    <definedName name="CVC_Q" localSheetId="2">#REF!</definedName>
    <definedName name="CVC_Q">#REF!</definedName>
    <definedName name="CVC_Q_1">NA()</definedName>
    <definedName name="cvkhac_1">NA()</definedName>
    <definedName name="cx" localSheetId="5">#REF!</definedName>
    <definedName name="cx" localSheetId="6">#REF!</definedName>
    <definedName name="cx" localSheetId="8">#REF!</definedName>
    <definedName name="cx" localSheetId="7">#REF!</definedName>
    <definedName name="cx" localSheetId="3">#REF!</definedName>
    <definedName name="cx" localSheetId="4">#REF!</definedName>
    <definedName name="cx" localSheetId="2">#REF!</definedName>
    <definedName name="cx">#REF!</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"#REF!"</definedName>
    <definedName name="Cy_1">NA()</definedName>
    <definedName name="Cz">"#REF!"</definedName>
    <definedName name="d" localSheetId="5">#REF!</definedName>
    <definedName name="d" localSheetId="6">#REF!</definedName>
    <definedName name="d" localSheetId="8">#REF!</definedName>
    <definedName name="d" localSheetId="7">#REF!</definedName>
    <definedName name="d" localSheetId="3">#REF!</definedName>
    <definedName name="d" localSheetId="4">#REF!</definedName>
    <definedName name="d" localSheetId="2">#REF!</definedName>
    <definedName name="d">#REF!</definedName>
    <definedName name="Ð">"blankmacro1"</definedName>
    <definedName name="d.">"#REF!"</definedName>
    <definedName name="d.d_1">NA()</definedName>
    <definedName name="d.d1_1">NA()</definedName>
    <definedName name="d.d2_1">NA()</definedName>
    <definedName name="D.M10.1a_1" localSheetId="5">[1]Nguồn!#REF!</definedName>
    <definedName name="D.M10.1a_1" localSheetId="6">[1]Nguồn!#REF!</definedName>
    <definedName name="D.M10.1a_1" localSheetId="8">[1]Nguồn!#REF!</definedName>
    <definedName name="D.M10.1a_1" localSheetId="7">[1]Nguồn!#REF!</definedName>
    <definedName name="D.M10.1a_1" localSheetId="3">[1]Nguồn!#REF!</definedName>
    <definedName name="D.M10.1a_1" localSheetId="4">[1]Nguồn!#REF!</definedName>
    <definedName name="D.M10.1a_1" localSheetId="2">[1]Nguồn!#REF!</definedName>
    <definedName name="D.M10.1a_1">[1]Nguồn!#REF!</definedName>
    <definedName name="D.M10.1b_1" localSheetId="5">[1]Nguồn!#REF!</definedName>
    <definedName name="D.M10.1b_1" localSheetId="6">[1]Nguồn!#REF!</definedName>
    <definedName name="D.M10.1b_1" localSheetId="8">[1]Nguồn!#REF!</definedName>
    <definedName name="D.M10.1b_1" localSheetId="7">[1]Nguồn!#REF!</definedName>
    <definedName name="D.M10.1b_1" localSheetId="3">[1]Nguồn!#REF!</definedName>
    <definedName name="D.M10.1b_1" localSheetId="4">[1]Nguồn!#REF!</definedName>
    <definedName name="D.M10.1b_1" localSheetId="2">[1]Nguồn!#REF!</definedName>
    <definedName name="D.M10.1b_1">[1]Nguồn!#REF!</definedName>
    <definedName name="D.M10.2a_1" localSheetId="5">[1]Nguồn!#REF!</definedName>
    <definedName name="D.M10.2a_1" localSheetId="6">[1]Nguồn!#REF!</definedName>
    <definedName name="D.M10.2a_1" localSheetId="8">[1]Nguồn!#REF!</definedName>
    <definedName name="D.M10.2a_1" localSheetId="7">[1]Nguồn!#REF!</definedName>
    <definedName name="D.M10.2a_1" localSheetId="3">[1]Nguồn!#REF!</definedName>
    <definedName name="D.M10.2a_1" localSheetId="4">[1]Nguồn!#REF!</definedName>
    <definedName name="D.M10.2a_1" localSheetId="2">[1]Nguồn!#REF!</definedName>
    <definedName name="D.M10.2a_1">[1]Nguồn!#REF!</definedName>
    <definedName name="D.M10.2b_1" localSheetId="5">[1]Nguồn!#REF!</definedName>
    <definedName name="D.M10.2b_1" localSheetId="6">[1]Nguồn!#REF!</definedName>
    <definedName name="D.M10.2b_1" localSheetId="8">[1]Nguồn!#REF!</definedName>
    <definedName name="D.M10.2b_1" localSheetId="7">[1]Nguồn!#REF!</definedName>
    <definedName name="D.M10.2b_1" localSheetId="3">[1]Nguồn!#REF!</definedName>
    <definedName name="D.M10.2b_1" localSheetId="4">[1]Nguồn!#REF!</definedName>
    <definedName name="D.M10.2b_1" localSheetId="2">[1]Nguồn!#REF!</definedName>
    <definedName name="D.M10.2b_1">[1]Nguồn!#REF!</definedName>
    <definedName name="D.MDTa_1" localSheetId="5">[1]Nguồn!#REF!</definedName>
    <definedName name="D.MDTa_1" localSheetId="6">[1]Nguồn!#REF!</definedName>
    <definedName name="D.MDTa_1" localSheetId="8">[1]Nguồn!#REF!</definedName>
    <definedName name="D.MDTa_1" localSheetId="7">[1]Nguồn!#REF!</definedName>
    <definedName name="D.MDTa_1" localSheetId="3">[1]Nguồn!#REF!</definedName>
    <definedName name="D.MDTa_1" localSheetId="4">[1]Nguồn!#REF!</definedName>
    <definedName name="D.MDTa_1" localSheetId="2">[1]Nguồn!#REF!</definedName>
    <definedName name="D.MDTa_1">[1]Nguồn!#REF!</definedName>
    <definedName name="D.MDTb_1" localSheetId="5">[1]Nguồn!#REF!</definedName>
    <definedName name="D.MDTb_1" localSheetId="6">[1]Nguồn!#REF!</definedName>
    <definedName name="D.MDTb_1" localSheetId="8">[1]Nguồn!#REF!</definedName>
    <definedName name="D.MDTb_1" localSheetId="7">[1]Nguồn!#REF!</definedName>
    <definedName name="D.MDTb_1" localSheetId="3">[1]Nguồn!#REF!</definedName>
    <definedName name="D.MDTb_1" localSheetId="4">[1]Nguồn!#REF!</definedName>
    <definedName name="D.MDTb_1" localSheetId="2">[1]Nguồn!#REF!</definedName>
    <definedName name="D.MDTb_1">[1]Nguồn!#REF!</definedName>
    <definedName name="d_" localSheetId="5">#REF!</definedName>
    <definedName name="d_" localSheetId="6">#REF!</definedName>
    <definedName name="d_" localSheetId="8">#REF!</definedName>
    <definedName name="d_" localSheetId="7">#REF!</definedName>
    <definedName name="d_" localSheetId="3">#REF!</definedName>
    <definedName name="d_" localSheetId="4">#REF!</definedName>
    <definedName name="d_" localSheetId="2">#REF!</definedName>
    <definedName name="d_">#REF!</definedName>
    <definedName name="d__1">NA()</definedName>
    <definedName name="d__Céng_trùc_tiÕp___a___b__c_1">NA()</definedName>
    <definedName name="d_1" localSheetId="5">#REF!</definedName>
    <definedName name="d_1" localSheetId="6">#REF!</definedName>
    <definedName name="d_1" localSheetId="8">#REF!</definedName>
    <definedName name="d_1" localSheetId="7">#REF!</definedName>
    <definedName name="d_1" localSheetId="3">#REF!</definedName>
    <definedName name="d_1" localSheetId="4">#REF!</definedName>
    <definedName name="d_1" localSheetId="2">#REF!</definedName>
    <definedName name="d_1">#REF!</definedName>
    <definedName name="Ð_1" localSheetId="5">BlankMacro1</definedName>
    <definedName name="Ð_1" localSheetId="6">BlankMacro1</definedName>
    <definedName name="Ð_1" localSheetId="8">BlankMacro1</definedName>
    <definedName name="Ð_1" localSheetId="7">BlankMacro1</definedName>
    <definedName name="Ð_1" localSheetId="3">BlankMacro1</definedName>
    <definedName name="Ð_1" localSheetId="4">BlankMacro1</definedName>
    <definedName name="Ð_1" localSheetId="2">BlankMacro1</definedName>
    <definedName name="Ð_1">BlankMacro1</definedName>
    <definedName name="d_1_1">NA()</definedName>
    <definedName name="d_1I_1">NA()</definedName>
    <definedName name="d_1II_1">NA()</definedName>
    <definedName name="d_1III_1">NA()</definedName>
    <definedName name="d_1IV_1">NA()</definedName>
    <definedName name="d_2" localSheetId="5">#REF!</definedName>
    <definedName name="d_2" localSheetId="6">#REF!</definedName>
    <definedName name="d_2" localSheetId="8">#REF!</definedName>
    <definedName name="d_2" localSheetId="7">#REF!</definedName>
    <definedName name="d_2" localSheetId="3">#REF!</definedName>
    <definedName name="d_2" localSheetId="4">#REF!</definedName>
    <definedName name="d_2" localSheetId="2">#REF!</definedName>
    <definedName name="d_2">#REF!</definedName>
    <definedName name="d_2_1">NA()</definedName>
    <definedName name="d_2I_1">NA()</definedName>
    <definedName name="d_2II_1">NA()</definedName>
    <definedName name="d_2III_1">NA()</definedName>
    <definedName name="d_2IV_1">NA()</definedName>
    <definedName name="d_3" localSheetId="5">#REF!</definedName>
    <definedName name="d_3" localSheetId="6">#REF!</definedName>
    <definedName name="d_3" localSheetId="8">#REF!</definedName>
    <definedName name="d_3" localSheetId="7">#REF!</definedName>
    <definedName name="d_3" localSheetId="3">#REF!</definedName>
    <definedName name="d_3" localSheetId="4">#REF!</definedName>
    <definedName name="d_3" localSheetId="2">#REF!</definedName>
    <definedName name="d_3">#REF!</definedName>
    <definedName name="d_3_1">NA()</definedName>
    <definedName name="d_3I_1">NA()</definedName>
    <definedName name="d_3II_1">NA()</definedName>
    <definedName name="d_3III_1">NA()</definedName>
    <definedName name="d_3IV_1">NA()</definedName>
    <definedName name="d_4" localSheetId="5">#REF!</definedName>
    <definedName name="d_4" localSheetId="6">#REF!</definedName>
    <definedName name="d_4" localSheetId="8">#REF!</definedName>
    <definedName name="d_4" localSheetId="7">#REF!</definedName>
    <definedName name="d_4" localSheetId="3">#REF!</definedName>
    <definedName name="d_4" localSheetId="4">#REF!</definedName>
    <definedName name="d_4" localSheetId="2">#REF!</definedName>
    <definedName name="d_4">#REF!</definedName>
    <definedName name="d_4_1">NA()</definedName>
    <definedName name="d_4I_1">NA()</definedName>
    <definedName name="d_4II_1">NA()</definedName>
    <definedName name="d_4III_1">NA()</definedName>
    <definedName name="d_4IV_1">NA()</definedName>
    <definedName name="D_7101A_B" localSheetId="5">#REF!</definedName>
    <definedName name="D_7101A_B" localSheetId="6">#REF!</definedName>
    <definedName name="D_7101A_B" localSheetId="8">#REF!</definedName>
    <definedName name="D_7101A_B" localSheetId="7">#REF!</definedName>
    <definedName name="D_7101A_B" localSheetId="3">#REF!</definedName>
    <definedName name="D_7101A_B" localSheetId="4">#REF!</definedName>
    <definedName name="D_7101A_B" localSheetId="2">#REF!</definedName>
    <definedName name="D_7101A_B">#REF!</definedName>
    <definedName name="D_7101A_B_1" localSheetId="5">#REF!</definedName>
    <definedName name="D_7101A_B_1" localSheetId="6">#REF!</definedName>
    <definedName name="D_7101A_B_1" localSheetId="8">#REF!</definedName>
    <definedName name="D_7101A_B_1" localSheetId="7">#REF!</definedName>
    <definedName name="D_7101A_B_1" localSheetId="3">#REF!</definedName>
    <definedName name="D_7101A_B_1" localSheetId="4">#REF!</definedName>
    <definedName name="D_7101A_B_1" localSheetId="2">#REF!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Begoc" localSheetId="5">#REF!</definedName>
    <definedName name="D_Begoc" localSheetId="6">#REF!</definedName>
    <definedName name="D_Begoc" localSheetId="8">#REF!</definedName>
    <definedName name="D_Begoc" localSheetId="7">#REF!</definedName>
    <definedName name="D_Begoc" localSheetId="3">#REF!</definedName>
    <definedName name="D_Begoc" localSheetId="4">#REF!</definedName>
    <definedName name="D_Begoc" localSheetId="2">#REF!</definedName>
    <definedName name="D_Begoc">#REF!</definedName>
    <definedName name="D_Betong" localSheetId="5">#REF!</definedName>
    <definedName name="D_Betong" localSheetId="6">#REF!</definedName>
    <definedName name="D_Betong" localSheetId="8">#REF!</definedName>
    <definedName name="D_Betong" localSheetId="7">#REF!</definedName>
    <definedName name="D_Betong" localSheetId="3">#REF!</definedName>
    <definedName name="D_Betong" localSheetId="4">#REF!</definedName>
    <definedName name="D_Betong" localSheetId="2">#REF!</definedName>
    <definedName name="D_Betong">#REF!</definedName>
    <definedName name="D_BVCap" localSheetId="5">#REF!</definedName>
    <definedName name="D_BVCap" localSheetId="6">#REF!</definedName>
    <definedName name="D_BVCap" localSheetId="8">#REF!</definedName>
    <definedName name="D_BVCap" localSheetId="7">#REF!</definedName>
    <definedName name="D_BVCap" localSheetId="3">#REF!</definedName>
    <definedName name="D_BVCap" localSheetId="4">#REF!</definedName>
    <definedName name="D_BVCap" localSheetId="2">#REF!</definedName>
    <definedName name="D_BVCap">#REF!</definedName>
    <definedName name="D_Cangday" localSheetId="5">#REF!</definedName>
    <definedName name="D_Cangday" localSheetId="6">#REF!</definedName>
    <definedName name="D_Cangday" localSheetId="8">#REF!</definedName>
    <definedName name="D_Cangday" localSheetId="7">#REF!</definedName>
    <definedName name="D_Cangday" localSheetId="3">#REF!</definedName>
    <definedName name="D_Cangday" localSheetId="4">#REF!</definedName>
    <definedName name="D_Cangday" localSheetId="2">#REF!</definedName>
    <definedName name="D_Cangday">#REF!</definedName>
    <definedName name="D_CocTDia" localSheetId="5">#REF!</definedName>
    <definedName name="D_CocTDia" localSheetId="6">#REF!</definedName>
    <definedName name="D_CocTDia" localSheetId="8">#REF!</definedName>
    <definedName name="D_CocTDia" localSheetId="7">#REF!</definedName>
    <definedName name="D_CocTDia" localSheetId="3">#REF!</definedName>
    <definedName name="D_CocTDia" localSheetId="4">#REF!</definedName>
    <definedName name="D_CocTDia" localSheetId="2">#REF!</definedName>
    <definedName name="D_CocTDia">#REF!</definedName>
    <definedName name="D_DaoCL" localSheetId="5">#REF!</definedName>
    <definedName name="D_DaoCL" localSheetId="6">#REF!</definedName>
    <definedName name="D_DaoCL" localSheetId="8">#REF!</definedName>
    <definedName name="D_DaoCL" localSheetId="7">#REF!</definedName>
    <definedName name="D_DaoCL" localSheetId="3">#REF!</definedName>
    <definedName name="D_DaoCL" localSheetId="4">#REF!</definedName>
    <definedName name="D_DaoCL" localSheetId="2">#REF!</definedName>
    <definedName name="D_DaoCL">#REF!</definedName>
    <definedName name="D_DatDa" localSheetId="5">#REF!</definedName>
    <definedName name="D_DatDa" localSheetId="6">#REF!</definedName>
    <definedName name="D_DatDa" localSheetId="8">#REF!</definedName>
    <definedName name="D_DatDa" localSheetId="7">#REF!</definedName>
    <definedName name="D_DatDa" localSheetId="3">#REF!</definedName>
    <definedName name="D_DatDa" localSheetId="4">#REF!</definedName>
    <definedName name="D_DatDa" localSheetId="2">#REF!</definedName>
    <definedName name="D_DatDa">#REF!</definedName>
    <definedName name="D_DauCap" localSheetId="5">#REF!</definedName>
    <definedName name="D_DauCap" localSheetId="6">#REF!</definedName>
    <definedName name="D_DauCap" localSheetId="8">#REF!</definedName>
    <definedName name="D_DauCap" localSheetId="7">#REF!</definedName>
    <definedName name="D_DauCap" localSheetId="3">#REF!</definedName>
    <definedName name="D_DauCap" localSheetId="4">#REF!</definedName>
    <definedName name="D_DauCap" localSheetId="2">#REF!</definedName>
    <definedName name="D_DauCap">#REF!</definedName>
    <definedName name="D_DauCot" localSheetId="5">#REF!</definedName>
    <definedName name="D_DauCot" localSheetId="6">#REF!</definedName>
    <definedName name="D_DauCot" localSheetId="8">#REF!</definedName>
    <definedName name="D_DauCot" localSheetId="7">#REF!</definedName>
    <definedName name="D_DauCot" localSheetId="3">#REF!</definedName>
    <definedName name="D_DauCot" localSheetId="4">#REF!</definedName>
    <definedName name="D_DauCot" localSheetId="2">#REF!</definedName>
    <definedName name="D_DauCot">#REF!</definedName>
    <definedName name="D_DungCot" localSheetId="5">#REF!</definedName>
    <definedName name="D_DungCot" localSheetId="6">#REF!</definedName>
    <definedName name="D_DungCot" localSheetId="8">#REF!</definedName>
    <definedName name="D_DungCot" localSheetId="7">#REF!</definedName>
    <definedName name="D_DungCot" localSheetId="3">#REF!</definedName>
    <definedName name="D_DungCot" localSheetId="4">#REF!</definedName>
    <definedName name="D_DungCot" localSheetId="2">#REF!</definedName>
    <definedName name="D_DungCot">#REF!</definedName>
    <definedName name="D_gia_1">NA()</definedName>
    <definedName name="D_GianGiao" localSheetId="5">#REF!</definedName>
    <definedName name="D_GianGiao" localSheetId="6">#REF!</definedName>
    <definedName name="D_GianGiao" localSheetId="8">#REF!</definedName>
    <definedName name="D_GianGiao" localSheetId="7">#REF!</definedName>
    <definedName name="D_GianGiao" localSheetId="3">#REF!</definedName>
    <definedName name="D_GianGiao" localSheetId="4">#REF!</definedName>
    <definedName name="D_GianGiao" localSheetId="2">#REF!</definedName>
    <definedName name="D_GianGiao">#REF!</definedName>
    <definedName name="D_HopNoi" localSheetId="5">#REF!</definedName>
    <definedName name="D_HopNoi" localSheetId="6">#REF!</definedName>
    <definedName name="D_HopNoi" localSheetId="8">#REF!</definedName>
    <definedName name="D_HopNoi" localSheetId="7">#REF!</definedName>
    <definedName name="D_HopNoi" localSheetId="3">#REF!</definedName>
    <definedName name="D_HopNoi" localSheetId="4">#REF!</definedName>
    <definedName name="D_HopNoi" localSheetId="2">#REF!</definedName>
    <definedName name="D_HopNoi">#REF!</definedName>
    <definedName name="D_L" localSheetId="5">"#REF!"</definedName>
    <definedName name="D_L" localSheetId="6">"#REF!"</definedName>
    <definedName name="D_L" localSheetId="8">"#REF!"</definedName>
    <definedName name="D_L" localSheetId="7">"#REF!"</definedName>
    <definedName name="D_L" localSheetId="3">"#REF!"</definedName>
    <definedName name="D_L" localSheetId="4">"#REF!"</definedName>
    <definedName name="D_L" localSheetId="2">"#REF!"</definedName>
    <definedName name="D_L">#REF!</definedName>
    <definedName name="D_L_1">NA()</definedName>
    <definedName name="D_n">"#REF!"</definedName>
    <definedName name="D_NoiCot" localSheetId="5">#REF!</definedName>
    <definedName name="D_NoiCot" localSheetId="6">#REF!</definedName>
    <definedName name="D_NoiCot" localSheetId="8">#REF!</definedName>
    <definedName name="D_NoiCot" localSheetId="7">#REF!</definedName>
    <definedName name="D_NoiCot" localSheetId="3">#REF!</definedName>
    <definedName name="D_NoiCot" localSheetId="4">#REF!</definedName>
    <definedName name="D_NoiCot" localSheetId="2">#REF!</definedName>
    <definedName name="D_NoiCot">#REF!</definedName>
    <definedName name="D_NoiDay" localSheetId="5">#REF!</definedName>
    <definedName name="D_NoiDay" localSheetId="6">#REF!</definedName>
    <definedName name="D_NoiDay" localSheetId="8">#REF!</definedName>
    <definedName name="D_NoiDay" localSheetId="7">#REF!</definedName>
    <definedName name="D_NoiDay" localSheetId="3">#REF!</definedName>
    <definedName name="D_NoiDay" localSheetId="4">#REF!</definedName>
    <definedName name="D_NoiDay" localSheetId="2">#REF!</definedName>
    <definedName name="D_NoiDay">#REF!</definedName>
    <definedName name="D_Phado" localSheetId="5">#REF!</definedName>
    <definedName name="D_Phado" localSheetId="6">#REF!</definedName>
    <definedName name="D_Phado" localSheetId="8">#REF!</definedName>
    <definedName name="D_Phado" localSheetId="7">#REF!</definedName>
    <definedName name="D_Phado" localSheetId="3">#REF!</definedName>
    <definedName name="D_Phado" localSheetId="4">#REF!</definedName>
    <definedName name="D_Phado" localSheetId="2">#REF!</definedName>
    <definedName name="D_Phado">#REF!</definedName>
    <definedName name="D_phukien" localSheetId="5">#REF!</definedName>
    <definedName name="D_phukien" localSheetId="6">#REF!</definedName>
    <definedName name="D_phukien" localSheetId="8">#REF!</definedName>
    <definedName name="D_phukien" localSheetId="7">#REF!</definedName>
    <definedName name="D_phukien" localSheetId="3">#REF!</definedName>
    <definedName name="D_phukien" localSheetId="4">#REF!</definedName>
    <definedName name="D_phukien" localSheetId="2">#REF!</definedName>
    <definedName name="D_phukien">#REF!</definedName>
    <definedName name="D_RaiCapNgam" localSheetId="5">#REF!</definedName>
    <definedName name="D_RaiCapNgam" localSheetId="6">#REF!</definedName>
    <definedName name="D_RaiCapNgam" localSheetId="8">#REF!</definedName>
    <definedName name="D_RaiCapNgam" localSheetId="7">#REF!</definedName>
    <definedName name="D_RaiCapNgam" localSheetId="3">#REF!</definedName>
    <definedName name="D_RaiCapNgam" localSheetId="4">#REF!</definedName>
    <definedName name="D_RaiCapNgam" localSheetId="2">#REF!</definedName>
    <definedName name="D_RaiCapNgam">#REF!</definedName>
    <definedName name="D_Son" localSheetId="5">#REF!</definedName>
    <definedName name="D_Son" localSheetId="6">#REF!</definedName>
    <definedName name="D_Son" localSheetId="8">#REF!</definedName>
    <definedName name="D_Son" localSheetId="7">#REF!</definedName>
    <definedName name="D_Son" localSheetId="3">#REF!</definedName>
    <definedName name="D_Son" localSheetId="4">#REF!</definedName>
    <definedName name="D_Son" localSheetId="2">#REF!</definedName>
    <definedName name="D_Son">#REF!</definedName>
    <definedName name="D_Su" localSheetId="5">#REF!</definedName>
    <definedName name="D_Su" localSheetId="6">#REF!</definedName>
    <definedName name="D_Su" localSheetId="8">#REF!</definedName>
    <definedName name="D_Su" localSheetId="7">#REF!</definedName>
    <definedName name="D_Su" localSheetId="3">#REF!</definedName>
    <definedName name="D_Su" localSheetId="4">#REF!</definedName>
    <definedName name="D_Su" localSheetId="2">#REF!</definedName>
    <definedName name="D_Su">#REF!</definedName>
    <definedName name="D_Vchuyen" localSheetId="5">#REF!</definedName>
    <definedName name="D_Vchuyen" localSheetId="6">#REF!</definedName>
    <definedName name="D_Vchuyen" localSheetId="8">#REF!</definedName>
    <definedName name="D_Vchuyen" localSheetId="7">#REF!</definedName>
    <definedName name="D_Vchuyen" localSheetId="3">#REF!</definedName>
    <definedName name="D_Vchuyen" localSheetId="4">#REF!</definedName>
    <definedName name="D_Vchuyen" localSheetId="2">#REF!</definedName>
    <definedName name="D_Vchuyen">#REF!</definedName>
    <definedName name="D_Xa" localSheetId="5">#REF!</definedName>
    <definedName name="D_Xa" localSheetId="6">#REF!</definedName>
    <definedName name="D_Xa" localSheetId="8">#REF!</definedName>
    <definedName name="D_Xa" localSheetId="7">#REF!</definedName>
    <definedName name="D_Xa" localSheetId="3">#REF!</definedName>
    <definedName name="D_Xa" localSheetId="4">#REF!</definedName>
    <definedName name="D_Xa" localSheetId="2">#REF!</definedName>
    <definedName name="D_Xa">#REF!</definedName>
    <definedName name="d1.">"#REF!"</definedName>
    <definedName name="d1_" localSheetId="5">#REF!</definedName>
    <definedName name="d1_" localSheetId="6">#REF!</definedName>
    <definedName name="d1_" localSheetId="8">#REF!</definedName>
    <definedName name="d1_" localSheetId="7">#REF!</definedName>
    <definedName name="d1_" localSheetId="3">#REF!</definedName>
    <definedName name="d1_" localSheetId="4">#REF!</definedName>
    <definedName name="d1_" localSheetId="2">#REF!</definedName>
    <definedName name="d1_">#REF!</definedName>
    <definedName name="D13_" localSheetId="5">#REF!</definedName>
    <definedName name="D13_" localSheetId="6">#REF!</definedName>
    <definedName name="D13_" localSheetId="8">#REF!</definedName>
    <definedName name="D13_" localSheetId="7">#REF!</definedName>
    <definedName name="D13_" localSheetId="3">#REF!</definedName>
    <definedName name="D13_" localSheetId="4">#REF!</definedName>
    <definedName name="D13_" localSheetId="2">#REF!</definedName>
    <definedName name="D13_">#REF!</definedName>
    <definedName name="D16_" localSheetId="5">#REF!</definedName>
    <definedName name="D16_" localSheetId="6">#REF!</definedName>
    <definedName name="D16_" localSheetId="8">#REF!</definedName>
    <definedName name="D16_" localSheetId="7">#REF!</definedName>
    <definedName name="D16_" localSheetId="3">#REF!</definedName>
    <definedName name="D16_" localSheetId="4">#REF!</definedName>
    <definedName name="D16_" localSheetId="2">#REF!</definedName>
    <definedName name="D16_">#REF!</definedName>
    <definedName name="D19_" localSheetId="5">#REF!</definedName>
    <definedName name="D19_" localSheetId="6">#REF!</definedName>
    <definedName name="D19_" localSheetId="8">#REF!</definedName>
    <definedName name="D19_" localSheetId="7">#REF!</definedName>
    <definedName name="D19_" localSheetId="3">#REF!</definedName>
    <definedName name="D19_" localSheetId="4">#REF!</definedName>
    <definedName name="D19_" localSheetId="2">#REF!</definedName>
    <definedName name="D19_">#REF!</definedName>
    <definedName name="d1x2_1">NA()</definedName>
    <definedName name="D1x49_1">NA()</definedName>
    <definedName name="D1x49x49_1">NA()</definedName>
    <definedName name="D1Z">"#REF!"</definedName>
    <definedName name="d2.">"#REF!"</definedName>
    <definedName name="d2_" localSheetId="5">#REF!</definedName>
    <definedName name="d2_" localSheetId="6">#REF!</definedName>
    <definedName name="d2_" localSheetId="8">#REF!</definedName>
    <definedName name="d2_" localSheetId="7">#REF!</definedName>
    <definedName name="d2_" localSheetId="3">#REF!</definedName>
    <definedName name="d2_" localSheetId="4">#REF!</definedName>
    <definedName name="d2_" localSheetId="2">#REF!</definedName>
    <definedName name="d2_">#REF!</definedName>
    <definedName name="D22_" localSheetId="5">#REF!</definedName>
    <definedName name="D22_" localSheetId="6">#REF!</definedName>
    <definedName name="D22_" localSheetId="8">#REF!</definedName>
    <definedName name="D22_" localSheetId="7">#REF!</definedName>
    <definedName name="D22_" localSheetId="3">#REF!</definedName>
    <definedName name="D22_" localSheetId="4">#REF!</definedName>
    <definedName name="D22_" localSheetId="2">#REF!</definedName>
    <definedName name="D22_">#REF!</definedName>
    <definedName name="d24nc_1">NA()</definedName>
    <definedName name="d24vl_1">NA()</definedName>
    <definedName name="D25_" localSheetId="5">#REF!</definedName>
    <definedName name="D25_" localSheetId="6">#REF!</definedName>
    <definedName name="D25_" localSheetId="8">#REF!</definedName>
    <definedName name="D25_" localSheetId="7">#REF!</definedName>
    <definedName name="D25_" localSheetId="3">#REF!</definedName>
    <definedName name="D25_" localSheetId="4">#REF!</definedName>
    <definedName name="D25_" localSheetId="2">#REF!</definedName>
    <definedName name="D25_">#REF!</definedName>
    <definedName name="d2x4_1">NA()</definedName>
    <definedName name="d3.">"#REF!"</definedName>
    <definedName name="d3_" localSheetId="5">#REF!</definedName>
    <definedName name="d3_" localSheetId="6">#REF!</definedName>
    <definedName name="d3_" localSheetId="8">#REF!</definedName>
    <definedName name="d3_" localSheetId="7">#REF!</definedName>
    <definedName name="d3_" localSheetId="3">#REF!</definedName>
    <definedName name="d3_" localSheetId="4">#REF!</definedName>
    <definedName name="d3_" localSheetId="2">#REF!</definedName>
    <definedName name="d3_">#REF!</definedName>
    <definedName name="d4_" localSheetId="5">#REF!</definedName>
    <definedName name="d4_" localSheetId="6">#REF!</definedName>
    <definedName name="d4_" localSheetId="8">#REF!</definedName>
    <definedName name="d4_" localSheetId="7">#REF!</definedName>
    <definedName name="d4_" localSheetId="3">#REF!</definedName>
    <definedName name="d4_" localSheetId="4">#REF!</definedName>
    <definedName name="d4_" localSheetId="2">#REF!</definedName>
    <definedName name="d4_">#REF!</definedName>
    <definedName name="d4__1">NA()</definedName>
    <definedName name="d4x6_1">NA()</definedName>
    <definedName name="D4Z">"#REF!"</definedName>
    <definedName name="d5_" localSheetId="5">#REF!</definedName>
    <definedName name="d5_" localSheetId="6">#REF!</definedName>
    <definedName name="d5_" localSheetId="8">#REF!</definedName>
    <definedName name="d5_" localSheetId="7">#REF!</definedName>
    <definedName name="d5_" localSheetId="3">#REF!</definedName>
    <definedName name="d5_" localSheetId="4">#REF!</definedName>
    <definedName name="d5_" localSheetId="2">#REF!</definedName>
    <definedName name="d5_">#REF!</definedName>
    <definedName name="d5__1">NA()</definedName>
    <definedName name="da" localSheetId="5">#REF!</definedName>
    <definedName name="da" localSheetId="6">#REF!</definedName>
    <definedName name="da" localSheetId="8">#REF!</definedName>
    <definedName name="da" localSheetId="7">#REF!</definedName>
    <definedName name="da" localSheetId="3">#REF!</definedName>
    <definedName name="da" localSheetId="4">#REF!</definedName>
    <definedName name="da" localSheetId="2">#REF!</definedName>
    <definedName name="da">#REF!</definedName>
    <definedName name="da._1">NA()</definedName>
    <definedName name="da_1">NA()</definedName>
    <definedName name="da_hoc_xay">"#REF!"</definedName>
    <definedName name="da0.5_1">NA()</definedName>
    <definedName name="da05.1_1">NA()</definedName>
    <definedName name="da05_1" localSheetId="5">#REF!</definedName>
    <definedName name="da05_1" localSheetId="6">#REF!</definedName>
    <definedName name="da05_1" localSheetId="8">#REF!</definedName>
    <definedName name="da05_1" localSheetId="7">#REF!</definedName>
    <definedName name="da05_1" localSheetId="3">#REF!</definedName>
    <definedName name="da05_1" localSheetId="4">#REF!</definedName>
    <definedName name="da05_1" localSheetId="2">#REF!</definedName>
    <definedName name="da05_1">#REF!</definedName>
    <definedName name="da1.2">"#REF!"</definedName>
    <definedName name="da1_2" localSheetId="5">#REF!</definedName>
    <definedName name="da1_2" localSheetId="6">#REF!</definedName>
    <definedName name="da1_2" localSheetId="8">#REF!</definedName>
    <definedName name="da1_2" localSheetId="7">#REF!</definedName>
    <definedName name="da1_2" localSheetId="3">#REF!</definedName>
    <definedName name="da1_2" localSheetId="4">#REF!</definedName>
    <definedName name="da1_2" localSheetId="2">#REF!</definedName>
    <definedName name="da1_2">#REF!</definedName>
    <definedName name="da1x0.5" localSheetId="5">#REF!</definedName>
    <definedName name="da1x0.5" localSheetId="6">#REF!</definedName>
    <definedName name="da1x0.5" localSheetId="8">#REF!</definedName>
    <definedName name="da1x0.5" localSheetId="7">#REF!</definedName>
    <definedName name="da1x0.5" localSheetId="3">#REF!</definedName>
    <definedName name="da1x0.5" localSheetId="4">#REF!</definedName>
    <definedName name="da1x0.5" localSheetId="2">#REF!</definedName>
    <definedName name="da1x0.5">#REF!</definedName>
    <definedName name="da1x1" localSheetId="5">#REF!</definedName>
    <definedName name="da1x1" localSheetId="6">#REF!</definedName>
    <definedName name="da1x1" localSheetId="8">#REF!</definedName>
    <definedName name="da1x1" localSheetId="7">#REF!</definedName>
    <definedName name="da1x1" localSheetId="3">#REF!</definedName>
    <definedName name="da1x1" localSheetId="4">#REF!</definedName>
    <definedName name="da1x1" localSheetId="2">#REF!</definedName>
    <definedName name="da1x1">#REF!</definedName>
    <definedName name="da1x1_1">NA()</definedName>
    <definedName name="da1x2" localSheetId="5">#REF!</definedName>
    <definedName name="da1x2" localSheetId="6">#REF!</definedName>
    <definedName name="da1x2" localSheetId="8">#REF!</definedName>
    <definedName name="da1x2" localSheetId="7">#REF!</definedName>
    <definedName name="da1x2" localSheetId="3">#REF!</definedName>
    <definedName name="da1x2" localSheetId="4">#REF!</definedName>
    <definedName name="da1x2" localSheetId="2">#REF!</definedName>
    <definedName name="da1x2">#REF!</definedName>
    <definedName name="da1x2_1">NA()</definedName>
    <definedName name="da1x22">"#REF!"</definedName>
    <definedName name="da1x23">"#REF!"</definedName>
    <definedName name="da1x24">"#REF!"</definedName>
    <definedName name="da1x25">"#REF!"</definedName>
    <definedName name="da2.4">"#REF!"</definedName>
    <definedName name="da2_4" localSheetId="5">#REF!</definedName>
    <definedName name="da2_4" localSheetId="6">#REF!</definedName>
    <definedName name="da2_4" localSheetId="8">#REF!</definedName>
    <definedName name="da2_4" localSheetId="7">#REF!</definedName>
    <definedName name="da2_4" localSheetId="3">#REF!</definedName>
    <definedName name="da2_4" localSheetId="4">#REF!</definedName>
    <definedName name="da2_4" localSheetId="2">#REF!</definedName>
    <definedName name="da2_4">#REF!</definedName>
    <definedName name="da2x4" localSheetId="5">#REF!</definedName>
    <definedName name="da2x4" localSheetId="6">#REF!</definedName>
    <definedName name="da2x4" localSheetId="8">#REF!</definedName>
    <definedName name="da2x4" localSheetId="7">#REF!</definedName>
    <definedName name="da2x4" localSheetId="3">#REF!</definedName>
    <definedName name="da2x4" localSheetId="4">#REF!</definedName>
    <definedName name="da2x4" localSheetId="2">#REF!</definedName>
    <definedName name="da2x4">#REF!</definedName>
    <definedName name="da2x4_1">NA()</definedName>
    <definedName name="da4.6_1">NA()</definedName>
    <definedName name="da4_6" localSheetId="5">#REF!</definedName>
    <definedName name="da4_6" localSheetId="6">#REF!</definedName>
    <definedName name="da4_6" localSheetId="8">#REF!</definedName>
    <definedName name="da4_6" localSheetId="7">#REF!</definedName>
    <definedName name="da4_6" localSheetId="3">#REF!</definedName>
    <definedName name="da4_6" localSheetId="4">#REF!</definedName>
    <definedName name="da4_6" localSheetId="2">#REF!</definedName>
    <definedName name="da4_6">#REF!</definedName>
    <definedName name="da4x6_1">NA()</definedName>
    <definedName name="da4x7" localSheetId="5">#REF!</definedName>
    <definedName name="da4x7" localSheetId="6">#REF!</definedName>
    <definedName name="da4x7" localSheetId="8">#REF!</definedName>
    <definedName name="da4x7" localSheetId="7">#REF!</definedName>
    <definedName name="da4x7" localSheetId="3">#REF!</definedName>
    <definedName name="da4x7" localSheetId="4">#REF!</definedName>
    <definedName name="da4x7" localSheetId="2">#REF!</definedName>
    <definedName name="da4x7">#REF!</definedName>
    <definedName name="da6_8" localSheetId="5">#REF!</definedName>
    <definedName name="da6_8" localSheetId="6">#REF!</definedName>
    <definedName name="da6_8" localSheetId="8">#REF!</definedName>
    <definedName name="da6_8" localSheetId="7">#REF!</definedName>
    <definedName name="da6_8" localSheetId="3">#REF!</definedName>
    <definedName name="da6_8" localSheetId="4">#REF!</definedName>
    <definedName name="da6_8" localSheetId="2">#REF!</definedName>
    <definedName name="da6_8">#REF!</definedName>
    <definedName name="dacat" localSheetId="5">#REF!</definedName>
    <definedName name="dacat" localSheetId="6">#REF!</definedName>
    <definedName name="dacat" localSheetId="8">#REF!</definedName>
    <definedName name="dacat" localSheetId="7">#REF!</definedName>
    <definedName name="dacat" localSheetId="3">#REF!</definedName>
    <definedName name="dacat" localSheetId="4">#REF!</definedName>
    <definedName name="dacat" localSheetId="2">#REF!</definedName>
    <definedName name="dacat">#REF!</definedName>
    <definedName name="Dad" localSheetId="5" hidden="1">{"'Sheet1'!$L$16"}</definedName>
    <definedName name="Dad" localSheetId="6" hidden="1">{"'Sheet1'!$L$16"}</definedName>
    <definedName name="Dad" localSheetId="8" hidden="1">{"'Sheet1'!$L$16"}</definedName>
    <definedName name="Dad" localSheetId="7" hidden="1">{"'Sheet1'!$L$16"}</definedName>
    <definedName name="Dad" localSheetId="3" hidden="1">{"'Sheet1'!$L$16"}</definedName>
    <definedName name="Dad" localSheetId="4" hidden="1">{"'Sheet1'!$L$16"}</definedName>
    <definedName name="Dad" localSheetId="2" hidden="1">{"'Sheet1'!$L$16"}</definedName>
    <definedName name="Dad" hidden="1">{"'Sheet1'!$L$16"}</definedName>
    <definedName name="Dad_1" localSheetId="5">{"'Sheet1'!$L$16"}</definedName>
    <definedName name="Dad_1" localSheetId="6">{"'Sheet1'!$L$16"}</definedName>
    <definedName name="Dad_1" localSheetId="8">{"'Sheet1'!$L$16"}</definedName>
    <definedName name="Dad_1" localSheetId="7">{"'Sheet1'!$L$16"}</definedName>
    <definedName name="Dad_1" localSheetId="3">{"'Sheet1'!$L$16"}</definedName>
    <definedName name="Dad_1" localSheetId="4">{"'Sheet1'!$L$16"}</definedName>
    <definedName name="Dad_1" localSheetId="2">{"'Sheet1'!$L$16"}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 localSheetId="5">#REF!</definedName>
    <definedName name="dadas" localSheetId="6">#REF!</definedName>
    <definedName name="dadas" localSheetId="8">#REF!</definedName>
    <definedName name="dadas" localSheetId="7">#REF!</definedName>
    <definedName name="dadas" localSheetId="3">#REF!</definedName>
    <definedName name="dadas" localSheetId="4">#REF!</definedName>
    <definedName name="dadas" localSheetId="2">#REF!</definedName>
    <definedName name="dadas">#REF!</definedName>
    <definedName name="dadas_1">NA()</definedName>
    <definedName name="dah" localSheetId="5">"#REF!"</definedName>
    <definedName name="dah" localSheetId="6">"#REF!"</definedName>
    <definedName name="dah" localSheetId="8">"#REF!"</definedName>
    <definedName name="dah" localSheetId="7">"#REF!"</definedName>
    <definedName name="dah" localSheetId="3">"#REF!"</definedName>
    <definedName name="dah" localSheetId="4">"#REF!"</definedName>
    <definedName name="dah" localSheetId="2">"#REF!"</definedName>
    <definedName name="dah">#REF!</definedName>
    <definedName name="dah_1">NA()</definedName>
    <definedName name="dahb">"#REF!"</definedName>
    <definedName name="dahb_1">NA()</definedName>
    <definedName name="dahg">"#REF!"</definedName>
    <definedName name="dahg_1">NA()</definedName>
    <definedName name="dahnlt">"#REF!"</definedName>
    <definedName name="dahnlt_1">NA()</definedName>
    <definedName name="dahoc" localSheetId="5">#REF!</definedName>
    <definedName name="dahoc" localSheetId="6">#REF!</definedName>
    <definedName name="dahoc" localSheetId="8">#REF!</definedName>
    <definedName name="dahoc" localSheetId="7">#REF!</definedName>
    <definedName name="dahoc" localSheetId="3">#REF!</definedName>
    <definedName name="dahoc" localSheetId="4">#REF!</definedName>
    <definedName name="dahoc" localSheetId="2">#REF!</definedName>
    <definedName name="dahoc">#REF!</definedName>
    <definedName name="DAKT" localSheetId="5">#REF!</definedName>
    <definedName name="DAKT" localSheetId="6">#REF!</definedName>
    <definedName name="DAKT" localSheetId="8">#REF!</definedName>
    <definedName name="DAKT" localSheetId="7">#REF!</definedName>
    <definedName name="DAKT" localSheetId="3">#REF!</definedName>
    <definedName name="DAKT" localSheetId="4">#REF!</definedName>
    <definedName name="DAKT" localSheetId="2">#REF!</definedName>
    <definedName name="DAKT">#REF!</definedName>
    <definedName name="Dalan" localSheetId="5">#REF!</definedName>
    <definedName name="Dalan" localSheetId="6">#REF!</definedName>
    <definedName name="Dalan" localSheetId="8">#REF!</definedName>
    <definedName name="Dalan" localSheetId="7">#REF!</definedName>
    <definedName name="Dalan" localSheetId="3">#REF!</definedName>
    <definedName name="Dalan" localSheetId="4">#REF!</definedName>
    <definedName name="Dalan" localSheetId="2">#REF!</definedName>
    <definedName name="Dalan">#REF!</definedName>
    <definedName name="DALANPASTE" localSheetId="5">#REF!</definedName>
    <definedName name="DALANPASTE" localSheetId="6">#REF!</definedName>
    <definedName name="DALANPASTE" localSheetId="8">#REF!</definedName>
    <definedName name="DALANPASTE" localSheetId="7">#REF!</definedName>
    <definedName name="DALANPASTE" localSheetId="3">#REF!</definedName>
    <definedName name="DALANPASTE" localSheetId="4">#REF!</definedName>
    <definedName name="DALANPASTE" localSheetId="2">#REF!</definedName>
    <definedName name="DALANPASTE">#REF!</definedName>
    <definedName name="dam" localSheetId="5">78000</definedName>
    <definedName name="dam" localSheetId="6">78000</definedName>
    <definedName name="dam" localSheetId="8">78000</definedName>
    <definedName name="dam" localSheetId="7">78000</definedName>
    <definedName name="dam" localSheetId="3">78000</definedName>
    <definedName name="dam" localSheetId="4">78000</definedName>
    <definedName name="dam" localSheetId="2">78000</definedName>
    <definedName name="dam">#REF!</definedName>
    <definedName name="DAM_1">NA()</definedName>
    <definedName name="dam_24">"#REF!"</definedName>
    <definedName name="dam_cau_BTCT">"#REF!"</definedName>
    <definedName name="Dam33_Bdien_1" localSheetId="5">[1]Nguồn!#REF!</definedName>
    <definedName name="Dam33_Bdien_1" localSheetId="6">[1]Nguồn!#REF!</definedName>
    <definedName name="Dam33_Bdien_1" localSheetId="8">[1]Nguồn!#REF!</definedName>
    <definedName name="Dam33_Bdien_1" localSheetId="7">[1]Nguồn!#REF!</definedName>
    <definedName name="Dam33_Bdien_1" localSheetId="3">[1]Nguồn!#REF!</definedName>
    <definedName name="Dam33_Bdien_1" localSheetId="4">[1]Nguồn!#REF!</definedName>
    <definedName name="Dam33_Bdien_1" localSheetId="2">[1]Nguồn!#REF!</definedName>
    <definedName name="Dam33_Bdien_1">[1]Nguồn!#REF!</definedName>
    <definedName name="Dam33va24m_1" localSheetId="5">[1]Nguồn!#REF!</definedName>
    <definedName name="Dam33va24m_1" localSheetId="6">[1]Nguồn!#REF!</definedName>
    <definedName name="Dam33va24m_1" localSheetId="8">[1]Nguồn!#REF!</definedName>
    <definedName name="Dam33va24m_1" localSheetId="7">[1]Nguồn!#REF!</definedName>
    <definedName name="Dam33va24m_1" localSheetId="3">[1]Nguồn!#REF!</definedName>
    <definedName name="Dam33va24m_1" localSheetId="4">[1]Nguồn!#REF!</definedName>
    <definedName name="Dam33va24m_1" localSheetId="2">[1]Nguồn!#REF!</definedName>
    <definedName name="Dam33va24m_1">[1]Nguồn!#REF!</definedName>
    <definedName name="dama">"#REF!"</definedName>
    <definedName name="damban1" localSheetId="5">#REF!</definedName>
    <definedName name="damban1" localSheetId="6">#REF!</definedName>
    <definedName name="damban1" localSheetId="8">#REF!</definedName>
    <definedName name="damban1" localSheetId="7">#REF!</definedName>
    <definedName name="damban1" localSheetId="3">#REF!</definedName>
    <definedName name="damban1" localSheetId="4">#REF!</definedName>
    <definedName name="damban1" localSheetId="2">#REF!</definedName>
    <definedName name="damban1">#REF!</definedName>
    <definedName name="damban1kw" localSheetId="5">#REF!</definedName>
    <definedName name="damban1kw" localSheetId="6">#REF!</definedName>
    <definedName name="damban1kw" localSheetId="8">#REF!</definedName>
    <definedName name="damban1kw" localSheetId="7">#REF!</definedName>
    <definedName name="damban1kw" localSheetId="3">#REF!</definedName>
    <definedName name="damban1kw" localSheetId="4">#REF!</definedName>
    <definedName name="damban1kw" localSheetId="2">#REF!</definedName>
    <definedName name="damban1kw">#REF!</definedName>
    <definedName name="damban1kw_1">NA()</definedName>
    <definedName name="damcoc60" localSheetId="5">#REF!</definedName>
    <definedName name="damcoc60" localSheetId="6">#REF!</definedName>
    <definedName name="damcoc60" localSheetId="8">#REF!</definedName>
    <definedName name="damcoc60" localSheetId="7">#REF!</definedName>
    <definedName name="damcoc60" localSheetId="3">#REF!</definedName>
    <definedName name="damcoc60" localSheetId="4">#REF!</definedName>
    <definedName name="damcoc60" localSheetId="2">#REF!</definedName>
    <definedName name="damcoc60">#REF!</definedName>
    <definedName name="damcoc60_1">NA()</definedName>
    <definedName name="damcoc80" localSheetId="5">#REF!</definedName>
    <definedName name="damcoc80" localSheetId="6">#REF!</definedName>
    <definedName name="damcoc80" localSheetId="8">#REF!</definedName>
    <definedName name="damcoc80" localSheetId="7">#REF!</definedName>
    <definedName name="damcoc80" localSheetId="3">#REF!</definedName>
    <definedName name="damcoc80" localSheetId="4">#REF!</definedName>
    <definedName name="damcoc80" localSheetId="2">#REF!</definedName>
    <definedName name="damcoc80">#REF!</definedName>
    <definedName name="damcoc80_1">NA()</definedName>
    <definedName name="damdui1.5" localSheetId="5">#REF!</definedName>
    <definedName name="damdui1.5" localSheetId="6">#REF!</definedName>
    <definedName name="damdui1.5" localSheetId="8">#REF!</definedName>
    <definedName name="damdui1.5" localSheetId="7">#REF!</definedName>
    <definedName name="damdui1.5" localSheetId="3">#REF!</definedName>
    <definedName name="damdui1.5" localSheetId="4">#REF!</definedName>
    <definedName name="damdui1.5" localSheetId="2">#REF!</definedName>
    <definedName name="damdui1.5">#REF!</definedName>
    <definedName name="damdui1.5_1">NA()</definedName>
    <definedName name="Damhop_1" localSheetId="5">[1]Nguồn!#REF!</definedName>
    <definedName name="Damhop_1" localSheetId="6">[1]Nguồn!#REF!</definedName>
    <definedName name="Damhop_1" localSheetId="8">[1]Nguồn!#REF!</definedName>
    <definedName name="Damhop_1" localSheetId="7">[1]Nguồn!#REF!</definedName>
    <definedName name="Damhop_1" localSheetId="3">[1]Nguồn!#REF!</definedName>
    <definedName name="Damhop_1" localSheetId="4">[1]Nguồn!#REF!</definedName>
    <definedName name="Damhop_1" localSheetId="2">[1]Nguồn!#REF!</definedName>
    <definedName name="Damhop_1">[1]Nguồn!#REF!</definedName>
    <definedName name="DamHop33m_1" localSheetId="5">[1]Nguồn!#REF!</definedName>
    <definedName name="DamHop33m_1" localSheetId="6">[1]Nguồn!#REF!</definedName>
    <definedName name="DamHop33m_1" localSheetId="8">[1]Nguồn!#REF!</definedName>
    <definedName name="DamHop33m_1" localSheetId="7">[1]Nguồn!#REF!</definedName>
    <definedName name="DamHop33m_1" localSheetId="3">[1]Nguồn!#REF!</definedName>
    <definedName name="DamHop33m_1" localSheetId="4">[1]Nguồn!#REF!</definedName>
    <definedName name="DamHop33m_1" localSheetId="2">[1]Nguồn!#REF!</definedName>
    <definedName name="DamHop33m_1">[1]Nguồn!#REF!</definedName>
    <definedName name="DamNgang">"#REF!"</definedName>
    <definedName name="DamThepTraBong_1" localSheetId="5">[1]Nguồn!#REF!</definedName>
    <definedName name="DamThepTraBong_1" localSheetId="6">[1]Nguồn!#REF!</definedName>
    <definedName name="DamThepTraBong_1" localSheetId="8">[1]Nguồn!#REF!</definedName>
    <definedName name="DamThepTraBong_1" localSheetId="7">[1]Nguồn!#REF!</definedName>
    <definedName name="DamThepTraBong_1" localSheetId="3">[1]Nguồn!#REF!</definedName>
    <definedName name="DamThepTraBong_1" localSheetId="4">[1]Nguồn!#REF!</definedName>
    <definedName name="DamThepTraBong_1" localSheetId="2">[1]Nguồn!#REF!</definedName>
    <definedName name="DamThepTraBong_1">[1]Nguồn!#REF!</definedName>
    <definedName name="Dan_dung">"#REF!"</definedName>
    <definedName name="danducsan" localSheetId="5">"#REF!"</definedName>
    <definedName name="danducsan" localSheetId="6">"#REF!"</definedName>
    <definedName name="danducsan" localSheetId="8">"#REF!"</definedName>
    <definedName name="danducsan" localSheetId="7">"#REF!"</definedName>
    <definedName name="danducsan" localSheetId="3">"#REF!"</definedName>
    <definedName name="danducsan" localSheetId="4">"#REF!"</definedName>
    <definedName name="danducsan" localSheetId="2">"#REF!"</definedName>
    <definedName name="danducsan">#REF!</definedName>
    <definedName name="DANHMUCCTGS" localSheetId="5">#REF!</definedName>
    <definedName name="DANHMUCCTGS" localSheetId="6">#REF!</definedName>
    <definedName name="DANHMUCCTGS" localSheetId="8">#REF!</definedName>
    <definedName name="DANHMUCCTGS" localSheetId="7">#REF!</definedName>
    <definedName name="DANHMUCCTGS" localSheetId="3">#REF!</definedName>
    <definedName name="DANHMUCCTGS" localSheetId="4">#REF!</definedName>
    <definedName name="DANHMUCCTGS" localSheetId="2">#REF!</definedName>
    <definedName name="DANHMUCCTGS">#REF!</definedName>
    <definedName name="DANHMUCVN">"#REF!"</definedName>
    <definedName name="dao" localSheetId="5">"#REF!"</definedName>
    <definedName name="dao" localSheetId="6">"#REF!"</definedName>
    <definedName name="dao" localSheetId="8">"#REF!"</definedName>
    <definedName name="dao" localSheetId="7">"#REF!"</definedName>
    <definedName name="dao" localSheetId="3">"#REF!"</definedName>
    <definedName name="dao" localSheetId="4">"#REF!"</definedName>
    <definedName name="dao" localSheetId="2">"#REF!"</definedName>
    <definedName name="dao">#REF!</definedName>
    <definedName name="Dao_dap_da" localSheetId="5">#REF!</definedName>
    <definedName name="Dao_dap_da" localSheetId="6">#REF!</definedName>
    <definedName name="Dao_dap_da" localSheetId="8">#REF!</definedName>
    <definedName name="Dao_dap_da" localSheetId="7">#REF!</definedName>
    <definedName name="Dao_dap_da" localSheetId="3">#REF!</definedName>
    <definedName name="Dao_dap_da" localSheetId="4">#REF!</definedName>
    <definedName name="Dao_dap_da" localSheetId="2">#REF!</definedName>
    <definedName name="Dao_dap_da">#REF!</definedName>
    <definedName name="dao_dap_dat">"#REF!"</definedName>
    <definedName name="DAO_DAT" localSheetId="5">#REF!</definedName>
    <definedName name="DAO_DAT" localSheetId="6">#REF!</definedName>
    <definedName name="DAO_DAT" localSheetId="8">#REF!</definedName>
    <definedName name="DAO_DAT" localSheetId="7">#REF!</definedName>
    <definedName name="DAO_DAT" localSheetId="3">#REF!</definedName>
    <definedName name="DAO_DAT" localSheetId="4">#REF!</definedName>
    <definedName name="DAO_DAT" localSheetId="2">#REF!</definedName>
    <definedName name="DAO_DAT">#REF!</definedName>
    <definedName name="DAO_DAT_1">NA()</definedName>
    <definedName name="Dao_dat_bang_may" localSheetId="5">#REF!</definedName>
    <definedName name="Dao_dat_bang_may" localSheetId="6">#REF!</definedName>
    <definedName name="Dao_dat_bang_may" localSheetId="8">#REF!</definedName>
    <definedName name="Dao_dat_bang_may" localSheetId="7">#REF!</definedName>
    <definedName name="Dao_dat_bang_may" localSheetId="3">#REF!</definedName>
    <definedName name="Dao_dat_bang_may" localSheetId="4">#REF!</definedName>
    <definedName name="Dao_dat_bang_may" localSheetId="2">#REF!</definedName>
    <definedName name="Dao_dat_bang_may">#REF!</definedName>
    <definedName name="Dao_dat_bang_thu_cong" localSheetId="5">#REF!</definedName>
    <definedName name="Dao_dat_bang_thu_cong" localSheetId="6">#REF!</definedName>
    <definedName name="Dao_dat_bang_thu_cong" localSheetId="8">#REF!</definedName>
    <definedName name="Dao_dat_bang_thu_cong" localSheetId="7">#REF!</definedName>
    <definedName name="Dao_dat_bang_thu_cong" localSheetId="3">#REF!</definedName>
    <definedName name="Dao_dat_bang_thu_cong" localSheetId="4">#REF!</definedName>
    <definedName name="Dao_dat_bang_thu_cong" localSheetId="2">#REF!</definedName>
    <definedName name="Dao_dat_bang_thu_cong">#REF!</definedName>
    <definedName name="dao0.4" localSheetId="5">#REF!</definedName>
    <definedName name="dao0.4" localSheetId="6">#REF!</definedName>
    <definedName name="dao0.4" localSheetId="8">#REF!</definedName>
    <definedName name="dao0.4" localSheetId="7">#REF!</definedName>
    <definedName name="dao0.4" localSheetId="3">#REF!</definedName>
    <definedName name="dao0.4" localSheetId="4">#REF!</definedName>
    <definedName name="dao0.4" localSheetId="2">#REF!</definedName>
    <definedName name="dao0.4">#REF!</definedName>
    <definedName name="dao0.6" localSheetId="5">#REF!</definedName>
    <definedName name="dao0.6" localSheetId="6">#REF!</definedName>
    <definedName name="dao0.6" localSheetId="8">#REF!</definedName>
    <definedName name="dao0.6" localSheetId="7">#REF!</definedName>
    <definedName name="dao0.6" localSheetId="3">#REF!</definedName>
    <definedName name="dao0.6" localSheetId="4">#REF!</definedName>
    <definedName name="dao0.6" localSheetId="2">#REF!</definedName>
    <definedName name="dao0.6">#REF!</definedName>
    <definedName name="dao0.65" localSheetId="5">#REF!</definedName>
    <definedName name="dao0.65" localSheetId="6">#REF!</definedName>
    <definedName name="dao0.65" localSheetId="8">#REF!</definedName>
    <definedName name="dao0.65" localSheetId="7">#REF!</definedName>
    <definedName name="dao0.65" localSheetId="3">#REF!</definedName>
    <definedName name="dao0.65" localSheetId="4">#REF!</definedName>
    <definedName name="dao0.65" localSheetId="2">#REF!</definedName>
    <definedName name="dao0.65">#REF!</definedName>
    <definedName name="dao0.65_1">NA()</definedName>
    <definedName name="dao0.8" localSheetId="5">#REF!</definedName>
    <definedName name="dao0.8" localSheetId="6">#REF!</definedName>
    <definedName name="dao0.8" localSheetId="8">#REF!</definedName>
    <definedName name="dao0.8" localSheetId="7">#REF!</definedName>
    <definedName name="dao0.8" localSheetId="3">#REF!</definedName>
    <definedName name="dao0.8" localSheetId="4">#REF!</definedName>
    <definedName name="dao0.8" localSheetId="2">#REF!</definedName>
    <definedName name="dao0.8">#REF!</definedName>
    <definedName name="dao1.0" localSheetId="5">#REF!</definedName>
    <definedName name="dao1.0" localSheetId="6">#REF!</definedName>
    <definedName name="dao1.0" localSheetId="8">#REF!</definedName>
    <definedName name="dao1.0" localSheetId="7">#REF!</definedName>
    <definedName name="dao1.0" localSheetId="3">#REF!</definedName>
    <definedName name="dao1.0" localSheetId="4">#REF!</definedName>
    <definedName name="dao1.0" localSheetId="2">#REF!</definedName>
    <definedName name="dao1.0">#REF!</definedName>
    <definedName name="dao1.0_1">NA()</definedName>
    <definedName name="dao1.2" localSheetId="5">#REF!</definedName>
    <definedName name="dao1.2" localSheetId="6">#REF!</definedName>
    <definedName name="dao1.2" localSheetId="8">#REF!</definedName>
    <definedName name="dao1.2" localSheetId="7">#REF!</definedName>
    <definedName name="dao1.2" localSheetId="3">#REF!</definedName>
    <definedName name="dao1.2" localSheetId="4">#REF!</definedName>
    <definedName name="dao1.2" localSheetId="2">#REF!</definedName>
    <definedName name="dao1.2">#REF!</definedName>
    <definedName name="dao1.25" localSheetId="5">#REF!</definedName>
    <definedName name="dao1.25" localSheetId="6">#REF!</definedName>
    <definedName name="dao1.25" localSheetId="8">#REF!</definedName>
    <definedName name="dao1.25" localSheetId="7">#REF!</definedName>
    <definedName name="dao1.25" localSheetId="3">#REF!</definedName>
    <definedName name="dao1.25" localSheetId="4">#REF!</definedName>
    <definedName name="dao1.25" localSheetId="2">#REF!</definedName>
    <definedName name="dao1.25">#REF!</definedName>
    <definedName name="dao1_2">NA()</definedName>
    <definedName name="dao2_1">NA()</definedName>
    <definedName name="daolay_1">NA()</definedName>
    <definedName name="daotd_1">NA()</definedName>
    <definedName name="daotd_2" localSheetId="5">[1]Nguồn!#REF!</definedName>
    <definedName name="daotd_2" localSheetId="6">[1]Nguồn!#REF!</definedName>
    <definedName name="daotd_2" localSheetId="8">[1]Nguồn!#REF!</definedName>
    <definedName name="daotd_2" localSheetId="7">[1]Nguồn!#REF!</definedName>
    <definedName name="daotd_2" localSheetId="3">[1]Nguồn!#REF!</definedName>
    <definedName name="daotd_2" localSheetId="4">[1]Nguồn!#REF!</definedName>
    <definedName name="daotd_2" localSheetId="2">[1]Nguồn!#REF!</definedName>
    <definedName name="daotd_2">[1]Nguồn!#REF!</definedName>
    <definedName name="dap" localSheetId="5">#REF!</definedName>
    <definedName name="dap" localSheetId="6">#REF!</definedName>
    <definedName name="dap" localSheetId="8">#REF!</definedName>
    <definedName name="dap" localSheetId="7">#REF!</definedName>
    <definedName name="dap" localSheetId="3">#REF!</definedName>
    <definedName name="dap" localSheetId="4">#REF!</definedName>
    <definedName name="dap" localSheetId="2">#REF!</definedName>
    <definedName name="dap">#REF!</definedName>
    <definedName name="dap_1">NA()</definedName>
    <definedName name="Dap_dat_bang_may" localSheetId="5">#REF!</definedName>
    <definedName name="Dap_dat_bang_may" localSheetId="6">#REF!</definedName>
    <definedName name="Dap_dat_bang_may" localSheetId="8">#REF!</definedName>
    <definedName name="Dap_dat_bang_may" localSheetId="7">#REF!</definedName>
    <definedName name="Dap_dat_bang_may" localSheetId="3">#REF!</definedName>
    <definedName name="Dap_dat_bang_may" localSheetId="4">#REF!</definedName>
    <definedName name="Dap_dat_bang_may" localSheetId="2">#REF!</definedName>
    <definedName name="Dap_dat_bang_may">#REF!</definedName>
    <definedName name="Dap_dat_bang_thu_cong" localSheetId="5">#REF!</definedName>
    <definedName name="Dap_dat_bang_thu_cong" localSheetId="6">#REF!</definedName>
    <definedName name="Dap_dat_bang_thu_cong" localSheetId="8">#REF!</definedName>
    <definedName name="Dap_dat_bang_thu_cong" localSheetId="7">#REF!</definedName>
    <definedName name="Dap_dat_bang_thu_cong" localSheetId="3">#REF!</definedName>
    <definedName name="Dap_dat_bang_thu_cong" localSheetId="4">#REF!</definedName>
    <definedName name="Dap_dat_bang_thu_cong" localSheetId="2">#REF!</definedName>
    <definedName name="Dap_dat_bang_thu_cong">#REF!</definedName>
    <definedName name="dap2_1">NA()</definedName>
    <definedName name="dapdbm1" localSheetId="5">#REF!</definedName>
    <definedName name="dapdbm1" localSheetId="6">#REF!</definedName>
    <definedName name="dapdbm1" localSheetId="8">#REF!</definedName>
    <definedName name="dapdbm1" localSheetId="7">#REF!</definedName>
    <definedName name="dapdbm1" localSheetId="3">#REF!</definedName>
    <definedName name="dapdbm1" localSheetId="4">#REF!</definedName>
    <definedName name="dapdbm1" localSheetId="2">#REF!</definedName>
    <definedName name="dapdbm1">#REF!</definedName>
    <definedName name="dapdbm2" localSheetId="5">#REF!</definedName>
    <definedName name="dapdbm2" localSheetId="6">#REF!</definedName>
    <definedName name="dapdbm2" localSheetId="8">#REF!</definedName>
    <definedName name="dapdbm2" localSheetId="7">#REF!</definedName>
    <definedName name="dapdbm2" localSheetId="3">#REF!</definedName>
    <definedName name="dapdbm2" localSheetId="4">#REF!</definedName>
    <definedName name="dapdbm2" localSheetId="2">#REF!</definedName>
    <definedName name="dapdbm2">#REF!</definedName>
    <definedName name="daptd_1">NA()</definedName>
    <definedName name="daptd_2" localSheetId="5">[1]Nguồn!#REF!</definedName>
    <definedName name="daptd_2" localSheetId="6">[1]Nguồn!#REF!</definedName>
    <definedName name="daptd_2" localSheetId="8">[1]Nguồn!#REF!</definedName>
    <definedName name="daptd_2" localSheetId="7">[1]Nguồn!#REF!</definedName>
    <definedName name="daptd_2" localSheetId="3">[1]Nguồn!#REF!</definedName>
    <definedName name="daptd_2" localSheetId="4">[1]Nguồn!#REF!</definedName>
    <definedName name="daptd_2" localSheetId="2">[1]Nguồn!#REF!</definedName>
    <definedName name="daptd_2">[1]Nguồn!#REF!</definedName>
    <definedName name="DAT" localSheetId="5">#REF!</definedName>
    <definedName name="DAT" localSheetId="6">#REF!</definedName>
    <definedName name="DAT" localSheetId="8">#REF!</definedName>
    <definedName name="DAT" localSheetId="7">#REF!</definedName>
    <definedName name="DAT" localSheetId="3">#REF!</definedName>
    <definedName name="DAT" localSheetId="4">#REF!</definedName>
    <definedName name="DAT" localSheetId="2">#REF!</definedName>
    <definedName name="DAT">#REF!</definedName>
    <definedName name="dat_1">NA()</definedName>
    <definedName name="data" localSheetId="5">#REF!</definedName>
    <definedName name="data" localSheetId="6">#REF!</definedName>
    <definedName name="data" localSheetId="8">#REF!</definedName>
    <definedName name="data" localSheetId="7">#REF!</definedName>
    <definedName name="data" localSheetId="3">#REF!</definedName>
    <definedName name="data" localSheetId="4">#REF!</definedName>
    <definedName name="data" localSheetId="2">#REF!</definedName>
    <definedName name="data">#REF!</definedName>
    <definedName name="Data_1">NA()</definedName>
    <definedName name="data_2">NA()</definedName>
    <definedName name="DATA_DATA2_List" localSheetId="5">#REF!</definedName>
    <definedName name="DATA_DATA2_List" localSheetId="6">#REF!</definedName>
    <definedName name="DATA_DATA2_List" localSheetId="8">#REF!</definedName>
    <definedName name="DATA_DATA2_List" localSheetId="7">#REF!</definedName>
    <definedName name="DATA_DATA2_List" localSheetId="3">#REF!</definedName>
    <definedName name="DATA_DATA2_List" localSheetId="4">#REF!</definedName>
    <definedName name="DATA_DATA2_List" localSheetId="2">#REF!</definedName>
    <definedName name="DATA_DATA2_List">#REF!</definedName>
    <definedName name="DATA_DATA2_List_1" localSheetId="5">[1]Nguồn!#REF!</definedName>
    <definedName name="DATA_DATA2_List_1" localSheetId="6">[1]Nguồn!#REF!</definedName>
    <definedName name="DATA_DATA2_List_1" localSheetId="8">[1]Nguồn!#REF!</definedName>
    <definedName name="DATA_DATA2_List_1" localSheetId="7">[1]Nguồn!#REF!</definedName>
    <definedName name="DATA_DATA2_List_1" localSheetId="3">[1]Nguồn!#REF!</definedName>
    <definedName name="DATA_DATA2_List_1" localSheetId="4">[1]Nguồn!#REF!</definedName>
    <definedName name="DATA_DATA2_List_1" localSheetId="2">[1]Nguồn!#REF!</definedName>
    <definedName name="DATA_DATA2_List_1">[1]Nguồn!#REF!</definedName>
    <definedName name="data_tn" localSheetId="5">#REF!</definedName>
    <definedName name="data_tn" localSheetId="6">#REF!</definedName>
    <definedName name="data_tn" localSheetId="8">#REF!</definedName>
    <definedName name="data_tn" localSheetId="7">#REF!</definedName>
    <definedName name="data_tn" localSheetId="3">#REF!</definedName>
    <definedName name="data_tn" localSheetId="4">#REF!</definedName>
    <definedName name="data_tn" localSheetId="2">#REF!</definedName>
    <definedName name="data_tn">#REF!</definedName>
    <definedName name="data1" localSheetId="5">"#REF!"</definedName>
    <definedName name="data1" localSheetId="6">"#REF!"</definedName>
    <definedName name="data1" localSheetId="8">"#REF!"</definedName>
    <definedName name="data1" localSheetId="7">"#REF!"</definedName>
    <definedName name="data1" localSheetId="3">"#REF!"</definedName>
    <definedName name="data1" localSheetId="4">"#REF!"</definedName>
    <definedName name="data1" localSheetId="2">"#REF!"</definedName>
    <definedName name="data1" hidden="1">#REF!</definedName>
    <definedName name="data1_1">"#REF!"</definedName>
    <definedName name="Data11" localSheetId="5">#REF!</definedName>
    <definedName name="Data11" localSheetId="6">#REF!</definedName>
    <definedName name="Data11" localSheetId="8">#REF!</definedName>
    <definedName name="Data11" localSheetId="7">#REF!</definedName>
    <definedName name="Data11" localSheetId="3">#REF!</definedName>
    <definedName name="Data11" localSheetId="4">#REF!</definedName>
    <definedName name="Data11" localSheetId="2">#REF!</definedName>
    <definedName name="Data11">#REF!</definedName>
    <definedName name="Data11_1">NA()</definedName>
    <definedName name="data1204">"#REF!"</definedName>
    <definedName name="data2" localSheetId="5">"#REF!"</definedName>
    <definedName name="data2" localSheetId="6">"#REF!"</definedName>
    <definedName name="data2" localSheetId="8">"#REF!"</definedName>
    <definedName name="data2" localSheetId="7">"#REF!"</definedName>
    <definedName name="data2" localSheetId="3">"#REF!"</definedName>
    <definedName name="data2" localSheetId="4">"#REF!"</definedName>
    <definedName name="data2" localSheetId="2">"#REF!"</definedName>
    <definedName name="data2" hidden="1">#REF!</definedName>
    <definedName name="data2_1">"#REF!"</definedName>
    <definedName name="data3" localSheetId="5">"#REF!"</definedName>
    <definedName name="data3" localSheetId="6">"#REF!"</definedName>
    <definedName name="data3" localSheetId="8">"#REF!"</definedName>
    <definedName name="data3" localSheetId="7">"#REF!"</definedName>
    <definedName name="data3" localSheetId="3">"#REF!"</definedName>
    <definedName name="data3" localSheetId="4">"#REF!"</definedName>
    <definedName name="data3" localSheetId="2">"#REF!"</definedName>
    <definedName name="data3" hidden="1">#REF!</definedName>
    <definedName name="data3_1">"#REF!"</definedName>
    <definedName name="data3_2">"#REF!"</definedName>
    <definedName name="Data41" localSheetId="5">#REF!</definedName>
    <definedName name="Data41" localSheetId="6">#REF!</definedName>
    <definedName name="Data41" localSheetId="8">#REF!</definedName>
    <definedName name="Data41" localSheetId="7">#REF!</definedName>
    <definedName name="Data41" localSheetId="3">#REF!</definedName>
    <definedName name="Data41" localSheetId="4">#REF!</definedName>
    <definedName name="Data41" localSheetId="2">#REF!</definedName>
    <definedName name="Data41">#REF!</definedName>
    <definedName name="Data41_1">NA()</definedName>
    <definedName name="data5">"#REF!"</definedName>
    <definedName name="data6">"#REF!"</definedName>
    <definedName name="data7">"#REF!"</definedName>
    <definedName name="data8">"#REF!"</definedName>
    <definedName name="_xlnm.Database" localSheetId="5">#REF!</definedName>
    <definedName name="_xlnm.Database" localSheetId="6">#REF!</definedName>
    <definedName name="_xlnm.Database" localSheetId="8">#REF!</definedName>
    <definedName name="_xlnm.Database" localSheetId="7">#REF!</definedName>
    <definedName name="_xlnm.Database" localSheetId="3">#REF!</definedName>
    <definedName name="_xlnm.Database" localSheetId="4">#REF!</definedName>
    <definedName name="_xlnm.Database" localSheetId="2">#REF!</definedName>
    <definedName name="_xlnm.Database">#REF!</definedName>
    <definedName name="DataFilter" localSheetId="5">[14]!DataFilter</definedName>
    <definedName name="DataFilter" localSheetId="6">[14]!DataFilter</definedName>
    <definedName name="DataFilter" localSheetId="8">[14]!DataFilter</definedName>
    <definedName name="DataFilter" localSheetId="7">[14]!DataFilter</definedName>
    <definedName name="DataFilter" localSheetId="3">[14]!DataFilter</definedName>
    <definedName name="DataFilter" localSheetId="4">[14]!DataFilter</definedName>
    <definedName name="DataFilter" localSheetId="2">[14]!DataFilter</definedName>
    <definedName name="DataFilter">[14]!DataFilter</definedName>
    <definedName name="datak" localSheetId="5">#REF!</definedName>
    <definedName name="datak" localSheetId="6">#REF!</definedName>
    <definedName name="datak" localSheetId="8">#REF!</definedName>
    <definedName name="datak" localSheetId="7">#REF!</definedName>
    <definedName name="datak" localSheetId="3">#REF!</definedName>
    <definedName name="datak" localSheetId="4">#REF!</definedName>
    <definedName name="datak" localSheetId="2">#REF!</definedName>
    <definedName name="datak">#REF!</definedName>
    <definedName name="datal" localSheetId="5">#REF!</definedName>
    <definedName name="datal" localSheetId="6">#REF!</definedName>
    <definedName name="datal" localSheetId="8">#REF!</definedName>
    <definedName name="datal" localSheetId="7">#REF!</definedName>
    <definedName name="datal" localSheetId="3">#REF!</definedName>
    <definedName name="datal" localSheetId="4">#REF!</definedName>
    <definedName name="datal" localSheetId="2">#REF!</definedName>
    <definedName name="datal">#REF!</definedName>
    <definedName name="DataSort" localSheetId="5">[14]!DataSort</definedName>
    <definedName name="DataSort" localSheetId="6">[14]!DataSort</definedName>
    <definedName name="DataSort" localSheetId="8">[14]!DataSort</definedName>
    <definedName name="DataSort" localSheetId="7">[14]!DataSort</definedName>
    <definedName name="DataSort" localSheetId="3">[14]!DataSort</definedName>
    <definedName name="DataSort" localSheetId="4">[14]!DataSort</definedName>
    <definedName name="DataSort" localSheetId="2">[14]!DataSort</definedName>
    <definedName name="DataSort">[14]!DataSort</definedName>
    <definedName name="DataStaff">"#REF!"</definedName>
    <definedName name="DATATKDT">"#REF!"</definedName>
    <definedName name="DATAÙ">"#REF!"</definedName>
    <definedName name="DATDAO">"#REF!"</definedName>
    <definedName name="Date" localSheetId="5">#REF!</definedName>
    <definedName name="Date" localSheetId="6">#REF!</definedName>
    <definedName name="Date" localSheetId="8">#REF!</definedName>
    <definedName name="Date" localSheetId="7">#REF!</definedName>
    <definedName name="Date" localSheetId="3">#REF!</definedName>
    <definedName name="Date" localSheetId="4">#REF!</definedName>
    <definedName name="Date" localSheetId="2">#REF!</definedName>
    <definedName name="Date">#REF!</definedName>
    <definedName name="dathai">"#REF!"</definedName>
    <definedName name="datrang_1">NA()</definedName>
    <definedName name="Dattt" localSheetId="5">#REF!</definedName>
    <definedName name="Dattt" localSheetId="6">#REF!</definedName>
    <definedName name="Dattt" localSheetId="8">#REF!</definedName>
    <definedName name="Dattt" localSheetId="7">#REF!</definedName>
    <definedName name="Dattt" localSheetId="3">#REF!</definedName>
    <definedName name="Dattt" localSheetId="4">#REF!</definedName>
    <definedName name="Dattt" localSheetId="2">#REF!</definedName>
    <definedName name="Dattt">#REF!</definedName>
    <definedName name="Datvv" localSheetId="5">#REF!</definedName>
    <definedName name="Datvv" localSheetId="6">#REF!</definedName>
    <definedName name="Datvv" localSheetId="8">#REF!</definedName>
    <definedName name="Datvv" localSheetId="7">#REF!</definedName>
    <definedName name="Datvv" localSheetId="3">#REF!</definedName>
    <definedName name="Datvv" localSheetId="4">#REF!</definedName>
    <definedName name="Datvv" localSheetId="2">#REF!</definedName>
    <definedName name="Datvv">#REF!</definedName>
    <definedName name="Daucapcongotnong" localSheetId="5">#REF!</definedName>
    <definedName name="Daucapcongotnong" localSheetId="6">#REF!</definedName>
    <definedName name="Daucapcongotnong" localSheetId="8">#REF!</definedName>
    <definedName name="Daucapcongotnong" localSheetId="7">#REF!</definedName>
    <definedName name="Daucapcongotnong" localSheetId="3">#REF!</definedName>
    <definedName name="Daucapcongotnong" localSheetId="4">#REF!</definedName>
    <definedName name="Daucapcongotnong" localSheetId="2">#REF!</definedName>
    <definedName name="Daucapcongotnong">#REF!</definedName>
    <definedName name="Daucaplapdattrongvangoainha" localSheetId="5">#REF!</definedName>
    <definedName name="Daucaplapdattrongvangoainha" localSheetId="6">#REF!</definedName>
    <definedName name="Daucaplapdattrongvangoainha" localSheetId="8">#REF!</definedName>
    <definedName name="Daucaplapdattrongvangoainha" localSheetId="7">#REF!</definedName>
    <definedName name="Daucaplapdattrongvangoainha" localSheetId="3">#REF!</definedName>
    <definedName name="Daucaplapdattrongvangoainha" localSheetId="4">#REF!</definedName>
    <definedName name="Daucaplapdattrongvangoainha" localSheetId="2">#REF!</definedName>
    <definedName name="Daucaplapdattrongvangoainha">#REF!</definedName>
    <definedName name="Daucot" localSheetId="5">#REF!</definedName>
    <definedName name="Daucot" localSheetId="6">#REF!</definedName>
    <definedName name="Daucot" localSheetId="8">#REF!</definedName>
    <definedName name="Daucot" localSheetId="7">#REF!</definedName>
    <definedName name="Daucot" localSheetId="3">#REF!</definedName>
    <definedName name="Daucot" localSheetId="4">#REF!</definedName>
    <definedName name="Daucot" localSheetId="2">#REF!</definedName>
    <definedName name="Daucot">#REF!</definedName>
    <definedName name="DaucotdongcuaUc" localSheetId="5">#REF!</definedName>
    <definedName name="DaucotdongcuaUc" localSheetId="6">#REF!</definedName>
    <definedName name="DaucotdongcuaUc" localSheetId="8">#REF!</definedName>
    <definedName name="DaucotdongcuaUc" localSheetId="7">#REF!</definedName>
    <definedName name="DaucotdongcuaUc" localSheetId="3">#REF!</definedName>
    <definedName name="DaucotdongcuaUc" localSheetId="4">#REF!</definedName>
    <definedName name="DaucotdongcuaUc" localSheetId="2">#REF!</definedName>
    <definedName name="DaucotdongcuaUc">#REF!</definedName>
    <definedName name="Daucotdongnhom" localSheetId="5">#REF!</definedName>
    <definedName name="Daucotdongnhom" localSheetId="6">#REF!</definedName>
    <definedName name="Daucotdongnhom" localSheetId="8">#REF!</definedName>
    <definedName name="Daucotdongnhom" localSheetId="7">#REF!</definedName>
    <definedName name="Daucotdongnhom" localSheetId="3">#REF!</definedName>
    <definedName name="Daucotdongnhom" localSheetId="4">#REF!</definedName>
    <definedName name="Daucotdongnhom" localSheetId="2">#REF!</definedName>
    <definedName name="Daucotdongnhom">#REF!</definedName>
    <definedName name="daudau" localSheetId="5">#REF!</definedName>
    <definedName name="daudau" localSheetId="6">#REF!</definedName>
    <definedName name="daudau" localSheetId="8">#REF!</definedName>
    <definedName name="daudau" localSheetId="7">#REF!</definedName>
    <definedName name="daudau" localSheetId="3">#REF!</definedName>
    <definedName name="daudau" localSheetId="4">#REF!</definedName>
    <definedName name="daudau" localSheetId="2">#REF!</definedName>
    <definedName name="daudau">#REF!</definedName>
    <definedName name="daudieukien" localSheetId="5">#REF!</definedName>
    <definedName name="daudieukien" localSheetId="6">#REF!</definedName>
    <definedName name="daudieukien" localSheetId="8">#REF!</definedName>
    <definedName name="daudieukien" localSheetId="7">#REF!</definedName>
    <definedName name="daudieukien" localSheetId="3">#REF!</definedName>
    <definedName name="daudieukien" localSheetId="4">#REF!</definedName>
    <definedName name="daudieukien" localSheetId="2">#REF!</definedName>
    <definedName name="daudieukien">#REF!</definedName>
    <definedName name="Daudong" localSheetId="5">#REF!</definedName>
    <definedName name="Daudong" localSheetId="6">#REF!</definedName>
    <definedName name="Daudong" localSheetId="8">#REF!</definedName>
    <definedName name="Daudong" localSheetId="7">#REF!</definedName>
    <definedName name="Daudong" localSheetId="3">#REF!</definedName>
    <definedName name="Daudong" localSheetId="4">#REF!</definedName>
    <definedName name="Daudong" localSheetId="2">#REF!</definedName>
    <definedName name="Daudong">#REF!</definedName>
    <definedName name="dauhoidap" localSheetId="5">#REF!</definedName>
    <definedName name="dauhoidap" localSheetId="6">#REF!</definedName>
    <definedName name="dauhoidap" localSheetId="8">#REF!</definedName>
    <definedName name="dauhoidap" localSheetId="7">#REF!</definedName>
    <definedName name="dauhoidap" localSheetId="3">#REF!</definedName>
    <definedName name="dauhoidap" localSheetId="4">#REF!</definedName>
    <definedName name="dauhoidap" localSheetId="2">#REF!</definedName>
    <definedName name="dauhoidap">#REF!</definedName>
    <definedName name="dauketqua" localSheetId="5">#REF!</definedName>
    <definedName name="dauketqua" localSheetId="6">#REF!</definedName>
    <definedName name="dauketqua" localSheetId="8">#REF!</definedName>
    <definedName name="dauketqua" localSheetId="7">#REF!</definedName>
    <definedName name="dauketqua" localSheetId="3">#REF!</definedName>
    <definedName name="dauketqua" localSheetId="4">#REF!</definedName>
    <definedName name="dauketqua" localSheetId="2">#REF!</definedName>
    <definedName name="dauketqua">#REF!</definedName>
    <definedName name="daunoi" localSheetId="5">#REF!</definedName>
    <definedName name="daunoi" localSheetId="6">#REF!</definedName>
    <definedName name="daunoi" localSheetId="8">#REF!</definedName>
    <definedName name="daunoi" localSheetId="7">#REF!</definedName>
    <definedName name="daunoi" localSheetId="3">#REF!</definedName>
    <definedName name="daunoi" localSheetId="4">#REF!</definedName>
    <definedName name="daunoi" localSheetId="2">#REF!</definedName>
    <definedName name="daunoi">#REF!</definedName>
    <definedName name="Daunoinhomdong" localSheetId="5">#REF!</definedName>
    <definedName name="Daunoinhomdong" localSheetId="6">#REF!</definedName>
    <definedName name="Daunoinhomdong" localSheetId="8">#REF!</definedName>
    <definedName name="Daunoinhomdong" localSheetId="7">#REF!</definedName>
    <definedName name="Daunoinhomdong" localSheetId="3">#REF!</definedName>
    <definedName name="Daunoinhomdong" localSheetId="4">#REF!</definedName>
    <definedName name="Daunoinhomdong" localSheetId="2">#REF!</definedName>
    <definedName name="Daunoinhomdong">#REF!</definedName>
    <definedName name="dautruong" localSheetId="5">#REF!</definedName>
    <definedName name="dautruong" localSheetId="6">#REF!</definedName>
    <definedName name="dautruong" localSheetId="8">#REF!</definedName>
    <definedName name="dautruong" localSheetId="7">#REF!</definedName>
    <definedName name="dautruong" localSheetId="3">#REF!</definedName>
    <definedName name="dautruong" localSheetId="4">#REF!</definedName>
    <definedName name="dautruong" localSheetId="2">#REF!</definedName>
    <definedName name="dautruong">#REF!</definedName>
    <definedName name="day">"#REF!"</definedName>
    <definedName name="day1_1" localSheetId="5">[1]Nguồn!#REF!</definedName>
    <definedName name="day1_1" localSheetId="6">[1]Nguồn!#REF!</definedName>
    <definedName name="day1_1" localSheetId="8">[1]Nguồn!#REF!</definedName>
    <definedName name="day1_1" localSheetId="7">[1]Nguồn!#REF!</definedName>
    <definedName name="day1_1" localSheetId="3">[1]Nguồn!#REF!</definedName>
    <definedName name="day1_1" localSheetId="4">[1]Nguồn!#REF!</definedName>
    <definedName name="day1_1" localSheetId="2">[1]Nguồn!#REF!</definedName>
    <definedName name="day1_1">[1]Nguồn!#REF!</definedName>
    <definedName name="day1_2">NA()</definedName>
    <definedName name="day2_1">NA()</definedName>
    <definedName name="day2_2">NA()</definedName>
    <definedName name="dayAE35">"#REF!"</definedName>
    <definedName name="dayAE50">"#REF!"</definedName>
    <definedName name="dayAE70">"#REF!"</definedName>
    <definedName name="dayAE95">"#REF!"</definedName>
    <definedName name="dayccham">"#REF!"</definedName>
    <definedName name="DayCEV" localSheetId="5">#REF!</definedName>
    <definedName name="DayCEV" localSheetId="6">#REF!</definedName>
    <definedName name="DayCEV" localSheetId="8">#REF!</definedName>
    <definedName name="DayCEV" localSheetId="7">#REF!</definedName>
    <definedName name="DayCEV" localSheetId="3">#REF!</definedName>
    <definedName name="DayCEV" localSheetId="4">#REF!</definedName>
    <definedName name="DayCEV" localSheetId="2">#REF!</definedName>
    <definedName name="DayCEV">#REF!</definedName>
    <definedName name="daychay" localSheetId="5">#REF!</definedName>
    <definedName name="daychay" localSheetId="6">#REF!</definedName>
    <definedName name="daychay" localSheetId="8">#REF!</definedName>
    <definedName name="daychay" localSheetId="7">#REF!</definedName>
    <definedName name="daychay" localSheetId="3">#REF!</definedName>
    <definedName name="daychay" localSheetId="4">#REF!</definedName>
    <definedName name="daychay" localSheetId="2">#REF!</definedName>
    <definedName name="daychay">#REF!</definedName>
    <definedName name="daydien">"#REF!"</definedName>
    <definedName name="daymong" localSheetId="5">#REF!</definedName>
    <definedName name="daymong" localSheetId="6">#REF!</definedName>
    <definedName name="daymong" localSheetId="8">#REF!</definedName>
    <definedName name="daymong" localSheetId="7">#REF!</definedName>
    <definedName name="daymong" localSheetId="3">#REF!</definedName>
    <definedName name="daymong" localSheetId="4">#REF!</definedName>
    <definedName name="daymong" localSheetId="2">#REF!</definedName>
    <definedName name="daymong">#REF!</definedName>
    <definedName name="dayno">"#REF!"</definedName>
    <definedName name="Days90_nd" localSheetId="5">#REF!</definedName>
    <definedName name="Days90_nd" localSheetId="6">#REF!</definedName>
    <definedName name="Days90_nd" localSheetId="8">#REF!</definedName>
    <definedName name="Days90_nd" localSheetId="7">#REF!</definedName>
    <definedName name="Days90_nd" localSheetId="3">#REF!</definedName>
    <definedName name="Days90_nd" localSheetId="4">#REF!</definedName>
    <definedName name="Days90_nd" localSheetId="2">#REF!</definedName>
    <definedName name="Days90_nd">#REF!</definedName>
    <definedName name="daythep_1">NA()</definedName>
    <definedName name="db._1">NA()</definedName>
    <definedName name="dban">"#REF!"</definedName>
    <definedName name="DBASE" localSheetId="5">"#REF!"</definedName>
    <definedName name="DBASE" localSheetId="6">"#REF!"</definedName>
    <definedName name="DBASE" localSheetId="8">"#REF!"</definedName>
    <definedName name="DBASE" localSheetId="7">"#REF!"</definedName>
    <definedName name="DBASE" localSheetId="3">"#REF!"</definedName>
    <definedName name="DBASE" localSheetId="4">"#REF!"</definedName>
    <definedName name="DBASE" localSheetId="2">"#REF!"</definedName>
    <definedName name="DBASE">#REF!</definedName>
    <definedName name="DBASE_1">NA()</definedName>
    <definedName name="dbln">"#REF!"</definedName>
    <definedName name="dbln_1">NA()</definedName>
    <definedName name="dbs">"#REF!"</definedName>
    <definedName name="DBT" localSheetId="5">"#REF!"</definedName>
    <definedName name="DBT" localSheetId="6">"#REF!"</definedName>
    <definedName name="DBT" localSheetId="8">"#REF!"</definedName>
    <definedName name="DBT" localSheetId="7">"#REF!"</definedName>
    <definedName name="DBT" localSheetId="3">"#REF!"</definedName>
    <definedName name="DBT" localSheetId="4">"#REF!"</definedName>
    <definedName name="DBT" localSheetId="2">"#REF!"</definedName>
    <definedName name="DBT">#REF!</definedName>
    <definedName name="dbu1_1">NA()</definedName>
    <definedName name="dbu1_2" localSheetId="5">[1]Nguồn!#REF!</definedName>
    <definedName name="dbu1_2" localSheetId="6">[1]Nguồn!#REF!</definedName>
    <definedName name="dbu1_2" localSheetId="8">[1]Nguồn!#REF!</definedName>
    <definedName name="dbu1_2" localSheetId="7">[1]Nguồn!#REF!</definedName>
    <definedName name="dbu1_2" localSheetId="3">[1]Nguồn!#REF!</definedName>
    <definedName name="dbu1_2" localSheetId="4">[1]Nguồn!#REF!</definedName>
    <definedName name="dbu1_2" localSheetId="2">[1]Nguồn!#REF!</definedName>
    <definedName name="dbu1_2">[1]Nguồn!#REF!</definedName>
    <definedName name="dbu2_2">NA()</definedName>
    <definedName name="dc" localSheetId="5">#REF!</definedName>
    <definedName name="dc" localSheetId="6">#REF!</definedName>
    <definedName name="dc" localSheetId="8">#REF!</definedName>
    <definedName name="dc" localSheetId="7">#REF!</definedName>
    <definedName name="dc" localSheetId="3">#REF!</definedName>
    <definedName name="dc" localSheetId="4">#REF!</definedName>
    <definedName name="dc" localSheetId="2">#REF!</definedName>
    <definedName name="dc">#REF!</definedName>
    <definedName name="dc._1">NA()</definedName>
    <definedName name="dc_1">NA()</definedName>
    <definedName name="dca._1">NA()</definedName>
    <definedName name="Dcap_1">NA()</definedName>
    <definedName name="dcb._1">NA()</definedName>
    <definedName name="dcc._1">NA()</definedName>
    <definedName name="Dch_1">NA()</definedName>
    <definedName name="dche" localSheetId="5">#REF!</definedName>
    <definedName name="dche" localSheetId="6">#REF!</definedName>
    <definedName name="dche" localSheetId="8">#REF!</definedName>
    <definedName name="dche" localSheetId="7">#REF!</definedName>
    <definedName name="dche" localSheetId="3">#REF!</definedName>
    <definedName name="dche" localSheetId="4">#REF!</definedName>
    <definedName name="dche" localSheetId="2">#REF!</definedName>
    <definedName name="dche">#REF!</definedName>
    <definedName name="DCHINH">"#REF!"</definedName>
    <definedName name="DCL_22">12117600</definedName>
    <definedName name="DCL_35">25490000</definedName>
    <definedName name="DÇm_33" localSheetId="5">#REF!</definedName>
    <definedName name="DÇm_33" localSheetId="6">#REF!</definedName>
    <definedName name="DÇm_33" localSheetId="8">#REF!</definedName>
    <definedName name="DÇm_33" localSheetId="7">#REF!</definedName>
    <definedName name="DÇm_33" localSheetId="3">#REF!</definedName>
    <definedName name="DÇm_33" localSheetId="4">#REF!</definedName>
    <definedName name="DÇm_33" localSheetId="2">#REF!</definedName>
    <definedName name="DÇm_33">#REF!</definedName>
    <definedName name="DÇm_33_1">NA()</definedName>
    <definedName name="Dcol_1">NA()</definedName>
    <definedName name="dcp">"#REF!"</definedName>
    <definedName name="dct">"#REF!"</definedName>
    <definedName name="dctc35">"#REF!"</definedName>
    <definedName name="DD" localSheetId="5">#REF!</definedName>
    <definedName name="DD" localSheetId="6">#REF!</definedName>
    <definedName name="DD" localSheetId="8">#REF!</definedName>
    <definedName name="DD" localSheetId="7">#REF!</definedName>
    <definedName name="DD" localSheetId="3">#REF!</definedName>
    <definedName name="DD" localSheetId="4">#REF!</definedName>
    <definedName name="DD" localSheetId="2">#REF!</definedName>
    <definedName name="DD">#REF!</definedName>
    <definedName name="dđ" localSheetId="5" hidden="1">{"'Sheet1'!$L$16"}</definedName>
    <definedName name="dđ" localSheetId="6" hidden="1">{"'Sheet1'!$L$16"}</definedName>
    <definedName name="dđ" localSheetId="8" hidden="1">{"'Sheet1'!$L$16"}</definedName>
    <definedName name="dđ" localSheetId="7" hidden="1">{"'Sheet1'!$L$16"}</definedName>
    <definedName name="dđ" localSheetId="3" hidden="1">{"'Sheet1'!$L$16"}</definedName>
    <definedName name="dđ" localSheetId="4" hidden="1">{"'Sheet1'!$L$16"}</definedName>
    <definedName name="dđ" localSheetId="2" hidden="1">{"'Sheet1'!$L$16"}</definedName>
    <definedName name="dđ" hidden="1">{"'Sheet1'!$L$16"}</definedName>
    <definedName name="DD.2002">"#REF!"</definedName>
    <definedName name="DD.T1">"#REF!"</definedName>
    <definedName name="DD.T2">"#REF!"</definedName>
    <definedName name="DD.T3">"#REF!"</definedName>
    <definedName name="DD.T4">"#REF!"</definedName>
    <definedName name="DD.T5">"#REF!"</definedName>
    <definedName name="DD.T6">"#REF!"</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1x2_7">[13]Nguồn!$N$9</definedName>
    <definedName name="dd3pctnc_1">NA()</definedName>
    <definedName name="dd3pctvl_1">NA()</definedName>
    <definedName name="dd3plmvl_1">NA()</definedName>
    <definedName name="dd3pnc_1">NA()</definedName>
    <definedName name="dd3pvl_1">NA()</definedName>
    <definedName name="dd4x6" localSheetId="5">#REF!</definedName>
    <definedName name="dd4x6" localSheetId="6">#REF!</definedName>
    <definedName name="dd4x6" localSheetId="8">#REF!</definedName>
    <definedName name="dd4x6" localSheetId="7">#REF!</definedName>
    <definedName name="dd4x6" localSheetId="3">#REF!</definedName>
    <definedName name="dd4x6" localSheetId="4">#REF!</definedName>
    <definedName name="dd4x6" localSheetId="2">#REF!</definedName>
    <definedName name="dd4x6">#REF!</definedName>
    <definedName name="dd4x6_1">NA()</definedName>
    <definedName name="ddabm" localSheetId="5">#REF!</definedName>
    <definedName name="ddabm" localSheetId="6">#REF!</definedName>
    <definedName name="ddabm" localSheetId="8">#REF!</definedName>
    <definedName name="ddabm" localSheetId="7">#REF!</definedName>
    <definedName name="ddabm" localSheetId="3">#REF!</definedName>
    <definedName name="ddabm" localSheetId="4">#REF!</definedName>
    <definedName name="ddabm" localSheetId="2">#REF!</definedName>
    <definedName name="ddabm">#REF!</definedName>
    <definedName name="DDAY" localSheetId="5">#REF!</definedName>
    <definedName name="DDAY" localSheetId="6">#REF!</definedName>
    <definedName name="DDAY" localSheetId="8">#REF!</definedName>
    <definedName name="DDAY" localSheetId="7">#REF!</definedName>
    <definedName name="DDAY" localSheetId="3">#REF!</definedName>
    <definedName name="DDAY" localSheetId="4">#REF!</definedName>
    <definedName name="DDAY" localSheetId="2">#REF!</definedName>
    <definedName name="DDAY">#REF!</definedName>
    <definedName name="ddbm500" localSheetId="5">#REF!</definedName>
    <definedName name="ddbm500" localSheetId="6">#REF!</definedName>
    <definedName name="ddbm500" localSheetId="8">#REF!</definedName>
    <definedName name="ddbm500" localSheetId="7">#REF!</definedName>
    <definedName name="ddbm500" localSheetId="3">#REF!</definedName>
    <definedName name="ddbm500" localSheetId="4">#REF!</definedName>
    <definedName name="ddbm500" localSheetId="2">#REF!</definedName>
    <definedName name="ddbm500">#REF!</definedName>
    <definedName name="ddd">"#REF!"</definedName>
    <definedName name="dddem">0.1</definedName>
    <definedName name="dden" localSheetId="5">#REF!</definedName>
    <definedName name="dden" localSheetId="6">#REF!</definedName>
    <definedName name="dden" localSheetId="8">#REF!</definedName>
    <definedName name="dden" localSheetId="7">#REF!</definedName>
    <definedName name="dden" localSheetId="3">#REF!</definedName>
    <definedName name="dden" localSheetId="4">#REF!</definedName>
    <definedName name="dden" localSheetId="2">#REF!</definedName>
    <definedName name="dden">#REF!</definedName>
    <definedName name="dden_1">NA()</definedName>
    <definedName name="ddhtnc_1">NA()</definedName>
    <definedName name="ddhtvl_1">NA()</definedName>
    <definedName name="ddia" localSheetId="5">#REF!</definedName>
    <definedName name="ddia" localSheetId="6">#REF!</definedName>
    <definedName name="ddia" localSheetId="8">#REF!</definedName>
    <definedName name="ddia" localSheetId="7">#REF!</definedName>
    <definedName name="ddia" localSheetId="3">#REF!</definedName>
    <definedName name="ddia" localSheetId="4">#REF!</definedName>
    <definedName name="ddia" localSheetId="2">#REF!</definedName>
    <definedName name="ddia">#REF!</definedName>
    <definedName name="ddia_1">NA()</definedName>
    <definedName name="ddinh" localSheetId="5">#REF!</definedName>
    <definedName name="ddinh" localSheetId="6">#REF!</definedName>
    <definedName name="ddinh" localSheetId="8">#REF!</definedName>
    <definedName name="ddinh" localSheetId="7">#REF!</definedName>
    <definedName name="ddinh" localSheetId="3">#REF!</definedName>
    <definedName name="ddinh" localSheetId="4">#REF!</definedName>
    <definedName name="ddinh" localSheetId="2">#REF!</definedName>
    <definedName name="ddinh">#REF!</definedName>
    <definedName name="DDK" localSheetId="5">#REF!</definedName>
    <definedName name="DDK" localSheetId="6">#REF!</definedName>
    <definedName name="DDK" localSheetId="8">#REF!</definedName>
    <definedName name="DDK" localSheetId="7">#REF!</definedName>
    <definedName name="DDK" localSheetId="3">#REF!</definedName>
    <definedName name="DDK" localSheetId="4">#REF!</definedName>
    <definedName name="DDK" localSheetId="2">#REF!</definedName>
    <definedName name="DDK">#REF!</definedName>
    <definedName name="DDK_1">NA()</definedName>
    <definedName name="DDM">"#REF!"</definedName>
    <definedName name="ddn400_1">NA()</definedName>
    <definedName name="ddn600_1">NA()</definedName>
    <definedName name="ddt2nc_1">NA()</definedName>
    <definedName name="ddt2vl_1">NA()</definedName>
    <definedName name="ddtd3pnc_1">NA()</definedName>
    <definedName name="de" localSheetId="5">#REF!</definedName>
    <definedName name="de" localSheetId="6">#REF!</definedName>
    <definedName name="de" localSheetId="8">#REF!</definedName>
    <definedName name="de" localSheetId="7">#REF!</definedName>
    <definedName name="de" localSheetId="3">#REF!</definedName>
    <definedName name="de" localSheetId="4">#REF!</definedName>
    <definedName name="de" localSheetId="2">#REF!</definedName>
    <definedName name="de">#REF!</definedName>
    <definedName name="de__1">NA()</definedName>
    <definedName name="deff_1">NA()</definedName>
    <definedName name="Delta" localSheetId="5">#REF!</definedName>
    <definedName name="Delta" localSheetId="6">#REF!</definedName>
    <definedName name="Delta" localSheetId="8">#REF!</definedName>
    <definedName name="Delta" localSheetId="7">#REF!</definedName>
    <definedName name="Delta" localSheetId="3">#REF!</definedName>
    <definedName name="Delta" localSheetId="4">#REF!</definedName>
    <definedName name="Delta" localSheetId="2">#REF!</definedName>
    <definedName name="Delta">#REF!</definedName>
    <definedName name="DEMI1">"#N/A"</definedName>
    <definedName name="DEMI2">"#N/A"</definedName>
    <definedName name="demunc">"#REF!"</definedName>
    <definedName name="den_bu" localSheetId="5">#REF!</definedName>
    <definedName name="den_bu" localSheetId="6">#REF!</definedName>
    <definedName name="den_bu" localSheetId="8">#REF!</definedName>
    <definedName name="den_bu" localSheetId="7">#REF!</definedName>
    <definedName name="den_bu" localSheetId="3">#REF!</definedName>
    <definedName name="den_bu" localSheetId="4">#REF!</definedName>
    <definedName name="den_bu" localSheetId="2">#REF!</definedName>
    <definedName name="den_bu">#REF!</definedName>
    <definedName name="den_bu_1">NA()</definedName>
    <definedName name="denbu" localSheetId="5">#REF!</definedName>
    <definedName name="denbu" localSheetId="6">#REF!</definedName>
    <definedName name="denbu" localSheetId="8">#REF!</definedName>
    <definedName name="denbu" localSheetId="7">#REF!</definedName>
    <definedName name="denbu" localSheetId="3">#REF!</definedName>
    <definedName name="denbu" localSheetId="4">#REF!</definedName>
    <definedName name="denbu" localSheetId="2">#REF!</definedName>
    <definedName name="denbu">#REF!</definedName>
    <definedName name="DenBuGiaiPhong">"#REF!"</definedName>
    <definedName name="DenDK" hidden="1">{"'Sheet1'!$L$16"}</definedName>
    <definedName name="DESC">"#REF!"</definedName>
    <definedName name="DESCRIPTION">"#REF!"</definedName>
    <definedName name="det_1" localSheetId="5">#REF!</definedName>
    <definedName name="det_1" localSheetId="6">#REF!</definedName>
    <definedName name="det_1" localSheetId="8">#REF!</definedName>
    <definedName name="det_1" localSheetId="7">#REF!</definedName>
    <definedName name="det_1" localSheetId="3">#REF!</definedName>
    <definedName name="det_1" localSheetId="4">#REF!</definedName>
    <definedName name="det_1" localSheetId="2">#REF!</definedName>
    <definedName name="det_1">#REF!</definedName>
    <definedName name="Det32x3" localSheetId="5">#REF!</definedName>
    <definedName name="Det32x3" localSheetId="6">#REF!</definedName>
    <definedName name="Det32x3" localSheetId="8">#REF!</definedName>
    <definedName name="Det32x3" localSheetId="7">#REF!</definedName>
    <definedName name="Det32x3" localSheetId="3">#REF!</definedName>
    <definedName name="Det32x3" localSheetId="4">#REF!</definedName>
    <definedName name="Det32x3" localSheetId="2">#REF!</definedName>
    <definedName name="Det32x3">#REF!</definedName>
    <definedName name="Det35x3" localSheetId="5">#REF!</definedName>
    <definedName name="Det35x3" localSheetId="6">#REF!</definedName>
    <definedName name="Det35x3" localSheetId="8">#REF!</definedName>
    <definedName name="Det35x3" localSheetId="7">#REF!</definedName>
    <definedName name="Det35x3" localSheetId="3">#REF!</definedName>
    <definedName name="Det35x3" localSheetId="4">#REF!</definedName>
    <definedName name="Det35x3" localSheetId="2">#REF!</definedName>
    <definedName name="Det35x3">#REF!</definedName>
    <definedName name="Det40x4" localSheetId="5">#REF!</definedName>
    <definedName name="Det40x4" localSheetId="6">#REF!</definedName>
    <definedName name="Det40x4" localSheetId="8">#REF!</definedName>
    <definedName name="Det40x4" localSheetId="7">#REF!</definedName>
    <definedName name="Det40x4" localSheetId="3">#REF!</definedName>
    <definedName name="Det40x4" localSheetId="4">#REF!</definedName>
    <definedName name="Det40x4" localSheetId="2">#REF!</definedName>
    <definedName name="Det40x4">#REF!</definedName>
    <definedName name="Det50x5" localSheetId="5">#REF!</definedName>
    <definedName name="Det50x5" localSheetId="6">#REF!</definedName>
    <definedName name="Det50x5" localSheetId="8">#REF!</definedName>
    <definedName name="Det50x5" localSheetId="7">#REF!</definedName>
    <definedName name="Det50x5" localSheetId="3">#REF!</definedName>
    <definedName name="Det50x5" localSheetId="4">#REF!</definedName>
    <definedName name="Det50x5" localSheetId="2">#REF!</definedName>
    <definedName name="Det50x5">#REF!</definedName>
    <definedName name="Det63x6" localSheetId="5">#REF!</definedName>
    <definedName name="Det63x6" localSheetId="6">#REF!</definedName>
    <definedName name="Det63x6" localSheetId="8">#REF!</definedName>
    <definedName name="Det63x6" localSheetId="7">#REF!</definedName>
    <definedName name="Det63x6" localSheetId="3">#REF!</definedName>
    <definedName name="Det63x6" localSheetId="4">#REF!</definedName>
    <definedName name="Det63x6" localSheetId="2">#REF!</definedName>
    <definedName name="Det63x6">#REF!</definedName>
    <definedName name="Det75x6" localSheetId="5">#REF!</definedName>
    <definedName name="Det75x6" localSheetId="6">#REF!</definedName>
    <definedName name="Det75x6" localSheetId="8">#REF!</definedName>
    <definedName name="Det75x6" localSheetId="7">#REF!</definedName>
    <definedName name="Det75x6" localSheetId="3">#REF!</definedName>
    <definedName name="Det75x6" localSheetId="4">#REF!</definedName>
    <definedName name="Det75x6" localSheetId="2">#REF!</definedName>
    <definedName name="Det75x6">#REF!</definedName>
    <definedName name="Detai_Crosstab" localSheetId="5">#REF!</definedName>
    <definedName name="Detai_Crosstab" localSheetId="6">#REF!</definedName>
    <definedName name="Detai_Crosstab" localSheetId="8">#REF!</definedName>
    <definedName name="Detai_Crosstab" localSheetId="7">#REF!</definedName>
    <definedName name="Detai_Crosstab" localSheetId="3">#REF!</definedName>
    <definedName name="Detai_Crosstab" localSheetId="4">#REF!</definedName>
    <definedName name="Detai_Crosstab" localSheetId="2">#REF!</definedName>
    <definedName name="Detai_Crosstab">#REF!</definedName>
    <definedName name="Detour" localSheetId="5">#REF!</definedName>
    <definedName name="Detour" localSheetId="6">#REF!</definedName>
    <definedName name="Detour" localSheetId="8">#REF!</definedName>
    <definedName name="Detour" localSheetId="7">#REF!</definedName>
    <definedName name="Detour" localSheetId="3">#REF!</definedName>
    <definedName name="Detour" localSheetId="4">#REF!</definedName>
    <definedName name="Detour" localSheetId="2">#REF!</definedName>
    <definedName name="Detour">#REF!</definedName>
    <definedName name="DEW">"#REF!"</definedName>
    <definedName name="df" localSheetId="5">#REF!</definedName>
    <definedName name="df" localSheetId="6">#REF!</definedName>
    <definedName name="df" localSheetId="8">#REF!</definedName>
    <definedName name="df" localSheetId="7">#REF!</definedName>
    <definedName name="df" localSheetId="3">#REF!</definedName>
    <definedName name="df" localSheetId="4">#REF!</definedName>
    <definedName name="df" localSheetId="2">#REF!</definedName>
    <definedName name="df">#REF!</definedName>
    <definedName name="df_1">NA()</definedName>
    <definedName name="DF_e_1">NA()</definedName>
    <definedName name="DF_i_1">NA()</definedName>
    <definedName name="DF_ve_1">NA()</definedName>
    <definedName name="DF_vi_1">NA()</definedName>
    <definedName name="dfas_1">NA()</definedName>
    <definedName name="dfd">"#REF!"</definedName>
    <definedName name="DFext">"#REF!"</definedName>
    <definedName name="dffr_1">NA()</definedName>
    <definedName name="dfg" hidden="1">{"'Sheet1'!$L$16"}</definedName>
    <definedName name="dfpf_1">NA()</definedName>
    <definedName name="DFSDF" hidden="1">{"'Sheet1'!$L$16"}</definedName>
    <definedName name="DFv_1">NA()</definedName>
    <definedName name="DFvext">"#REF!"</definedName>
    <definedName name="dfvssd" localSheetId="5" hidden="1">#REF!</definedName>
    <definedName name="dfvssd" localSheetId="6" hidden="1">#REF!</definedName>
    <definedName name="dfvssd" localSheetId="8" hidden="1">#REF!</definedName>
    <definedName name="dfvssd" localSheetId="7" hidden="1">#REF!</definedName>
    <definedName name="dfvssd" localSheetId="3" hidden="1">#REF!</definedName>
    <definedName name="dfvssd" localSheetId="4" hidden="1">#REF!</definedName>
    <definedName name="dfvssd" localSheetId="2" hidden="1">#REF!</definedName>
    <definedName name="dfvssd" hidden="1">#REF!</definedName>
    <definedName name="DG.Dam" localSheetId="5">#REF!</definedName>
    <definedName name="DG.Dam" localSheetId="6">#REF!</definedName>
    <definedName name="DG.Dam" localSheetId="8">#REF!</definedName>
    <definedName name="DG.Dam" localSheetId="7">#REF!</definedName>
    <definedName name="DG.Dam" localSheetId="3">#REF!</definedName>
    <definedName name="DG.Dam" localSheetId="4">#REF!</definedName>
    <definedName name="DG.Dam" localSheetId="2">#REF!</definedName>
    <definedName name="DG.Dam">#REF!</definedName>
    <definedName name="DG.Duong" localSheetId="5">#REF!</definedName>
    <definedName name="DG.Duong" localSheetId="6">#REF!</definedName>
    <definedName name="DG.Duong" localSheetId="8">#REF!</definedName>
    <definedName name="DG.Duong" localSheetId="7">#REF!</definedName>
    <definedName name="DG.Duong" localSheetId="3">#REF!</definedName>
    <definedName name="DG.Duong" localSheetId="4">#REF!</definedName>
    <definedName name="DG.Duong" localSheetId="2">#REF!</definedName>
    <definedName name="DG.Duong">#REF!</definedName>
    <definedName name="DG.Matcau" localSheetId="5">#REF!</definedName>
    <definedName name="DG.Matcau" localSheetId="6">#REF!</definedName>
    <definedName name="DG.Matcau" localSheetId="8">#REF!</definedName>
    <definedName name="DG.Matcau" localSheetId="7">#REF!</definedName>
    <definedName name="DG.Matcau" localSheetId="3">#REF!</definedName>
    <definedName name="DG.Matcau" localSheetId="4">#REF!</definedName>
    <definedName name="DG.Matcau" localSheetId="2">#REF!</definedName>
    <definedName name="DG.Matcau">#REF!</definedName>
    <definedName name="DG.Phanduoi" localSheetId="5">#REF!</definedName>
    <definedName name="DG.Phanduoi" localSheetId="6">#REF!</definedName>
    <definedName name="DG.Phanduoi" localSheetId="8">#REF!</definedName>
    <definedName name="DG.Phanduoi" localSheetId="7">#REF!</definedName>
    <definedName name="DG.Phanduoi" localSheetId="3">#REF!</definedName>
    <definedName name="DG.Phanduoi" localSheetId="4">#REF!</definedName>
    <definedName name="DG.Phanduoi" localSheetId="2">#REF!</definedName>
    <definedName name="DG.Phanduoi">#REF!</definedName>
    <definedName name="dg_1">NA()</definedName>
    <definedName name="dg_5cau">"#REF!"</definedName>
    <definedName name="dg_5cau_1">NA()</definedName>
    <definedName name="dg_cau" localSheetId="5">#REF!</definedName>
    <definedName name="dg_cau" localSheetId="6">#REF!</definedName>
    <definedName name="dg_cau" localSheetId="8">#REF!</definedName>
    <definedName name="dg_cau" localSheetId="7">#REF!</definedName>
    <definedName name="dg_cau" localSheetId="3">#REF!</definedName>
    <definedName name="dg_cau" localSheetId="4">#REF!</definedName>
    <definedName name="dg_cau" localSheetId="2">#REF!</definedName>
    <definedName name="dg_cau">#REF!</definedName>
    <definedName name="DG_M_C_X">"#REF!"</definedName>
    <definedName name="DG1M3BETONG">"#REF!"</definedName>
    <definedName name="dg67_1">"#REF!"</definedName>
    <definedName name="dgbdII" localSheetId="5">"#REF!"</definedName>
    <definedName name="dgbdII" localSheetId="6">"#REF!"</definedName>
    <definedName name="dgbdII" localSheetId="8">"#REF!"</definedName>
    <definedName name="dgbdII" localSheetId="7">"#REF!"</definedName>
    <definedName name="dgbdII" localSheetId="3">"#REF!"</definedName>
    <definedName name="dgbdII" localSheetId="4">"#REF!"</definedName>
    <definedName name="dgbdII" localSheetId="2">"#REF!"</definedName>
    <definedName name="dgbdII">#REF!</definedName>
    <definedName name="dgc">"#REF!"</definedName>
    <definedName name="DGCocKhoanNhoi_1" localSheetId="5">[1]Nguồn!#REF!</definedName>
    <definedName name="DGCocKhoanNhoi_1" localSheetId="6">[1]Nguồn!#REF!</definedName>
    <definedName name="DGCocKhoanNhoi_1" localSheetId="8">[1]Nguồn!#REF!</definedName>
    <definedName name="DGCocKhoanNhoi_1" localSheetId="7">[1]Nguồn!#REF!</definedName>
    <definedName name="DGCocKhoanNhoi_1" localSheetId="3">[1]Nguồn!#REF!</definedName>
    <definedName name="DGCocKhoanNhoi_1" localSheetId="4">[1]Nguồn!#REF!</definedName>
    <definedName name="DGCocKhoanNhoi_1" localSheetId="2">[1]Nguồn!#REF!</definedName>
    <definedName name="DGCocKhoanNhoi_1">[1]Nguồn!#REF!</definedName>
    <definedName name="DGCocOng_D1M_1" localSheetId="5">[1]Nguồn!#REF!</definedName>
    <definedName name="DGCocOng_D1M_1" localSheetId="6">[1]Nguồn!#REF!</definedName>
    <definedName name="DGCocOng_D1M_1" localSheetId="8">[1]Nguồn!#REF!</definedName>
    <definedName name="DGCocOng_D1M_1" localSheetId="7">[1]Nguồn!#REF!</definedName>
    <definedName name="DGCocOng_D1M_1" localSheetId="3">[1]Nguồn!#REF!</definedName>
    <definedName name="DGCocOng_D1M_1" localSheetId="4">[1]Nguồn!#REF!</definedName>
    <definedName name="DGCocOng_D1M_1" localSheetId="2">[1]Nguồn!#REF!</definedName>
    <definedName name="DGCocOng_D1M_1">[1]Nguồn!#REF!</definedName>
    <definedName name="DGCT_L.SON1_1">NA()</definedName>
    <definedName name="DGCT_T.Quy_P.Thuy_Q" localSheetId="5">#REF!</definedName>
    <definedName name="DGCT_T.Quy_P.Thuy_Q" localSheetId="6">#REF!</definedName>
    <definedName name="DGCT_T.Quy_P.Thuy_Q" localSheetId="8">#REF!</definedName>
    <definedName name="DGCT_T.Quy_P.Thuy_Q" localSheetId="7">#REF!</definedName>
    <definedName name="DGCT_T.Quy_P.Thuy_Q" localSheetId="3">#REF!</definedName>
    <definedName name="DGCT_T.Quy_P.Thuy_Q" localSheetId="4">#REF!</definedName>
    <definedName name="DGCT_T.Quy_P.Thuy_Q" localSheetId="2">#REF!</definedName>
    <definedName name="DGCT_T.Quy_P.Thuy_Q">#REF!</definedName>
    <definedName name="DGCT_T.Quy_P.Thuy_Q_1">NA()</definedName>
    <definedName name="DGCT_TRAUQUYPHUTHUY_HN" localSheetId="5">#REF!</definedName>
    <definedName name="DGCT_TRAUQUYPHUTHUY_HN" localSheetId="6">#REF!</definedName>
    <definedName name="DGCT_TRAUQUYPHUTHUY_HN" localSheetId="8">#REF!</definedName>
    <definedName name="DGCT_TRAUQUYPHUTHUY_HN" localSheetId="7">#REF!</definedName>
    <definedName name="DGCT_TRAUQUYPHUTHUY_HN" localSheetId="3">#REF!</definedName>
    <definedName name="DGCT_TRAUQUYPHUTHUY_HN" localSheetId="4">#REF!</definedName>
    <definedName name="DGCT_TRAUQUYPHUTHUY_HN" localSheetId="2">#REF!</definedName>
    <definedName name="DGCT_TRAUQUYPHUTHUY_HN">#REF!</definedName>
    <definedName name="DGCT_TRAUQUYPHUTHUY_HN_1">NA()</definedName>
    <definedName name="DGCTDam33_1" localSheetId="5">[1]Nguồn!#REF!</definedName>
    <definedName name="DGCTDam33_1" localSheetId="6">[1]Nguồn!#REF!</definedName>
    <definedName name="DGCTDam33_1" localSheetId="8">[1]Nguồn!#REF!</definedName>
    <definedName name="DGCTDam33_1" localSheetId="7">[1]Nguồn!#REF!</definedName>
    <definedName name="DGCTDam33_1" localSheetId="3">[1]Nguồn!#REF!</definedName>
    <definedName name="DGCTDam33_1" localSheetId="4">[1]Nguồn!#REF!</definedName>
    <definedName name="DGCTDam33_1" localSheetId="2">[1]Nguồn!#REF!</definedName>
    <definedName name="DGCTDam33_1">[1]Nguồn!#REF!</definedName>
    <definedName name="DGCTdamKhungT_1" localSheetId="5">[1]Nguồn!#REF!</definedName>
    <definedName name="DGCTdamKhungT_1" localSheetId="6">[1]Nguồn!#REF!</definedName>
    <definedName name="DGCTdamKhungT_1" localSheetId="8">[1]Nguồn!#REF!</definedName>
    <definedName name="DGCTdamKhungT_1" localSheetId="7">[1]Nguồn!#REF!</definedName>
    <definedName name="DGCTdamKhungT_1" localSheetId="3">[1]Nguồn!#REF!</definedName>
    <definedName name="DGCTdamKhungT_1" localSheetId="4">[1]Nguồn!#REF!</definedName>
    <definedName name="DGCTdamKhungT_1" localSheetId="2">[1]Nguồn!#REF!</definedName>
    <definedName name="DGCTdamKhungT_1">[1]Nguồn!#REF!</definedName>
    <definedName name="DGCTI592" localSheetId="5">#REF!</definedName>
    <definedName name="DGCTI592" localSheetId="6">#REF!</definedName>
    <definedName name="DGCTI592" localSheetId="8">#REF!</definedName>
    <definedName name="DGCTI592" localSheetId="7">#REF!</definedName>
    <definedName name="DGCTI592" localSheetId="3">#REF!</definedName>
    <definedName name="DGCTI592" localSheetId="4">#REF!</definedName>
    <definedName name="DGCTI592" localSheetId="2">#REF!</definedName>
    <definedName name="DGCTI592">#REF!</definedName>
    <definedName name="DGCTI592_1">NA()</definedName>
    <definedName name="DGCTMatCauLanCan_1">NA()</definedName>
    <definedName name="dgctp2" hidden="1">{"'Sheet1'!$L$16"}</definedName>
    <definedName name="DGCTPhanDuoi_1">NA()</definedName>
    <definedName name="dgd">"#REF!"</definedName>
    <definedName name="DGHNoi" localSheetId="5">#REF!</definedName>
    <definedName name="DGHNoi" localSheetId="6">#REF!</definedName>
    <definedName name="DGHNoi" localSheetId="8">#REF!</definedName>
    <definedName name="DGHNoi" localSheetId="7">#REF!</definedName>
    <definedName name="DGHNoi" localSheetId="3">#REF!</definedName>
    <definedName name="DGHNoi" localSheetId="4">#REF!</definedName>
    <definedName name="DGHNoi" localSheetId="2">#REF!</definedName>
    <definedName name="DGHNoi">#REF!</definedName>
    <definedName name="dghp">"#REF!"</definedName>
    <definedName name="DGHSDT" localSheetId="5">#REF!</definedName>
    <definedName name="DGHSDT" localSheetId="6">#REF!</definedName>
    <definedName name="DGHSDT" localSheetId="8">#REF!</definedName>
    <definedName name="DGHSDT" localSheetId="7">#REF!</definedName>
    <definedName name="DGHSDT" localSheetId="3">#REF!</definedName>
    <definedName name="DGHSDT" localSheetId="4">#REF!</definedName>
    <definedName name="DGHSDT" localSheetId="2">#REF!</definedName>
    <definedName name="DGHSDT">#REF!</definedName>
    <definedName name="DGIA" localSheetId="5">#REF!</definedName>
    <definedName name="DGIA" localSheetId="6">#REF!</definedName>
    <definedName name="DGIA" localSheetId="8">#REF!</definedName>
    <definedName name="DGIA" localSheetId="7">#REF!</definedName>
    <definedName name="DGIA" localSheetId="3">#REF!</definedName>
    <definedName name="DGIA" localSheetId="4">#REF!</definedName>
    <definedName name="DGIA" localSheetId="2">#REF!</definedName>
    <definedName name="DGIA">#REF!</definedName>
    <definedName name="DGIA_1">NA()</definedName>
    <definedName name="DGIA2">"#REF!"</definedName>
    <definedName name="DGM_1">NA()</definedName>
    <definedName name="DGNC" localSheetId="5">#REF!</definedName>
    <definedName name="DGNC" localSheetId="6">#REF!</definedName>
    <definedName name="DGNC" localSheetId="8">#REF!</definedName>
    <definedName name="DGNC" localSheetId="7">#REF!</definedName>
    <definedName name="DGNC" localSheetId="3">#REF!</definedName>
    <definedName name="DGNC" localSheetId="4">#REF!</definedName>
    <definedName name="DGNC" localSheetId="2">#REF!</definedName>
    <definedName name="DGNC">#REF!</definedName>
    <definedName name="DGNC_1">NA()</definedName>
    <definedName name="dgqndn" localSheetId="5">"#REF!"</definedName>
    <definedName name="dgqndn" localSheetId="6">"#REF!"</definedName>
    <definedName name="dgqndn" localSheetId="8">"#REF!"</definedName>
    <definedName name="dgqndn" localSheetId="7">"#REF!"</definedName>
    <definedName name="dgqndn" localSheetId="3">"#REF!"</definedName>
    <definedName name="dgqndn" localSheetId="4">"#REF!"</definedName>
    <definedName name="dgqndn" localSheetId="2">"#REF!"</definedName>
    <definedName name="dgqndn">#REF!</definedName>
    <definedName name="dgt100_1">NA()</definedName>
    <definedName name="DGTH_1">NA()</definedName>
    <definedName name="DGTH1_1">NA()</definedName>
    <definedName name="dgth2_1">NA()</definedName>
    <definedName name="dgthss3">"#REF!"</definedName>
    <definedName name="DGTR_1">NA()</definedName>
    <definedName name="DGTV" localSheetId="5">"#REF!"</definedName>
    <definedName name="DGTV" localSheetId="6">"#REF!"</definedName>
    <definedName name="DGTV" localSheetId="8">"#REF!"</definedName>
    <definedName name="DGTV" localSheetId="7">"#REF!"</definedName>
    <definedName name="DGTV" localSheetId="3">"#REF!"</definedName>
    <definedName name="DGTV" localSheetId="4">"#REF!"</definedName>
    <definedName name="DGTV" localSheetId="2">"#REF!"</definedName>
    <definedName name="DGTV">#REF!</definedName>
    <definedName name="dgvl" localSheetId="5">#REF!</definedName>
    <definedName name="dgvl" localSheetId="6">#REF!</definedName>
    <definedName name="dgvl" localSheetId="8">#REF!</definedName>
    <definedName name="dgvl" localSheetId="7">#REF!</definedName>
    <definedName name="dgvl" localSheetId="3">#REF!</definedName>
    <definedName name="dgvl" localSheetId="4">#REF!</definedName>
    <definedName name="dgvl" localSheetId="2">#REF!</definedName>
    <definedName name="dgvl">#REF!</definedName>
    <definedName name="dgvl_1">NA()</definedName>
    <definedName name="DGVL1_1">NA()</definedName>
    <definedName name="DGVT" localSheetId="5">#REF!</definedName>
    <definedName name="DGVT" localSheetId="6">#REF!</definedName>
    <definedName name="DGVT" localSheetId="8">#REF!</definedName>
    <definedName name="DGVT" localSheetId="7">#REF!</definedName>
    <definedName name="DGVT" localSheetId="3">#REF!</definedName>
    <definedName name="DGVT" localSheetId="4">#REF!</definedName>
    <definedName name="DGVT" localSheetId="2">#REF!</definedName>
    <definedName name="DGVT">#REF!</definedName>
    <definedName name="DGVT_1">NA()</definedName>
    <definedName name="DGVtu">"#REF!"</definedName>
    <definedName name="dh_1">NA()</definedName>
    <definedName name="dhb">"#REF!"</definedName>
    <definedName name="dhoa_1">NA()</definedName>
    <definedName name="dhoc" localSheetId="5">#REF!</definedName>
    <definedName name="dhoc" localSheetId="6">#REF!</definedName>
    <definedName name="dhoc" localSheetId="8">#REF!</definedName>
    <definedName name="dhoc" localSheetId="7">#REF!</definedName>
    <definedName name="dhoc" localSheetId="3">#REF!</definedName>
    <definedName name="dhoc" localSheetId="4">#REF!</definedName>
    <definedName name="dhoc" localSheetId="2">#REF!</definedName>
    <definedName name="dhoc">#REF!</definedName>
    <definedName name="dhom" localSheetId="5">"#REF!"</definedName>
    <definedName name="dhom" localSheetId="6">"#REF!"</definedName>
    <definedName name="dhom" localSheetId="8">"#REF!"</definedName>
    <definedName name="dhom" localSheetId="7">"#REF!"</definedName>
    <definedName name="dhom" localSheetId="3">"#REF!"</definedName>
    <definedName name="dhom" localSheetId="4">"#REF!"</definedName>
    <definedName name="dhom" localSheetId="2">"#REF!"</definedName>
    <definedName name="dhom">#REF!</definedName>
    <definedName name="DICH11_1">NA()</definedName>
    <definedName name="dich22_1">NA()</definedName>
    <definedName name="dien" localSheetId="5">#REF!</definedName>
    <definedName name="dien" localSheetId="6">#REF!</definedName>
    <definedName name="dien" localSheetId="8">#REF!</definedName>
    <definedName name="dien" localSheetId="7">#REF!</definedName>
    <definedName name="dien" localSheetId="3">#REF!</definedName>
    <definedName name="dien" localSheetId="4">#REF!</definedName>
    <definedName name="dien" localSheetId="2">#REF!</definedName>
    <definedName name="dien">#REF!</definedName>
    <definedName name="Diengiai_n" localSheetId="5">#REF!</definedName>
    <definedName name="Diengiai_n" localSheetId="6">#REF!</definedName>
    <definedName name="Diengiai_n" localSheetId="8">#REF!</definedName>
    <definedName name="Diengiai_n" localSheetId="7">#REF!</definedName>
    <definedName name="Diengiai_n" localSheetId="3">#REF!</definedName>
    <definedName name="Diengiai_n" localSheetId="4">#REF!</definedName>
    <definedName name="Diengiai_n" localSheetId="2">#REF!</definedName>
    <definedName name="Diengiai_n">#REF!</definedName>
    <definedName name="dientichck" localSheetId="5">"#REF!"</definedName>
    <definedName name="dientichck" localSheetId="6">"#REF!"</definedName>
    <definedName name="dientichck" localSheetId="8">"#REF!"</definedName>
    <definedName name="dientichck" localSheetId="7">"#REF!"</definedName>
    <definedName name="dientichck" localSheetId="3">"#REF!"</definedName>
    <definedName name="dientichck" localSheetId="4">"#REF!"</definedName>
    <definedName name="dientichck" localSheetId="2">"#REF!"</definedName>
    <definedName name="dientichck">#REF!</definedName>
    <definedName name="dim" localSheetId="5">#REF!</definedName>
    <definedName name="dim" localSheetId="6">#REF!</definedName>
    <definedName name="dim" localSheetId="8">#REF!</definedName>
    <definedName name="dim" localSheetId="7">#REF!</definedName>
    <definedName name="dim" localSheetId="3">#REF!</definedName>
    <definedName name="dim" localSheetId="4">#REF!</definedName>
    <definedName name="dim" localSheetId="2">#REF!</definedName>
    <definedName name="dim">#REF!</definedName>
    <definedName name="dinh" localSheetId="5">#REF!</definedName>
    <definedName name="dinh" localSheetId="6">#REF!</definedName>
    <definedName name="dinh" localSheetId="8">#REF!</definedName>
    <definedName name="dinh" localSheetId="7">#REF!</definedName>
    <definedName name="dinh" localSheetId="3">#REF!</definedName>
    <definedName name="dinh" localSheetId="4">#REF!</definedName>
    <definedName name="dinh" localSheetId="2">#REF!</definedName>
    <definedName name="dinh">#REF!</definedName>
    <definedName name="dinh_1">NA()</definedName>
    <definedName name="dinh2" localSheetId="5">#REF!</definedName>
    <definedName name="dinh2" localSheetId="6">#REF!</definedName>
    <definedName name="dinh2" localSheetId="8">#REF!</definedName>
    <definedName name="dinh2" localSheetId="7">#REF!</definedName>
    <definedName name="dinh2" localSheetId="3">#REF!</definedName>
    <definedName name="dinh2" localSheetId="4">#REF!</definedName>
    <definedName name="dinh2" localSheetId="2">#REF!</definedName>
    <definedName name="dinh2">#REF!</definedName>
    <definedName name="dinh5" localSheetId="5">#REF!</definedName>
    <definedName name="dinh5" localSheetId="6">#REF!</definedName>
    <definedName name="dinh5" localSheetId="8">#REF!</definedName>
    <definedName name="dinh5" localSheetId="7">#REF!</definedName>
    <definedName name="dinh5" localSheetId="3">#REF!</definedName>
    <definedName name="dinh5" localSheetId="4">#REF!</definedName>
    <definedName name="dinh5" localSheetId="2">#REF!</definedName>
    <definedName name="dinh5">#REF!</definedName>
    <definedName name="dinhdia_1">NA()</definedName>
    <definedName name="dinhmong" localSheetId="5">#REF!</definedName>
    <definedName name="dinhmong" localSheetId="6">#REF!</definedName>
    <definedName name="dinhmong" localSheetId="8">#REF!</definedName>
    <definedName name="dinhmong" localSheetId="7">#REF!</definedName>
    <definedName name="dinhmong" localSheetId="3">#REF!</definedName>
    <definedName name="dinhmong" localSheetId="4">#REF!</definedName>
    <definedName name="dinhmong" localSheetId="2">#REF!</definedName>
    <definedName name="dinhmong">#REF!</definedName>
    <definedName name="Dinhmuc" localSheetId="5">#REF!</definedName>
    <definedName name="Dinhmuc" localSheetId="6">#REF!</definedName>
    <definedName name="Dinhmuc" localSheetId="8">#REF!</definedName>
    <definedName name="Dinhmuc" localSheetId="7">#REF!</definedName>
    <definedName name="Dinhmuc" localSheetId="3">#REF!</definedName>
    <definedName name="Dinhmuc" localSheetId="4">#REF!</definedName>
    <definedName name="Dinhmuc" localSheetId="2">#REF!</definedName>
    <definedName name="Dinhmuc">#REF!</definedName>
    <definedName name="DIS" localSheetId="5">#REF!</definedName>
    <definedName name="DIS" localSheetId="6">#REF!</definedName>
    <definedName name="DIS" localSheetId="8">#REF!</definedName>
    <definedName name="DIS" localSheetId="7">#REF!</definedName>
    <definedName name="DIS" localSheetId="3">#REF!</definedName>
    <definedName name="DIS" localSheetId="4">#REF!</definedName>
    <definedName name="DIS" localSheetId="2">#REF!</definedName>
    <definedName name="DIS">#REF!</definedName>
    <definedName name="dis_s">"#REF!"</definedName>
    <definedName name="Discount" localSheetId="5">"#REF!"</definedName>
    <definedName name="Discount" localSheetId="6">"#REF!"</definedName>
    <definedName name="Discount" localSheetId="8">"#REF!"</definedName>
    <definedName name="Discount" localSheetId="7">"#REF!"</definedName>
    <definedName name="Discount" localSheetId="3">"#REF!"</definedName>
    <definedName name="Discount" localSheetId="4">"#REF!"</definedName>
    <definedName name="Discount" localSheetId="2">"#REF!"</definedName>
    <definedName name="Discount" hidden="1">#REF!</definedName>
    <definedName name="Discount_1">"#REF!"</definedName>
    <definedName name="Discount_2">"#REF!"</definedName>
    <definedName name="display_area_2" localSheetId="5">"#REF!"</definedName>
    <definedName name="display_area_2" localSheetId="6">"#REF!"</definedName>
    <definedName name="display_area_2" localSheetId="8">"#REF!"</definedName>
    <definedName name="display_area_2" localSheetId="7">"#REF!"</definedName>
    <definedName name="display_area_2" localSheetId="3">"#REF!"</definedName>
    <definedName name="display_area_2" localSheetId="4">"#REF!"</definedName>
    <definedName name="display_area_2" localSheetId="2">"#REF!"</definedName>
    <definedName name="display_area_2" hidden="1">#REF!</definedName>
    <definedName name="display_area_2_1">"#REF!"</definedName>
    <definedName name="DistFactor_d" localSheetId="5">#REF!</definedName>
    <definedName name="DistFactor_d" localSheetId="6">#REF!</definedName>
    <definedName name="DistFactor_d" localSheetId="8">#REF!</definedName>
    <definedName name="DistFactor_d" localSheetId="7">#REF!</definedName>
    <definedName name="DistFactor_d" localSheetId="3">#REF!</definedName>
    <definedName name="DistFactor_d" localSheetId="4">#REF!</definedName>
    <definedName name="DistFactor_d" localSheetId="2">#REF!</definedName>
    <definedName name="DistFactor_d">#REF!</definedName>
    <definedName name="dk">"#REF!"</definedName>
    <definedName name="DKCO" localSheetId="5">#REF!</definedName>
    <definedName name="DKCO" localSheetId="6">#REF!</definedName>
    <definedName name="DKCO" localSheetId="8">#REF!</definedName>
    <definedName name="DKCO" localSheetId="7">#REF!</definedName>
    <definedName name="DKCO" localSheetId="3">#REF!</definedName>
    <definedName name="DKCO" localSheetId="4">#REF!</definedName>
    <definedName name="DKCO" localSheetId="2">#REF!</definedName>
    <definedName name="DKCO">#REF!</definedName>
    <definedName name="DKNO" localSheetId="5">#REF!</definedName>
    <definedName name="DKNO" localSheetId="6">#REF!</definedName>
    <definedName name="DKNO" localSheetId="8">#REF!</definedName>
    <definedName name="DKNO" localSheetId="7">#REF!</definedName>
    <definedName name="DKNO" localSheetId="3">#REF!</definedName>
    <definedName name="DKNO" localSheetId="4">#REF!</definedName>
    <definedName name="DKNO" localSheetId="2">#REF!</definedName>
    <definedName name="DKNO">#REF!</definedName>
    <definedName name="DL" localSheetId="5">#REF!</definedName>
    <definedName name="DL" localSheetId="6">#REF!</definedName>
    <definedName name="DL" localSheetId="8">#REF!</definedName>
    <definedName name="DL" localSheetId="7">#REF!</definedName>
    <definedName name="DL" localSheetId="3">#REF!</definedName>
    <definedName name="DL" localSheetId="4">#REF!</definedName>
    <definedName name="DL" localSheetId="2">#REF!</definedName>
    <definedName name="DL">#REF!</definedName>
    <definedName name="dl_1">NA()</definedName>
    <definedName name="DL15HT_1" localSheetId="5">#REF!</definedName>
    <definedName name="DL15HT_1" localSheetId="6">#REF!</definedName>
    <definedName name="DL15HT_1" localSheetId="8">#REF!</definedName>
    <definedName name="DL15HT_1" localSheetId="7">#REF!</definedName>
    <definedName name="DL15HT_1" localSheetId="3">#REF!</definedName>
    <definedName name="DL15HT_1" localSheetId="4">#REF!</definedName>
    <definedName name="DL15HT_1" localSheetId="2">#REF!</definedName>
    <definedName name="DL15HT_1">#REF!</definedName>
    <definedName name="DL16HT_1" localSheetId="5">#REF!</definedName>
    <definedName name="DL16HT_1" localSheetId="6">#REF!</definedName>
    <definedName name="DL16HT_1" localSheetId="8">#REF!</definedName>
    <definedName name="DL16HT_1" localSheetId="7">#REF!</definedName>
    <definedName name="DL16HT_1" localSheetId="3">#REF!</definedName>
    <definedName name="DL16HT_1" localSheetId="4">#REF!</definedName>
    <definedName name="DL16HT_1" localSheetId="2">#REF!</definedName>
    <definedName name="DL16HT_1">#REF!</definedName>
    <definedName name="DL19HT_1" localSheetId="5">#REF!</definedName>
    <definedName name="DL19HT_1" localSheetId="6">#REF!</definedName>
    <definedName name="DL19HT_1" localSheetId="8">#REF!</definedName>
    <definedName name="DL19HT_1" localSheetId="7">#REF!</definedName>
    <definedName name="DL19HT_1" localSheetId="3">#REF!</definedName>
    <definedName name="DL19HT_1" localSheetId="4">#REF!</definedName>
    <definedName name="DL19HT_1" localSheetId="2">#REF!</definedName>
    <definedName name="DL19HT_1">#REF!</definedName>
    <definedName name="DL20HT_1" localSheetId="5">#REF!</definedName>
    <definedName name="DL20HT_1" localSheetId="6">#REF!</definedName>
    <definedName name="DL20HT_1" localSheetId="8">#REF!</definedName>
    <definedName name="DL20HT_1" localSheetId="7">#REF!</definedName>
    <definedName name="DL20HT_1" localSheetId="3">#REF!</definedName>
    <definedName name="DL20HT_1" localSheetId="4">#REF!</definedName>
    <definedName name="DL20HT_1" localSheetId="2">#REF!</definedName>
    <definedName name="DL20HT_1">#REF!</definedName>
    <definedName name="dlap" localSheetId="5">#REF!</definedName>
    <definedName name="dlap" localSheetId="6">#REF!</definedName>
    <definedName name="dlap" localSheetId="8">#REF!</definedName>
    <definedName name="dlap" localSheetId="7">#REF!</definedName>
    <definedName name="dlap" localSheetId="3">#REF!</definedName>
    <definedName name="dlap" localSheetId="4">#REF!</definedName>
    <definedName name="dlap" localSheetId="2">#REF!</definedName>
    <definedName name="dlap">#REF!</definedName>
    <definedName name="DLC" localSheetId="5">"#REF!"</definedName>
    <definedName name="DLC" localSheetId="6">"#REF!"</definedName>
    <definedName name="DLC" localSheetId="8">"#REF!"</definedName>
    <definedName name="DLC" localSheetId="7">"#REF!"</definedName>
    <definedName name="DLC" localSheetId="3">"#REF!"</definedName>
    <definedName name="DLC" localSheetId="4">"#REF!"</definedName>
    <definedName name="DLC" localSheetId="2">"#REF!"</definedName>
    <definedName name="DLC">#REF!</definedName>
    <definedName name="DLC_1">NA()</definedName>
    <definedName name="DLCC" localSheetId="5">"#REF!"</definedName>
    <definedName name="DLCC" localSheetId="6">"#REF!"</definedName>
    <definedName name="DLCC" localSheetId="8">"#REF!"</definedName>
    <definedName name="DLCC" localSheetId="7">"#REF!"</definedName>
    <definedName name="DLCC" localSheetId="3">"#REF!"</definedName>
    <definedName name="DLCC" localSheetId="4">"#REF!"</definedName>
    <definedName name="DLCC" localSheetId="2">"#REF!"</definedName>
    <definedName name="DLCC">#REF!</definedName>
    <definedName name="DLIEU" localSheetId="5">#REF!</definedName>
    <definedName name="DLIEU" localSheetId="6">#REF!</definedName>
    <definedName name="DLIEU" localSheetId="8">#REF!</definedName>
    <definedName name="DLIEU" localSheetId="7">#REF!</definedName>
    <definedName name="DLIEU" localSheetId="3">#REF!</definedName>
    <definedName name="DLIEU" localSheetId="4">#REF!</definedName>
    <definedName name="DLIEU" localSheetId="2">#REF!</definedName>
    <definedName name="DLIEU">#REF!</definedName>
    <definedName name="DLVC_1">"#REF!"</definedName>
    <definedName name="DM" localSheetId="5">#REF!</definedName>
    <definedName name="DM" localSheetId="6">#REF!</definedName>
    <definedName name="DM" localSheetId="8">#REF!</definedName>
    <definedName name="DM" localSheetId="7">#REF!</definedName>
    <definedName name="DM" localSheetId="3">#REF!</definedName>
    <definedName name="DM" localSheetId="4">#REF!</definedName>
    <definedName name="DM" localSheetId="2">#REF!</definedName>
    <definedName name="DM">#REF!</definedName>
    <definedName name="DM_1">NA()</definedName>
    <definedName name="DM_MaTruong_1" localSheetId="5">[1]Nguồn!#REF!</definedName>
    <definedName name="DM_MaTruong_1" localSheetId="6">[1]Nguồn!#REF!</definedName>
    <definedName name="DM_MaTruong_1" localSheetId="8">[1]Nguồn!#REF!</definedName>
    <definedName name="DM_MaTruong_1" localSheetId="7">[1]Nguồn!#REF!</definedName>
    <definedName name="DM_MaTruong_1" localSheetId="3">[1]Nguồn!#REF!</definedName>
    <definedName name="DM_MaTruong_1" localSheetId="4">[1]Nguồn!#REF!</definedName>
    <definedName name="DM_MaTruong_1" localSheetId="2">[1]Nguồn!#REF!</definedName>
    <definedName name="DM_MaTruong_1">[1]Nguồn!#REF!</definedName>
    <definedName name="dm1._1">NA()</definedName>
    <definedName name="dm2._1">NA()</definedName>
    <definedName name="dm56bxd" localSheetId="5">"#REF!"</definedName>
    <definedName name="dm56bxd" localSheetId="6">"#REF!"</definedName>
    <definedName name="dm56bxd" localSheetId="8">"#REF!"</definedName>
    <definedName name="dm56bxd" localSheetId="7">"#REF!"</definedName>
    <definedName name="dm56bxd" localSheetId="3">"#REF!"</definedName>
    <definedName name="dm56bxd" localSheetId="4">"#REF!"</definedName>
    <definedName name="dm56bxd" localSheetId="2">"#REF!"</definedName>
    <definedName name="dm56bxd">#REF!</definedName>
    <definedName name="dmat" localSheetId="5">#REF!</definedName>
    <definedName name="dmat" localSheetId="6">#REF!</definedName>
    <definedName name="dmat" localSheetId="8">#REF!</definedName>
    <definedName name="dmat" localSheetId="7">#REF!</definedName>
    <definedName name="dmat" localSheetId="3">#REF!</definedName>
    <definedName name="dmat" localSheetId="4">#REF!</definedName>
    <definedName name="dmat" localSheetId="2">#REF!</definedName>
    <definedName name="dmat">#REF!</definedName>
    <definedName name="DMCNPTHU" localSheetId="5">#REF!</definedName>
    <definedName name="DMCNPTHU" localSheetId="6">#REF!</definedName>
    <definedName name="DMCNPTHU" localSheetId="8">#REF!</definedName>
    <definedName name="DMCNPTHU" localSheetId="7">#REF!</definedName>
    <definedName name="DMCNPTHU" localSheetId="3">#REF!</definedName>
    <definedName name="DMCNPTHU" localSheetId="4">#REF!</definedName>
    <definedName name="DMCNPTHU" localSheetId="2">#REF!</definedName>
    <definedName name="DMCNPTHU">#REF!</definedName>
    <definedName name="DMCNPTRA" localSheetId="5">#REF!</definedName>
    <definedName name="DMCNPTRA" localSheetId="6">#REF!</definedName>
    <definedName name="DMCNPTRA" localSheetId="8">#REF!</definedName>
    <definedName name="DMCNPTRA" localSheetId="7">#REF!</definedName>
    <definedName name="DMCNPTRA" localSheetId="3">#REF!</definedName>
    <definedName name="DMCNPTRA" localSheetId="4">#REF!</definedName>
    <definedName name="DMCNPTRA" localSheetId="2">#REF!</definedName>
    <definedName name="DMCNPTRA">#REF!</definedName>
    <definedName name="dmdv" localSheetId="5">#REF!</definedName>
    <definedName name="dmdv" localSheetId="6">#REF!</definedName>
    <definedName name="dmdv" localSheetId="8">#REF!</definedName>
    <definedName name="dmdv" localSheetId="7">#REF!</definedName>
    <definedName name="dmdv" localSheetId="3">#REF!</definedName>
    <definedName name="dmdv" localSheetId="4">#REF!</definedName>
    <definedName name="dmdv" localSheetId="2">#REF!</definedName>
    <definedName name="dmdv">#REF!</definedName>
    <definedName name="DMGT">"#REF!"</definedName>
    <definedName name="dmh">"#REF!"</definedName>
    <definedName name="DMHD">"#REF!"</definedName>
    <definedName name="DMHH" localSheetId="5">#REF!</definedName>
    <definedName name="DMHH" localSheetId="6">#REF!</definedName>
    <definedName name="DMHH" localSheetId="8">#REF!</definedName>
    <definedName name="DMHH" localSheetId="7">#REF!</definedName>
    <definedName name="DMHH" localSheetId="3">#REF!</definedName>
    <definedName name="DMHH" localSheetId="4">#REF!</definedName>
    <definedName name="DMHH" localSheetId="2">#REF!</definedName>
    <definedName name="DMHH">#REF!</definedName>
    <definedName name="DMKH">"#REF!"</definedName>
    <definedName name="DMlapdatxa" localSheetId="5">#REF!</definedName>
    <definedName name="DMlapdatxa" localSheetId="6">#REF!</definedName>
    <definedName name="DMlapdatxa" localSheetId="8">#REF!</definedName>
    <definedName name="DMlapdatxa" localSheetId="7">#REF!</definedName>
    <definedName name="DMlapdatxa" localSheetId="3">#REF!</definedName>
    <definedName name="DMlapdatxa" localSheetId="4">#REF!</definedName>
    <definedName name="DMlapdatxa" localSheetId="2">#REF!</definedName>
    <definedName name="DMlapdatxa">#REF!</definedName>
    <definedName name="dmoi" localSheetId="5">#REF!</definedName>
    <definedName name="dmoi" localSheetId="6">#REF!</definedName>
    <definedName name="dmoi" localSheetId="8">#REF!</definedName>
    <definedName name="dmoi" localSheetId="7">#REF!</definedName>
    <definedName name="dmoi" localSheetId="3">#REF!</definedName>
    <definedName name="dmoi" localSheetId="4">#REF!</definedName>
    <definedName name="dmoi" localSheetId="2">#REF!</definedName>
    <definedName name="dmoi">#REF!</definedName>
    <definedName name="dmoi_1">NA()</definedName>
    <definedName name="DMTK" localSheetId="5">"#REF!"</definedName>
    <definedName name="DMTK" localSheetId="6">"#REF!"</definedName>
    <definedName name="DMTK" localSheetId="8">"#REF!"</definedName>
    <definedName name="DMTK" localSheetId="7">"#REF!"</definedName>
    <definedName name="DMTK" localSheetId="3">"#REF!"</definedName>
    <definedName name="DMTK" localSheetId="4">"#REF!"</definedName>
    <definedName name="DMTK" localSheetId="2">"#REF!"</definedName>
    <definedName name="DMTK">#REF!</definedName>
    <definedName name="DMTK2" localSheetId="5">#REF!</definedName>
    <definedName name="DMTK2" localSheetId="6">#REF!</definedName>
    <definedName name="DMTK2" localSheetId="8">#REF!</definedName>
    <definedName name="DMTK2" localSheetId="7">#REF!</definedName>
    <definedName name="DMTK2" localSheetId="3">#REF!</definedName>
    <definedName name="DMTK2" localSheetId="4">#REF!</definedName>
    <definedName name="DMTK2" localSheetId="2">#REF!</definedName>
    <definedName name="DMTK2">#REF!</definedName>
    <definedName name="DMTL">"#REF!"</definedName>
    <definedName name="DMVT">"#REF!"</definedName>
    <definedName name="DN" localSheetId="5">#REF!</definedName>
    <definedName name="DN" localSheetId="6">#REF!</definedName>
    <definedName name="DN" localSheetId="8">#REF!</definedName>
    <definedName name="DN" localSheetId="7">#REF!</definedName>
    <definedName name="DN" localSheetId="3">#REF!</definedName>
    <definedName name="DN" localSheetId="4">#REF!</definedName>
    <definedName name="DN" localSheetId="2">#REF!</definedName>
    <definedName name="DN">#REF!</definedName>
    <definedName name="dneo" localSheetId="5">#REF!</definedName>
    <definedName name="dneo" localSheetId="6">#REF!</definedName>
    <definedName name="dneo" localSheetId="8">#REF!</definedName>
    <definedName name="dneo" localSheetId="7">#REF!</definedName>
    <definedName name="dneo" localSheetId="3">#REF!</definedName>
    <definedName name="dneo" localSheetId="4">#REF!</definedName>
    <definedName name="dneo" localSheetId="2">#REF!</definedName>
    <definedName name="dneo">#REF!</definedName>
    <definedName name="DNNN" localSheetId="5">#REF!</definedName>
    <definedName name="DNNN" localSheetId="6">#REF!</definedName>
    <definedName name="DNNN" localSheetId="8">#REF!</definedName>
    <definedName name="DNNN" localSheetId="7">#REF!</definedName>
    <definedName name="DNNN" localSheetId="3">#REF!</definedName>
    <definedName name="DNNN" localSheetId="4">#REF!</definedName>
    <definedName name="DNNN" localSheetId="2">#REF!</definedName>
    <definedName name="DNNN">#REF!</definedName>
    <definedName name="DÑt45x4" localSheetId="5">#REF!</definedName>
    <definedName name="DÑt45x4" localSheetId="6">#REF!</definedName>
    <definedName name="DÑt45x4" localSheetId="8">#REF!</definedName>
    <definedName name="DÑt45x4" localSheetId="7">#REF!</definedName>
    <definedName name="DÑt45x4" localSheetId="3">#REF!</definedName>
    <definedName name="DÑt45x4" localSheetId="4">#REF!</definedName>
    <definedName name="DÑt45x4" localSheetId="2">#REF!</definedName>
    <definedName name="DÑt45x4">#REF!</definedName>
    <definedName name="do" localSheetId="5">{"'Sheet1'!$L$16"}</definedName>
    <definedName name="do" localSheetId="6">{"'Sheet1'!$L$16"}</definedName>
    <definedName name="do" localSheetId="8">{"'Sheet1'!$L$16"}</definedName>
    <definedName name="do" localSheetId="7">{"'Sheet1'!$L$16"}</definedName>
    <definedName name="do" localSheetId="3">{"'Sheet1'!$L$16"}</definedName>
    <definedName name="do" localSheetId="4">{"'Sheet1'!$L$16"}</definedName>
    <definedName name="do" localSheetId="2">{"'Sheet1'!$L$16"}</definedName>
    <definedName name="do">{"'Sheet1'!$L$16"}</definedName>
    <definedName name="Do.dang.2001">"#REF!"</definedName>
    <definedName name="Do.dang.31.10">"#REF!"</definedName>
    <definedName name="do_1" localSheetId="5">{"'Sheet1'!$L$16"}</definedName>
    <definedName name="do_1" localSheetId="6">{"'Sheet1'!$L$16"}</definedName>
    <definedName name="do_1" localSheetId="8">{"'Sheet1'!$L$16"}</definedName>
    <definedName name="do_1" localSheetId="7">{"'Sheet1'!$L$16"}</definedName>
    <definedName name="do_1" localSheetId="3">{"'Sheet1'!$L$16"}</definedName>
    <definedName name="do_1" localSheetId="4">{"'Sheet1'!$L$16"}</definedName>
    <definedName name="do_1" localSheetId="2">{"'Sheet1'!$L$16"}</definedName>
    <definedName name="do_1">{"'Sheet1'!$L$16"}</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an1" localSheetId="5">"#REF!"</definedName>
    <definedName name="doan1" localSheetId="6">"#REF!"</definedName>
    <definedName name="doan1" localSheetId="8">"#REF!"</definedName>
    <definedName name="doan1" localSheetId="7">"#REF!"</definedName>
    <definedName name="doan1" localSheetId="3">"#REF!"</definedName>
    <definedName name="doan1" localSheetId="4">"#REF!"</definedName>
    <definedName name="doan1" localSheetId="2">"#REF!"</definedName>
    <definedName name="doan1">#REF!</definedName>
    <definedName name="doan2" localSheetId="5">"#REF!"</definedName>
    <definedName name="doan2" localSheetId="6">"#REF!"</definedName>
    <definedName name="doan2" localSheetId="8">"#REF!"</definedName>
    <definedName name="doan2" localSheetId="7">"#REF!"</definedName>
    <definedName name="doan2" localSheetId="3">"#REF!"</definedName>
    <definedName name="doan2" localSheetId="4">"#REF!"</definedName>
    <definedName name="doan2" localSheetId="2">"#REF!"</definedName>
    <definedName name="doan2">#REF!</definedName>
    <definedName name="doan3" localSheetId="5">"#REF!"</definedName>
    <definedName name="doan3" localSheetId="6">"#REF!"</definedName>
    <definedName name="doan3" localSheetId="8">"#REF!"</definedName>
    <definedName name="doan3" localSheetId="7">"#REF!"</definedName>
    <definedName name="doan3" localSheetId="3">"#REF!"</definedName>
    <definedName name="doan3" localSheetId="4">"#REF!"</definedName>
    <definedName name="doan3" localSheetId="2">"#REF!"</definedName>
    <definedName name="doan3">#REF!</definedName>
    <definedName name="doan4" localSheetId="5">"#REF!"</definedName>
    <definedName name="doan4" localSheetId="6">"#REF!"</definedName>
    <definedName name="doan4" localSheetId="8">"#REF!"</definedName>
    <definedName name="doan4" localSheetId="7">"#REF!"</definedName>
    <definedName name="doan4" localSheetId="3">"#REF!"</definedName>
    <definedName name="doan4" localSheetId="4">"#REF!"</definedName>
    <definedName name="doan4" localSheetId="2">"#REF!"</definedName>
    <definedName name="doan4">#REF!</definedName>
    <definedName name="doan5" localSheetId="5">"#REF!"</definedName>
    <definedName name="doan5" localSheetId="6">"#REF!"</definedName>
    <definedName name="doan5" localSheetId="8">"#REF!"</definedName>
    <definedName name="doan5" localSheetId="7">"#REF!"</definedName>
    <definedName name="doan5" localSheetId="3">"#REF!"</definedName>
    <definedName name="doan5" localSheetId="4">"#REF!"</definedName>
    <definedName name="doan5" localSheetId="2">"#REF!"</definedName>
    <definedName name="doan5">#REF!</definedName>
    <definedName name="doan6" localSheetId="5">"#REF!"</definedName>
    <definedName name="doan6" localSheetId="6">"#REF!"</definedName>
    <definedName name="doan6" localSheetId="8">"#REF!"</definedName>
    <definedName name="doan6" localSheetId="7">"#REF!"</definedName>
    <definedName name="doan6" localSheetId="3">"#REF!"</definedName>
    <definedName name="doan6" localSheetId="4">"#REF!"</definedName>
    <definedName name="doan6" localSheetId="2">"#REF!"</definedName>
    <definedName name="doan6">#REF!</definedName>
    <definedName name="DoanI_2" localSheetId="5">#REF!</definedName>
    <definedName name="DoanI_2" localSheetId="6">#REF!</definedName>
    <definedName name="DoanI_2" localSheetId="8">#REF!</definedName>
    <definedName name="DoanI_2" localSheetId="7">#REF!</definedName>
    <definedName name="DoanI_2" localSheetId="3">#REF!</definedName>
    <definedName name="DoanI_2" localSheetId="4">#REF!</definedName>
    <definedName name="DoanI_2" localSheetId="2">#REF!</definedName>
    <definedName name="DoanI_2">#REF!</definedName>
    <definedName name="DoanII_2" localSheetId="5">#REF!</definedName>
    <definedName name="DoanII_2" localSheetId="6">#REF!</definedName>
    <definedName name="DoanII_2" localSheetId="8">#REF!</definedName>
    <definedName name="DoanII_2" localSheetId="7">#REF!</definedName>
    <definedName name="DoanII_2" localSheetId="3">#REF!</definedName>
    <definedName name="DoanII_2" localSheetId="4">#REF!</definedName>
    <definedName name="DoanII_2" localSheetId="2">#REF!</definedName>
    <definedName name="DoanII_2">#REF!</definedName>
    <definedName name="dobt" localSheetId="5">#REF!</definedName>
    <definedName name="dobt" localSheetId="6">#REF!</definedName>
    <definedName name="dobt" localSheetId="8">#REF!</definedName>
    <definedName name="dobt" localSheetId="7">#REF!</definedName>
    <definedName name="dobt" localSheetId="3">#REF!</definedName>
    <definedName name="dobt" localSheetId="4">#REF!</definedName>
    <definedName name="dobt" localSheetId="2">#REF!</definedName>
    <definedName name="dobt">#REF!</definedName>
    <definedName name="dobt_1">NA()</definedName>
    <definedName name="DOC">"#REF!"</definedName>
    <definedName name="Doc_1">NA()</definedName>
    <definedName name="docdoc">0.03125</definedName>
    <definedName name="doclb">"#REF!"</definedName>
    <definedName name="Document_array" localSheetId="5">{"Book1","Dt tonghop.xls"}</definedName>
    <definedName name="Document_array" localSheetId="6">{"Book1","Dt tonghop.xls"}</definedName>
    <definedName name="Document_array" localSheetId="8">{"Book1","Dt tonghop.xls"}</definedName>
    <definedName name="Document_array" localSheetId="7">{"Book1","Dt tonghop.xls"}</definedName>
    <definedName name="Document_array" localSheetId="3">{"Book1","Dt tonghop.xls"}</definedName>
    <definedName name="Document_array" localSheetId="4">{"Book1","Dt tonghop.xls"}</definedName>
    <definedName name="Document_array" localSheetId="2">{"Book1","Dt tonghop.xls"}</definedName>
    <definedName name="Document_array">{"Thuxm2.xls","Sheet1"}</definedName>
    <definedName name="Document_array_1" localSheetId="5">{"Book1","DT KV0.5.xls"}</definedName>
    <definedName name="Document_array_1" localSheetId="6">{"Book1","DT KV0.5.xls"}</definedName>
    <definedName name="Document_array_1" localSheetId="8">{"Book1","DT KV0.5.xls"}</definedName>
    <definedName name="Document_array_1" localSheetId="7">{"Book1","DT KV0.5.xls"}</definedName>
    <definedName name="Document_array_1" localSheetId="3">{"Book1","DT KV0.5.xls"}</definedName>
    <definedName name="Document_array_1" localSheetId="4">{"Book1","DT KV0.5.xls"}</definedName>
    <definedName name="Document_array_1" localSheetId="2">{"Book1","DT KV0.5.xls"}</definedName>
    <definedName name="Document_array_1">{"Book1","DT KV0.5.xls"}</definedName>
    <definedName name="Document_array_11" localSheetId="5">{"Book1","DT KV0.5.xls"}</definedName>
    <definedName name="Document_array_11" localSheetId="6">{"Book1","DT KV0.5.xls"}</definedName>
    <definedName name="Document_array_11" localSheetId="8">{"Book1","DT KV0.5.xls"}</definedName>
    <definedName name="Document_array_11" localSheetId="7">{"Book1","DT KV0.5.xls"}</definedName>
    <definedName name="Document_array_11" localSheetId="3">{"Book1","DT KV0.5.xls"}</definedName>
    <definedName name="Document_array_11" localSheetId="4">{"Book1","DT KV0.5.xls"}</definedName>
    <definedName name="Document_array_11" localSheetId="2">{"Book1","DT KV0.5.xls"}</definedName>
    <definedName name="Document_array_11">{"Book1","DT KV0.5.xls"}</definedName>
    <definedName name="Document_array_12" localSheetId="5">{"Book1","DT KV0.5.xls"}</definedName>
    <definedName name="Document_array_12" localSheetId="6">{"Book1","DT KV0.5.xls"}</definedName>
    <definedName name="Document_array_12" localSheetId="8">{"Book1","DT KV0.5.xls"}</definedName>
    <definedName name="Document_array_12" localSheetId="7">{"Book1","DT KV0.5.xls"}</definedName>
    <definedName name="Document_array_12" localSheetId="3">{"Book1","DT KV0.5.xls"}</definedName>
    <definedName name="Document_array_12" localSheetId="4">{"Book1","DT KV0.5.xls"}</definedName>
    <definedName name="Document_array_12" localSheetId="2">{"Book1","DT KV0.5.xls"}</definedName>
    <definedName name="Document_array_12">{"Book1","DT KV0.5.xls"}</definedName>
    <definedName name="Document_array_2">{"ÿÿÿÿÿ"}</definedName>
    <definedName name="Document_array_21" localSheetId="5">{"Book1","Du toan chay.xls"}</definedName>
    <definedName name="Document_array_21" localSheetId="6">{"Book1","Du toan chay.xls"}</definedName>
    <definedName name="Document_array_21" localSheetId="8">{"Book1","Du toan chay.xls"}</definedName>
    <definedName name="Document_array_21" localSheetId="7">{"Book1","Du toan chay.xls"}</definedName>
    <definedName name="Document_array_21" localSheetId="3">{"Book1","Du toan chay.xls"}</definedName>
    <definedName name="Document_array_21" localSheetId="4">{"Book1","Du toan chay.xls"}</definedName>
    <definedName name="Document_array_21" localSheetId="2">{"Book1","Du toan chay.xls"}</definedName>
    <definedName name="Document_array_21">{"Book1","Du toan chay.xls"}</definedName>
    <definedName name="Documents_array" localSheetId="5">#REF!</definedName>
    <definedName name="Documents_array" localSheetId="6">#REF!</definedName>
    <definedName name="Documents_array" localSheetId="8">#REF!</definedName>
    <definedName name="Documents_array" localSheetId="7">#REF!</definedName>
    <definedName name="Documents_array" localSheetId="3">#REF!</definedName>
    <definedName name="Documents_array" localSheetId="4">#REF!</definedName>
    <definedName name="Documents_array" localSheetId="2">#REF!</definedName>
    <definedName name="Documents_array">#REF!</definedName>
    <definedName name="Documents_array_1">NA()</definedName>
    <definedName name="Documents_array_21">"#REF!"</definedName>
    <definedName name="DOI" localSheetId="5">#REF!</definedName>
    <definedName name="DOI" localSheetId="6">#REF!</definedName>
    <definedName name="DOI" localSheetId="8">#REF!</definedName>
    <definedName name="DOI" localSheetId="7">#REF!</definedName>
    <definedName name="DOI" localSheetId="3">#REF!</definedName>
    <definedName name="DOI" localSheetId="4">#REF!</definedName>
    <definedName name="DOI" localSheetId="2">#REF!</definedName>
    <definedName name="DOI">#REF!</definedName>
    <definedName name="doi3_1">NA()</definedName>
    <definedName name="Doku">"#REF!"</definedName>
    <definedName name="dola" localSheetId="5">#REF!</definedName>
    <definedName name="dola" localSheetId="6">#REF!</definedName>
    <definedName name="dola" localSheetId="8">#REF!</definedName>
    <definedName name="dola" localSheetId="7">#REF!</definedName>
    <definedName name="dola" localSheetId="3">#REF!</definedName>
    <definedName name="dola" localSheetId="4">#REF!</definedName>
    <definedName name="dola" localSheetId="2">#REF!</definedName>
    <definedName name="dola">#REF!</definedName>
    <definedName name="dolcb">"#REF!"</definedName>
    <definedName name="Domgia4" localSheetId="5">#REF!</definedName>
    <definedName name="Domgia4" localSheetId="6">#REF!</definedName>
    <definedName name="Domgia4" localSheetId="8">#REF!</definedName>
    <definedName name="Domgia4" localSheetId="7">#REF!</definedName>
    <definedName name="Domgia4" localSheetId="3">#REF!</definedName>
    <definedName name="Domgia4" localSheetId="4">#REF!</definedName>
    <definedName name="Domgia4" localSheetId="2">#REF!</definedName>
    <definedName name="Domgia4">#REF!</definedName>
    <definedName name="Don.gia">"#REF!"</definedName>
    <definedName name="Don_gia_1">NA()</definedName>
    <definedName name="DON_GIA_3282" localSheetId="5">"#REF!"</definedName>
    <definedName name="DON_GIA_3282" localSheetId="6">"#REF!"</definedName>
    <definedName name="DON_GIA_3282" localSheetId="8">"#REF!"</definedName>
    <definedName name="DON_GIA_3282" localSheetId="7">"#REF!"</definedName>
    <definedName name="DON_GIA_3282" localSheetId="3">"#REF!"</definedName>
    <definedName name="DON_GIA_3282" localSheetId="4">"#REF!"</definedName>
    <definedName name="DON_GIA_3282" localSheetId="2">"#REF!"</definedName>
    <definedName name="DON_GIA_3282">#REF!</definedName>
    <definedName name="DON_GIA_3283" localSheetId="5">"#REF!"</definedName>
    <definedName name="DON_GIA_3283" localSheetId="6">"#REF!"</definedName>
    <definedName name="DON_GIA_3283" localSheetId="8">"#REF!"</definedName>
    <definedName name="DON_GIA_3283" localSheetId="7">"#REF!"</definedName>
    <definedName name="DON_GIA_3283" localSheetId="3">"#REF!"</definedName>
    <definedName name="DON_GIA_3283" localSheetId="4">"#REF!"</definedName>
    <definedName name="DON_GIA_3283" localSheetId="2">"#REF!"</definedName>
    <definedName name="DON_GIA_3283">#REF!</definedName>
    <definedName name="DON_GIA_3285" localSheetId="5">"#REF!"</definedName>
    <definedName name="DON_GIA_3285" localSheetId="6">"#REF!"</definedName>
    <definedName name="DON_GIA_3285" localSheetId="8">"#REF!"</definedName>
    <definedName name="DON_GIA_3285" localSheetId="7">"#REF!"</definedName>
    <definedName name="DON_GIA_3285" localSheetId="3">"#REF!"</definedName>
    <definedName name="DON_GIA_3285" localSheetId="4">"#REF!"</definedName>
    <definedName name="DON_GIA_3285" localSheetId="2">"#REF!"</definedName>
    <definedName name="DON_GIA_3285">#REF!</definedName>
    <definedName name="DON_GIA_VAN_CHUYEN_36" localSheetId="5">"#REF!"</definedName>
    <definedName name="DON_GIA_VAN_CHUYEN_36" localSheetId="6">"#REF!"</definedName>
    <definedName name="DON_GIA_VAN_CHUYEN_36" localSheetId="8">"#REF!"</definedName>
    <definedName name="DON_GIA_VAN_CHUYEN_36" localSheetId="7">"#REF!"</definedName>
    <definedName name="DON_GIA_VAN_CHUYEN_36" localSheetId="3">"#REF!"</definedName>
    <definedName name="DON_GIA_VAN_CHUYEN_36" localSheetId="4">"#REF!"</definedName>
    <definedName name="DON_GIA_VAN_CHUYEN_36" localSheetId="2">"#REF!"</definedName>
    <definedName name="DON_GIA_VAN_CHUYEN_36">#REF!</definedName>
    <definedName name="Dong_A" localSheetId="5">#REF!</definedName>
    <definedName name="Dong_A" localSheetId="6">#REF!</definedName>
    <definedName name="Dong_A" localSheetId="8">#REF!</definedName>
    <definedName name="Dong_A" localSheetId="7">#REF!</definedName>
    <definedName name="Dong_A" localSheetId="3">#REF!</definedName>
    <definedName name="Dong_A" localSheetId="4">#REF!</definedName>
    <definedName name="Dong_A" localSheetId="2">#REF!</definedName>
    <definedName name="Dong_A">#REF!</definedName>
    <definedName name="Dong_B" localSheetId="5">#REF!</definedName>
    <definedName name="Dong_B" localSheetId="6">#REF!</definedName>
    <definedName name="Dong_B" localSheetId="8">#REF!</definedName>
    <definedName name="Dong_B" localSheetId="7">#REF!</definedName>
    <definedName name="Dong_B" localSheetId="3">#REF!</definedName>
    <definedName name="Dong_B" localSheetId="4">#REF!</definedName>
    <definedName name="Dong_B" localSheetId="2">#REF!</definedName>
    <definedName name="Dong_B">#REF!</definedName>
    <definedName name="Dong_coc">"#REF!"</definedName>
    <definedName name="Dong_coc_cu" localSheetId="5">#REF!</definedName>
    <definedName name="Dong_coc_cu" localSheetId="6">#REF!</definedName>
    <definedName name="Dong_coc_cu" localSheetId="8">#REF!</definedName>
    <definedName name="Dong_coc_cu" localSheetId="7">#REF!</definedName>
    <definedName name="Dong_coc_cu" localSheetId="3">#REF!</definedName>
    <definedName name="Dong_coc_cu" localSheetId="4">#REF!</definedName>
    <definedName name="Dong_coc_cu" localSheetId="2">#REF!</definedName>
    <definedName name="Dong_coc_cu">#REF!</definedName>
    <definedName name="dongia" localSheetId="5">#REF!</definedName>
    <definedName name="dongia" localSheetId="6">#REF!</definedName>
    <definedName name="dongia" localSheetId="8">#REF!</definedName>
    <definedName name="dongia" localSheetId="7">#REF!</definedName>
    <definedName name="dongia" localSheetId="3">#REF!</definedName>
    <definedName name="dongia" localSheetId="4">#REF!</definedName>
    <definedName name="dongia" localSheetId="2">#REF!</definedName>
    <definedName name="dongia">#REF!</definedName>
    <definedName name="dongia_1">NA()</definedName>
    <definedName name="dongia_2">NA()</definedName>
    <definedName name="dongia1_1">NA()</definedName>
    <definedName name="Dongia2" localSheetId="5">#REF!</definedName>
    <definedName name="Dongia2" localSheetId="6">#REF!</definedName>
    <definedName name="Dongia2" localSheetId="8">#REF!</definedName>
    <definedName name="Dongia2" localSheetId="7">#REF!</definedName>
    <definedName name="Dongia2" localSheetId="3">#REF!</definedName>
    <definedName name="Dongia2" localSheetId="4">#REF!</definedName>
    <definedName name="Dongia2" localSheetId="2">#REF!</definedName>
    <definedName name="Dongia2">#REF!</definedName>
    <definedName name="Dongia3" localSheetId="5">#REF!</definedName>
    <definedName name="Dongia3" localSheetId="6">#REF!</definedName>
    <definedName name="Dongia3" localSheetId="8">#REF!</definedName>
    <definedName name="Dongia3" localSheetId="7">#REF!</definedName>
    <definedName name="Dongia3" localSheetId="3">#REF!</definedName>
    <definedName name="Dongia3" localSheetId="4">#REF!</definedName>
    <definedName name="Dongia3" localSheetId="2">#REF!</definedName>
    <definedName name="Dongia3">#REF!</definedName>
    <definedName name="Dongia4" localSheetId="5">#REF!</definedName>
    <definedName name="Dongia4" localSheetId="6">#REF!</definedName>
    <definedName name="Dongia4" localSheetId="8">#REF!</definedName>
    <definedName name="Dongia4" localSheetId="7">#REF!</definedName>
    <definedName name="Dongia4" localSheetId="3">#REF!</definedName>
    <definedName name="Dongia4" localSheetId="4">#REF!</definedName>
    <definedName name="Dongia4" localSheetId="2">#REF!</definedName>
    <definedName name="Dongia4">#REF!</definedName>
    <definedName name="Dongia5" localSheetId="5">#REF!</definedName>
    <definedName name="Dongia5" localSheetId="6">#REF!</definedName>
    <definedName name="Dongia5" localSheetId="8">#REF!</definedName>
    <definedName name="Dongia5" localSheetId="7">#REF!</definedName>
    <definedName name="Dongia5" localSheetId="3">#REF!</definedName>
    <definedName name="Dongia5" localSheetId="4">#REF!</definedName>
    <definedName name="Dongia5" localSheetId="2">#REF!</definedName>
    <definedName name="Dongia5">#REF!</definedName>
    <definedName name="Dongia6" localSheetId="5">#REF!</definedName>
    <definedName name="Dongia6" localSheetId="6">#REF!</definedName>
    <definedName name="Dongia6" localSheetId="8">#REF!</definedName>
    <definedName name="Dongia6" localSheetId="7">#REF!</definedName>
    <definedName name="Dongia6" localSheetId="3">#REF!</definedName>
    <definedName name="Dongia6" localSheetId="4">#REF!</definedName>
    <definedName name="Dongia6" localSheetId="2">#REF!</definedName>
    <definedName name="Dongia6">#REF!</definedName>
    <definedName name="DonGiaDamMabey_1" localSheetId="5">[1]Nguồn!#REF!</definedName>
    <definedName name="DonGiaDamMabey_1" localSheetId="6">[1]Nguồn!#REF!</definedName>
    <definedName name="DonGiaDamMabey_1" localSheetId="8">[1]Nguồn!#REF!</definedName>
    <definedName name="DonGiaDamMabey_1" localSheetId="7">[1]Nguồn!#REF!</definedName>
    <definedName name="DonGiaDamMabey_1" localSheetId="3">[1]Nguồn!#REF!</definedName>
    <definedName name="DonGiaDamMabey_1" localSheetId="4">[1]Nguồn!#REF!</definedName>
    <definedName name="DonGiaDamMabey_1" localSheetId="2">[1]Nguồn!#REF!</definedName>
    <definedName name="DonGiaDamMabey_1">[1]Nguồn!#REF!</definedName>
    <definedName name="DongiaPA1" localSheetId="5">#REF!</definedName>
    <definedName name="DongiaPA1" localSheetId="6">#REF!</definedName>
    <definedName name="DongiaPA1" localSheetId="8">#REF!</definedName>
    <definedName name="DongiaPA1" localSheetId="7">#REF!</definedName>
    <definedName name="DongiaPA1" localSheetId="3">#REF!</definedName>
    <definedName name="DongiaPA1" localSheetId="4">#REF!</definedName>
    <definedName name="DongiaPA1" localSheetId="2">#REF!</definedName>
    <definedName name="DongiaPA1">#REF!</definedName>
    <definedName name="DongiaPA2" localSheetId="5">#REF!</definedName>
    <definedName name="DongiaPA2" localSheetId="6">#REF!</definedName>
    <definedName name="DongiaPA2" localSheetId="8">#REF!</definedName>
    <definedName name="DongiaPA2" localSheetId="7">#REF!</definedName>
    <definedName name="DongiaPA2" localSheetId="3">#REF!</definedName>
    <definedName name="DongiaPA2" localSheetId="4">#REF!</definedName>
    <definedName name="DongiaPA2" localSheetId="2">#REF!</definedName>
    <definedName name="DongiaPA2">#REF!</definedName>
    <definedName name="dongiavanchuyen" localSheetId="5">#REF!</definedName>
    <definedName name="dongiavanchuyen" localSheetId="6">#REF!</definedName>
    <definedName name="dongiavanchuyen" localSheetId="8">#REF!</definedName>
    <definedName name="dongiavanchuyen" localSheetId="7">#REF!</definedName>
    <definedName name="dongiavanchuyen" localSheetId="3">#REF!</definedName>
    <definedName name="dongiavanchuyen" localSheetId="4">#REF!</definedName>
    <definedName name="dongiavanchuyen" localSheetId="2">#REF!</definedName>
    <definedName name="dongiavanchuyen">#REF!</definedName>
    <definedName name="Donvi" localSheetId="5">#REF!</definedName>
    <definedName name="Donvi" localSheetId="6">#REF!</definedName>
    <definedName name="Donvi" localSheetId="8">#REF!</definedName>
    <definedName name="Donvi" localSheetId="7">#REF!</definedName>
    <definedName name="Donvi" localSheetId="3">#REF!</definedName>
    <definedName name="Donvi" localSheetId="4">#REF!</definedName>
    <definedName name="Donvi" localSheetId="2">#REF!</definedName>
    <definedName name="Donvi">#REF!</definedName>
    <definedName name="Dot" hidden="1">{"'Sheet1'!$L$16"}</definedName>
    <definedName name="dotcong">1</definedName>
    <definedName name="DOWEL_d" localSheetId="5">#REF!</definedName>
    <definedName name="DOWEL_d" localSheetId="6">#REF!</definedName>
    <definedName name="DOWEL_d" localSheetId="8">#REF!</definedName>
    <definedName name="DOWEL_d" localSheetId="7">#REF!</definedName>
    <definedName name="DOWEL_d" localSheetId="3">#REF!</definedName>
    <definedName name="DOWEL_d" localSheetId="4">#REF!</definedName>
    <definedName name="DOWEL_d" localSheetId="2">#REF!</definedName>
    <definedName name="DOWEL_d">#REF!</definedName>
    <definedName name="Dp_1">NA()</definedName>
    <definedName name="dps">"#REF!"</definedName>
    <definedName name="DRAFT">"#REF!"</definedName>
    <definedName name="drda" localSheetId="5">#REF!</definedName>
    <definedName name="drda" localSheetId="6">#REF!</definedName>
    <definedName name="drda" localSheetId="8">#REF!</definedName>
    <definedName name="drda" localSheetId="7">#REF!</definedName>
    <definedName name="drda" localSheetId="3">#REF!</definedName>
    <definedName name="drda" localSheetId="4">#REF!</definedName>
    <definedName name="drda" localSheetId="2">#REF!</definedName>
    <definedName name="drda">#REF!</definedName>
    <definedName name="drdat" localSheetId="5">#REF!</definedName>
    <definedName name="drdat" localSheetId="6">#REF!</definedName>
    <definedName name="drdat" localSheetId="8">#REF!</definedName>
    <definedName name="drdat" localSheetId="7">#REF!</definedName>
    <definedName name="drdat" localSheetId="3">#REF!</definedName>
    <definedName name="drdat" localSheetId="4">#REF!</definedName>
    <definedName name="drdat" localSheetId="2">#REF!</definedName>
    <definedName name="drdat">#REF!</definedName>
    <definedName name="drf" localSheetId="5" hidden="1">#REF!</definedName>
    <definedName name="drf" localSheetId="6" hidden="1">#REF!</definedName>
    <definedName name="drf" localSheetId="8" hidden="1">#REF!</definedName>
    <definedName name="drf" localSheetId="7" hidden="1">#REF!</definedName>
    <definedName name="drf" localSheetId="3" hidden="1">#REF!</definedName>
    <definedName name="drf" localSheetId="4" hidden="1">#REF!</definedName>
    <definedName name="drf" localSheetId="2" hidden="1">#REF!</definedName>
    <definedName name="drf" hidden="1">#REF!</definedName>
    <definedName name="drn">"#REF!"</definedName>
    <definedName name="dry..">"#REF!"</definedName>
    <definedName name="ds" localSheetId="5">#REF!</definedName>
    <definedName name="ds" localSheetId="6">#REF!</definedName>
    <definedName name="ds" localSheetId="8">#REF!</definedName>
    <definedName name="ds" localSheetId="7">#REF!</definedName>
    <definedName name="ds" localSheetId="3">#REF!</definedName>
    <definedName name="ds" localSheetId="4">#REF!</definedName>
    <definedName name="ds" localSheetId="2">#REF!</definedName>
    <definedName name="ds">#REF!</definedName>
    <definedName name="đs" hidden="1">{"'Sheet1'!$L$16"}</definedName>
    <definedName name="ds_">"#REF!"</definedName>
    <definedName name="ds_1">NA()</definedName>
    <definedName name="DS_2" localSheetId="5">#REF!</definedName>
    <definedName name="DS_2" localSheetId="6">#REF!</definedName>
    <definedName name="DS_2" localSheetId="8">#REF!</definedName>
    <definedName name="DS_2" localSheetId="7">#REF!</definedName>
    <definedName name="DS_2" localSheetId="3">#REF!</definedName>
    <definedName name="DS_2" localSheetId="4">#REF!</definedName>
    <definedName name="DS_2" localSheetId="2">#REF!</definedName>
    <definedName name="DS_2">#REF!</definedName>
    <definedName name="DS_305" localSheetId="5">#REF!</definedName>
    <definedName name="DS_305" localSheetId="6">#REF!</definedName>
    <definedName name="DS_305" localSheetId="8">#REF!</definedName>
    <definedName name="DS_305" localSheetId="7">#REF!</definedName>
    <definedName name="DS_305" localSheetId="3">#REF!</definedName>
    <definedName name="DS_305" localSheetId="4">#REF!</definedName>
    <definedName name="DS_305" localSheetId="2">#REF!</definedName>
    <definedName name="DS_305">#REF!</definedName>
    <definedName name="DS_381" localSheetId="5">#REF!</definedName>
    <definedName name="DS_381" localSheetId="6">#REF!</definedName>
    <definedName name="DS_381" localSheetId="8">#REF!</definedName>
    <definedName name="DS_381" localSheetId="7">#REF!</definedName>
    <definedName name="DS_381" localSheetId="3">#REF!</definedName>
    <definedName name="DS_381" localSheetId="4">#REF!</definedName>
    <definedName name="DS_381" localSheetId="2">#REF!</definedName>
    <definedName name="DS_381">#REF!</definedName>
    <definedName name="DS1p1vc" localSheetId="5">"#REF!"</definedName>
    <definedName name="DS1p1vc" localSheetId="6">"#REF!"</definedName>
    <definedName name="DS1p1vc" localSheetId="8">"#REF!"</definedName>
    <definedName name="DS1p1vc" localSheetId="7">"#REF!"</definedName>
    <definedName name="DS1p1vc" localSheetId="3">"#REF!"</definedName>
    <definedName name="DS1p1vc" localSheetId="4">"#REF!"</definedName>
    <definedName name="DS1p1vc" localSheetId="2">"#REF!"</definedName>
    <definedName name="DS1p1vc">#REF!</definedName>
    <definedName name="ds1p2nc" localSheetId="5">#REF!</definedName>
    <definedName name="ds1p2nc" localSheetId="6">#REF!</definedName>
    <definedName name="ds1p2nc" localSheetId="8">#REF!</definedName>
    <definedName name="ds1p2nc" localSheetId="7">#REF!</definedName>
    <definedName name="ds1p2nc" localSheetId="3">#REF!</definedName>
    <definedName name="ds1p2nc" localSheetId="4">#REF!</definedName>
    <definedName name="ds1p2nc" localSheetId="2">#REF!</definedName>
    <definedName name="ds1p2nc">#REF!</definedName>
    <definedName name="ds1p2vc" localSheetId="5">#REF!</definedName>
    <definedName name="ds1p2vc" localSheetId="6">#REF!</definedName>
    <definedName name="ds1p2vc" localSheetId="8">#REF!</definedName>
    <definedName name="ds1p2vc" localSheetId="7">#REF!</definedName>
    <definedName name="ds1p2vc" localSheetId="3">#REF!</definedName>
    <definedName name="ds1p2vc" localSheetId="4">#REF!</definedName>
    <definedName name="ds1p2vc" localSheetId="2">#REF!</definedName>
    <definedName name="ds1p2vc">#REF!</definedName>
    <definedName name="ds1pnc" localSheetId="5">#REF!</definedName>
    <definedName name="ds1pnc" localSheetId="6">#REF!</definedName>
    <definedName name="ds1pnc" localSheetId="8">#REF!</definedName>
    <definedName name="ds1pnc" localSheetId="7">#REF!</definedName>
    <definedName name="ds1pnc" localSheetId="3">#REF!</definedName>
    <definedName name="ds1pnc" localSheetId="4">#REF!</definedName>
    <definedName name="ds1pnc" localSheetId="2">#REF!</definedName>
    <definedName name="ds1pnc">#REF!</definedName>
    <definedName name="ds1pnc_1">NA()</definedName>
    <definedName name="ds1pvl" localSheetId="5">#REF!</definedName>
    <definedName name="ds1pvl" localSheetId="6">#REF!</definedName>
    <definedName name="ds1pvl" localSheetId="8">#REF!</definedName>
    <definedName name="ds1pvl" localSheetId="7">#REF!</definedName>
    <definedName name="ds1pvl" localSheetId="3">#REF!</definedName>
    <definedName name="ds1pvl" localSheetId="4">#REF!</definedName>
    <definedName name="ds1pvl" localSheetId="2">#REF!</definedName>
    <definedName name="ds1pvl">#REF!</definedName>
    <definedName name="ds1pvl_1">NA()</definedName>
    <definedName name="ds3pctnc" localSheetId="5">"#REF!"</definedName>
    <definedName name="ds3pctnc" localSheetId="6">"#REF!"</definedName>
    <definedName name="ds3pctnc" localSheetId="8">"#REF!"</definedName>
    <definedName name="ds3pctnc" localSheetId="7">"#REF!"</definedName>
    <definedName name="ds3pctnc" localSheetId="3">"#REF!"</definedName>
    <definedName name="ds3pctnc" localSheetId="4">"#REF!"</definedName>
    <definedName name="ds3pctnc" localSheetId="2">"#REF!"</definedName>
    <definedName name="ds3pctnc">#REF!</definedName>
    <definedName name="ds3pctvc" localSheetId="5">"#REF!"</definedName>
    <definedName name="ds3pctvc" localSheetId="6">"#REF!"</definedName>
    <definedName name="ds3pctvc" localSheetId="8">"#REF!"</definedName>
    <definedName name="ds3pctvc" localSheetId="7">"#REF!"</definedName>
    <definedName name="ds3pctvc" localSheetId="3">"#REF!"</definedName>
    <definedName name="ds3pctvc" localSheetId="4">"#REF!"</definedName>
    <definedName name="ds3pctvc" localSheetId="2">"#REF!"</definedName>
    <definedName name="ds3pctvc">#REF!</definedName>
    <definedName name="ds3pctvl" localSheetId="5">"#REF!"</definedName>
    <definedName name="ds3pctvl" localSheetId="6">"#REF!"</definedName>
    <definedName name="ds3pctvl" localSheetId="8">"#REF!"</definedName>
    <definedName name="ds3pctvl" localSheetId="7">"#REF!"</definedName>
    <definedName name="ds3pctvl" localSheetId="3">"#REF!"</definedName>
    <definedName name="ds3pctvl" localSheetId="4">"#REF!"</definedName>
    <definedName name="ds3pctvl" localSheetId="2">"#REF!"</definedName>
    <definedName name="ds3pctvl">#REF!</definedName>
    <definedName name="ds3pnc" localSheetId="5">#REF!</definedName>
    <definedName name="ds3pnc" localSheetId="6">#REF!</definedName>
    <definedName name="ds3pnc" localSheetId="8">#REF!</definedName>
    <definedName name="ds3pnc" localSheetId="7">#REF!</definedName>
    <definedName name="ds3pnc" localSheetId="3">#REF!</definedName>
    <definedName name="ds3pnc" localSheetId="4">#REF!</definedName>
    <definedName name="ds3pnc" localSheetId="2">#REF!</definedName>
    <definedName name="ds3pnc">#REF!</definedName>
    <definedName name="ds3pnc_1">NA()</definedName>
    <definedName name="ds3pvl" localSheetId="5">#REF!</definedName>
    <definedName name="ds3pvl" localSheetId="6">#REF!</definedName>
    <definedName name="ds3pvl" localSheetId="8">#REF!</definedName>
    <definedName name="ds3pvl" localSheetId="7">#REF!</definedName>
    <definedName name="ds3pvl" localSheetId="3">#REF!</definedName>
    <definedName name="ds3pvl" localSheetId="4">#REF!</definedName>
    <definedName name="ds3pvl" localSheetId="2">#REF!</definedName>
    <definedName name="ds3pvl">#REF!</definedName>
    <definedName name="ds3pvl_1">NA()</definedName>
    <definedName name="dsc">"#REF!"</definedName>
    <definedName name="dsc_">"#REF!"</definedName>
    <definedName name="dsct3pnc">"#REF!"</definedName>
    <definedName name="dsct3pnc_1" localSheetId="5">[13]Nguồn!#REF!</definedName>
    <definedName name="dsct3pnc_1" localSheetId="6">[13]Nguồn!#REF!</definedName>
    <definedName name="dsct3pnc_1" localSheetId="8">[13]Nguồn!#REF!</definedName>
    <definedName name="dsct3pnc_1" localSheetId="7">[13]Nguồn!#REF!</definedName>
    <definedName name="dsct3pnc_1" localSheetId="3">[13]Nguồn!#REF!</definedName>
    <definedName name="dsct3pnc_1" localSheetId="4">[13]Nguồn!#REF!</definedName>
    <definedName name="dsct3pnc_1" localSheetId="2">[13]Nguồn!#REF!</definedName>
    <definedName name="dsct3pnc_1">[13]Nguồn!#REF!</definedName>
    <definedName name="dsct3pvl">"#REF!"</definedName>
    <definedName name="dsct3pvl_1" localSheetId="5">[13]Nguồn!#REF!</definedName>
    <definedName name="dsct3pvl_1" localSheetId="6">[13]Nguồn!#REF!</definedName>
    <definedName name="dsct3pvl_1" localSheetId="8">[13]Nguồn!#REF!</definedName>
    <definedName name="dsct3pvl_1" localSheetId="7">[13]Nguồn!#REF!</definedName>
    <definedName name="dsct3pvl_1" localSheetId="3">[13]Nguồn!#REF!</definedName>
    <definedName name="dsct3pvl_1" localSheetId="4">[13]Nguồn!#REF!</definedName>
    <definedName name="dsct3pvl_1" localSheetId="2">[13]Nguồn!#REF!</definedName>
    <definedName name="dsct3pvl_1">[13]Nguồn!#REF!</definedName>
    <definedName name="DSDC" localSheetId="5">#REF!</definedName>
    <definedName name="DSDC" localSheetId="6">#REF!</definedName>
    <definedName name="DSDC" localSheetId="8">#REF!</definedName>
    <definedName name="DSDC" localSheetId="7">#REF!</definedName>
    <definedName name="DSDC" localSheetId="3">#REF!</definedName>
    <definedName name="DSDC" localSheetId="4">#REF!</definedName>
    <definedName name="DSDC" localSheetId="2">#REF!</definedName>
    <definedName name="DSDC">#REF!</definedName>
    <definedName name="dset_1">NA()</definedName>
    <definedName name="dsf">"#REF!"</definedName>
    <definedName name="dsfsd" localSheetId="5" hidden="1">#REF!</definedName>
    <definedName name="dsfsd" localSheetId="6" hidden="1">#REF!</definedName>
    <definedName name="dsfsd" localSheetId="8" hidden="1">#REF!</definedName>
    <definedName name="dsfsd" localSheetId="7" hidden="1">#REF!</definedName>
    <definedName name="dsfsd" localSheetId="3" hidden="1">#REF!</definedName>
    <definedName name="dsfsd" localSheetId="4" hidden="1">#REF!</definedName>
    <definedName name="dsfsd" localSheetId="2" hidden="1">#REF!</definedName>
    <definedName name="dsfsd" hidden="1">#REF!</definedName>
    <definedName name="dsh" localSheetId="5" hidden="1">#REF!</definedName>
    <definedName name="dsh" localSheetId="6" hidden="1">#REF!</definedName>
    <definedName name="dsh" localSheetId="8" hidden="1">#REF!</definedName>
    <definedName name="dsh" localSheetId="7" hidden="1">#REF!</definedName>
    <definedName name="dsh" localSheetId="3" hidden="1">#REF!</definedName>
    <definedName name="dsh" localSheetId="4" hidden="1">#REF!</definedName>
    <definedName name="dsh" localSheetId="2" hidden="1">#REF!</definedName>
    <definedName name="dsh" hidden="1">#REF!</definedName>
    <definedName name="dskhu" localSheetId="5">#REF!</definedName>
    <definedName name="dskhu" localSheetId="6">#REF!</definedName>
    <definedName name="dskhu" localSheetId="8">#REF!</definedName>
    <definedName name="dskhu" localSheetId="7">#REF!</definedName>
    <definedName name="dskhu" localSheetId="3">#REF!</definedName>
    <definedName name="dskhu" localSheetId="4">#REF!</definedName>
    <definedName name="dskhu" localSheetId="2">#REF!</definedName>
    <definedName name="dskhu">#REF!</definedName>
    <definedName name="dsm" localSheetId="5">#REF!</definedName>
    <definedName name="dsm" localSheetId="6">#REF!</definedName>
    <definedName name="dsm" localSheetId="8">#REF!</definedName>
    <definedName name="dsm" localSheetId="7">#REF!</definedName>
    <definedName name="dsm" localSheetId="3">#REF!</definedName>
    <definedName name="dsm" localSheetId="4">#REF!</definedName>
    <definedName name="dsm" localSheetId="2">#REF!</definedName>
    <definedName name="dsm">#REF!</definedName>
    <definedName name="Dsoil_1">NA()</definedName>
    <definedName name="DSPK1p1nc" localSheetId="5">"#REF!"</definedName>
    <definedName name="DSPK1p1nc" localSheetId="6">"#REF!"</definedName>
    <definedName name="DSPK1p1nc" localSheetId="8">"#REF!"</definedName>
    <definedName name="DSPK1p1nc" localSheetId="7">"#REF!"</definedName>
    <definedName name="DSPK1p1nc" localSheetId="3">"#REF!"</definedName>
    <definedName name="DSPK1p1nc" localSheetId="4">"#REF!"</definedName>
    <definedName name="DSPK1p1nc" localSheetId="2">"#REF!"</definedName>
    <definedName name="DSPK1p1nc">#REF!</definedName>
    <definedName name="DSPK1p1vl" localSheetId="5">"#REF!"</definedName>
    <definedName name="DSPK1p1vl" localSheetId="6">"#REF!"</definedName>
    <definedName name="DSPK1p1vl" localSheetId="8">"#REF!"</definedName>
    <definedName name="DSPK1p1vl" localSheetId="7">"#REF!"</definedName>
    <definedName name="DSPK1p1vl" localSheetId="3">"#REF!"</definedName>
    <definedName name="DSPK1p1vl" localSheetId="4">"#REF!"</definedName>
    <definedName name="DSPK1p1vl" localSheetId="2">"#REF!"</definedName>
    <definedName name="DSPK1p1vl">#REF!</definedName>
    <definedName name="DSPK1pnc" localSheetId="5">"#REF!"</definedName>
    <definedName name="DSPK1pnc" localSheetId="6">"#REF!"</definedName>
    <definedName name="DSPK1pnc" localSheetId="8">"#REF!"</definedName>
    <definedName name="DSPK1pnc" localSheetId="7">"#REF!"</definedName>
    <definedName name="DSPK1pnc" localSheetId="3">"#REF!"</definedName>
    <definedName name="DSPK1pnc" localSheetId="4">"#REF!"</definedName>
    <definedName name="DSPK1pnc" localSheetId="2">"#REF!"</definedName>
    <definedName name="DSPK1pnc">#REF!</definedName>
    <definedName name="DSPK1pvl" localSheetId="5">"#REF!"</definedName>
    <definedName name="DSPK1pvl" localSheetId="6">"#REF!"</definedName>
    <definedName name="DSPK1pvl" localSheetId="8">"#REF!"</definedName>
    <definedName name="DSPK1pvl" localSheetId="7">"#REF!"</definedName>
    <definedName name="DSPK1pvl" localSheetId="3">"#REF!"</definedName>
    <definedName name="DSPK1pvl" localSheetId="4">"#REF!"</definedName>
    <definedName name="DSPK1pvl" localSheetId="2">"#REF!"</definedName>
    <definedName name="DSPK1pvl">#REF!</definedName>
    <definedName name="DSTD_Clear" localSheetId="5">'2b'!DSTD_Clear</definedName>
    <definedName name="DSTD_Clear" localSheetId="6">'2c'!DSTD_Clear</definedName>
    <definedName name="DSTD_Clear" localSheetId="8">CKGN!DSTD_Clear</definedName>
    <definedName name="DSTD_Clear" localSheetId="7">MTQG!DSTD_Clear</definedName>
    <definedName name="DSTD_Clear" localSheetId="3">NSĐP!DSTD_Clear</definedName>
    <definedName name="DSTD_Clear" localSheetId="4">NSTW!DSTD_Clear</definedName>
    <definedName name="DSTD_Clear" localSheetId="2">Tổng!DSTD_Clear</definedName>
    <definedName name="DSTD_Clear">[0]!DSTD_Clear</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Tinh" localSheetId="5">#REF!</definedName>
    <definedName name="DSTinh" localSheetId="6">#REF!</definedName>
    <definedName name="DSTinh" localSheetId="8">#REF!</definedName>
    <definedName name="DSTinh" localSheetId="7">#REF!</definedName>
    <definedName name="DSTinh" localSheetId="3">#REF!</definedName>
    <definedName name="DSTinh" localSheetId="4">#REF!</definedName>
    <definedName name="DSTinh" localSheetId="2">#REF!</definedName>
    <definedName name="DSTinh">#REF!</definedName>
    <definedName name="DSUMDATA" localSheetId="5">#REF!</definedName>
    <definedName name="DSUMDATA" localSheetId="6">#REF!</definedName>
    <definedName name="DSUMDATA" localSheetId="8">#REF!</definedName>
    <definedName name="DSUMDATA" localSheetId="7">#REF!</definedName>
    <definedName name="DSUMDATA" localSheetId="3">#REF!</definedName>
    <definedName name="DSUMDATA" localSheetId="4">#REF!</definedName>
    <definedName name="DSUMDATA" localSheetId="2">#REF!</definedName>
    <definedName name="DSUMDATA">#REF!</definedName>
    <definedName name="DSUMDATA_1">NA()</definedName>
    <definedName name="Dsup_1">NA()</definedName>
    <definedName name="Dt" localSheetId="5">#REF!</definedName>
    <definedName name="Dt" localSheetId="6">#REF!</definedName>
    <definedName name="Dt" localSheetId="8">#REF!</definedName>
    <definedName name="Dt" localSheetId="7">#REF!</definedName>
    <definedName name="Dt" localSheetId="3">#REF!</definedName>
    <definedName name="Dt" localSheetId="4">#REF!</definedName>
    <definedName name="Dt" localSheetId="2">#REF!</definedName>
    <definedName name="Dt">#REF!</definedName>
    <definedName name="Dt_" localSheetId="5">#REF!</definedName>
    <definedName name="Dt_" localSheetId="6">#REF!</definedName>
    <definedName name="Dt_" localSheetId="8">#REF!</definedName>
    <definedName name="Dt_" localSheetId="7">#REF!</definedName>
    <definedName name="Dt_" localSheetId="3">#REF!</definedName>
    <definedName name="Dt_" localSheetId="4">#REF!</definedName>
    <definedName name="Dt_" localSheetId="2">#REF!</definedName>
    <definedName name="Dt_">#REF!</definedName>
    <definedName name="dt_1">NA()</definedName>
    <definedName name="DT_VKHNN" localSheetId="5">#REF!</definedName>
    <definedName name="DT_VKHNN" localSheetId="6">#REF!</definedName>
    <definedName name="DT_VKHNN" localSheetId="8">#REF!</definedName>
    <definedName name="DT_VKHNN" localSheetId="7">#REF!</definedName>
    <definedName name="DT_VKHNN" localSheetId="3">#REF!</definedName>
    <definedName name="DT_VKHNN" localSheetId="4">#REF!</definedName>
    <definedName name="DT_VKHNN" localSheetId="2">#REF!</definedName>
    <definedName name="DT_VKHNN">#REF!</definedName>
    <definedName name="DTBH" localSheetId="5">#REF!</definedName>
    <definedName name="DTBH" localSheetId="6">#REF!</definedName>
    <definedName name="DTBH" localSheetId="8">#REF!</definedName>
    <definedName name="DTBH" localSheetId="7">#REF!</definedName>
    <definedName name="DTBH" localSheetId="3">#REF!</definedName>
    <definedName name="DTBH" localSheetId="4">#REF!</definedName>
    <definedName name="DTBH" localSheetId="2">#REF!</definedName>
    <definedName name="DTBH">#REF!</definedName>
    <definedName name="DTCTANG_BD" localSheetId="5">#REF!</definedName>
    <definedName name="DTCTANG_BD" localSheetId="6">#REF!</definedName>
    <definedName name="DTCTANG_BD" localSheetId="8">#REF!</definedName>
    <definedName name="DTCTANG_BD" localSheetId="7">#REF!</definedName>
    <definedName name="DTCTANG_BD" localSheetId="3">#REF!</definedName>
    <definedName name="DTCTANG_BD" localSheetId="4">#REF!</definedName>
    <definedName name="DTCTANG_BD" localSheetId="2">#REF!</definedName>
    <definedName name="DTCTANG_BD">#REF!</definedName>
    <definedName name="DTCTANG_HT_BD" localSheetId="5">#REF!</definedName>
    <definedName name="DTCTANG_HT_BD" localSheetId="6">#REF!</definedName>
    <definedName name="DTCTANG_HT_BD" localSheetId="8">#REF!</definedName>
    <definedName name="DTCTANG_HT_BD" localSheetId="7">#REF!</definedName>
    <definedName name="DTCTANG_HT_BD" localSheetId="3">#REF!</definedName>
    <definedName name="DTCTANG_HT_BD" localSheetId="4">#REF!</definedName>
    <definedName name="DTCTANG_HT_BD" localSheetId="2">#REF!</definedName>
    <definedName name="DTCTANG_HT_BD">#REF!</definedName>
    <definedName name="DTCTANG_HT_KT" localSheetId="5">#REF!</definedName>
    <definedName name="DTCTANG_HT_KT" localSheetId="6">#REF!</definedName>
    <definedName name="DTCTANG_HT_KT" localSheetId="8">#REF!</definedName>
    <definedName name="DTCTANG_HT_KT" localSheetId="7">#REF!</definedName>
    <definedName name="DTCTANG_HT_KT" localSheetId="3">#REF!</definedName>
    <definedName name="DTCTANG_HT_KT" localSheetId="4">#REF!</definedName>
    <definedName name="DTCTANG_HT_KT" localSheetId="2">#REF!</definedName>
    <definedName name="DTCTANG_HT_KT">#REF!</definedName>
    <definedName name="DTCTANG_KT" localSheetId="5">#REF!</definedName>
    <definedName name="DTCTANG_KT" localSheetId="6">#REF!</definedName>
    <definedName name="DTCTANG_KT" localSheetId="8">#REF!</definedName>
    <definedName name="DTCTANG_KT" localSheetId="7">#REF!</definedName>
    <definedName name="DTCTANG_KT" localSheetId="3">#REF!</definedName>
    <definedName name="DTCTANG_KT" localSheetId="4">#REF!</definedName>
    <definedName name="DTCTANG_KT" localSheetId="2">#REF!</definedName>
    <definedName name="DTCTANG_KT">#REF!</definedName>
    <definedName name="dtdt" localSheetId="5">#REF!</definedName>
    <definedName name="dtdt" localSheetId="6">#REF!</definedName>
    <definedName name="dtdt" localSheetId="8">#REF!</definedName>
    <definedName name="dtdt" localSheetId="7">#REF!</definedName>
    <definedName name="dtdt" localSheetId="3">#REF!</definedName>
    <definedName name="dtdt" localSheetId="4">#REF!</definedName>
    <definedName name="dtdt" localSheetId="2">#REF!</definedName>
    <definedName name="dtdt">#REF!</definedName>
    <definedName name="DTHU">"#REF!"</definedName>
    <definedName name="dtich1" localSheetId="5">"#REF!"</definedName>
    <definedName name="dtich1" localSheetId="6">"#REF!"</definedName>
    <definedName name="dtich1" localSheetId="8">"#REF!"</definedName>
    <definedName name="dtich1" localSheetId="7">"#REF!"</definedName>
    <definedName name="dtich1" localSheetId="3">"#REF!"</definedName>
    <definedName name="dtich1" localSheetId="4">"#REF!"</definedName>
    <definedName name="dtich1" localSheetId="2">"#REF!"</definedName>
    <definedName name="dtich1">#REF!</definedName>
    <definedName name="dtich2" localSheetId="5">"#REF!"</definedName>
    <definedName name="dtich2" localSheetId="6">"#REF!"</definedName>
    <definedName name="dtich2" localSheetId="8">"#REF!"</definedName>
    <definedName name="dtich2" localSheetId="7">"#REF!"</definedName>
    <definedName name="dtich2" localSheetId="3">"#REF!"</definedName>
    <definedName name="dtich2" localSheetId="4">"#REF!"</definedName>
    <definedName name="dtich2" localSheetId="2">"#REF!"</definedName>
    <definedName name="dtich2">#REF!</definedName>
    <definedName name="dtich3" localSheetId="5">"#REF!"</definedName>
    <definedName name="dtich3" localSheetId="6">"#REF!"</definedName>
    <definedName name="dtich3" localSheetId="8">"#REF!"</definedName>
    <definedName name="dtich3" localSheetId="7">"#REF!"</definedName>
    <definedName name="dtich3" localSheetId="3">"#REF!"</definedName>
    <definedName name="dtich3" localSheetId="4">"#REF!"</definedName>
    <definedName name="dtich3" localSheetId="2">"#REF!"</definedName>
    <definedName name="dtich3">#REF!</definedName>
    <definedName name="dtich4" localSheetId="5">"#REF!"</definedName>
    <definedName name="dtich4" localSheetId="6">"#REF!"</definedName>
    <definedName name="dtich4" localSheetId="8">"#REF!"</definedName>
    <definedName name="dtich4" localSheetId="7">"#REF!"</definedName>
    <definedName name="dtich4" localSheetId="3">"#REF!"</definedName>
    <definedName name="dtich4" localSheetId="4">"#REF!"</definedName>
    <definedName name="dtich4" localSheetId="2">"#REF!"</definedName>
    <definedName name="dtich4">#REF!</definedName>
    <definedName name="dtich5" localSheetId="5">"#REF!"</definedName>
    <definedName name="dtich5" localSheetId="6">"#REF!"</definedName>
    <definedName name="dtich5" localSheetId="8">"#REF!"</definedName>
    <definedName name="dtich5" localSheetId="7">"#REF!"</definedName>
    <definedName name="dtich5" localSheetId="3">"#REF!"</definedName>
    <definedName name="dtich5" localSheetId="4">"#REF!"</definedName>
    <definedName name="dtich5" localSheetId="2">"#REF!"</definedName>
    <definedName name="dtich5">#REF!</definedName>
    <definedName name="dtich6" localSheetId="5">"#REF!"</definedName>
    <definedName name="dtich6" localSheetId="6">"#REF!"</definedName>
    <definedName name="dtich6" localSheetId="8">"#REF!"</definedName>
    <definedName name="dtich6" localSheetId="7">"#REF!"</definedName>
    <definedName name="dtich6" localSheetId="3">"#REF!"</definedName>
    <definedName name="dtich6" localSheetId="4">"#REF!"</definedName>
    <definedName name="dtich6" localSheetId="2">"#REF!"</definedName>
    <definedName name="dtich6">#REF!</definedName>
    <definedName name="DTKS" localSheetId="5">"#REF!"</definedName>
    <definedName name="DTKS" localSheetId="6">"#REF!"</definedName>
    <definedName name="DTKS" localSheetId="8">"#REF!"</definedName>
    <definedName name="DTKS" localSheetId="7">"#REF!"</definedName>
    <definedName name="DTKS" localSheetId="3">"#REF!"</definedName>
    <definedName name="DTKS" localSheetId="4">"#REF!"</definedName>
    <definedName name="DTKS" localSheetId="2">"#REF!"</definedName>
    <definedName name="DTKS">#REF!</definedName>
    <definedName name="DTLA">"#REF!"</definedName>
    <definedName name="DTT">"#REF!"</definedName>
    <definedName name="DTT_1">NA()</definedName>
    <definedName name="dttdb">"#REF!"</definedName>
    <definedName name="dttdb_1">NA()</definedName>
    <definedName name="dttdg">"#REF!"</definedName>
    <definedName name="dttdg_1">NA()</definedName>
    <definedName name="DU_TOAN_CHI_TIET_CONG_TO" localSheetId="5">"#REF!"</definedName>
    <definedName name="DU_TOAN_CHI_TIET_CONG_TO" localSheetId="6">"#REF!"</definedName>
    <definedName name="DU_TOAN_CHI_TIET_CONG_TO" localSheetId="8">"#REF!"</definedName>
    <definedName name="DU_TOAN_CHI_TIET_CONG_TO" localSheetId="7">"#REF!"</definedName>
    <definedName name="DU_TOAN_CHI_TIET_CONG_TO" localSheetId="3">"#REF!"</definedName>
    <definedName name="DU_TOAN_CHI_TIET_CONG_TO" localSheetId="4">"#REF!"</definedName>
    <definedName name="DU_TOAN_CHI_TIET_CONG_TO" localSheetId="2">"#REF!"</definedName>
    <definedName name="DU_TOAN_CHI_TIET_CONG_TO">#REF!</definedName>
    <definedName name="DU_TOAN_CHI_TIET_DZ22KV" localSheetId="5">"#REF!"</definedName>
    <definedName name="DU_TOAN_CHI_TIET_DZ22KV" localSheetId="6">"#REF!"</definedName>
    <definedName name="DU_TOAN_CHI_TIET_DZ22KV" localSheetId="8">"#REF!"</definedName>
    <definedName name="DU_TOAN_CHI_TIET_DZ22KV" localSheetId="7">"#REF!"</definedName>
    <definedName name="DU_TOAN_CHI_TIET_DZ22KV" localSheetId="3">"#REF!"</definedName>
    <definedName name="DU_TOAN_CHI_TIET_DZ22KV" localSheetId="4">"#REF!"</definedName>
    <definedName name="DU_TOAN_CHI_TIET_DZ22KV" localSheetId="2">"#REF!"</definedName>
    <definedName name="DU_TOAN_CHI_TIET_DZ22KV">#REF!</definedName>
    <definedName name="DU_TOAN_CHI_TIET_KHO_BAI" localSheetId="5">"#REF!"</definedName>
    <definedName name="DU_TOAN_CHI_TIET_KHO_BAI" localSheetId="6">"#REF!"</definedName>
    <definedName name="DU_TOAN_CHI_TIET_KHO_BAI" localSheetId="8">"#REF!"</definedName>
    <definedName name="DU_TOAN_CHI_TIET_KHO_BAI" localSheetId="7">"#REF!"</definedName>
    <definedName name="DU_TOAN_CHI_TIET_KHO_BAI" localSheetId="3">"#REF!"</definedName>
    <definedName name="DU_TOAN_CHI_TIET_KHO_BAI" localSheetId="4">"#REF!"</definedName>
    <definedName name="DU_TOAN_CHI_TIET_KHO_BAI" localSheetId="2">"#REF!"</definedName>
    <definedName name="DU_TOAN_CHI_TIET_KHO_BAI">#REF!</definedName>
    <definedName name="duccong" localSheetId="5">#REF!</definedName>
    <definedName name="duccong" localSheetId="6">#REF!</definedName>
    <definedName name="duccong" localSheetId="8">#REF!</definedName>
    <definedName name="duccong" localSheetId="7">#REF!</definedName>
    <definedName name="duccong" localSheetId="3">#REF!</definedName>
    <definedName name="duccong" localSheetId="4">#REF!</definedName>
    <definedName name="duccong" localSheetId="2">#REF!</definedName>
    <definedName name="duccong">#REF!</definedName>
    <definedName name="DUDAUCO" localSheetId="5">#REF!</definedName>
    <definedName name="DUDAUCO" localSheetId="6">#REF!</definedName>
    <definedName name="DUDAUCO" localSheetId="8">#REF!</definedName>
    <definedName name="DUDAUCO" localSheetId="7">#REF!</definedName>
    <definedName name="DUDAUCO" localSheetId="3">#REF!</definedName>
    <definedName name="DUDAUCO" localSheetId="4">#REF!</definedName>
    <definedName name="DUDAUCO" localSheetId="2">#REF!</definedName>
    <definedName name="DUDAUCO">#REF!</definedName>
    <definedName name="DUDAUNO" localSheetId="5">#REF!</definedName>
    <definedName name="DUDAUNO" localSheetId="6">#REF!</definedName>
    <definedName name="DUDAUNO" localSheetId="8">#REF!</definedName>
    <definedName name="DUDAUNO" localSheetId="7">#REF!</definedName>
    <definedName name="DUDAUNO" localSheetId="3">#REF!</definedName>
    <definedName name="DUDAUNO" localSheetId="4">#REF!</definedName>
    <definedName name="DUDAUNO" localSheetId="2">#REF!</definedName>
    <definedName name="DUDAUNO">#REF!</definedName>
    <definedName name="dui">"#REF!"</definedName>
    <definedName name="dui15_1">NA()</definedName>
    <definedName name="dulieu" localSheetId="5">#REF!</definedName>
    <definedName name="dulieu" localSheetId="6">#REF!</definedName>
    <definedName name="dulieu" localSheetId="8">#REF!</definedName>
    <definedName name="dulieu" localSheetId="7">#REF!</definedName>
    <definedName name="dulieu" localSheetId="3">#REF!</definedName>
    <definedName name="dulieu" localSheetId="4">#REF!</definedName>
    <definedName name="dulieu" localSheetId="2">#REF!</definedName>
    <definedName name="dulieu">#REF!</definedName>
    <definedName name="dung" localSheetId="5">{"'Sheet1'!$L$16"}</definedName>
    <definedName name="dung" localSheetId="6">{"'Sheet1'!$L$16"}</definedName>
    <definedName name="dung" localSheetId="8">{"'Sheet1'!$L$16"}</definedName>
    <definedName name="dung" localSheetId="7">{"'Sheet1'!$L$16"}</definedName>
    <definedName name="dung" localSheetId="3">{"'Sheet1'!$L$16"}</definedName>
    <definedName name="dung" localSheetId="4">{"'Sheet1'!$L$16"}</definedName>
    <definedName name="dung" localSheetId="2">{"'Sheet1'!$L$16"}</definedName>
    <definedName name="dung">{"'Sheet1'!$L$16"}</definedName>
    <definedName name="duoi">"#REF!"</definedName>
    <definedName name="duoi_1" localSheetId="5">#REF!</definedName>
    <definedName name="duoi_1" localSheetId="6">#REF!</definedName>
    <definedName name="duoi_1" localSheetId="8">#REF!</definedName>
    <definedName name="duoi_1" localSheetId="7">#REF!</definedName>
    <definedName name="duoi_1" localSheetId="3">#REF!</definedName>
    <definedName name="duoi_1" localSheetId="4">#REF!</definedName>
    <definedName name="duoi_1" localSheetId="2">#REF!</definedName>
    <definedName name="duoi_1">#REF!</definedName>
    <definedName name="duong_1" localSheetId="5">#REF!</definedName>
    <definedName name="duong_1" localSheetId="6">#REF!</definedName>
    <definedName name="duong_1" localSheetId="8">#REF!</definedName>
    <definedName name="duong_1" localSheetId="7">#REF!</definedName>
    <definedName name="duong_1" localSheetId="3">#REF!</definedName>
    <definedName name="duong_1" localSheetId="4">#REF!</definedName>
    <definedName name="duong_1" localSheetId="2">#REF!</definedName>
    <definedName name="duong_1">#REF!</definedName>
    <definedName name="Duong_373" localSheetId="5">#REF!</definedName>
    <definedName name="Duong_373" localSheetId="6">#REF!</definedName>
    <definedName name="Duong_373" localSheetId="8">#REF!</definedName>
    <definedName name="Duong_373" localSheetId="7">#REF!</definedName>
    <definedName name="Duong_373" localSheetId="3">#REF!</definedName>
    <definedName name="Duong_373" localSheetId="4">#REF!</definedName>
    <definedName name="Duong_373" localSheetId="2">#REF!</definedName>
    <definedName name="Duong_373">#REF!</definedName>
    <definedName name="Duong_dau_cau">"#REF!"</definedName>
    <definedName name="Duong_tam" localSheetId="5">#REF!</definedName>
    <definedName name="Duong_tam" localSheetId="6">#REF!</definedName>
    <definedName name="Duong_tam" localSheetId="8">#REF!</definedName>
    <definedName name="Duong_tam" localSheetId="7">#REF!</definedName>
    <definedName name="Duong_tam" localSheetId="3">#REF!</definedName>
    <definedName name="Duong_tam" localSheetId="4">#REF!</definedName>
    <definedName name="Duong_tam" localSheetId="2">#REF!</definedName>
    <definedName name="Duong_tam">#REF!</definedName>
    <definedName name="duong04_1">NA()</definedName>
    <definedName name="duong1_1">NA()</definedName>
    <definedName name="duong2_1">NA()</definedName>
    <definedName name="duong3_1">NA()</definedName>
    <definedName name="duong35_1" localSheetId="5">[1]Nguồn!#REF!</definedName>
    <definedName name="duong35_1" localSheetId="6">[1]Nguồn!#REF!</definedName>
    <definedName name="duong35_1" localSheetId="8">[1]Nguồn!#REF!</definedName>
    <definedName name="duong35_1" localSheetId="7">[1]Nguồn!#REF!</definedName>
    <definedName name="duong35_1" localSheetId="3">[1]Nguồn!#REF!</definedName>
    <definedName name="duong35_1" localSheetId="4">[1]Nguồn!#REF!</definedName>
    <definedName name="duong35_1" localSheetId="2">[1]Nguồn!#REF!</definedName>
    <definedName name="duong35_1">[1]Nguồn!#REF!</definedName>
    <definedName name="duong4_1">NA()</definedName>
    <definedName name="duong5_1">NA()</definedName>
    <definedName name="DuongLoai1" localSheetId="5">#REF!</definedName>
    <definedName name="DuongLoai1" localSheetId="6">#REF!</definedName>
    <definedName name="DuongLoai1" localSheetId="8">#REF!</definedName>
    <definedName name="DuongLoai1" localSheetId="7">#REF!</definedName>
    <definedName name="DuongLoai1" localSheetId="3">#REF!</definedName>
    <definedName name="DuongLoai1" localSheetId="4">#REF!</definedName>
    <definedName name="DuongLoai1" localSheetId="2">#REF!</definedName>
    <definedName name="DuongLoai1">#REF!</definedName>
    <definedName name="DuongLoai2" localSheetId="5">#REF!</definedName>
    <definedName name="DuongLoai2" localSheetId="6">#REF!</definedName>
    <definedName name="DuongLoai2" localSheetId="8">#REF!</definedName>
    <definedName name="DuongLoai2" localSheetId="7">#REF!</definedName>
    <definedName name="DuongLoai2" localSheetId="3">#REF!</definedName>
    <definedName name="DuongLoai2" localSheetId="4">#REF!</definedName>
    <definedName name="DuongLoai2" localSheetId="2">#REF!</definedName>
    <definedName name="DuongLoai2">#REF!</definedName>
    <definedName name="DuongLoai3" localSheetId="5">#REF!</definedName>
    <definedName name="DuongLoai3" localSheetId="6">#REF!</definedName>
    <definedName name="DuongLoai3" localSheetId="8">#REF!</definedName>
    <definedName name="DuongLoai3" localSheetId="7">#REF!</definedName>
    <definedName name="DuongLoai3" localSheetId="3">#REF!</definedName>
    <definedName name="DuongLoai3" localSheetId="4">#REF!</definedName>
    <definedName name="DuongLoai3" localSheetId="2">#REF!</definedName>
    <definedName name="DuongLoai3">#REF!</definedName>
    <definedName name="DuongLoai4" localSheetId="5">#REF!</definedName>
    <definedName name="DuongLoai4" localSheetId="6">#REF!</definedName>
    <definedName name="DuongLoai4" localSheetId="8">#REF!</definedName>
    <definedName name="DuongLoai4" localSheetId="7">#REF!</definedName>
    <definedName name="DuongLoai4" localSheetId="3">#REF!</definedName>
    <definedName name="DuongLoai4" localSheetId="4">#REF!</definedName>
    <definedName name="DuongLoai4" localSheetId="2">#REF!</definedName>
    <definedName name="DuongLoai4">#REF!</definedName>
    <definedName name="DuongLoai5" localSheetId="5">#REF!</definedName>
    <definedName name="DuongLoai5" localSheetId="6">#REF!</definedName>
    <definedName name="DuongLoai5" localSheetId="8">#REF!</definedName>
    <definedName name="DuongLoai5" localSheetId="7">#REF!</definedName>
    <definedName name="DuongLoai5" localSheetId="3">#REF!</definedName>
    <definedName name="DuongLoai5" localSheetId="4">#REF!</definedName>
    <definedName name="DuongLoai5" localSheetId="2">#REF!</definedName>
    <definedName name="DuongLoai5">#REF!</definedName>
    <definedName name="Duongnaco" hidden="1">{"'Sheet1'!$L$16"}</definedName>
    <definedName name="duongvt" hidden="1">{"'Sheet1'!$L$16"}</definedName>
    <definedName name="DuphongBCT">'[11]BANCO (3)'!$K$128</definedName>
    <definedName name="DuphongBNG">'[11]BANCO (3)'!$K$126</definedName>
    <definedName name="DuphongBQP">'[11]BANCO (3)'!$K$125</definedName>
    <definedName name="DuphongVKS">'[15]BANCO (2)'!$F$123</definedName>
    <definedName name="DUT" localSheetId="5">"#REF!"</definedName>
    <definedName name="DUT" localSheetId="6">"#REF!"</definedName>
    <definedName name="DUT" localSheetId="8">"#REF!"</definedName>
    <definedName name="DUT" localSheetId="7">"#REF!"</definedName>
    <definedName name="DUT" localSheetId="3">"#REF!"</definedName>
    <definedName name="DUT" localSheetId="4">"#REF!"</definedName>
    <definedName name="DUT" localSheetId="2">"#REF!"</definedName>
    <definedName name="DUT">#REF!</definedName>
    <definedName name="DUT_1">NA()</definedName>
    <definedName name="dutoan_1">NA()</definedName>
    <definedName name="DutoanDongmo" localSheetId="5">"#REF!"</definedName>
    <definedName name="DutoanDongmo" localSheetId="6">"#REF!"</definedName>
    <definedName name="DutoanDongmo" localSheetId="8">"#REF!"</definedName>
    <definedName name="DutoanDongmo" localSheetId="7">"#REF!"</definedName>
    <definedName name="DutoanDongmo" localSheetId="3">"#REF!"</definedName>
    <definedName name="DutoanDongmo" localSheetId="4">"#REF!"</definedName>
    <definedName name="DutoanDongmo" localSheetId="2">"#REF!"</definedName>
    <definedName name="DutoanDongmo">#REF!</definedName>
    <definedName name="DutoanDongmo_1">NA()</definedName>
    <definedName name="DV_1" localSheetId="5">[1]Nguồn!#REF!</definedName>
    <definedName name="DV_1" localSheetId="6">[1]Nguồn!#REF!</definedName>
    <definedName name="DV_1" localSheetId="8">[1]Nguồn!#REF!</definedName>
    <definedName name="DV_1" localSheetId="7">[1]Nguồn!#REF!</definedName>
    <definedName name="DV_1" localSheetId="3">[1]Nguồn!#REF!</definedName>
    <definedName name="DV_1" localSheetId="4">[1]Nguồn!#REF!</definedName>
    <definedName name="DV_1" localSheetId="2">[1]Nguồn!#REF!</definedName>
    <definedName name="DV_1">[1]Nguồn!#REF!</definedName>
    <definedName name="dva._1">NA()</definedName>
    <definedName name="dvb._1">NA()</definedName>
    <definedName name="dvc._1">NA()</definedName>
    <definedName name="dvgfsgdsdg" localSheetId="5" hidden="1">#REF!</definedName>
    <definedName name="dvgfsgdsdg" localSheetId="6" hidden="1">#REF!</definedName>
    <definedName name="dvgfsgdsdg" localSheetId="8" hidden="1">#REF!</definedName>
    <definedName name="dvgfsgdsdg" localSheetId="7" hidden="1">#REF!</definedName>
    <definedName name="dvgfsgdsdg" localSheetId="3" hidden="1">#REF!</definedName>
    <definedName name="dvgfsgdsdg" localSheetId="4" hidden="1">#REF!</definedName>
    <definedName name="dvgfsgdsdg" localSheetId="2" hidden="1">#REF!</definedName>
    <definedName name="dvgfsgdsdg" hidden="1">#REF!</definedName>
    <definedName name="dvql" localSheetId="5">#REF!</definedName>
    <definedName name="dvql" localSheetId="6">#REF!</definedName>
    <definedName name="dvql" localSheetId="8">#REF!</definedName>
    <definedName name="dvql" localSheetId="7">#REF!</definedName>
    <definedName name="dvql" localSheetId="3">#REF!</definedName>
    <definedName name="dvql" localSheetId="4">#REF!</definedName>
    <definedName name="dvql" localSheetId="2">#REF!</definedName>
    <definedName name="dvql">#REF!</definedName>
    <definedName name="dw_1">NA()</definedName>
    <definedName name="Dwall_1">NA()</definedName>
    <definedName name="dxd" localSheetId="5">#REF!</definedName>
    <definedName name="dxd" localSheetId="6">#REF!</definedName>
    <definedName name="dxd" localSheetId="8">#REF!</definedName>
    <definedName name="dxd" localSheetId="7">#REF!</definedName>
    <definedName name="dxd" localSheetId="3">#REF!</definedName>
    <definedName name="dxd" localSheetId="4">#REF!</definedName>
    <definedName name="dxd" localSheetId="2">#REF!</definedName>
    <definedName name="dxd">#REF!</definedName>
    <definedName name="DYÕ">"#REF!"</definedName>
    <definedName name="DZ_04">"#REF!"</definedName>
    <definedName name="DZ_1" localSheetId="5">[1]Nguồn!#REF!</definedName>
    <definedName name="DZ_1" localSheetId="6">[1]Nguồn!#REF!</definedName>
    <definedName name="DZ_1" localSheetId="8">[1]Nguồn!#REF!</definedName>
    <definedName name="DZ_1" localSheetId="7">[1]Nguồn!#REF!</definedName>
    <definedName name="DZ_1" localSheetId="3">[1]Nguồn!#REF!</definedName>
    <definedName name="DZ_1" localSheetId="4">[1]Nguồn!#REF!</definedName>
    <definedName name="DZ_1" localSheetId="2">[1]Nguồn!#REF!</definedName>
    <definedName name="DZ_1">[1]Nguồn!#REF!</definedName>
    <definedName name="DZ_35" localSheetId="5">#REF!</definedName>
    <definedName name="DZ_35" localSheetId="6">#REF!</definedName>
    <definedName name="DZ_35" localSheetId="8">#REF!</definedName>
    <definedName name="DZ_35" localSheetId="7">#REF!</definedName>
    <definedName name="DZ_35" localSheetId="3">#REF!</definedName>
    <definedName name="DZ_35" localSheetId="4">#REF!</definedName>
    <definedName name="DZ_35" localSheetId="2">#REF!</definedName>
    <definedName name="DZ_35">#REF!</definedName>
    <definedName name="E.chandoc">8.875</definedName>
    <definedName name="E.PC">10.438</definedName>
    <definedName name="E.PVI">12</definedName>
    <definedName name="e___1">NA()</definedName>
    <definedName name="e__1">NA()</definedName>
    <definedName name="e__Chi_phÝ_chung___NC_1">NA()</definedName>
    <definedName name="e_1">NA()</definedName>
    <definedName name="ë_1">NA()</definedName>
    <definedName name="e_d" localSheetId="5">#REF!</definedName>
    <definedName name="e_d" localSheetId="6">#REF!</definedName>
    <definedName name="e_d" localSheetId="8">#REF!</definedName>
    <definedName name="e_d" localSheetId="7">#REF!</definedName>
    <definedName name="e_d" localSheetId="3">#REF!</definedName>
    <definedName name="e_d" localSheetId="4">#REF!</definedName>
    <definedName name="e_d" localSheetId="2">#REF!</definedName>
    <definedName name="e_d">#REF!</definedName>
    <definedName name="E_p_Echm_1" localSheetId="5">#REF!</definedName>
    <definedName name="E_p_Echm_1" localSheetId="6">#REF!</definedName>
    <definedName name="E_p_Echm_1" localSheetId="8">#REF!</definedName>
    <definedName name="E_p_Echm_1" localSheetId="7">#REF!</definedName>
    <definedName name="E_p_Echm_1" localSheetId="3">#REF!</definedName>
    <definedName name="E_p_Echm_1" localSheetId="4">#REF!</definedName>
    <definedName name="E_p_Echm_1" localSheetId="2">#REF!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a">"#REF!"</definedName>
    <definedName name="EARTH" localSheetId="5">#REF!</definedName>
    <definedName name="EARTH" localSheetId="6">#REF!</definedName>
    <definedName name="EARTH" localSheetId="8">#REF!</definedName>
    <definedName name="EARTH" localSheetId="7">#REF!</definedName>
    <definedName name="EARTH" localSheetId="3">#REF!</definedName>
    <definedName name="EARTH" localSheetId="4">#REF!</definedName>
    <definedName name="EARTH" localSheetId="2">#REF!</definedName>
    <definedName name="EARTH">#REF!</definedName>
    <definedName name="Eb" localSheetId="5">#REF!</definedName>
    <definedName name="Eb" localSheetId="6">#REF!</definedName>
    <definedName name="Eb" localSheetId="8">#REF!</definedName>
    <definedName name="Eb" localSheetId="7">#REF!</definedName>
    <definedName name="Eb" localSheetId="3">#REF!</definedName>
    <definedName name="Eb" localSheetId="4">#REF!</definedName>
    <definedName name="Eb" localSheetId="2">#REF!</definedName>
    <definedName name="Eb">#REF!</definedName>
    <definedName name="Eb_1">NA()</definedName>
    <definedName name="Ebdam" localSheetId="5">#REF!</definedName>
    <definedName name="Ebdam" localSheetId="6">#REF!</definedName>
    <definedName name="Ebdam" localSheetId="8">#REF!</definedName>
    <definedName name="Ebdam" localSheetId="7">#REF!</definedName>
    <definedName name="Ebdam" localSheetId="3">#REF!</definedName>
    <definedName name="Ebdam" localSheetId="4">#REF!</definedName>
    <definedName name="Ebdam" localSheetId="2">#REF!</definedName>
    <definedName name="Ebdam">#REF!</definedName>
    <definedName name="EBT">"#REF!"</definedName>
    <definedName name="EBT_1">NA()</definedName>
    <definedName name="Ec" localSheetId="5">#REF!</definedName>
    <definedName name="Ec" localSheetId="6">#REF!</definedName>
    <definedName name="Ec" localSheetId="8">#REF!</definedName>
    <definedName name="Ec" localSheetId="7">#REF!</definedName>
    <definedName name="Ec" localSheetId="3">#REF!</definedName>
    <definedName name="Ec" localSheetId="4">#REF!</definedName>
    <definedName name="Ec" localSheetId="2">#REF!</definedName>
    <definedName name="Ec">#REF!</definedName>
    <definedName name="Ec_">"#REF!"</definedName>
    <definedName name="ec_1" localSheetId="5">[13]Nguồn!#REF!</definedName>
    <definedName name="ec_1" localSheetId="6">[13]Nguồn!#REF!</definedName>
    <definedName name="ec_1" localSheetId="8">[13]Nguồn!#REF!</definedName>
    <definedName name="ec_1" localSheetId="7">[13]Nguồn!#REF!</definedName>
    <definedName name="ec_1" localSheetId="3">[13]Nguồn!#REF!</definedName>
    <definedName name="ec_1" localSheetId="4">[13]Nguồn!#REF!</definedName>
    <definedName name="ec_1" localSheetId="2">[13]Nguồn!#REF!</definedName>
    <definedName name="ec_1">[13]Nguồn!#REF!</definedName>
    <definedName name="ecb_1">NA()</definedName>
    <definedName name="Ecdc">"#REF!"</definedName>
    <definedName name="Ecdc_1">NA()</definedName>
    <definedName name="ech_1">NA()</definedName>
    <definedName name="Echm_1" localSheetId="5">#REF!</definedName>
    <definedName name="Echm_1" localSheetId="6">#REF!</definedName>
    <definedName name="Echm_1" localSheetId="8">#REF!</definedName>
    <definedName name="Echm_1" localSheetId="7">#REF!</definedName>
    <definedName name="Echm_1" localSheetId="3">#REF!</definedName>
    <definedName name="Echm_1" localSheetId="4">#REF!</definedName>
    <definedName name="Echm_1" localSheetId="2">#REF!</definedName>
    <definedName name="Echm_1">#REF!</definedName>
    <definedName name="Ecoc">"#REF!"</definedName>
    <definedName name="Ecot1" localSheetId="5">#REF!</definedName>
    <definedName name="Ecot1" localSheetId="6">#REF!</definedName>
    <definedName name="Ecot1" localSheetId="8">#REF!</definedName>
    <definedName name="Ecot1" localSheetId="7">#REF!</definedName>
    <definedName name="Ecot1" localSheetId="3">#REF!</definedName>
    <definedName name="Ecot1" localSheetId="4">#REF!</definedName>
    <definedName name="Ecot1" localSheetId="2">#REF!</definedName>
    <definedName name="Ecot1">#REF!</definedName>
    <definedName name="ecx_1">NA()</definedName>
    <definedName name="Edge_Support" localSheetId="5">#REF!</definedName>
    <definedName name="Edge_Support" localSheetId="6">#REF!</definedName>
    <definedName name="Edge_Support" localSheetId="8">#REF!</definedName>
    <definedName name="Edge_Support" localSheetId="7">#REF!</definedName>
    <definedName name="Edge_Support" localSheetId="3">#REF!</definedName>
    <definedName name="Edge_Support" localSheetId="4">#REF!</definedName>
    <definedName name="Edge_Support" localSheetId="2">#REF!</definedName>
    <definedName name="Edge_Support">#REF!</definedName>
    <definedName name="EDR" localSheetId="5">"#REF!"</definedName>
    <definedName name="EDR" localSheetId="6">"#REF!"</definedName>
    <definedName name="EDR" localSheetId="8">"#REF!"</definedName>
    <definedName name="EDR" localSheetId="7">"#REF!"</definedName>
    <definedName name="EDR" localSheetId="3">"#REF!"</definedName>
    <definedName name="EDR" localSheetId="4">"#REF!"</definedName>
    <definedName name="EDR" localSheetId="2">"#REF!"</definedName>
    <definedName name="EDR">#REF!</definedName>
    <definedName name="EDR_1">NA()</definedName>
    <definedName name="ee_1">NA()</definedName>
    <definedName name="eee">"#REF!"</definedName>
    <definedName name="EF" localSheetId="5">#REF!</definedName>
    <definedName name="EF" localSheetId="6">#REF!</definedName>
    <definedName name="EF" localSheetId="8">#REF!</definedName>
    <definedName name="EF" localSheetId="7">#REF!</definedName>
    <definedName name="EF" localSheetId="3">#REF!</definedName>
    <definedName name="EF" localSheetId="4">#REF!</definedName>
    <definedName name="EF" localSheetId="2">#REF!</definedName>
    <definedName name="EF">#REF!</definedName>
    <definedName name="Eff_min">"#REF!"</definedName>
    <definedName name="Effective_Joint_Spacing" localSheetId="5">#REF!</definedName>
    <definedName name="Effective_Joint_Spacing" localSheetId="6">#REF!</definedName>
    <definedName name="Effective_Joint_Spacing" localSheetId="8">#REF!</definedName>
    <definedName name="Effective_Joint_Spacing" localSheetId="7">#REF!</definedName>
    <definedName name="Effective_Joint_Spacing" localSheetId="3">#REF!</definedName>
    <definedName name="Effective_Joint_Spacing" localSheetId="4">#REF!</definedName>
    <definedName name="Effective_Joint_Spacing" localSheetId="2">#REF!</definedName>
    <definedName name="Effective_Joint_Spacing">#REF!</definedName>
    <definedName name="EI">"#REF!"</definedName>
    <definedName name="EIRR11_1">NA()</definedName>
    <definedName name="EIRR22_1">NA()</definedName>
    <definedName name="EL2." localSheetId="5">#REF!</definedName>
    <definedName name="EL2." localSheetId="6">#REF!</definedName>
    <definedName name="EL2." localSheetId="8">#REF!</definedName>
    <definedName name="EL2." localSheetId="7">#REF!</definedName>
    <definedName name="EL2." localSheetId="3">#REF!</definedName>
    <definedName name="EL2." localSheetId="4">#REF!</definedName>
    <definedName name="EL2." localSheetId="2">#REF!</definedName>
    <definedName name="EL2.">#REF!</definedName>
    <definedName name="EL2__1">NA()</definedName>
    <definedName name="EL3__1">NA()</definedName>
    <definedName name="EL4__1">NA()</definedName>
    <definedName name="EL5__1">NA()</definedName>
    <definedName name="ELa_1">NA()</definedName>
    <definedName name="elan">"#REF!"</definedName>
    <definedName name="Elastic_Modulus_Base" localSheetId="5">#REF!</definedName>
    <definedName name="Elastic_Modulus_Base" localSheetId="6">#REF!</definedName>
    <definedName name="Elastic_Modulus_Base" localSheetId="8">#REF!</definedName>
    <definedName name="Elastic_Modulus_Base" localSheetId="7">#REF!</definedName>
    <definedName name="Elastic_Modulus_Base" localSheetId="3">#REF!</definedName>
    <definedName name="Elastic_Modulus_Base" localSheetId="4">#REF!</definedName>
    <definedName name="Elastic_Modulus_Base" localSheetId="2">#REF!</definedName>
    <definedName name="Elastic_Modulus_Base">#REF!</definedName>
    <definedName name="Elastic_Modulus_Slab" localSheetId="5">#REF!</definedName>
    <definedName name="Elastic_Modulus_Slab" localSheetId="6">#REF!</definedName>
    <definedName name="Elastic_Modulus_Slab" localSheetId="8">#REF!</definedName>
    <definedName name="Elastic_Modulus_Slab" localSheetId="7">#REF!</definedName>
    <definedName name="Elastic_Modulus_Slab" localSheetId="3">#REF!</definedName>
    <definedName name="Elastic_Modulus_Slab" localSheetId="4">#REF!</definedName>
    <definedName name="Elastic_Modulus_Slab" localSheetId="2">#REF!</definedName>
    <definedName name="Elastic_Modulus_Slab">#REF!</definedName>
    <definedName name="ELb_1">NA()</definedName>
    <definedName name="ELc_1">NA()</definedName>
    <definedName name="elp_1" localSheetId="5">[1]Nguồn!#REF!</definedName>
    <definedName name="elp_1" localSheetId="6">[1]Nguồn!#REF!</definedName>
    <definedName name="elp_1" localSheetId="8">[1]Nguồn!#REF!</definedName>
    <definedName name="elp_1" localSheetId="7">[1]Nguồn!#REF!</definedName>
    <definedName name="elp_1" localSheetId="3">[1]Nguồn!#REF!</definedName>
    <definedName name="elp_1" localSheetId="4">[1]Nguồn!#REF!</definedName>
    <definedName name="elp_1" localSheetId="2">[1]Nguồn!#REF!</definedName>
    <definedName name="elp_1">[1]Nguồn!#REF!</definedName>
    <definedName name="ELsf_1">NA()</definedName>
    <definedName name="ELso_1">NA()</definedName>
    <definedName name="Email" localSheetId="5">"#REF!"</definedName>
    <definedName name="Email" localSheetId="6">"#REF!"</definedName>
    <definedName name="Email" localSheetId="8">"#REF!"</definedName>
    <definedName name="Email" localSheetId="7">"#REF!"</definedName>
    <definedName name="Email" localSheetId="3">"#REF!"</definedName>
    <definedName name="Email" localSheetId="4">"#REF!"</definedName>
    <definedName name="Email" localSheetId="2">"#REF!"</definedName>
    <definedName name="Email">#REF!</definedName>
    <definedName name="Email_1">NA()</definedName>
    <definedName name="emb" localSheetId="5">#REF!</definedName>
    <definedName name="emb" localSheetId="6">#REF!</definedName>
    <definedName name="emb" localSheetId="8">#REF!</definedName>
    <definedName name="emb" localSheetId="7">#REF!</definedName>
    <definedName name="emb" localSheetId="3">#REF!</definedName>
    <definedName name="emb" localSheetId="4">#REF!</definedName>
    <definedName name="emb" localSheetId="2">#REF!</definedName>
    <definedName name="emb">#REF!</definedName>
    <definedName name="En" localSheetId="5">#REF!</definedName>
    <definedName name="En" localSheetId="6">#REF!</definedName>
    <definedName name="En" localSheetId="8">#REF!</definedName>
    <definedName name="En" localSheetId="7">#REF!</definedName>
    <definedName name="En" localSheetId="3">#REF!</definedName>
    <definedName name="En" localSheetId="4">#REF!</definedName>
    <definedName name="En" localSheetId="2">#REF!</definedName>
    <definedName name="En">#REF!</definedName>
    <definedName name="en_1">NA()</definedName>
    <definedName name="end" localSheetId="5">#REF!</definedName>
    <definedName name="end" localSheetId="6">#REF!</definedName>
    <definedName name="end" localSheetId="8">#REF!</definedName>
    <definedName name="end" localSheetId="7">#REF!</definedName>
    <definedName name="end" localSheetId="3">#REF!</definedName>
    <definedName name="end" localSheetId="4">#REF!</definedName>
    <definedName name="end" localSheetId="2">#REF!</definedName>
    <definedName name="end">#REF!</definedName>
    <definedName name="end.bctm" localSheetId="5">#REF!</definedName>
    <definedName name="end.bctm" localSheetId="6">#REF!</definedName>
    <definedName name="end.bctm" localSheetId="8">#REF!</definedName>
    <definedName name="end.bctm" localSheetId="7">#REF!</definedName>
    <definedName name="end.bctm" localSheetId="3">#REF!</definedName>
    <definedName name="end.bctm" localSheetId="4">#REF!</definedName>
    <definedName name="end.bctm" localSheetId="2">#REF!</definedName>
    <definedName name="end.bctm">#REF!</definedName>
    <definedName name="end.dntt" localSheetId="5">#REF!</definedName>
    <definedName name="end.dntt" localSheetId="6">#REF!</definedName>
    <definedName name="end.dntt" localSheetId="8">#REF!</definedName>
    <definedName name="end.dntt" localSheetId="7">#REF!</definedName>
    <definedName name="end.dntt" localSheetId="3">#REF!</definedName>
    <definedName name="end.dntt" localSheetId="4">#REF!</definedName>
    <definedName name="end.dntt" localSheetId="2">#REF!</definedName>
    <definedName name="end.dntt">#REF!</definedName>
    <definedName name="End_1" localSheetId="5">#REF!</definedName>
    <definedName name="End_1" localSheetId="6">#REF!</definedName>
    <definedName name="End_1" localSheetId="8">#REF!</definedName>
    <definedName name="End_1" localSheetId="7">#REF!</definedName>
    <definedName name="End_1" localSheetId="3">#REF!</definedName>
    <definedName name="End_1" localSheetId="4">#REF!</definedName>
    <definedName name="End_1" localSheetId="2">#REF!</definedName>
    <definedName name="End_1">#REF!</definedName>
    <definedName name="End_1_1">NA()</definedName>
    <definedName name="End_10" localSheetId="5">#REF!</definedName>
    <definedName name="End_10" localSheetId="6">#REF!</definedName>
    <definedName name="End_10" localSheetId="8">#REF!</definedName>
    <definedName name="End_10" localSheetId="7">#REF!</definedName>
    <definedName name="End_10" localSheetId="3">#REF!</definedName>
    <definedName name="End_10" localSheetId="4">#REF!</definedName>
    <definedName name="End_10" localSheetId="2">#REF!</definedName>
    <definedName name="End_10">#REF!</definedName>
    <definedName name="End_10_1">NA()</definedName>
    <definedName name="End_11" localSheetId="5">#REF!</definedName>
    <definedName name="End_11" localSheetId="6">#REF!</definedName>
    <definedName name="End_11" localSheetId="8">#REF!</definedName>
    <definedName name="End_11" localSheetId="7">#REF!</definedName>
    <definedName name="End_11" localSheetId="3">#REF!</definedName>
    <definedName name="End_11" localSheetId="4">#REF!</definedName>
    <definedName name="End_11" localSheetId="2">#REF!</definedName>
    <definedName name="End_11">#REF!</definedName>
    <definedName name="End_11_1">NA()</definedName>
    <definedName name="End_12" localSheetId="5">#REF!</definedName>
    <definedName name="End_12" localSheetId="6">#REF!</definedName>
    <definedName name="End_12" localSheetId="8">#REF!</definedName>
    <definedName name="End_12" localSheetId="7">#REF!</definedName>
    <definedName name="End_12" localSheetId="3">#REF!</definedName>
    <definedName name="End_12" localSheetId="4">#REF!</definedName>
    <definedName name="End_12" localSheetId="2">#REF!</definedName>
    <definedName name="End_12">#REF!</definedName>
    <definedName name="End_12_1">NA()</definedName>
    <definedName name="End_13" localSheetId="5">#REF!</definedName>
    <definedName name="End_13" localSheetId="6">#REF!</definedName>
    <definedName name="End_13" localSheetId="8">#REF!</definedName>
    <definedName name="End_13" localSheetId="7">#REF!</definedName>
    <definedName name="End_13" localSheetId="3">#REF!</definedName>
    <definedName name="End_13" localSheetId="4">#REF!</definedName>
    <definedName name="End_13" localSheetId="2">#REF!</definedName>
    <definedName name="End_13">#REF!</definedName>
    <definedName name="End_13_1">NA()</definedName>
    <definedName name="End_2" localSheetId="5">#REF!</definedName>
    <definedName name="End_2" localSheetId="6">#REF!</definedName>
    <definedName name="End_2" localSheetId="8">#REF!</definedName>
    <definedName name="End_2" localSheetId="7">#REF!</definedName>
    <definedName name="End_2" localSheetId="3">#REF!</definedName>
    <definedName name="End_2" localSheetId="4">#REF!</definedName>
    <definedName name="End_2" localSheetId="2">#REF!</definedName>
    <definedName name="End_2">#REF!</definedName>
    <definedName name="End_2_1">NA()</definedName>
    <definedName name="End_3" localSheetId="5">#REF!</definedName>
    <definedName name="End_3" localSheetId="6">#REF!</definedName>
    <definedName name="End_3" localSheetId="8">#REF!</definedName>
    <definedName name="End_3" localSheetId="7">#REF!</definedName>
    <definedName name="End_3" localSheetId="3">#REF!</definedName>
    <definedName name="End_3" localSheetId="4">#REF!</definedName>
    <definedName name="End_3" localSheetId="2">#REF!</definedName>
    <definedName name="End_3">#REF!</definedName>
    <definedName name="End_3_1">NA()</definedName>
    <definedName name="End_4" localSheetId="5">#REF!</definedName>
    <definedName name="End_4" localSheetId="6">#REF!</definedName>
    <definedName name="End_4" localSheetId="8">#REF!</definedName>
    <definedName name="End_4" localSheetId="7">#REF!</definedName>
    <definedName name="End_4" localSheetId="3">#REF!</definedName>
    <definedName name="End_4" localSheetId="4">#REF!</definedName>
    <definedName name="End_4" localSheetId="2">#REF!</definedName>
    <definedName name="End_4">#REF!</definedName>
    <definedName name="End_4_1">NA()</definedName>
    <definedName name="End_5" localSheetId="5">#REF!</definedName>
    <definedName name="End_5" localSheetId="6">#REF!</definedName>
    <definedName name="End_5" localSheetId="8">#REF!</definedName>
    <definedName name="End_5" localSheetId="7">#REF!</definedName>
    <definedName name="End_5" localSheetId="3">#REF!</definedName>
    <definedName name="End_5" localSheetId="4">#REF!</definedName>
    <definedName name="End_5" localSheetId="2">#REF!</definedName>
    <definedName name="End_5">#REF!</definedName>
    <definedName name="End_5_1">NA()</definedName>
    <definedName name="End_6" localSheetId="5">#REF!</definedName>
    <definedName name="End_6" localSheetId="6">#REF!</definedName>
    <definedName name="End_6" localSheetId="8">#REF!</definedName>
    <definedName name="End_6" localSheetId="7">#REF!</definedName>
    <definedName name="End_6" localSheetId="3">#REF!</definedName>
    <definedName name="End_6" localSheetId="4">#REF!</definedName>
    <definedName name="End_6" localSheetId="2">#REF!</definedName>
    <definedName name="End_6">#REF!</definedName>
    <definedName name="End_6_1">NA()</definedName>
    <definedName name="End_7" localSheetId="5">#REF!</definedName>
    <definedName name="End_7" localSheetId="6">#REF!</definedName>
    <definedName name="End_7" localSheetId="8">#REF!</definedName>
    <definedName name="End_7" localSheetId="7">#REF!</definedName>
    <definedName name="End_7" localSheetId="3">#REF!</definedName>
    <definedName name="End_7" localSheetId="4">#REF!</definedName>
    <definedName name="End_7" localSheetId="2">#REF!</definedName>
    <definedName name="End_7">#REF!</definedName>
    <definedName name="End_7_1">NA()</definedName>
    <definedName name="End_8" localSheetId="5">#REF!</definedName>
    <definedName name="End_8" localSheetId="6">#REF!</definedName>
    <definedName name="End_8" localSheetId="8">#REF!</definedName>
    <definedName name="End_8" localSheetId="7">#REF!</definedName>
    <definedName name="End_8" localSheetId="3">#REF!</definedName>
    <definedName name="End_8" localSheetId="4">#REF!</definedName>
    <definedName name="End_8" localSheetId="2">#REF!</definedName>
    <definedName name="End_8">#REF!</definedName>
    <definedName name="End_8_1">NA()</definedName>
    <definedName name="End_9" localSheetId="5">#REF!</definedName>
    <definedName name="End_9" localSheetId="6">#REF!</definedName>
    <definedName name="End_9" localSheetId="8">#REF!</definedName>
    <definedName name="End_9" localSheetId="7">#REF!</definedName>
    <definedName name="End_9" localSheetId="3">#REF!</definedName>
    <definedName name="End_9" localSheetId="4">#REF!</definedName>
    <definedName name="End_9" localSheetId="2">#REF!</definedName>
    <definedName name="End_9">#REF!</definedName>
    <definedName name="End_9_1">NA()</definedName>
    <definedName name="Eo" localSheetId="5">#REF!</definedName>
    <definedName name="Eo" localSheetId="6">#REF!</definedName>
    <definedName name="Eo" localSheetId="8">#REF!</definedName>
    <definedName name="Eo" localSheetId="7">#REF!</definedName>
    <definedName name="Eo" localSheetId="3">#REF!</definedName>
    <definedName name="Eo" localSheetId="4">#REF!</definedName>
    <definedName name="Eo" localSheetId="2">#REF!</definedName>
    <definedName name="Eo">#REF!</definedName>
    <definedName name="epcoc" localSheetId="5">#REF!</definedName>
    <definedName name="epcoc" localSheetId="6">#REF!</definedName>
    <definedName name="epcoc" localSheetId="8">#REF!</definedName>
    <definedName name="epcoc" localSheetId="7">#REF!</definedName>
    <definedName name="epcoc" localSheetId="3">#REF!</definedName>
    <definedName name="epcoc" localSheetId="4">#REF!</definedName>
    <definedName name="epcoc" localSheetId="2">#REF!</definedName>
    <definedName name="epcoc">#REF!</definedName>
    <definedName name="epsilon">"#REF!"</definedName>
    <definedName name="epsilond">"#REF!"</definedName>
    <definedName name="EQ">"#REF!"</definedName>
    <definedName name="EQI" localSheetId="5">#REF!</definedName>
    <definedName name="EQI" localSheetId="6">#REF!</definedName>
    <definedName name="EQI" localSheetId="8">#REF!</definedName>
    <definedName name="EQI" localSheetId="7">#REF!</definedName>
    <definedName name="EQI" localSheetId="3">#REF!</definedName>
    <definedName name="EQI" localSheetId="4">#REF!</definedName>
    <definedName name="EQI" localSheetId="2">#REF!</definedName>
    <definedName name="EQI">#REF!</definedName>
    <definedName name="EQI_1">NA()</definedName>
    <definedName name="EQP">"#REF!"</definedName>
    <definedName name="er" localSheetId="5">#REF!</definedName>
    <definedName name="er" localSheetId="6">#REF!</definedName>
    <definedName name="er" localSheetId="8">#REF!</definedName>
    <definedName name="er" localSheetId="7">#REF!</definedName>
    <definedName name="er" localSheetId="3">#REF!</definedName>
    <definedName name="er" localSheetId="4">#REF!</definedName>
    <definedName name="er" localSheetId="2">#REF!</definedName>
    <definedName name="er">#REF!</definedName>
    <definedName name="Es_">"#REF!"</definedName>
    <definedName name="Es_1">NA()</definedName>
    <definedName name="Est._Vol">"#REF!"</definedName>
    <definedName name="Êt_cÊp_IV" localSheetId="5">#REF!</definedName>
    <definedName name="Êt_cÊp_IV" localSheetId="6">#REF!</definedName>
    <definedName name="Êt_cÊp_IV" localSheetId="8">#REF!</definedName>
    <definedName name="Êt_cÊp_IV" localSheetId="7">#REF!</definedName>
    <definedName name="Êt_cÊp_IV" localSheetId="3">#REF!</definedName>
    <definedName name="Êt_cÊp_IV" localSheetId="4">#REF!</definedName>
    <definedName name="Êt_cÊp_IV" localSheetId="2">#REF!</definedName>
    <definedName name="Êt_cÊp_IV">#REF!</definedName>
    <definedName name="eta">"#REF!"</definedName>
    <definedName name="etad">"#REF!"</definedName>
    <definedName name="ETCDC">"#REF!"</definedName>
    <definedName name="ETCDC_1">NA()</definedName>
    <definedName name="Eur_Diff" localSheetId="5">#REF!</definedName>
    <definedName name="Eur_Diff" localSheetId="6">#REF!</definedName>
    <definedName name="Eur_Diff" localSheetId="8">#REF!</definedName>
    <definedName name="Eur_Diff" localSheetId="7">#REF!</definedName>
    <definedName name="Eur_Diff" localSheetId="3">#REF!</definedName>
    <definedName name="Eur_Diff" localSheetId="4">#REF!</definedName>
    <definedName name="Eur_Diff" localSheetId="2">#REF!</definedName>
    <definedName name="Eur_Diff">#REF!</definedName>
    <definedName name="EVNB" localSheetId="5">"#REF!"</definedName>
    <definedName name="EVNB" localSheetId="6">"#REF!"</definedName>
    <definedName name="EVNB" localSheetId="8">"#REF!"</definedName>
    <definedName name="EVNB" localSheetId="7">"#REF!"</definedName>
    <definedName name="EVNB" localSheetId="3">"#REF!"</definedName>
    <definedName name="EVNB" localSheetId="4">"#REF!"</definedName>
    <definedName name="EVNB" localSheetId="2">"#REF!"</definedName>
    <definedName name="EVNB">#REF!</definedName>
    <definedName name="EVNB_1">NA()</definedName>
    <definedName name="ex" localSheetId="5">#REF!</definedName>
    <definedName name="ex" localSheetId="6">#REF!</definedName>
    <definedName name="ex" localSheetId="8">#REF!</definedName>
    <definedName name="ex" localSheetId="7">#REF!</definedName>
    <definedName name="ex" localSheetId="3">#REF!</definedName>
    <definedName name="ex" localSheetId="4">#REF!</definedName>
    <definedName name="ex" localSheetId="2">#REF!</definedName>
    <definedName name="ex">#REF!</definedName>
    <definedName name="EX_1">NA()</definedName>
    <definedName name="Ex_L" localSheetId="5">#REF!</definedName>
    <definedName name="Ex_L" localSheetId="6">#REF!</definedName>
    <definedName name="Ex_L" localSheetId="8">#REF!</definedName>
    <definedName name="Ex_L" localSheetId="7">#REF!</definedName>
    <definedName name="Ex_L" localSheetId="3">#REF!</definedName>
    <definedName name="Ex_L" localSheetId="4">#REF!</definedName>
    <definedName name="Ex_L" localSheetId="2">#REF!</definedName>
    <definedName name="Ex_L">#REF!</definedName>
    <definedName name="EX_Length_373" localSheetId="5">#REF!</definedName>
    <definedName name="EX_Length_373" localSheetId="6">#REF!</definedName>
    <definedName name="EX_Length_373" localSheetId="8">#REF!</definedName>
    <definedName name="EX_Length_373" localSheetId="7">#REF!</definedName>
    <definedName name="EX_Length_373" localSheetId="3">#REF!</definedName>
    <definedName name="EX_Length_373" localSheetId="4">#REF!</definedName>
    <definedName name="EX_Length_373" localSheetId="2">#REF!</definedName>
    <definedName name="EX_Length_373">#REF!</definedName>
    <definedName name="EXC" localSheetId="5">#REF!</definedName>
    <definedName name="EXC" localSheetId="6">#REF!</definedName>
    <definedName name="EXC" localSheetId="8">#REF!</definedName>
    <definedName name="EXC" localSheetId="7">#REF!</definedName>
    <definedName name="EXC" localSheetId="3">#REF!</definedName>
    <definedName name="EXC" localSheetId="4">#REF!</definedName>
    <definedName name="EXC" localSheetId="2">#REF!</definedName>
    <definedName name="EXC">#REF!</definedName>
    <definedName name="EXC_1">NA()</definedName>
    <definedName name="Excel_BuiltIn__FilterDatabase_3">NA()</definedName>
    <definedName name="Excel_BuiltIn_Auto_Close_21">"#REF!"</definedName>
    <definedName name="Excel_BuiltIn_Auto_Open_21">"#REF!"</definedName>
    <definedName name="Excel_BuiltIn_Criteria_1">NA()</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 localSheetId="5">[1]Nguồn!#REF!</definedName>
    <definedName name="Excel_BuiltIn_Print_Area_2" localSheetId="6">[1]Nguồn!#REF!</definedName>
    <definedName name="Excel_BuiltIn_Print_Area_2" localSheetId="8">[1]Nguồn!#REF!</definedName>
    <definedName name="Excel_BuiltIn_Print_Area_2" localSheetId="7">[1]Nguồn!#REF!</definedName>
    <definedName name="Excel_BuiltIn_Print_Area_2" localSheetId="3">[1]Nguồn!#REF!</definedName>
    <definedName name="Excel_BuiltIn_Print_Area_2" localSheetId="4">[1]Nguồn!#REF!</definedName>
    <definedName name="Excel_BuiltIn_Print_Area_2" localSheetId="2">[1]Nguồn!#REF!</definedName>
    <definedName name="Excel_BuiltIn_Print_Area_2">[1]Nguồn!#REF!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NA()</definedName>
    <definedName name="Excel_BuiltIn_Print_Titles_21">"#REF!"</definedName>
    <definedName name="Excel_BuiltIn_Recorder_1">NA()</definedName>
    <definedName name="Excell_HCM" localSheetId="5">#REF!</definedName>
    <definedName name="Excell_HCM" localSheetId="6">#REF!</definedName>
    <definedName name="Excell_HCM" localSheetId="8">#REF!</definedName>
    <definedName name="Excell_HCM" localSheetId="7">#REF!</definedName>
    <definedName name="Excell_HCM" localSheetId="3">#REF!</definedName>
    <definedName name="Excell_HCM" localSheetId="4">#REF!</definedName>
    <definedName name="Excell_HCM" localSheetId="2">#REF!</definedName>
    <definedName name="Excell_HCM">#REF!</definedName>
    <definedName name="EXCH" localSheetId="5">#REF!</definedName>
    <definedName name="EXCH" localSheetId="6">#REF!</definedName>
    <definedName name="EXCH" localSheetId="8">#REF!</definedName>
    <definedName name="EXCH" localSheetId="7">#REF!</definedName>
    <definedName name="EXCH" localSheetId="3">#REF!</definedName>
    <definedName name="EXCH" localSheetId="4">#REF!</definedName>
    <definedName name="EXCH" localSheetId="2">#REF!</definedName>
    <definedName name="EXCH">#REF!</definedName>
    <definedName name="EXCH_1">NA()</definedName>
    <definedName name="EXPORT">"#REF!"</definedName>
    <definedName name="_xlnm.Extract" localSheetId="5">#REF!</definedName>
    <definedName name="_xlnm.Extract" localSheetId="6">#REF!</definedName>
    <definedName name="_xlnm.Extract" localSheetId="8">#REF!</definedName>
    <definedName name="_xlnm.Extract" localSheetId="7">#REF!</definedName>
    <definedName name="_xlnm.Extract" localSheetId="3">#REF!</definedName>
    <definedName name="_xlnm.Extract" localSheetId="4">#REF!</definedName>
    <definedName name="_xlnm.Extract" localSheetId="2">#REF!</definedName>
    <definedName name="_xlnm.Extract">#REF!</definedName>
    <definedName name="ey" localSheetId="5">#REF!</definedName>
    <definedName name="ey" localSheetId="6">#REF!</definedName>
    <definedName name="ey" localSheetId="8">#REF!</definedName>
    <definedName name="ey" localSheetId="7">#REF!</definedName>
    <definedName name="ey" localSheetId="3">#REF!</definedName>
    <definedName name="ey" localSheetId="4">#REF!</definedName>
    <definedName name="ey" localSheetId="2">#REF!</definedName>
    <definedName name="ey">#REF!</definedName>
    <definedName name="ey_1" localSheetId="5">#REF!</definedName>
    <definedName name="ey_1" localSheetId="6">#REF!</definedName>
    <definedName name="ey_1" localSheetId="8">#REF!</definedName>
    <definedName name="ey_1" localSheetId="7">#REF!</definedName>
    <definedName name="ey_1" localSheetId="3">#REF!</definedName>
    <definedName name="ey_1" localSheetId="4">#REF!</definedName>
    <definedName name="ey_1" localSheetId="2">#REF!</definedName>
    <definedName name="ey_1">#REF!</definedName>
    <definedName name="f" localSheetId="5">#REF!</definedName>
    <definedName name="f" localSheetId="6">#REF!</definedName>
    <definedName name="f" localSheetId="8">#REF!</definedName>
    <definedName name="f" localSheetId="7">#REF!</definedName>
    <definedName name="f" localSheetId="3">#REF!</definedName>
    <definedName name="f" localSheetId="4">#REF!</definedName>
    <definedName name="f" localSheetId="2">#REF!</definedName>
    <definedName name="f">#REF!</definedName>
    <definedName name="F.10_1">NA()</definedName>
    <definedName name="F.7_1">NA()</definedName>
    <definedName name="F.8_1" localSheetId="5">[1]Nguồn!#REF!</definedName>
    <definedName name="F.8_1" localSheetId="6">[1]Nguồn!#REF!</definedName>
    <definedName name="F.8_1" localSheetId="8">[1]Nguồn!#REF!</definedName>
    <definedName name="F.8_1" localSheetId="7">[1]Nguồn!#REF!</definedName>
    <definedName name="F.8_1" localSheetId="3">[1]Nguồn!#REF!</definedName>
    <definedName name="F.8_1" localSheetId="4">[1]Nguồn!#REF!</definedName>
    <definedName name="F.8_1" localSheetId="2">[1]Nguồn!#REF!</definedName>
    <definedName name="F.8_1">[1]Nguồn!#REF!</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_Class1">"#REF!"</definedName>
    <definedName name="F_Class2">"#REF!"</definedName>
    <definedName name="F_Class3">"#REF!"</definedName>
    <definedName name="F_Class4">"#REF!"</definedName>
    <definedName name="F_Class5">"#REF!"</definedName>
    <definedName name="f_cs">"#REF!"</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"#REF!"</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20B86">"#REF!"</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82E46" localSheetId="5">#REF!</definedName>
    <definedName name="f82E46" localSheetId="6">#REF!</definedName>
    <definedName name="f82E46" localSheetId="8">#REF!</definedName>
    <definedName name="f82E46" localSheetId="7">#REF!</definedName>
    <definedName name="f82E46" localSheetId="3">#REF!</definedName>
    <definedName name="f82E46" localSheetId="4">#REF!</definedName>
    <definedName name="f82E46" localSheetId="2">#REF!</definedName>
    <definedName name="f82E46">#REF!</definedName>
    <definedName name="f92F56" localSheetId="5">#REF!</definedName>
    <definedName name="f92F56" localSheetId="6">#REF!</definedName>
    <definedName name="f92F56" localSheetId="8">#REF!</definedName>
    <definedName name="f92F56" localSheetId="7">#REF!</definedName>
    <definedName name="f92F56" localSheetId="3">#REF!</definedName>
    <definedName name="f92F56" localSheetId="4">#REF!</definedName>
    <definedName name="f92F56" localSheetId="2">#REF!</definedName>
    <definedName name="f92F56">#REF!</definedName>
    <definedName name="f92F56_1">"#REF!"</definedName>
    <definedName name="fa_1">NA()</definedName>
    <definedName name="faasdf" localSheetId="5" hidden="1">#REF!</definedName>
    <definedName name="faasdf" localSheetId="6" hidden="1">#REF!</definedName>
    <definedName name="faasdf" localSheetId="8" hidden="1">#REF!</definedName>
    <definedName name="faasdf" localSheetId="7" hidden="1">#REF!</definedName>
    <definedName name="faasdf" localSheetId="3" hidden="1">#REF!</definedName>
    <definedName name="faasdf" localSheetId="4" hidden="1">#REF!</definedName>
    <definedName name="faasdf" localSheetId="2" hidden="1">#REF!</definedName>
    <definedName name="faasdf" hidden="1">#REF!</definedName>
    <definedName name="fac" localSheetId="5">#REF!</definedName>
    <definedName name="fac" localSheetId="6">#REF!</definedName>
    <definedName name="fac" localSheetId="8">#REF!</definedName>
    <definedName name="fac" localSheetId="7">#REF!</definedName>
    <definedName name="fac" localSheetId="3">#REF!</definedName>
    <definedName name="fac" localSheetId="4">#REF!</definedName>
    <definedName name="fac" localSheetId="2">#REF!</definedName>
    <definedName name="fac">#REF!</definedName>
    <definedName name="FACTOR" localSheetId="5">#REF!</definedName>
    <definedName name="FACTOR" localSheetId="6">#REF!</definedName>
    <definedName name="FACTOR" localSheetId="8">#REF!</definedName>
    <definedName name="FACTOR" localSheetId="7">#REF!</definedName>
    <definedName name="FACTOR" localSheetId="3">#REF!</definedName>
    <definedName name="FACTOR" localSheetId="4">#REF!</definedName>
    <definedName name="FACTOR" localSheetId="2">#REF!</definedName>
    <definedName name="FACTOR">#REF!</definedName>
    <definedName name="FACTOR_1">NA()</definedName>
    <definedName name="factor_g">"#REF!"</definedName>
    <definedName name="fasf" hidden="1">{"'Sheet1'!$L$16"}</definedName>
    <definedName name="Fault_d" localSheetId="5">#REF!</definedName>
    <definedName name="Fault_d" localSheetId="6">#REF!</definedName>
    <definedName name="Fault_d" localSheetId="8">#REF!</definedName>
    <definedName name="Fault_d" localSheetId="7">#REF!</definedName>
    <definedName name="Fault_d" localSheetId="3">#REF!</definedName>
    <definedName name="Fault_d" localSheetId="4">#REF!</definedName>
    <definedName name="Fault_d" localSheetId="2">#REF!</definedName>
    <definedName name="Fault_d">#REF!</definedName>
    <definedName name="Fault_nd" localSheetId="5">#REF!</definedName>
    <definedName name="Fault_nd" localSheetId="6">#REF!</definedName>
    <definedName name="Fault_nd" localSheetId="8">#REF!</definedName>
    <definedName name="Fault_nd" localSheetId="7">#REF!</definedName>
    <definedName name="Fault_nd" localSheetId="3">#REF!</definedName>
    <definedName name="Fault_nd" localSheetId="4">#REF!</definedName>
    <definedName name="Fault_nd" localSheetId="2">#REF!</definedName>
    <definedName name="Fault_nd">#REF!</definedName>
    <definedName name="FaultCriticalGT25" localSheetId="5">#REF!</definedName>
    <definedName name="FaultCriticalGT25" localSheetId="6">#REF!</definedName>
    <definedName name="FaultCriticalGT25" localSheetId="8">#REF!</definedName>
    <definedName name="FaultCriticalGT25" localSheetId="7">#REF!</definedName>
    <definedName name="FaultCriticalGT25" localSheetId="3">#REF!</definedName>
    <definedName name="FaultCriticalGT25" localSheetId="4">#REF!</definedName>
    <definedName name="FaultCriticalGT25" localSheetId="2">#REF!</definedName>
    <definedName name="FaultCriticalGT25">#REF!</definedName>
    <definedName name="FaultCriticalLT25" localSheetId="5">#REF!</definedName>
    <definedName name="FaultCriticalLT25" localSheetId="6">#REF!</definedName>
    <definedName name="FaultCriticalLT25" localSheetId="8">#REF!</definedName>
    <definedName name="FaultCriticalLT25" localSheetId="7">#REF!</definedName>
    <definedName name="FaultCriticalLT25" localSheetId="3">#REF!</definedName>
    <definedName name="FaultCriticalLT25" localSheetId="4">#REF!</definedName>
    <definedName name="FaultCriticalLT25" localSheetId="2">#REF!</definedName>
    <definedName name="FaultCriticalLT25">#REF!</definedName>
    <definedName name="Fax" localSheetId="5">"#REF!"</definedName>
    <definedName name="Fax" localSheetId="6">"#REF!"</definedName>
    <definedName name="Fax" localSheetId="8">"#REF!"</definedName>
    <definedName name="Fax" localSheetId="7">"#REF!"</definedName>
    <definedName name="Fax" localSheetId="3">"#REF!"</definedName>
    <definedName name="Fax" localSheetId="4">"#REF!"</definedName>
    <definedName name="Fax" localSheetId="2">"#REF!"</definedName>
    <definedName name="Fax">#REF!</definedName>
    <definedName name="Fax_1">NA()</definedName>
    <definedName name="FAXNO" localSheetId="5">#REF!</definedName>
    <definedName name="FAXNO" localSheetId="6">#REF!</definedName>
    <definedName name="FAXNO" localSheetId="8">#REF!</definedName>
    <definedName name="FAXNO" localSheetId="7">#REF!</definedName>
    <definedName name="FAXNO" localSheetId="3">#REF!</definedName>
    <definedName name="FAXNO" localSheetId="4">#REF!</definedName>
    <definedName name="FAXNO" localSheetId="2">#REF!</definedName>
    <definedName name="FAXNO">#REF!</definedName>
    <definedName name="Fay">"#REF!"</definedName>
    <definedName name="fb" localSheetId="5">#REF!</definedName>
    <definedName name="fb" localSheetId="6">#REF!</definedName>
    <definedName name="fb" localSheetId="8">#REF!</definedName>
    <definedName name="fb" localSheetId="7">#REF!</definedName>
    <definedName name="fb" localSheetId="3">#REF!</definedName>
    <definedName name="fb" localSheetId="4">#REF!</definedName>
    <definedName name="fb" localSheetId="2">#REF!</definedName>
    <definedName name="fb">#REF!</definedName>
    <definedName name="fb_1">NA()</definedName>
    <definedName name="fbsdggdsf" localSheetId="5">{"DZ-TDTB2.XLS","Dcksat.xls"}</definedName>
    <definedName name="fbsdggdsf" localSheetId="6">{"DZ-TDTB2.XLS","Dcksat.xls"}</definedName>
    <definedName name="fbsdggdsf" localSheetId="8">{"DZ-TDTB2.XLS","Dcksat.xls"}</definedName>
    <definedName name="fbsdggdsf" localSheetId="7">{"DZ-TDTB2.XLS","Dcksat.xls"}</definedName>
    <definedName name="fbsdggdsf" localSheetId="3">{"DZ-TDTB2.XLS","Dcksat.xls"}</definedName>
    <definedName name="fbsdggdsf" localSheetId="4">{"DZ-TDTB2.XLS","Dcksat.xls"}</definedName>
    <definedName name="fbsdggdsf" localSheetId="2">{"DZ-TDTB2.XLS","Dcksat.xls"}</definedName>
    <definedName name="fbsdggdsf">{"DZ-TDTB2.XLS","Dcksat.xls"}</definedName>
    <definedName name="fbsdggdsf_1">{"DZ-TDTB2.XLS","Dcksat.xls"}</definedName>
    <definedName name="fc" localSheetId="5">#REF!</definedName>
    <definedName name="fc" localSheetId="6">#REF!</definedName>
    <definedName name="fc" localSheetId="8">#REF!</definedName>
    <definedName name="fc" localSheetId="7">#REF!</definedName>
    <definedName name="fc" localSheetId="3">#REF!</definedName>
    <definedName name="fc" localSheetId="4">#REF!</definedName>
    <definedName name="fc" localSheetId="2">#REF!</definedName>
    <definedName name="fc">#REF!</definedName>
    <definedName name="fc._1">NA()</definedName>
    <definedName name="fc_" localSheetId="5">#REF!</definedName>
    <definedName name="fc_" localSheetId="6">#REF!</definedName>
    <definedName name="fc_" localSheetId="8">#REF!</definedName>
    <definedName name="fc_" localSheetId="7">#REF!</definedName>
    <definedName name="fc_" localSheetId="3">#REF!</definedName>
    <definedName name="fc_" localSheetId="4">#REF!</definedName>
    <definedName name="fc_" localSheetId="2">#REF!</definedName>
    <definedName name="fc_">#REF!</definedName>
    <definedName name="fc__1">NA()</definedName>
    <definedName name="fc_1" localSheetId="5">#REF!</definedName>
    <definedName name="fc_1" localSheetId="6">#REF!</definedName>
    <definedName name="fc_1" localSheetId="8">#REF!</definedName>
    <definedName name="fc_1" localSheetId="7">#REF!</definedName>
    <definedName name="fc_1" localSheetId="3">#REF!</definedName>
    <definedName name="fc_1" localSheetId="4">#REF!</definedName>
    <definedName name="fc_1" localSheetId="2">#REF!</definedName>
    <definedName name="fc_1">#REF!</definedName>
    <definedName name="FC_TOTAL_1">NA()</definedName>
    <definedName name="FC5_total">"#REF!"</definedName>
    <definedName name="FC6_total">"#REF!"</definedName>
    <definedName name="fcc" localSheetId="5">#REF!</definedName>
    <definedName name="fcc" localSheetId="6">#REF!</definedName>
    <definedName name="fcc" localSheetId="8">#REF!</definedName>
    <definedName name="fcc" localSheetId="7">#REF!</definedName>
    <definedName name="fcc" localSheetId="3">#REF!</definedName>
    <definedName name="fcc" localSheetId="4">#REF!</definedName>
    <definedName name="fcc" localSheetId="2">#REF!</definedName>
    <definedName name="fcc">#REF!</definedName>
    <definedName name="fci">"#REF!"</definedName>
    <definedName name="Fcoc">"#REF!"</definedName>
    <definedName name="FCode" localSheetId="5">"#REF!"</definedName>
    <definedName name="FCode" localSheetId="6">"#REF!"</definedName>
    <definedName name="FCode" localSheetId="8">"#REF!"</definedName>
    <definedName name="FCode" localSheetId="7">"#REF!"</definedName>
    <definedName name="FCode" localSheetId="3">"#REF!"</definedName>
    <definedName name="FCode" localSheetId="4">"#REF!"</definedName>
    <definedName name="FCode" localSheetId="2">"#REF!"</definedName>
    <definedName name="FCode" hidden="1">#REF!</definedName>
    <definedName name="FCode_1">"#REF!"</definedName>
    <definedName name="fcp" localSheetId="5">#REF!</definedName>
    <definedName name="fcp" localSheetId="6">#REF!</definedName>
    <definedName name="fcp" localSheetId="8">#REF!</definedName>
    <definedName name="fcp" localSheetId="7">#REF!</definedName>
    <definedName name="fcp" localSheetId="3">#REF!</definedName>
    <definedName name="fcp" localSheetId="4">#REF!</definedName>
    <definedName name="fcp" localSheetId="2">#REF!</definedName>
    <definedName name="fcp">#REF!</definedName>
    <definedName name="fcs">"#REF!"</definedName>
    <definedName name="fD_1">NA()</definedName>
    <definedName name="Fdam">"#REF!"</definedName>
    <definedName name="Fdaymong">"#REF!"</definedName>
    <definedName name="fddd_1">NA()</definedName>
    <definedName name="fdfsf" hidden="1">{#N/A,#N/A,FALSE,"Chi tiÆt"}</definedName>
    <definedName name="FDR" localSheetId="5">"#REF!"</definedName>
    <definedName name="FDR" localSheetId="6">"#REF!"</definedName>
    <definedName name="FDR" localSheetId="8">"#REF!"</definedName>
    <definedName name="FDR" localSheetId="7">"#REF!"</definedName>
    <definedName name="FDR" localSheetId="3">"#REF!"</definedName>
    <definedName name="FDR" localSheetId="4">"#REF!"</definedName>
    <definedName name="FDR" localSheetId="2">"#REF!"</definedName>
    <definedName name="FDR">#REF!</definedName>
    <definedName name="FDR_1">NA()</definedName>
    <definedName name="Fe">"#REF!"</definedName>
    <definedName name="ff_1">NA()</definedName>
    <definedName name="fff" localSheetId="5" hidden="1">{"'Sheet1'!$L$16"}</definedName>
    <definedName name="fff" localSheetId="6" hidden="1">{"'Sheet1'!$L$16"}</definedName>
    <definedName name="fff" localSheetId="8" hidden="1">{"'Sheet1'!$L$16"}</definedName>
    <definedName name="fff" localSheetId="7" hidden="1">{"'Sheet1'!$L$16"}</definedName>
    <definedName name="fff" localSheetId="3" hidden="1">{"'Sheet1'!$L$16"}</definedName>
    <definedName name="fff" localSheetId="4" hidden="1">{"'Sheet1'!$L$16"}</definedName>
    <definedName name="fff" localSheetId="2" hidden="1">{"'Sheet1'!$L$16"}</definedName>
    <definedName name="fff" hidden="1">{"'Sheet1'!$L$16"}</definedName>
    <definedName name="fff_1" localSheetId="5">{"'Sheet1'!$L$16"}</definedName>
    <definedName name="fff_1" localSheetId="6">{"'Sheet1'!$L$16"}</definedName>
    <definedName name="fff_1" localSheetId="8">{"'Sheet1'!$L$16"}</definedName>
    <definedName name="fff_1" localSheetId="7">{"'Sheet1'!$L$16"}</definedName>
    <definedName name="fff_1" localSheetId="3">{"'Sheet1'!$L$16"}</definedName>
    <definedName name="fff_1" localSheetId="4">{"'Sheet1'!$L$16"}</definedName>
    <definedName name="fff_1" localSheetId="2">{"'Sheet1'!$L$16"}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 localSheetId="5">BlankMacro1</definedName>
    <definedName name="FFF_7" localSheetId="6">BlankMacro1</definedName>
    <definedName name="FFF_7" localSheetId="8">BlankMacro1</definedName>
    <definedName name="FFF_7" localSheetId="7">BlankMacro1</definedName>
    <definedName name="FFF_7" localSheetId="3">BlankMacro1</definedName>
    <definedName name="FFF_7" localSheetId="4">BlankMacro1</definedName>
    <definedName name="FFF_7" localSheetId="2">BlankMacro1</definedName>
    <definedName name="FFF_7">BlankMacro1</definedName>
    <definedName name="fff_8">{"'Sheet1'!$L$16"}</definedName>
    <definedName name="Fg" localSheetId="5">#REF!</definedName>
    <definedName name="Fg" localSheetId="6">#REF!</definedName>
    <definedName name="Fg" localSheetId="8">#REF!</definedName>
    <definedName name="Fg" localSheetId="7">#REF!</definedName>
    <definedName name="Fg" localSheetId="3">#REF!</definedName>
    <definedName name="Fg" localSheetId="4">#REF!</definedName>
    <definedName name="Fg" localSheetId="2">#REF!</definedName>
    <definedName name="Fg">#REF!</definedName>
    <definedName name="fg_1" localSheetId="5">{"'Sheet1'!$L$16"}</definedName>
    <definedName name="fg_1" localSheetId="6">{"'Sheet1'!$L$16"}</definedName>
    <definedName name="fg_1" localSheetId="8">{"'Sheet1'!$L$16"}</definedName>
    <definedName name="fg_1" localSheetId="7">{"'Sheet1'!$L$16"}</definedName>
    <definedName name="fg_1" localSheetId="3">{"'Sheet1'!$L$16"}</definedName>
    <definedName name="fg_1" localSheetId="4">{"'Sheet1'!$L$16"}</definedName>
    <definedName name="fg_1" localSheetId="2">{"'Sheet1'!$L$16"}</definedName>
    <definedName name="fg_1">{"'Sheet1'!$L$16"}</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ggggg" localSheetId="5">#REF!</definedName>
    <definedName name="fggggg" localSheetId="6">#REF!</definedName>
    <definedName name="fggggg" localSheetId="8">#REF!</definedName>
    <definedName name="fggggg" localSheetId="7">#REF!</definedName>
    <definedName name="fggggg" localSheetId="3">#REF!</definedName>
    <definedName name="fggggg" localSheetId="4">#REF!</definedName>
    <definedName name="fggggg" localSheetId="2">#REF!</definedName>
    <definedName name="fggggg">#REF!</definedName>
    <definedName name="fghghgh">"#REF!"</definedName>
    <definedName name="fh" localSheetId="5">#REF!</definedName>
    <definedName name="fh" localSheetId="6">#REF!</definedName>
    <definedName name="fh" localSheetId="8">#REF!</definedName>
    <definedName name="fh" localSheetId="7">#REF!</definedName>
    <definedName name="fh" localSheetId="3">#REF!</definedName>
    <definedName name="fh" localSheetId="4">#REF!</definedName>
    <definedName name="fh" localSheetId="2">#REF!</definedName>
    <definedName name="fh">#REF!</definedName>
    <definedName name="Fh_1">NA()</definedName>
    <definedName name="fI" localSheetId="5">#REF!</definedName>
    <definedName name="fI" localSheetId="6">#REF!</definedName>
    <definedName name="fI" localSheetId="8">#REF!</definedName>
    <definedName name="fI" localSheetId="7">#REF!</definedName>
    <definedName name="fI" localSheetId="3">#REF!</definedName>
    <definedName name="fI" localSheetId="4">#REF!</definedName>
    <definedName name="fI" localSheetId="2">#REF!</definedName>
    <definedName name="fI">#REF!</definedName>
    <definedName name="FI_12">4820</definedName>
    <definedName name="FI_d" localSheetId="5">#REF!</definedName>
    <definedName name="FI_d" localSheetId="6">#REF!</definedName>
    <definedName name="FI_d" localSheetId="8">#REF!</definedName>
    <definedName name="FI_d" localSheetId="7">#REF!</definedName>
    <definedName name="FI_d" localSheetId="3">#REF!</definedName>
    <definedName name="FI_d" localSheetId="4">#REF!</definedName>
    <definedName name="FI_d" localSheetId="2">#REF!</definedName>
    <definedName name="FI_d">#REF!</definedName>
    <definedName name="Fi_f" localSheetId="5">#REF!</definedName>
    <definedName name="Fi_f" localSheetId="6">#REF!</definedName>
    <definedName name="Fi_f" localSheetId="8">#REF!</definedName>
    <definedName name="Fi_f" localSheetId="7">#REF!</definedName>
    <definedName name="Fi_f" localSheetId="3">#REF!</definedName>
    <definedName name="Fi_f" localSheetId="4">#REF!</definedName>
    <definedName name="Fi_f" localSheetId="2">#REF!</definedName>
    <definedName name="Fi_f">#REF!</definedName>
    <definedName name="FI_nd" localSheetId="5">#REF!</definedName>
    <definedName name="FI_nd" localSheetId="6">#REF!</definedName>
    <definedName name="FI_nd" localSheetId="8">#REF!</definedName>
    <definedName name="FI_nd" localSheetId="7">#REF!</definedName>
    <definedName name="FI_nd" localSheetId="3">#REF!</definedName>
    <definedName name="FI_nd" localSheetId="4">#REF!</definedName>
    <definedName name="FI_nd" localSheetId="2">#REF!</definedName>
    <definedName name="FI_nd">#REF!</definedName>
    <definedName name="fII" localSheetId="5">#REF!</definedName>
    <definedName name="fII" localSheetId="6">#REF!</definedName>
    <definedName name="fII" localSheetId="8">#REF!</definedName>
    <definedName name="fII" localSheetId="7">#REF!</definedName>
    <definedName name="fII" localSheetId="3">#REF!</definedName>
    <definedName name="fII" localSheetId="4">#REF!</definedName>
    <definedName name="fII" localSheetId="2">#REF!</definedName>
    <definedName name="fII">#REF!</definedName>
    <definedName name="FIL">"#REF!"</definedName>
    <definedName name="FILE">"#REF!"</definedName>
    <definedName name="finclb">"#REF!"</definedName>
    <definedName name="FIT">"blankmacro1"</definedName>
    <definedName name="FIT_1" localSheetId="5">BlankMacro1</definedName>
    <definedName name="FIT_1" localSheetId="6">BlankMacro1</definedName>
    <definedName name="FIT_1" localSheetId="8">BlankMacro1</definedName>
    <definedName name="FIT_1" localSheetId="7">BlankMacro1</definedName>
    <definedName name="FIT_1" localSheetId="3">BlankMacro1</definedName>
    <definedName name="FIT_1" localSheetId="4">BlankMacro1</definedName>
    <definedName name="FIT_1" localSheetId="2">BlankMacro1</definedName>
    <definedName name="FIT_1">BlankMacro1</definedName>
    <definedName name="Fitb_1">NA()</definedName>
    <definedName name="FITT2">"blankmacro1"</definedName>
    <definedName name="FITT2_1" localSheetId="5">BlankMacro1</definedName>
    <definedName name="FITT2_1" localSheetId="6">BlankMacro1</definedName>
    <definedName name="FITT2_1" localSheetId="8">BlankMacro1</definedName>
    <definedName name="FITT2_1" localSheetId="7">BlankMacro1</definedName>
    <definedName name="FITT2_1" localSheetId="3">BlankMacro1</definedName>
    <definedName name="FITT2_1" localSheetId="4">BlankMacro1</definedName>
    <definedName name="FITT2_1" localSheetId="2">BlankMacro1</definedName>
    <definedName name="FITT2_1">BlankMacro1</definedName>
    <definedName name="FITTING2">"blankmacro1"</definedName>
    <definedName name="FITTING2_1" localSheetId="5">BlankMacro1</definedName>
    <definedName name="FITTING2_1" localSheetId="6">BlankMacro1</definedName>
    <definedName name="FITTING2_1" localSheetId="8">BlankMacro1</definedName>
    <definedName name="FITTING2_1" localSheetId="7">BlankMacro1</definedName>
    <definedName name="FITTING2_1" localSheetId="3">BlankMacro1</definedName>
    <definedName name="FITTING2_1" localSheetId="4">BlankMacro1</definedName>
    <definedName name="FITTING2_1" localSheetId="2">BlankMacro1</definedName>
    <definedName name="FITTING2_1">BlankMacro1</definedName>
    <definedName name="fj_1">NA()</definedName>
    <definedName name="fjh">"#REF!"</definedName>
    <definedName name="FL">"#REF!"</definedName>
    <definedName name="FlexZZ" localSheetId="5">#REF!</definedName>
    <definedName name="FlexZZ" localSheetId="6">#REF!</definedName>
    <definedName name="FlexZZ" localSheetId="8">#REF!</definedName>
    <definedName name="FlexZZ" localSheetId="7">#REF!</definedName>
    <definedName name="FlexZZ" localSheetId="3">#REF!</definedName>
    <definedName name="FlexZZ" localSheetId="4">#REF!</definedName>
    <definedName name="FlexZZ" localSheetId="2">#REF!</definedName>
    <definedName name="FlexZZ">#REF!</definedName>
    <definedName name="FLG">"blankmacro1"</definedName>
    <definedName name="FLG_1" localSheetId="5">BlankMacro1</definedName>
    <definedName name="FLG_1" localSheetId="6">BlankMacro1</definedName>
    <definedName name="FLG_1" localSheetId="8">BlankMacro1</definedName>
    <definedName name="FLG_1" localSheetId="7">BlankMacro1</definedName>
    <definedName name="FLG_1" localSheetId="3">BlankMacro1</definedName>
    <definedName name="FLG_1" localSheetId="4">BlankMacro1</definedName>
    <definedName name="FLG_1" localSheetId="2">BlankMacro1</definedName>
    <definedName name="FLG_1">BlankMacro1</definedName>
    <definedName name="Flv" localSheetId="5">#REF!</definedName>
    <definedName name="Flv" localSheetId="6">#REF!</definedName>
    <definedName name="Flv" localSheetId="8">#REF!</definedName>
    <definedName name="Flv" localSheetId="7">#REF!</definedName>
    <definedName name="Flv" localSheetId="3">#REF!</definedName>
    <definedName name="Flv" localSheetId="4">#REF!</definedName>
    <definedName name="Flv" localSheetId="2">#REF!</definedName>
    <definedName name="Flv">#REF!</definedName>
    <definedName name="Fnc" localSheetId="5">#REF!</definedName>
    <definedName name="Fnc" localSheetId="6">#REF!</definedName>
    <definedName name="Fnc" localSheetId="8">#REF!</definedName>
    <definedName name="Fnc" localSheetId="7">#REF!</definedName>
    <definedName name="Fnc" localSheetId="3">#REF!</definedName>
    <definedName name="Fnc" localSheetId="4">#REF!</definedName>
    <definedName name="Fnc" localSheetId="2">#REF!</definedName>
    <definedName name="Fnc">#REF!</definedName>
    <definedName name="Fng">"#REF!"</definedName>
    <definedName name="Fng_1">NA()</definedName>
    <definedName name="FO">"#N/A"</definedName>
    <definedName name="foo">"errorhandler_1"</definedName>
    <definedName name="foo_1" localSheetId="5">ErrorHandler_1</definedName>
    <definedName name="foo_1" localSheetId="6">ErrorHandler_1</definedName>
    <definedName name="foo_1" localSheetId="8">ErrorHandler_1</definedName>
    <definedName name="foo_1" localSheetId="7">ErrorHandler_1</definedName>
    <definedName name="foo_1" localSheetId="3">ErrorHandler_1</definedName>
    <definedName name="foo_1" localSheetId="4">ErrorHandler_1</definedName>
    <definedName name="foo_1" localSheetId="2">ErrorHandler_1</definedName>
    <definedName name="foo_1">ErrorHandler_1</definedName>
    <definedName name="Formula" localSheetId="5">#REF!</definedName>
    <definedName name="Formula" localSheetId="6">#REF!</definedName>
    <definedName name="Formula" localSheetId="8">#REF!</definedName>
    <definedName name="Formula" localSheetId="7">#REF!</definedName>
    <definedName name="Formula" localSheetId="3">#REF!</definedName>
    <definedName name="Formula" localSheetId="4">#REF!</definedName>
    <definedName name="Formula" localSheetId="2">#REF!</definedName>
    <definedName name="Formula">#REF!</definedName>
    <definedName name="FP_1" localSheetId="5">[1]Nguồn!#REF!</definedName>
    <definedName name="FP_1" localSheetId="6">[1]Nguồn!#REF!</definedName>
    <definedName name="FP_1" localSheetId="8">[1]Nguồn!#REF!</definedName>
    <definedName name="FP_1" localSheetId="7">[1]Nguồn!#REF!</definedName>
    <definedName name="FP_1" localSheetId="3">[1]Nguồn!#REF!</definedName>
    <definedName name="FP_1" localSheetId="4">[1]Nguồn!#REF!</definedName>
    <definedName name="FP_1" localSheetId="2">[1]Nguồn!#REF!</definedName>
    <definedName name="FP_1">[1]Nguồn!#REF!</definedName>
    <definedName name="FP_2">NA()</definedName>
    <definedName name="FP_3">NA()</definedName>
    <definedName name="FP_4">NA()</definedName>
    <definedName name="FP_5">NA()</definedName>
    <definedName name="FP_6">NA()</definedName>
    <definedName name="FP_7" localSheetId="5">#REF!</definedName>
    <definedName name="FP_7" localSheetId="6">#REF!</definedName>
    <definedName name="FP_7" localSheetId="8">#REF!</definedName>
    <definedName name="FP_7" localSheetId="7">#REF!</definedName>
    <definedName name="FP_7" localSheetId="3">#REF!</definedName>
    <definedName name="FP_7" localSheetId="4">#REF!</definedName>
    <definedName name="FP_7" localSheetId="2">#REF!</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r">"#REF!"</definedName>
    <definedName name="fr_ani">"#REF!"</definedName>
    <definedName name="frK_bls">"#REF!"</definedName>
    <definedName name="frN_bls">"#REF!"</definedName>
    <definedName name="frP_bls">"#REF!"</definedName>
    <definedName name="fs" localSheetId="5">#REF!</definedName>
    <definedName name="fs" localSheetId="6">#REF!</definedName>
    <definedName name="fs" localSheetId="8">#REF!</definedName>
    <definedName name="fs" localSheetId="7">#REF!</definedName>
    <definedName name="fs" localSheetId="3">#REF!</definedName>
    <definedName name="fs" localSheetId="4">#REF!</definedName>
    <definedName name="fs" localSheetId="2">#REF!</definedName>
    <definedName name="fs">#REF!</definedName>
    <definedName name="fs_1">NA()</definedName>
    <definedName name="fsd" hidden="1">{"'Sheet1'!$L$16"}</definedName>
    <definedName name="fsdfdsf" localSheetId="5">{"'Sheet1'!$L$16"}</definedName>
    <definedName name="fsdfdsf" localSheetId="6">{"'Sheet1'!$L$16"}</definedName>
    <definedName name="fsdfdsf" localSheetId="8">{"'Sheet1'!$L$16"}</definedName>
    <definedName name="fsdfdsf" localSheetId="7">{"'Sheet1'!$L$16"}</definedName>
    <definedName name="fsdfdsf" localSheetId="3">{"'Sheet1'!$L$16"}</definedName>
    <definedName name="fsdfdsf" localSheetId="4">{"'Sheet1'!$L$16"}</definedName>
    <definedName name="fsdfdsf" localSheetId="2">{"'Sheet1'!$L$16"}</definedName>
    <definedName name="fsdfdsf">{"'Sheet1'!$L$16"}</definedName>
    <definedName name="fsdfdsf_1" localSheetId="5">{"'Sheet1'!$L$16"}</definedName>
    <definedName name="fsdfdsf_1" localSheetId="6">{"'Sheet1'!$L$16"}</definedName>
    <definedName name="fsdfdsf_1" localSheetId="8">{"'Sheet1'!$L$16"}</definedName>
    <definedName name="fsdfdsf_1" localSheetId="7">{"'Sheet1'!$L$16"}</definedName>
    <definedName name="fsdfdsf_1" localSheetId="3">{"'Sheet1'!$L$16"}</definedName>
    <definedName name="fsdfdsf_1" localSheetId="4">{"'Sheet1'!$L$16"}</definedName>
    <definedName name="fsdfdsf_1" localSheetId="2">{"'Sheet1'!$L$16"}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"#REF!"</definedName>
    <definedName name="fses_1">NA()</definedName>
    <definedName name="fsf">"#REF!"</definedName>
    <definedName name="fso">"#REF!"</definedName>
    <definedName name="Ft">"#REF!"</definedName>
    <definedName name="Ft_" localSheetId="5">#REF!</definedName>
    <definedName name="Ft_" localSheetId="6">#REF!</definedName>
    <definedName name="Ft_" localSheetId="8">#REF!</definedName>
    <definedName name="Ft_" localSheetId="7">#REF!</definedName>
    <definedName name="Ft_" localSheetId="3">#REF!</definedName>
    <definedName name="Ft_" localSheetId="4">#REF!</definedName>
    <definedName name="Ft_" localSheetId="2">#REF!</definedName>
    <definedName name="Ft_">#REF!</definedName>
    <definedName name="ftd">"#REF!"</definedName>
    <definedName name="ftd_1">NA()</definedName>
    <definedName name="fth">"#REF!"</definedName>
    <definedName name="fth_1">NA()</definedName>
    <definedName name="fu" localSheetId="5">#REF!</definedName>
    <definedName name="fu" localSheetId="6">#REF!</definedName>
    <definedName name="fu" localSheetId="8">#REF!</definedName>
    <definedName name="fu" localSheetId="7">#REF!</definedName>
    <definedName name="fu" localSheetId="3">#REF!</definedName>
    <definedName name="fu" localSheetId="4">#REF!</definedName>
    <definedName name="fu" localSheetId="2">#REF!</definedName>
    <definedName name="fu">#REF!</definedName>
    <definedName name="fuji" localSheetId="5">#REF!</definedName>
    <definedName name="fuji" localSheetId="6">#REF!</definedName>
    <definedName name="fuji" localSheetId="8">#REF!</definedName>
    <definedName name="fuji" localSheetId="7">#REF!</definedName>
    <definedName name="fuji" localSheetId="3">#REF!</definedName>
    <definedName name="fuji" localSheetId="4">#REF!</definedName>
    <definedName name="fuji" localSheetId="2">#REF!</definedName>
    <definedName name="fuji">#REF!</definedName>
    <definedName name="fum" localSheetId="5">#REF!</definedName>
    <definedName name="fum" localSheetId="6">#REF!</definedName>
    <definedName name="fum" localSheetId="8">#REF!</definedName>
    <definedName name="fum" localSheetId="7">#REF!</definedName>
    <definedName name="fum" localSheetId="3">#REF!</definedName>
    <definedName name="fum" localSheetId="4">#REF!</definedName>
    <definedName name="fum" localSheetId="2">#REF!</definedName>
    <definedName name="fum">#REF!</definedName>
    <definedName name="fv" localSheetId="5">#REF!</definedName>
    <definedName name="fv" localSheetId="6">#REF!</definedName>
    <definedName name="fv" localSheetId="8">#REF!</definedName>
    <definedName name="fv" localSheetId="7">#REF!</definedName>
    <definedName name="fv" localSheetId="3">#REF!</definedName>
    <definedName name="fv" localSheetId="4">#REF!</definedName>
    <definedName name="fv" localSheetId="2">#REF!</definedName>
    <definedName name="fv">#REF!</definedName>
    <definedName name="Fvn_fri">"#REF!"</definedName>
    <definedName name="fy" localSheetId="5">#REF!</definedName>
    <definedName name="fy" localSheetId="6">#REF!</definedName>
    <definedName name="fy" localSheetId="8">#REF!</definedName>
    <definedName name="fy" localSheetId="7">#REF!</definedName>
    <definedName name="fy" localSheetId="3">#REF!</definedName>
    <definedName name="fy" localSheetId="4">#REF!</definedName>
    <definedName name="fy" localSheetId="2">#REF!</definedName>
    <definedName name="fy">#REF!</definedName>
    <definedName name="fy._1">NA()</definedName>
    <definedName name="Fy_">"#REF!"</definedName>
    <definedName name="fy_1" localSheetId="5">#REF!</definedName>
    <definedName name="fy_1" localSheetId="6">#REF!</definedName>
    <definedName name="fy_1" localSheetId="8">#REF!</definedName>
    <definedName name="fy_1" localSheetId="7">#REF!</definedName>
    <definedName name="fy_1" localSheetId="3">#REF!</definedName>
    <definedName name="fy_1" localSheetId="4">#REF!</definedName>
    <definedName name="fy_1" localSheetId="2">#REF!</definedName>
    <definedName name="fy_1">#REF!</definedName>
    <definedName name="fys_1">NA()</definedName>
    <definedName name="G" localSheetId="5">#REF!</definedName>
    <definedName name="G" localSheetId="6">#REF!</definedName>
    <definedName name="G" localSheetId="8">#REF!</definedName>
    <definedName name="G" localSheetId="7">#REF!</definedName>
    <definedName name="G" localSheetId="3">#REF!</definedName>
    <definedName name="G" localSheetId="4">#REF!</definedName>
    <definedName name="G" localSheetId="2">#REF!</definedName>
    <definedName name="g" hidden="1">{"'Sheet1'!$L$16"}</definedName>
    <definedName name="g_" localSheetId="5">#REF!</definedName>
    <definedName name="g_" localSheetId="6">#REF!</definedName>
    <definedName name="g_" localSheetId="8">#REF!</definedName>
    <definedName name="g_" localSheetId="7">#REF!</definedName>
    <definedName name="g_" localSheetId="3">#REF!</definedName>
    <definedName name="g_" localSheetId="4">#REF!</definedName>
    <definedName name="g_" localSheetId="2">#REF!</definedName>
    <definedName name="g_">#REF!</definedName>
    <definedName name="g__1">NA()</definedName>
    <definedName name="g__Thu_nhËp_chÞu_thuÕ_tÝnh_tr_íc___f_1">NA()</definedName>
    <definedName name="g_1">NA()</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ME" localSheetId="5">#REF!</definedName>
    <definedName name="G_ME" localSheetId="6">#REF!</definedName>
    <definedName name="G_ME" localSheetId="8">#REF!</definedName>
    <definedName name="G_ME" localSheetId="7">#REF!</definedName>
    <definedName name="G_ME" localSheetId="3">#REF!</definedName>
    <definedName name="G_ME" localSheetId="4">#REF!</definedName>
    <definedName name="G_ME" localSheetId="2">#REF!</definedName>
    <definedName name="G_ME">#REF!</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"#REF!"</definedName>
    <definedName name="gach" localSheetId="5">#REF!</definedName>
    <definedName name="gach" localSheetId="6">#REF!</definedName>
    <definedName name="gach" localSheetId="8">#REF!</definedName>
    <definedName name="gach" localSheetId="7">#REF!</definedName>
    <definedName name="gach" localSheetId="3">#REF!</definedName>
    <definedName name="gach" localSheetId="4">#REF!</definedName>
    <definedName name="gach" localSheetId="2">#REF!</definedName>
    <definedName name="gach">#REF!</definedName>
    <definedName name="gach_1">NA()</definedName>
    <definedName name="Gachce_1">NA()</definedName>
    <definedName name="gachchongtron" localSheetId="5">#REF!</definedName>
    <definedName name="gachchongtron" localSheetId="6">#REF!</definedName>
    <definedName name="gachchongtron" localSheetId="8">#REF!</definedName>
    <definedName name="gachchongtron" localSheetId="7">#REF!</definedName>
    <definedName name="gachchongtron" localSheetId="3">#REF!</definedName>
    <definedName name="gachchongtron" localSheetId="4">#REF!</definedName>
    <definedName name="gachchongtron" localSheetId="2">#REF!</definedName>
    <definedName name="gachchongtron">#REF!</definedName>
    <definedName name="gachlanem" localSheetId="5">#REF!</definedName>
    <definedName name="gachlanem" localSheetId="6">#REF!</definedName>
    <definedName name="gachlanem" localSheetId="8">#REF!</definedName>
    <definedName name="gachlanem" localSheetId="7">#REF!</definedName>
    <definedName name="gachlanem" localSheetId="3">#REF!</definedName>
    <definedName name="gachlanem" localSheetId="4">#REF!</definedName>
    <definedName name="gachlanem" localSheetId="2">#REF!</definedName>
    <definedName name="gachlanem">#REF!</definedName>
    <definedName name="gachtuy" localSheetId="5">#REF!</definedName>
    <definedName name="gachtuy" localSheetId="6">#REF!</definedName>
    <definedName name="gachtuy" localSheetId="8">#REF!</definedName>
    <definedName name="gachtuy" localSheetId="7">#REF!</definedName>
    <definedName name="gachtuy" localSheetId="3">#REF!</definedName>
    <definedName name="gachtuy" localSheetId="4">#REF!</definedName>
    <definedName name="gachtuy" localSheetId="2">#REF!</definedName>
    <definedName name="gachtuy">#REF!</definedName>
    <definedName name="gachvo_1">NA()</definedName>
    <definedName name="GAHT" localSheetId="5">"#REF!"</definedName>
    <definedName name="GAHT" localSheetId="6">"#REF!"</definedName>
    <definedName name="GAHT" localSheetId="8">"#REF!"</definedName>
    <definedName name="GAHT" localSheetId="7">"#REF!"</definedName>
    <definedName name="GAHT" localSheetId="3">"#REF!"</definedName>
    <definedName name="GAHT" localSheetId="4">"#REF!"</definedName>
    <definedName name="GAHT" localSheetId="2">"#REF!"</definedName>
    <definedName name="GAHT">#REF!</definedName>
    <definedName name="GaicapbocCuXLPEPVCPVCloaiCEVV18den35kV" localSheetId="5">#REF!</definedName>
    <definedName name="GaicapbocCuXLPEPVCPVCloaiCEVV18den35kV" localSheetId="6">#REF!</definedName>
    <definedName name="GaicapbocCuXLPEPVCPVCloaiCEVV18den35kV" localSheetId="8">#REF!</definedName>
    <definedName name="GaicapbocCuXLPEPVCPVCloaiCEVV18den35kV" localSheetId="7">#REF!</definedName>
    <definedName name="GaicapbocCuXLPEPVCPVCloaiCEVV18den35kV" localSheetId="3">#REF!</definedName>
    <definedName name="GaicapbocCuXLPEPVCPVCloaiCEVV18den35kV" localSheetId="4">#REF!</definedName>
    <definedName name="GaicapbocCuXLPEPVCPVCloaiCEVV18den35kV" localSheetId="2">#REF!</definedName>
    <definedName name="GaicapbocCuXLPEPVCPVCloaiCEVV18den35kV">#REF!</definedName>
    <definedName name="Gald">"#REF!"</definedName>
    <definedName name="GAM" localSheetId="5">#REF!</definedName>
    <definedName name="GAM" localSheetId="6">#REF!</definedName>
    <definedName name="GAM" localSheetId="8">#REF!</definedName>
    <definedName name="GAM" localSheetId="7">#REF!</definedName>
    <definedName name="GAM" localSheetId="3">#REF!</definedName>
    <definedName name="GAM" localSheetId="4">#REF!</definedName>
    <definedName name="GAM" localSheetId="2">#REF!</definedName>
    <definedName name="GAM">#REF!</definedName>
    <definedName name="gama" localSheetId="5">#REF!</definedName>
    <definedName name="gama" localSheetId="6">#REF!</definedName>
    <definedName name="gama" localSheetId="8">#REF!</definedName>
    <definedName name="gama" localSheetId="7">#REF!</definedName>
    <definedName name="gama" localSheetId="3">#REF!</definedName>
    <definedName name="gama" localSheetId="4">#REF!</definedName>
    <definedName name="gama" localSheetId="2">#REF!</definedName>
    <definedName name="gama">#REF!</definedName>
    <definedName name="gama_1">NA()</definedName>
    <definedName name="Gamadam" localSheetId="5">#REF!</definedName>
    <definedName name="Gamadam" localSheetId="6">#REF!</definedName>
    <definedName name="Gamadam" localSheetId="8">#REF!</definedName>
    <definedName name="Gamadam" localSheetId="7">#REF!</definedName>
    <definedName name="Gamadam" localSheetId="3">#REF!</definedName>
    <definedName name="Gamadam" localSheetId="4">#REF!</definedName>
    <definedName name="Gamadam" localSheetId="2">#REF!</definedName>
    <definedName name="Gamadam">#REF!</definedName>
    <definedName name="gamatc_1">NA()</definedName>
    <definedName name="gas" localSheetId="5">#REF!</definedName>
    <definedName name="gas" localSheetId="6">#REF!</definedName>
    <definedName name="gas" localSheetId="8">#REF!</definedName>
    <definedName name="gas" localSheetId="7">#REF!</definedName>
    <definedName name="gas" localSheetId="3">#REF!</definedName>
    <definedName name="gas" localSheetId="4">#REF!</definedName>
    <definedName name="gas" localSheetId="2">#REF!</definedName>
    <definedName name="gas">#REF!</definedName>
    <definedName name="gas_1">NA()</definedName>
    <definedName name="Gb_1">NA()</definedName>
    <definedName name="Gbp_Diff" localSheetId="5">#REF!</definedName>
    <definedName name="Gbp_Diff" localSheetId="6">#REF!</definedName>
    <definedName name="Gbp_Diff" localSheetId="8">#REF!</definedName>
    <definedName name="Gbp_Diff" localSheetId="7">#REF!</definedName>
    <definedName name="Gbp_Diff" localSheetId="3">#REF!</definedName>
    <definedName name="Gbp_Diff" localSheetId="4">#REF!</definedName>
    <definedName name="Gbp_Diff" localSheetId="2">#REF!</definedName>
    <definedName name="Gbp_Diff">#REF!</definedName>
    <definedName name="gbt" localSheetId="5">#REF!</definedName>
    <definedName name="gbt" localSheetId="6">#REF!</definedName>
    <definedName name="gbt" localSheetId="8">#REF!</definedName>
    <definedName name="gbt" localSheetId="7">#REF!</definedName>
    <definedName name="gbt" localSheetId="3">#REF!</definedName>
    <definedName name="gbt" localSheetId="4">#REF!</definedName>
    <definedName name="gbt" localSheetId="2">#REF!</definedName>
    <definedName name="gbt">#REF!</definedName>
    <definedName name="GBT_1">NA()</definedName>
    <definedName name="gc" localSheetId="5">#REF!</definedName>
    <definedName name="gc" localSheetId="6">#REF!</definedName>
    <definedName name="gc" localSheetId="8">#REF!</definedName>
    <definedName name="gc" localSheetId="7">#REF!</definedName>
    <definedName name="gc" localSheetId="3">#REF!</definedName>
    <definedName name="gc" localSheetId="4">#REF!</definedName>
    <definedName name="gc" localSheetId="2">#REF!</definedName>
    <definedName name="gc">#REF!</definedName>
    <definedName name="gc_1">NA()</definedName>
    <definedName name="GC_CT">"#REF!"</definedName>
    <definedName name="GC_CT1_1">NA()</definedName>
    <definedName name="GC_DN" localSheetId="5">"#REF!"</definedName>
    <definedName name="GC_DN" localSheetId="6">"#REF!"</definedName>
    <definedName name="GC_DN" localSheetId="8">"#REF!"</definedName>
    <definedName name="GC_DN" localSheetId="7">"#REF!"</definedName>
    <definedName name="GC_DN" localSheetId="3">"#REF!"</definedName>
    <definedName name="GC_DN" localSheetId="4">"#REF!"</definedName>
    <definedName name="GC_DN" localSheetId="2">"#REF!"</definedName>
    <definedName name="GC_DN">#REF!</definedName>
    <definedName name="GC_HT" localSheetId="5">"#REF!"</definedName>
    <definedName name="GC_HT" localSheetId="6">"#REF!"</definedName>
    <definedName name="GC_HT" localSheetId="8">"#REF!"</definedName>
    <definedName name="GC_HT" localSheetId="7">"#REF!"</definedName>
    <definedName name="GC_HT" localSheetId="3">"#REF!"</definedName>
    <definedName name="GC_HT" localSheetId="4">"#REF!"</definedName>
    <definedName name="GC_HT" localSheetId="2">"#REF!"</definedName>
    <definedName name="GC_HT">#REF!</definedName>
    <definedName name="GC_TD" localSheetId="5">"#REF!"</definedName>
    <definedName name="GC_TD" localSheetId="6">"#REF!"</definedName>
    <definedName name="GC_TD" localSheetId="8">"#REF!"</definedName>
    <definedName name="GC_TD" localSheetId="7">"#REF!"</definedName>
    <definedName name="GC_TD" localSheetId="3">"#REF!"</definedName>
    <definedName name="GC_TD" localSheetId="4">"#REF!"</definedName>
    <definedName name="GC_TD" localSheetId="2">"#REF!"</definedName>
    <definedName name="GC_TD">#REF!</definedName>
    <definedName name="gce">"#REF!"</definedName>
    <definedName name="gchi" localSheetId="5">#REF!</definedName>
    <definedName name="gchi" localSheetId="6">#REF!</definedName>
    <definedName name="gchi" localSheetId="8">#REF!</definedName>
    <definedName name="gchi" localSheetId="7">#REF!</definedName>
    <definedName name="gchi" localSheetId="3">#REF!</definedName>
    <definedName name="gchi" localSheetId="4">#REF!</definedName>
    <definedName name="gchi" localSheetId="2">#REF!</definedName>
    <definedName name="gchi">#REF!</definedName>
    <definedName name="gchi_1">NA()</definedName>
    <definedName name="gchong_1">NA()</definedName>
    <definedName name="gcm_1">NA()</definedName>
    <definedName name="gcp_1">NA()</definedName>
    <definedName name="Gcpk">"#REF!"</definedName>
    <definedName name="GCS">"#REF!"</definedName>
    <definedName name="gcs_1">NA()</definedName>
    <definedName name="gd" localSheetId="5">#REF!</definedName>
    <definedName name="gd" localSheetId="6">#REF!</definedName>
    <definedName name="gd" localSheetId="8">#REF!</definedName>
    <definedName name="gd" localSheetId="7">#REF!</definedName>
    <definedName name="gd" localSheetId="3">#REF!</definedName>
    <definedName name="gd" localSheetId="4">#REF!</definedName>
    <definedName name="gd" localSheetId="2">#REF!</definedName>
    <definedName name="gd">#REF!</definedName>
    <definedName name="GD_1" localSheetId="5">#REF!</definedName>
    <definedName name="GD_1" localSheetId="6">#REF!</definedName>
    <definedName name="GD_1" localSheetId="8">#REF!</definedName>
    <definedName name="GD_1" localSheetId="7">#REF!</definedName>
    <definedName name="GD_1" localSheetId="3">#REF!</definedName>
    <definedName name="GD_1" localSheetId="4">#REF!</definedName>
    <definedName name="GD_1" localSheetId="2">#REF!</definedName>
    <definedName name="GD_1">#REF!</definedName>
    <definedName name="GD_2" localSheetId="5">#REF!</definedName>
    <definedName name="GD_2" localSheetId="6">#REF!</definedName>
    <definedName name="GD_2" localSheetId="8">#REF!</definedName>
    <definedName name="GD_2" localSheetId="7">#REF!</definedName>
    <definedName name="GD_2" localSheetId="3">#REF!</definedName>
    <definedName name="GD_2" localSheetId="4">#REF!</definedName>
    <definedName name="GD_2" localSheetId="2">#REF!</definedName>
    <definedName name="GD_2">#REF!</definedName>
    <definedName name="gdgd" hidden="1">#N/A</definedName>
    <definedName name="GDL" localSheetId="5">#REF!</definedName>
    <definedName name="GDL" localSheetId="6">#REF!</definedName>
    <definedName name="GDL" localSheetId="8">#REF!</definedName>
    <definedName name="GDL" localSheetId="7">#REF!</definedName>
    <definedName name="GDL" localSheetId="3">#REF!</definedName>
    <definedName name="GDL" localSheetId="4">#REF!</definedName>
    <definedName name="GDL" localSheetId="2">#REF!</definedName>
    <definedName name="GDL">#REF!</definedName>
    <definedName name="gDst">"#REF!"</definedName>
    <definedName name="GDTD">"#REF!"</definedName>
    <definedName name="geff">"#REF!"</definedName>
    <definedName name="geo" localSheetId="5">#REF!</definedName>
    <definedName name="geo" localSheetId="6">#REF!</definedName>
    <definedName name="geo" localSheetId="8">#REF!</definedName>
    <definedName name="geo" localSheetId="7">#REF!</definedName>
    <definedName name="geo" localSheetId="3">#REF!</definedName>
    <definedName name="geo" localSheetId="4">#REF!</definedName>
    <definedName name="geo" localSheetId="2">#REF!</definedName>
    <definedName name="geo">#REF!</definedName>
    <definedName name="getrtertertert">"blankmacro1"</definedName>
    <definedName name="getrtertertert_1" localSheetId="5">BlankMacro1</definedName>
    <definedName name="getrtertertert_1" localSheetId="6">BlankMacro1</definedName>
    <definedName name="getrtertertert_1" localSheetId="8">BlankMacro1</definedName>
    <definedName name="getrtertertert_1" localSheetId="7">BlankMacro1</definedName>
    <definedName name="getrtertertert_1" localSheetId="3">BlankMacro1</definedName>
    <definedName name="getrtertertert_1" localSheetId="4">BlankMacro1</definedName>
    <definedName name="getrtertertert_1" localSheetId="2">BlankMacro1</definedName>
    <definedName name="getrtertertert_1">BlankMacro1</definedName>
    <definedName name="gf_1">NA()</definedName>
    <definedName name="gfdgdfgd" hidden="1">#N/A</definedName>
    <definedName name="gfdgfd" hidden="1">{"'Sheet1'!$L$16"}</definedName>
    <definedName name="gfjh" localSheetId="5">#REF!</definedName>
    <definedName name="gfjh" localSheetId="6">#REF!</definedName>
    <definedName name="gfjh" localSheetId="8">#REF!</definedName>
    <definedName name="gfjh" localSheetId="7">#REF!</definedName>
    <definedName name="gfjh" localSheetId="3">#REF!</definedName>
    <definedName name="gfjh" localSheetId="4">#REF!</definedName>
    <definedName name="gfjh" localSheetId="2">#REF!</definedName>
    <definedName name="gfjh">#REF!</definedName>
    <definedName name="gg" localSheetId="5">#REF!</definedName>
    <definedName name="gg" localSheetId="6">#REF!</definedName>
    <definedName name="gg" localSheetId="8">#REF!</definedName>
    <definedName name="gg" localSheetId="7">#REF!</definedName>
    <definedName name="gg" localSheetId="3">#REF!</definedName>
    <definedName name="gg" localSheetId="4">#REF!</definedName>
    <definedName name="gg" localSheetId="2">#REF!</definedName>
    <definedName name="gg">#REF!</definedName>
    <definedName name="gg_1">NA()</definedName>
    <definedName name="ggdgd" hidden="1">#N/A</definedName>
    <definedName name="ggg" localSheetId="5">#REF!</definedName>
    <definedName name="ggg" localSheetId="6">#REF!</definedName>
    <definedName name="ggg" localSheetId="8">#REF!</definedName>
    <definedName name="ggg" localSheetId="7">#REF!</definedName>
    <definedName name="ggg" localSheetId="3">#REF!</definedName>
    <definedName name="ggg" localSheetId="4">#REF!</definedName>
    <definedName name="ggg" localSheetId="2">#REF!</definedName>
    <definedName name="ggg">#REF!</definedName>
    <definedName name="ggsdg" hidden="1">#N/A</definedName>
    <definedName name="ggsf" hidden="1">#N/A</definedName>
    <definedName name="Ghi_chó" localSheetId="5">#REF!</definedName>
    <definedName name="Ghi_chó" localSheetId="6">#REF!</definedName>
    <definedName name="Ghi_chó" localSheetId="8">#REF!</definedName>
    <definedName name="Ghi_chó" localSheetId="7">#REF!</definedName>
    <definedName name="Ghi_chó" localSheetId="3">#REF!</definedName>
    <definedName name="Ghi_chó" localSheetId="4">#REF!</definedName>
    <definedName name="Ghi_chó" localSheetId="2">#REF!</definedName>
    <definedName name="Ghi_chó">#REF!</definedName>
    <definedName name="ghichu">"#REF!"</definedName>
    <definedName name="ghichu_1">NA()</definedName>
    <definedName name="ghip" localSheetId="5">"#REF!"</definedName>
    <definedName name="ghip" localSheetId="6">"#REF!"</definedName>
    <definedName name="ghip" localSheetId="8">"#REF!"</definedName>
    <definedName name="ghip" localSheetId="7">"#REF!"</definedName>
    <definedName name="ghip" localSheetId="3">"#REF!"</definedName>
    <definedName name="ghip" localSheetId="4">"#REF!"</definedName>
    <definedName name="ghip" localSheetId="2">"#REF!"</definedName>
    <definedName name="ghip">#REF!</definedName>
    <definedName name="gi">"#REF!"</definedName>
    <definedName name="gia" localSheetId="5">#REF!</definedName>
    <definedName name="gia" localSheetId="6">#REF!</definedName>
    <definedName name="gia" localSheetId="8">#REF!</definedName>
    <definedName name="gia" localSheetId="7">#REF!</definedName>
    <definedName name="gia" localSheetId="3">#REF!</definedName>
    <definedName name="gia" localSheetId="4">#REF!</definedName>
    <definedName name="gia" localSheetId="2">#REF!</definedName>
    <definedName name="gia">#REF!</definedName>
    <definedName name="gia_1">NA()</definedName>
    <definedName name="Gia_CT" localSheetId="5">"#REF!"</definedName>
    <definedName name="Gia_CT" localSheetId="6">"#REF!"</definedName>
    <definedName name="Gia_CT" localSheetId="8">"#REF!"</definedName>
    <definedName name="Gia_CT" localSheetId="7">"#REF!"</definedName>
    <definedName name="Gia_CT" localSheetId="3">"#REF!"</definedName>
    <definedName name="Gia_CT" localSheetId="4">"#REF!"</definedName>
    <definedName name="Gia_CT" localSheetId="2">"#REF!"</definedName>
    <definedName name="Gia_CT">#REF!</definedName>
    <definedName name="GIA_CU_LY_VAN_CHUYEN" localSheetId="5">"#REF!"</definedName>
    <definedName name="GIA_CU_LY_VAN_CHUYEN" localSheetId="6">"#REF!"</definedName>
    <definedName name="GIA_CU_LY_VAN_CHUYEN" localSheetId="8">"#REF!"</definedName>
    <definedName name="GIA_CU_LY_VAN_CHUYEN" localSheetId="7">"#REF!"</definedName>
    <definedName name="GIA_CU_LY_VAN_CHUYEN" localSheetId="3">"#REF!"</definedName>
    <definedName name="GIA_CU_LY_VAN_CHUYEN" localSheetId="4">"#REF!"</definedName>
    <definedName name="GIA_CU_LY_VAN_CHUYEN" localSheetId="2">"#REF!"</definedName>
    <definedName name="GIA_CU_LY_VAN_CHUYEN">#REF!</definedName>
    <definedName name="gia_den_bu">"#REF!"</definedName>
    <definedName name="GIA_LANGSON_1">NA()</definedName>
    <definedName name="gia_tien" localSheetId="5">#REF!</definedName>
    <definedName name="gia_tien" localSheetId="6">#REF!</definedName>
    <definedName name="gia_tien" localSheetId="8">#REF!</definedName>
    <definedName name="gia_tien" localSheetId="7">#REF!</definedName>
    <definedName name="gia_tien" localSheetId="3">#REF!</definedName>
    <definedName name="gia_tien" localSheetId="4">#REF!</definedName>
    <definedName name="gia_tien" localSheetId="2">#REF!</definedName>
    <definedName name="gia_tien">#REF!</definedName>
    <definedName name="gia_tien_1">"#REF!"</definedName>
    <definedName name="gia_tien_2">"#REF!"</definedName>
    <definedName name="gia_tien_3">"#REF!"</definedName>
    <definedName name="gia_tien_BTN" localSheetId="5">#REF!</definedName>
    <definedName name="gia_tien_BTN" localSheetId="6">#REF!</definedName>
    <definedName name="gia_tien_BTN" localSheetId="8">#REF!</definedName>
    <definedName name="gia_tien_BTN" localSheetId="7">#REF!</definedName>
    <definedName name="gia_tien_BTN" localSheetId="3">#REF!</definedName>
    <definedName name="gia_tien_BTN" localSheetId="4">#REF!</definedName>
    <definedName name="gia_tien_BTN" localSheetId="2">#REF!</definedName>
    <definedName name="gia_tien_BTN">#REF!</definedName>
    <definedName name="gia_tien_BTN_1" localSheetId="5">#REF!</definedName>
    <definedName name="gia_tien_BTN_1" localSheetId="6">#REF!</definedName>
    <definedName name="gia_tien_BTN_1" localSheetId="8">#REF!</definedName>
    <definedName name="gia_tien_BTN_1" localSheetId="7">#REF!</definedName>
    <definedName name="gia_tien_BTN_1" localSheetId="3">#REF!</definedName>
    <definedName name="gia_tien_BTN_1" localSheetId="4">#REF!</definedName>
    <definedName name="gia_tien_BTN_1" localSheetId="2">#REF!</definedName>
    <definedName name="gia_tien_BTN_1">#REF!</definedName>
    <definedName name="gia_tri_1BTN">"#REF!"</definedName>
    <definedName name="gia_tri_2BTN">"#REF!"</definedName>
    <definedName name="gia_tri_3BTN">"#REF!"</definedName>
    <definedName name="Gia_VT" localSheetId="5">"#REF!"</definedName>
    <definedName name="Gia_VT" localSheetId="6">"#REF!"</definedName>
    <definedName name="Gia_VT" localSheetId="8">"#REF!"</definedName>
    <definedName name="Gia_VT" localSheetId="7">"#REF!"</definedName>
    <definedName name="Gia_VT" localSheetId="3">"#REF!"</definedName>
    <definedName name="Gia_VT" localSheetId="4">"#REF!"</definedName>
    <definedName name="Gia_VT" localSheetId="2">"#REF!"</definedName>
    <definedName name="Gia_VT">#REF!</definedName>
    <definedName name="GiaCaMay_1" localSheetId="5">[1]Nguồn!#REF!</definedName>
    <definedName name="GiaCaMay_1" localSheetId="6">[1]Nguồn!#REF!</definedName>
    <definedName name="GiaCaMay_1" localSheetId="8">[1]Nguồn!#REF!</definedName>
    <definedName name="GiaCaMay_1" localSheetId="7">[1]Nguồn!#REF!</definedName>
    <definedName name="GiaCaMay_1" localSheetId="3">[1]Nguồn!#REF!</definedName>
    <definedName name="GiaCaMay_1" localSheetId="4">[1]Nguồn!#REF!</definedName>
    <definedName name="GiaCaMay_1" localSheetId="2">[1]Nguồn!#REF!</definedName>
    <definedName name="GiaCaMay_1">[1]Nguồn!#REF!</definedName>
    <definedName name="GiacapAvanxoanLVABCXLPE" localSheetId="5">#REF!</definedName>
    <definedName name="GiacapAvanxoanLVABCXLPE" localSheetId="6">#REF!</definedName>
    <definedName name="GiacapAvanxoanLVABCXLPE" localSheetId="8">#REF!</definedName>
    <definedName name="GiacapAvanxoanLVABCXLPE" localSheetId="7">#REF!</definedName>
    <definedName name="GiacapAvanxoanLVABCXLPE" localSheetId="3">#REF!</definedName>
    <definedName name="GiacapAvanxoanLVABCXLPE" localSheetId="4">#REF!</definedName>
    <definedName name="GiacapAvanxoanLVABCXLPE" localSheetId="2">#REF!</definedName>
    <definedName name="GiacapAvanxoanLVABCXLPE">#REF!</definedName>
    <definedName name="GiacapbocCuXLPEPVCDSTAPVCloaiCEVVST" localSheetId="5">#REF!</definedName>
    <definedName name="GiacapbocCuXLPEPVCDSTAPVCloaiCEVVST" localSheetId="6">#REF!</definedName>
    <definedName name="GiacapbocCuXLPEPVCDSTAPVCloaiCEVVST" localSheetId="8">#REF!</definedName>
    <definedName name="GiacapbocCuXLPEPVCDSTAPVCloaiCEVVST" localSheetId="7">#REF!</definedName>
    <definedName name="GiacapbocCuXLPEPVCDSTAPVCloaiCEVVST" localSheetId="3">#REF!</definedName>
    <definedName name="GiacapbocCuXLPEPVCDSTAPVCloaiCEVVST" localSheetId="4">#REF!</definedName>
    <definedName name="GiacapbocCuXLPEPVCDSTAPVCloaiCEVVST" localSheetId="2">#REF!</definedName>
    <definedName name="GiacapbocCuXLPEPVCDSTAPVCloaiCEVVST">#REF!</definedName>
    <definedName name="GiacapbocCuXLPEPVCDSTPVCloaiCEVVST12den24kV" localSheetId="5">#REF!</definedName>
    <definedName name="GiacapbocCuXLPEPVCDSTPVCloaiCEVVST12den24kV" localSheetId="6">#REF!</definedName>
    <definedName name="GiacapbocCuXLPEPVCDSTPVCloaiCEVVST12den24kV" localSheetId="8">#REF!</definedName>
    <definedName name="GiacapbocCuXLPEPVCDSTPVCloaiCEVVST12den24kV" localSheetId="7">#REF!</definedName>
    <definedName name="GiacapbocCuXLPEPVCDSTPVCloaiCEVVST12den24kV" localSheetId="3">#REF!</definedName>
    <definedName name="GiacapbocCuXLPEPVCDSTPVCloaiCEVVST12den24kV" localSheetId="4">#REF!</definedName>
    <definedName name="GiacapbocCuXLPEPVCDSTPVCloaiCEVVST12den24kV" localSheetId="2">#REF!</definedName>
    <definedName name="GiacapbocCuXLPEPVCDSTPVCloaiCEVVST12den24kV">#REF!</definedName>
    <definedName name="GiacapbocCuXLPEPVCDSTPVCloaiCEVVST18den35kV" localSheetId="5">#REF!</definedName>
    <definedName name="GiacapbocCuXLPEPVCDSTPVCloaiCEVVST18den35kV" localSheetId="6">#REF!</definedName>
    <definedName name="GiacapbocCuXLPEPVCDSTPVCloaiCEVVST18den35kV" localSheetId="8">#REF!</definedName>
    <definedName name="GiacapbocCuXLPEPVCDSTPVCloaiCEVVST18den35kV" localSheetId="7">#REF!</definedName>
    <definedName name="GiacapbocCuXLPEPVCDSTPVCloaiCEVVST18den35kV" localSheetId="3">#REF!</definedName>
    <definedName name="GiacapbocCuXLPEPVCDSTPVCloaiCEVVST18den35kV" localSheetId="4">#REF!</definedName>
    <definedName name="GiacapbocCuXLPEPVCDSTPVCloaiCEVVST18den35kV" localSheetId="2">#REF!</definedName>
    <definedName name="GiacapbocCuXLPEPVCDSTPVCloaiCEVVST18den35kV">#REF!</definedName>
    <definedName name="GiacapbocCuXLPEPVCloaiCEV" localSheetId="5">#REF!</definedName>
    <definedName name="GiacapbocCuXLPEPVCloaiCEV" localSheetId="6">#REF!</definedName>
    <definedName name="GiacapbocCuXLPEPVCloaiCEV" localSheetId="8">#REF!</definedName>
    <definedName name="GiacapbocCuXLPEPVCloaiCEV" localSheetId="7">#REF!</definedName>
    <definedName name="GiacapbocCuXLPEPVCloaiCEV" localSheetId="3">#REF!</definedName>
    <definedName name="GiacapbocCuXLPEPVCloaiCEV" localSheetId="4">#REF!</definedName>
    <definedName name="GiacapbocCuXLPEPVCloaiCEV" localSheetId="2">#REF!</definedName>
    <definedName name="GiacapbocCuXLPEPVCloaiCEV">#REF!</definedName>
    <definedName name="GiacapbocCuXLPEPVCloaiCEV12den24kV" localSheetId="5">#REF!</definedName>
    <definedName name="GiacapbocCuXLPEPVCloaiCEV12den24kV" localSheetId="6">#REF!</definedName>
    <definedName name="GiacapbocCuXLPEPVCloaiCEV12den24kV" localSheetId="8">#REF!</definedName>
    <definedName name="GiacapbocCuXLPEPVCloaiCEV12den24kV" localSheetId="7">#REF!</definedName>
    <definedName name="GiacapbocCuXLPEPVCloaiCEV12den24kV" localSheetId="3">#REF!</definedName>
    <definedName name="GiacapbocCuXLPEPVCloaiCEV12den24kV" localSheetId="4">#REF!</definedName>
    <definedName name="GiacapbocCuXLPEPVCloaiCEV12den24kV" localSheetId="2">#REF!</definedName>
    <definedName name="GiacapbocCuXLPEPVCloaiCEV12den24kV">#REF!</definedName>
    <definedName name="GiacapbocCuXLPEPVCloaiCEV18den35kV" localSheetId="5">#REF!</definedName>
    <definedName name="GiacapbocCuXLPEPVCloaiCEV18den35kV" localSheetId="6">#REF!</definedName>
    <definedName name="GiacapbocCuXLPEPVCloaiCEV18den35kV" localSheetId="8">#REF!</definedName>
    <definedName name="GiacapbocCuXLPEPVCloaiCEV18den35kV" localSheetId="7">#REF!</definedName>
    <definedName name="GiacapbocCuXLPEPVCloaiCEV18den35kV" localSheetId="3">#REF!</definedName>
    <definedName name="GiacapbocCuXLPEPVCloaiCEV18den35kV" localSheetId="4">#REF!</definedName>
    <definedName name="GiacapbocCuXLPEPVCloaiCEV18den35kV" localSheetId="2">#REF!</definedName>
    <definedName name="GiacapbocCuXLPEPVCloaiCEV18den35kV">#REF!</definedName>
    <definedName name="GiacapbocCuXLPEPVCPVCloaiCEVV12den24kV" localSheetId="5">#REF!</definedName>
    <definedName name="GiacapbocCuXLPEPVCPVCloaiCEVV12den24kV" localSheetId="6">#REF!</definedName>
    <definedName name="GiacapbocCuXLPEPVCPVCloaiCEVV12den24kV" localSheetId="8">#REF!</definedName>
    <definedName name="GiacapbocCuXLPEPVCPVCloaiCEVV12den24kV" localSheetId="7">#REF!</definedName>
    <definedName name="GiacapbocCuXLPEPVCPVCloaiCEVV12den24kV" localSheetId="3">#REF!</definedName>
    <definedName name="GiacapbocCuXLPEPVCPVCloaiCEVV12den24kV" localSheetId="4">#REF!</definedName>
    <definedName name="GiacapbocCuXLPEPVCPVCloaiCEVV12den24kV" localSheetId="2">#REF!</definedName>
    <definedName name="GiacapbocCuXLPEPVCPVCloaiCEVV12den24kV">#REF!</definedName>
    <definedName name="GiacapbocCuXLPEPVCSWPVCloaiCEVVSW12den24kV" localSheetId="5">#REF!</definedName>
    <definedName name="GiacapbocCuXLPEPVCSWPVCloaiCEVVSW12den24kV" localSheetId="6">#REF!</definedName>
    <definedName name="GiacapbocCuXLPEPVCSWPVCloaiCEVVSW12den24kV" localSheetId="8">#REF!</definedName>
    <definedName name="GiacapbocCuXLPEPVCSWPVCloaiCEVVSW12den24kV" localSheetId="7">#REF!</definedName>
    <definedName name="GiacapbocCuXLPEPVCSWPVCloaiCEVVSW12den24kV" localSheetId="3">#REF!</definedName>
    <definedName name="GiacapbocCuXLPEPVCSWPVCloaiCEVVSW12den24kV" localSheetId="4">#REF!</definedName>
    <definedName name="GiacapbocCuXLPEPVCSWPVCloaiCEVVSW12den24kV" localSheetId="2">#REF!</definedName>
    <definedName name="GiacapbocCuXLPEPVCSWPVCloaiCEVVSW12den24kV">#REF!</definedName>
    <definedName name="GiacapbocCuXLPEPVCSWPVCloaiCEVVSW18den35kV" localSheetId="5">#REF!</definedName>
    <definedName name="GiacapbocCuXLPEPVCSWPVCloaiCEVVSW18den35kV" localSheetId="6">#REF!</definedName>
    <definedName name="GiacapbocCuXLPEPVCSWPVCloaiCEVVSW18den35kV" localSheetId="8">#REF!</definedName>
    <definedName name="GiacapbocCuXLPEPVCSWPVCloaiCEVVSW18den35kV" localSheetId="7">#REF!</definedName>
    <definedName name="GiacapbocCuXLPEPVCSWPVCloaiCEVVSW18den35kV" localSheetId="3">#REF!</definedName>
    <definedName name="GiacapbocCuXLPEPVCSWPVCloaiCEVVSW18den35kV" localSheetId="4">#REF!</definedName>
    <definedName name="GiacapbocCuXLPEPVCSWPVCloaiCEVVSW18den35kV" localSheetId="2">#REF!</definedName>
    <definedName name="GiacapbocCuXLPEPVCSWPVCloaiCEVVSW18den35kV">#REF!</definedName>
    <definedName name="giacong_1" localSheetId="5">#REF!</definedName>
    <definedName name="giacong_1" localSheetId="6">#REF!</definedName>
    <definedName name="giacong_1" localSheetId="8">#REF!</definedName>
    <definedName name="giacong_1" localSheetId="7">#REF!</definedName>
    <definedName name="giacong_1" localSheetId="3">#REF!</definedName>
    <definedName name="giacong_1" localSheetId="4">#REF!</definedName>
    <definedName name="giacong_1" localSheetId="2">#REF!</definedName>
    <definedName name="giacong_1">#REF!</definedName>
    <definedName name="GiadayACbocPVC" localSheetId="5">#REF!</definedName>
    <definedName name="GiadayACbocPVC" localSheetId="6">#REF!</definedName>
    <definedName name="GiadayACbocPVC" localSheetId="8">#REF!</definedName>
    <definedName name="GiadayACbocPVC" localSheetId="7">#REF!</definedName>
    <definedName name="GiadayACbocPVC" localSheetId="3">#REF!</definedName>
    <definedName name="GiadayACbocPVC" localSheetId="4">#REF!</definedName>
    <definedName name="GiadayACbocPVC" localSheetId="2">#REF!</definedName>
    <definedName name="GiadayACbocPVC">#REF!</definedName>
    <definedName name="GiadayAS" localSheetId="5">#REF!</definedName>
    <definedName name="GiadayAS" localSheetId="6">#REF!</definedName>
    <definedName name="GiadayAS" localSheetId="8">#REF!</definedName>
    <definedName name="GiadayAS" localSheetId="7">#REF!</definedName>
    <definedName name="GiadayAS" localSheetId="3">#REF!</definedName>
    <definedName name="GiadayAS" localSheetId="4">#REF!</definedName>
    <definedName name="GiadayAS" localSheetId="2">#REF!</definedName>
    <definedName name="GiadayAS">#REF!</definedName>
    <definedName name="GiadayAtran" localSheetId="5">#REF!</definedName>
    <definedName name="GiadayAtran" localSheetId="6">#REF!</definedName>
    <definedName name="GiadayAtran" localSheetId="8">#REF!</definedName>
    <definedName name="GiadayAtran" localSheetId="7">#REF!</definedName>
    <definedName name="GiadayAtran" localSheetId="3">#REF!</definedName>
    <definedName name="GiadayAtran" localSheetId="4">#REF!</definedName>
    <definedName name="GiadayAtran" localSheetId="2">#REF!</definedName>
    <definedName name="GiadayAtran">#REF!</definedName>
    <definedName name="GiadayAV" localSheetId="5">#REF!</definedName>
    <definedName name="GiadayAV" localSheetId="6">#REF!</definedName>
    <definedName name="GiadayAV" localSheetId="8">#REF!</definedName>
    <definedName name="GiadayAV" localSheetId="7">#REF!</definedName>
    <definedName name="GiadayAV" localSheetId="3">#REF!</definedName>
    <definedName name="GiadayAV" localSheetId="4">#REF!</definedName>
    <definedName name="GiadayAV" localSheetId="2">#REF!</definedName>
    <definedName name="GiadayAV">#REF!</definedName>
    <definedName name="GiadayAXLPE1kVlkyhieuAE" localSheetId="5">#REF!</definedName>
    <definedName name="GiadayAXLPE1kVlkyhieuAE" localSheetId="6">#REF!</definedName>
    <definedName name="GiadayAXLPE1kVlkyhieuAE" localSheetId="8">#REF!</definedName>
    <definedName name="GiadayAXLPE1kVlkyhieuAE" localSheetId="7">#REF!</definedName>
    <definedName name="GiadayAXLPE1kVlkyhieuAE" localSheetId="3">#REF!</definedName>
    <definedName name="GiadayAXLPE1kVlkyhieuAE" localSheetId="4">#REF!</definedName>
    <definedName name="GiadayAXLPE1kVlkyhieuAE" localSheetId="2">#REF!</definedName>
    <definedName name="GiadayAXLPE1kVlkyhieuAE">#REF!</definedName>
    <definedName name="GiadaycapCEV" localSheetId="5">#REF!</definedName>
    <definedName name="GiadaycapCEV" localSheetId="6">#REF!</definedName>
    <definedName name="GiadaycapCEV" localSheetId="8">#REF!</definedName>
    <definedName name="GiadaycapCEV" localSheetId="7">#REF!</definedName>
    <definedName name="GiadaycapCEV" localSheetId="3">#REF!</definedName>
    <definedName name="GiadaycapCEV" localSheetId="4">#REF!</definedName>
    <definedName name="GiadaycapCEV" localSheetId="2">#REF!</definedName>
    <definedName name="GiadaycapCEV">#REF!</definedName>
    <definedName name="GiadaycapCuPVC600V" localSheetId="5">#REF!</definedName>
    <definedName name="GiadaycapCuPVC600V" localSheetId="6">#REF!</definedName>
    <definedName name="GiadaycapCuPVC600V" localSheetId="8">#REF!</definedName>
    <definedName name="GiadaycapCuPVC600V" localSheetId="7">#REF!</definedName>
    <definedName name="GiadaycapCuPVC600V" localSheetId="3">#REF!</definedName>
    <definedName name="GiadaycapCuPVC600V" localSheetId="4">#REF!</definedName>
    <definedName name="GiadaycapCuPVC600V" localSheetId="2">#REF!</definedName>
    <definedName name="GiadaycapCuPVC600V">#REF!</definedName>
    <definedName name="GiadayCVV" localSheetId="5">#REF!</definedName>
    <definedName name="GiadayCVV" localSheetId="6">#REF!</definedName>
    <definedName name="GiadayCVV" localSheetId="8">#REF!</definedName>
    <definedName name="GiadayCVV" localSheetId="7">#REF!</definedName>
    <definedName name="GiadayCVV" localSheetId="3">#REF!</definedName>
    <definedName name="GiadayCVV" localSheetId="4">#REF!</definedName>
    <definedName name="GiadayCVV" localSheetId="2">#REF!</definedName>
    <definedName name="GiadayCVV">#REF!</definedName>
    <definedName name="GiadayMtran" localSheetId="5">#REF!</definedName>
    <definedName name="GiadayMtran" localSheetId="6">#REF!</definedName>
    <definedName name="GiadayMtran" localSheetId="8">#REF!</definedName>
    <definedName name="GiadayMtran" localSheetId="7">#REF!</definedName>
    <definedName name="GiadayMtran" localSheetId="3">#REF!</definedName>
    <definedName name="GiadayMtran" localSheetId="4">#REF!</definedName>
    <definedName name="GiadayMtran" localSheetId="2">#REF!</definedName>
    <definedName name="GiadayMtran">#REF!</definedName>
    <definedName name="GIAGIAOVLHT" localSheetId="5">#REF!</definedName>
    <definedName name="GIAGIAOVLHT" localSheetId="6">#REF!</definedName>
    <definedName name="GIAGIAOVLHT" localSheetId="8">#REF!</definedName>
    <definedName name="GIAGIAOVLHT" localSheetId="7">#REF!</definedName>
    <definedName name="GIAGIAOVLHT" localSheetId="3">#REF!</definedName>
    <definedName name="GIAGIAOVLHT" localSheetId="4">#REF!</definedName>
    <definedName name="GIAGIAOVLHT" localSheetId="2">#REF!</definedName>
    <definedName name="GIAGIAOVLHT">#REF!</definedName>
    <definedName name="Giai_doan" localSheetId="5">#REF!</definedName>
    <definedName name="Giai_doan" localSheetId="6">#REF!</definedName>
    <definedName name="Giai_doan" localSheetId="8">#REF!</definedName>
    <definedName name="Giai_doan" localSheetId="7">#REF!</definedName>
    <definedName name="Giai_doan" localSheetId="3">#REF!</definedName>
    <definedName name="Giai_doan" localSheetId="4">#REF!</definedName>
    <definedName name="Giai_doan" localSheetId="2">#REF!</definedName>
    <definedName name="Giai_doan">#REF!</definedName>
    <definedName name="giam">"#REF!"</definedName>
    <definedName name="GIANG" localSheetId="5">#REF!</definedName>
    <definedName name="GIANG" localSheetId="6">#REF!</definedName>
    <definedName name="GIANG" localSheetId="8">#REF!</definedName>
    <definedName name="GIANG" localSheetId="7">#REF!</definedName>
    <definedName name="GIANG" localSheetId="3">#REF!</definedName>
    <definedName name="GIANG" localSheetId="4">#REF!</definedName>
    <definedName name="GIANG" localSheetId="2">#REF!</definedName>
    <definedName name="GIANG">#REF!</definedName>
    <definedName name="Giasatthep" localSheetId="5">#REF!</definedName>
    <definedName name="Giasatthep" localSheetId="6">#REF!</definedName>
    <definedName name="Giasatthep" localSheetId="8">#REF!</definedName>
    <definedName name="Giasatthep" localSheetId="7">#REF!</definedName>
    <definedName name="Giasatthep" localSheetId="3">#REF!</definedName>
    <definedName name="Giasatthep" localSheetId="4">#REF!</definedName>
    <definedName name="Giasatthep" localSheetId="2">#REF!</definedName>
    <definedName name="Giasatthep">#REF!</definedName>
    <definedName name="GIATB_1">NA()</definedName>
    <definedName name="giatien">"#REF!"</definedName>
    <definedName name="Giavatlieukhac" localSheetId="5">#REF!</definedName>
    <definedName name="Giavatlieukhac" localSheetId="6">#REF!</definedName>
    <definedName name="Giavatlieukhac" localSheetId="8">#REF!</definedName>
    <definedName name="Giavatlieukhac" localSheetId="7">#REF!</definedName>
    <definedName name="Giavatlieukhac" localSheetId="3">#REF!</definedName>
    <definedName name="Giavatlieukhac" localSheetId="4">#REF!</definedName>
    <definedName name="Giavatlieukhac" localSheetId="2">#REF!</definedName>
    <definedName name="Giavatlieukhac">#REF!</definedName>
    <definedName name="GIAVL_TRALY" localSheetId="5">#REF!</definedName>
    <definedName name="GIAVL_TRALY" localSheetId="6">#REF!</definedName>
    <definedName name="GIAVL_TRALY" localSheetId="8">#REF!</definedName>
    <definedName name="GIAVL_TRALY" localSheetId="7">#REF!</definedName>
    <definedName name="GIAVL_TRALY" localSheetId="3">#REF!</definedName>
    <definedName name="GIAVL_TRALY" localSheetId="4">#REF!</definedName>
    <definedName name="GIAVL_TRALY" localSheetId="2">#REF!</definedName>
    <definedName name="GIAVL_TRALY">#REF!</definedName>
    <definedName name="GIAVL_TRALY_1">NA()</definedName>
    <definedName name="GIAVLCCT_1">"#REF!"</definedName>
    <definedName name="GIAVLHT" localSheetId="5">#REF!</definedName>
    <definedName name="GIAVLHT" localSheetId="6">#REF!</definedName>
    <definedName name="GIAVLHT" localSheetId="8">#REF!</definedName>
    <definedName name="GIAVLHT" localSheetId="7">#REF!</definedName>
    <definedName name="GIAVLHT" localSheetId="3">#REF!</definedName>
    <definedName name="GIAVLHT" localSheetId="4">#REF!</definedName>
    <definedName name="GIAVLHT" localSheetId="2">#REF!</definedName>
    <definedName name="GIAVLHT">#REF!</definedName>
    <definedName name="GIAVLIEUTN" localSheetId="5">"#REF!"</definedName>
    <definedName name="GIAVLIEUTN" localSheetId="6">"#REF!"</definedName>
    <definedName name="GIAVLIEUTN" localSheetId="8">"#REF!"</definedName>
    <definedName name="GIAVLIEUTN" localSheetId="7">"#REF!"</definedName>
    <definedName name="GIAVLIEUTN" localSheetId="3">"#REF!"</definedName>
    <definedName name="GIAVLIEUTN" localSheetId="4">"#REF!"</definedName>
    <definedName name="GIAVLIEUTN" localSheetId="2">"#REF!"</definedName>
    <definedName name="GIAVLIEUTN">#REF!</definedName>
    <definedName name="GiaVT" localSheetId="5">#REF!</definedName>
    <definedName name="GiaVT" localSheetId="6">#REF!</definedName>
    <definedName name="GiaVT" localSheetId="8">#REF!</definedName>
    <definedName name="GiaVT" localSheetId="7">#REF!</definedName>
    <definedName name="GiaVT" localSheetId="3">#REF!</definedName>
    <definedName name="GiaVT" localSheetId="4">#REF!</definedName>
    <definedName name="GiaVT" localSheetId="2">#REF!</definedName>
    <definedName name="GiaVT">#REF!</definedName>
    <definedName name="GiaVtu">"#REF!"</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gio_1">NA()</definedName>
    <definedName name="gica_nv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Itc" localSheetId="5">#REF!</definedName>
    <definedName name="gIItc" localSheetId="6">#REF!</definedName>
    <definedName name="gIItc" localSheetId="8">#REF!</definedName>
    <definedName name="gIItc" localSheetId="7">#REF!</definedName>
    <definedName name="gIItc" localSheetId="3">#REF!</definedName>
    <definedName name="gIItc" localSheetId="4">#REF!</definedName>
    <definedName name="gIItc" localSheetId="2">#REF!</definedName>
    <definedName name="gIItc">#REF!</definedName>
    <definedName name="gIItt" localSheetId="5">#REF!</definedName>
    <definedName name="gIItt" localSheetId="6">#REF!</definedName>
    <definedName name="gIItt" localSheetId="8">#REF!</definedName>
    <definedName name="gIItt" localSheetId="7">#REF!</definedName>
    <definedName name="gIItt" localSheetId="3">#REF!</definedName>
    <definedName name="gIItt" localSheetId="4">#REF!</definedName>
    <definedName name="gIItt" localSheetId="2">#REF!</definedName>
    <definedName name="gIItt">#REF!</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Giocong" localSheetId="5">#REF!</definedName>
    <definedName name="Giocong" localSheetId="6">#REF!</definedName>
    <definedName name="Giocong" localSheetId="8">#REF!</definedName>
    <definedName name="Giocong" localSheetId="7">#REF!</definedName>
    <definedName name="Giocong" localSheetId="3">#REF!</definedName>
    <definedName name="Giocong" localSheetId="4">#REF!</definedName>
    <definedName name="Giocong" localSheetId="2">#REF!</definedName>
    <definedName name="Giocong">#REF!</definedName>
    <definedName name="giom" localSheetId="5">#REF!</definedName>
    <definedName name="giom" localSheetId="6">#REF!</definedName>
    <definedName name="giom" localSheetId="8">#REF!</definedName>
    <definedName name="giom" localSheetId="7">#REF!</definedName>
    <definedName name="giom" localSheetId="3">#REF!</definedName>
    <definedName name="giom" localSheetId="4">#REF!</definedName>
    <definedName name="giom" localSheetId="2">#REF!</definedName>
    <definedName name="giom">#REF!</definedName>
    <definedName name="giomoi" localSheetId="5">#REF!</definedName>
    <definedName name="giomoi" localSheetId="6">#REF!</definedName>
    <definedName name="giomoi" localSheetId="8">#REF!</definedName>
    <definedName name="giomoi" localSheetId="7">#REF!</definedName>
    <definedName name="giomoi" localSheetId="3">#REF!</definedName>
    <definedName name="giomoi" localSheetId="4">#REF!</definedName>
    <definedName name="giomoi" localSheetId="2">#REF!</definedName>
    <definedName name="giomoi">#REF!</definedName>
    <definedName name="giotuoi" localSheetId="5">#REF!</definedName>
    <definedName name="giotuoi" localSheetId="6">#REF!</definedName>
    <definedName name="giotuoi" localSheetId="8">#REF!</definedName>
    <definedName name="giotuoi" localSheetId="7">#REF!</definedName>
    <definedName name="giotuoi" localSheetId="3">#REF!</definedName>
    <definedName name="giotuoi" localSheetId="4">#REF!</definedName>
    <definedName name="giotuoi" localSheetId="2">#REF!</definedName>
    <definedName name="giotuoi">#REF!</definedName>
    <definedName name="gis">"#REF!"</definedName>
    <definedName name="gis150room">"#REF!"</definedName>
    <definedName name="GJ">"#REF!"</definedName>
    <definedName name="gjh">"#REF!"</definedName>
    <definedName name="gkcn" localSheetId="5">#REF!</definedName>
    <definedName name="gkcn" localSheetId="6">#REF!</definedName>
    <definedName name="gkcn" localSheetId="8">#REF!</definedName>
    <definedName name="gkcn" localSheetId="7">#REF!</definedName>
    <definedName name="gkcn" localSheetId="3">#REF!</definedName>
    <definedName name="gkcn" localSheetId="4">#REF!</definedName>
    <definedName name="gkcn" localSheetId="2">#REF!</definedName>
    <definedName name="gkcn">#REF!</definedName>
    <definedName name="gkGTGT">"#REF!"</definedName>
    <definedName name="gkGTGT_1">NA()</definedName>
    <definedName name="gkkjl" localSheetId="5">{"'Sheet1'!$L$16"}</definedName>
    <definedName name="gkkjl" localSheetId="6">{"'Sheet1'!$L$16"}</definedName>
    <definedName name="gkkjl" localSheetId="8">{"'Sheet1'!$L$16"}</definedName>
    <definedName name="gkkjl" localSheetId="7">{"'Sheet1'!$L$16"}</definedName>
    <definedName name="gkkjl" localSheetId="3">{"'Sheet1'!$L$16"}</definedName>
    <definedName name="gkkjl" localSheetId="4">{"'Sheet1'!$L$16"}</definedName>
    <definedName name="gkkjl" localSheetId="2">{"'Sheet1'!$L$16"}</definedName>
    <definedName name="gkkjl">{"'Sheet1'!$L$16"}</definedName>
    <definedName name="gkkjl_1" localSheetId="5">{"'Sheet1'!$L$16"}</definedName>
    <definedName name="gkkjl_1" localSheetId="6">{"'Sheet1'!$L$16"}</definedName>
    <definedName name="gkkjl_1" localSheetId="8">{"'Sheet1'!$L$16"}</definedName>
    <definedName name="gkkjl_1" localSheetId="7">{"'Sheet1'!$L$16"}</definedName>
    <definedName name="gkkjl_1" localSheetId="3">{"'Sheet1'!$L$16"}</definedName>
    <definedName name="gkkjl_1" localSheetId="4">{"'Sheet1'!$L$16"}</definedName>
    <definedName name="gkkjl_1" localSheetId="2">{"'Sheet1'!$L$16"}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 localSheetId="5">#REF!</definedName>
    <definedName name="gl3p" localSheetId="6">#REF!</definedName>
    <definedName name="gl3p" localSheetId="8">#REF!</definedName>
    <definedName name="gl3p" localSheetId="7">#REF!</definedName>
    <definedName name="gl3p" localSheetId="3">#REF!</definedName>
    <definedName name="gl3p" localSheetId="4">#REF!</definedName>
    <definedName name="gl3p" localSheetId="2">#REF!</definedName>
    <definedName name="gl3p">#REF!</definedName>
    <definedName name="gl3p_1">NA()</definedName>
    <definedName name="gld" localSheetId="5">#REF!</definedName>
    <definedName name="gld" localSheetId="6">#REF!</definedName>
    <definedName name="gld" localSheetId="8">#REF!</definedName>
    <definedName name="gld" localSheetId="7">#REF!</definedName>
    <definedName name="gld" localSheetId="3">#REF!</definedName>
    <definedName name="gld" localSheetId="4">#REF!</definedName>
    <definedName name="gld" localSheetId="2">#REF!</definedName>
    <definedName name="gld">#REF!</definedName>
    <definedName name="GLL" localSheetId="5">#REF!</definedName>
    <definedName name="GLL" localSheetId="6">#REF!</definedName>
    <definedName name="GLL" localSheetId="8">#REF!</definedName>
    <definedName name="GLL" localSheetId="7">#REF!</definedName>
    <definedName name="GLL" localSheetId="3">#REF!</definedName>
    <definedName name="GLL" localSheetId="4">#REF!</definedName>
    <definedName name="GLL" localSheetId="2">#REF!</definedName>
    <definedName name="GLL">#REF!</definedName>
    <definedName name="gLst">"#REF!"</definedName>
    <definedName name="gm" localSheetId="5">#REF!</definedName>
    <definedName name="gm" localSheetId="6">#REF!</definedName>
    <definedName name="gm" localSheetId="8">#REF!</definedName>
    <definedName name="gm" localSheetId="7">#REF!</definedName>
    <definedName name="gm" localSheetId="3">#REF!</definedName>
    <definedName name="gm" localSheetId="4">#REF!</definedName>
    <definedName name="gm" localSheetId="2">#REF!</definedName>
    <definedName name="gm">#REF!</definedName>
    <definedName name="GMs">"#REF!"</definedName>
    <definedName name="GMSTC">"#REF!"</definedName>
    <definedName name="gnc_1">NA()</definedName>
    <definedName name="GNmd">"#REF!"</definedName>
    <definedName name="gntc">"#REF!"</definedName>
    <definedName name="go">"#REF!"</definedName>
    <definedName name="go_1">NA()</definedName>
    <definedName name="GoBack" localSheetId="5">[14]Sheet1!GoBack</definedName>
    <definedName name="GoBack" localSheetId="6">[14]Sheet1!GoBack</definedName>
    <definedName name="GoBack" localSheetId="8">[14]Sheet1!GoBack</definedName>
    <definedName name="GoBack" localSheetId="7">[14]Sheet1!GoBack</definedName>
    <definedName name="GoBack" localSheetId="3">[14]Sheet1!GoBack</definedName>
    <definedName name="GoBack" localSheetId="4">[14]Sheet1!GoBack</definedName>
    <definedName name="GoBack" localSheetId="2">[14]Sheet1!GoBack</definedName>
    <definedName name="GoBack">[14]Sheet1!GoBack</definedName>
    <definedName name="GoBack_1">NA()</definedName>
    <definedName name="GoBack_2">NA()</definedName>
    <definedName name="GoBack_3">NA()</definedName>
    <definedName name="GoBack_4">NA()</definedName>
    <definedName name="GoBack_5">NA()</definedName>
    <definedName name="goc_1">NA()</definedName>
    <definedName name="Goc32x3" localSheetId="5">#REF!</definedName>
    <definedName name="Goc32x3" localSheetId="6">#REF!</definedName>
    <definedName name="Goc32x3" localSheetId="8">#REF!</definedName>
    <definedName name="Goc32x3" localSheetId="7">#REF!</definedName>
    <definedName name="Goc32x3" localSheetId="3">#REF!</definedName>
    <definedName name="Goc32x3" localSheetId="4">#REF!</definedName>
    <definedName name="Goc32x3" localSheetId="2">#REF!</definedName>
    <definedName name="Goc32x3">#REF!</definedName>
    <definedName name="Goc35x3" localSheetId="5">#REF!</definedName>
    <definedName name="Goc35x3" localSheetId="6">#REF!</definedName>
    <definedName name="Goc35x3" localSheetId="8">#REF!</definedName>
    <definedName name="Goc35x3" localSheetId="7">#REF!</definedName>
    <definedName name="Goc35x3" localSheetId="3">#REF!</definedName>
    <definedName name="Goc35x3" localSheetId="4">#REF!</definedName>
    <definedName name="Goc35x3" localSheetId="2">#REF!</definedName>
    <definedName name="Goc35x3">#REF!</definedName>
    <definedName name="Goc40x4" localSheetId="5">#REF!</definedName>
    <definedName name="Goc40x4" localSheetId="6">#REF!</definedName>
    <definedName name="Goc40x4" localSheetId="8">#REF!</definedName>
    <definedName name="Goc40x4" localSheetId="7">#REF!</definedName>
    <definedName name="Goc40x4" localSheetId="3">#REF!</definedName>
    <definedName name="Goc40x4" localSheetId="4">#REF!</definedName>
    <definedName name="Goc40x4" localSheetId="2">#REF!</definedName>
    <definedName name="Goc40x4">#REF!</definedName>
    <definedName name="Goc45x4" localSheetId="5">#REF!</definedName>
    <definedName name="Goc45x4" localSheetId="6">#REF!</definedName>
    <definedName name="Goc45x4" localSheetId="8">#REF!</definedName>
    <definedName name="Goc45x4" localSheetId="7">#REF!</definedName>
    <definedName name="Goc45x4" localSheetId="3">#REF!</definedName>
    <definedName name="Goc45x4" localSheetId="4">#REF!</definedName>
    <definedName name="Goc45x4" localSheetId="2">#REF!</definedName>
    <definedName name="Goc45x4">#REF!</definedName>
    <definedName name="Goc50x5" localSheetId="5">#REF!</definedName>
    <definedName name="Goc50x5" localSheetId="6">#REF!</definedName>
    <definedName name="Goc50x5" localSheetId="8">#REF!</definedName>
    <definedName name="Goc50x5" localSheetId="7">#REF!</definedName>
    <definedName name="Goc50x5" localSheetId="3">#REF!</definedName>
    <definedName name="Goc50x5" localSheetId="4">#REF!</definedName>
    <definedName name="Goc50x5" localSheetId="2">#REF!</definedName>
    <definedName name="Goc50x5">#REF!</definedName>
    <definedName name="Goc63x6" localSheetId="5">#REF!</definedName>
    <definedName name="Goc63x6" localSheetId="6">#REF!</definedName>
    <definedName name="Goc63x6" localSheetId="8">#REF!</definedName>
    <definedName name="Goc63x6" localSheetId="7">#REF!</definedName>
    <definedName name="Goc63x6" localSheetId="3">#REF!</definedName>
    <definedName name="Goc63x6" localSheetId="4">#REF!</definedName>
    <definedName name="Goc63x6" localSheetId="2">#REF!</definedName>
    <definedName name="Goc63x6">#REF!</definedName>
    <definedName name="Goc75x6" localSheetId="5">#REF!</definedName>
    <definedName name="Goc75x6" localSheetId="6">#REF!</definedName>
    <definedName name="Goc75x6" localSheetId="8">#REF!</definedName>
    <definedName name="Goc75x6" localSheetId="7">#REF!</definedName>
    <definedName name="Goc75x6" localSheetId="3">#REF!</definedName>
    <definedName name="Goc75x6" localSheetId="4">#REF!</definedName>
    <definedName name="Goc75x6" localSheetId="2">#REF!</definedName>
    <definedName name="Goc75x6">#REF!</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 localSheetId="5">#REF!</definedName>
    <definedName name="govan" localSheetId="6">#REF!</definedName>
    <definedName name="govan" localSheetId="8">#REF!</definedName>
    <definedName name="govan" localSheetId="7">#REF!</definedName>
    <definedName name="govan" localSheetId="3">#REF!</definedName>
    <definedName name="govan" localSheetId="4">#REF!</definedName>
    <definedName name="govan" localSheetId="2">#REF!</definedName>
    <definedName name="govan">#REF!</definedName>
    <definedName name="govan_1" localSheetId="5">[1]Nguồn!#REF!</definedName>
    <definedName name="govan_1" localSheetId="6">[1]Nguồn!#REF!</definedName>
    <definedName name="govan_1" localSheetId="8">[1]Nguồn!#REF!</definedName>
    <definedName name="govan_1" localSheetId="7">[1]Nguồn!#REF!</definedName>
    <definedName name="govan_1" localSheetId="3">[1]Nguồn!#REF!</definedName>
    <definedName name="govan_1" localSheetId="4">[1]Nguồn!#REF!</definedName>
    <definedName name="govan_1" localSheetId="2">[1]Nguồn!#REF!</definedName>
    <definedName name="govan_1">[1]Nguồn!#REF!</definedName>
    <definedName name="GOVAP1" localSheetId="5">#REF!</definedName>
    <definedName name="GOVAP1" localSheetId="6">#REF!</definedName>
    <definedName name="GOVAP1" localSheetId="8">#REF!</definedName>
    <definedName name="GOVAP1" localSheetId="7">#REF!</definedName>
    <definedName name="GOVAP1" localSheetId="3">#REF!</definedName>
    <definedName name="GOVAP1" localSheetId="4">#REF!</definedName>
    <definedName name="GOVAP1" localSheetId="2">#REF!</definedName>
    <definedName name="GOVAP1">#REF!</definedName>
    <definedName name="GOVAP2" localSheetId="5">#REF!</definedName>
    <definedName name="GOVAP2" localSheetId="6">#REF!</definedName>
    <definedName name="GOVAP2" localSheetId="8">#REF!</definedName>
    <definedName name="GOVAP2" localSheetId="7">#REF!</definedName>
    <definedName name="GOVAP2" localSheetId="3">#REF!</definedName>
    <definedName name="GOVAP2" localSheetId="4">#REF!</definedName>
    <definedName name="GOVAP2" localSheetId="2">#REF!</definedName>
    <definedName name="GOVAP2">#REF!</definedName>
    <definedName name="GP">"#REF!"</definedName>
    <definedName name="GPMB" hidden="1">{"Offgrid",#N/A,FALSE,"OFFGRID";"Region",#N/A,FALSE,"REGION";"Offgrid -2",#N/A,FALSE,"OFFGRID";"WTP",#N/A,FALSE,"WTP";"WTP -2",#N/A,FALSE,"WTP";"Project",#N/A,FALSE,"PROJECT";"Summary -2",#N/A,FALSE,"SUMMARY"}</definedName>
    <definedName name="gps">"#REF!"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qlda">"#REF!"</definedName>
    <definedName name="gra" hidden="1">{"'Sheet1'!$L$16"}</definedName>
    <definedName name="grB" localSheetId="5">#REF!</definedName>
    <definedName name="grB" localSheetId="6">#REF!</definedName>
    <definedName name="grB" localSheetId="8">#REF!</definedName>
    <definedName name="grB" localSheetId="7">#REF!</definedName>
    <definedName name="grB" localSheetId="3">#REF!</definedName>
    <definedName name="grB" localSheetId="4">#REF!</definedName>
    <definedName name="grB" localSheetId="2">#REF!</definedName>
    <definedName name="grB">#REF!</definedName>
    <definedName name="grC" localSheetId="5">#REF!</definedName>
    <definedName name="grC" localSheetId="6">#REF!</definedName>
    <definedName name="grC" localSheetId="8">#REF!</definedName>
    <definedName name="grC" localSheetId="7">#REF!</definedName>
    <definedName name="grC" localSheetId="3">#REF!</definedName>
    <definedName name="grC" localSheetId="4">#REF!</definedName>
    <definedName name="grC" localSheetId="2">#REF!</definedName>
    <definedName name="grC">#REF!</definedName>
    <definedName name="grC_1">NA()</definedName>
    <definedName name="grD" localSheetId="5">#REF!</definedName>
    <definedName name="grD" localSheetId="6">#REF!</definedName>
    <definedName name="grD" localSheetId="8">#REF!</definedName>
    <definedName name="grD" localSheetId="7">#REF!</definedName>
    <definedName name="grD" localSheetId="3">#REF!</definedName>
    <definedName name="grD" localSheetId="4">#REF!</definedName>
    <definedName name="grD" localSheetId="2">#REF!</definedName>
    <definedName name="grD">#REF!</definedName>
    <definedName name="grD_1">NA()</definedName>
    <definedName name="GRFICM" localSheetId="5">#REF!</definedName>
    <definedName name="GRFICM" localSheetId="6">#REF!</definedName>
    <definedName name="GRFICM" localSheetId="8">#REF!</definedName>
    <definedName name="GRFICM" localSheetId="7">#REF!</definedName>
    <definedName name="GRFICM" localSheetId="3">#REF!</definedName>
    <definedName name="GRFICM" localSheetId="4">#REF!</definedName>
    <definedName name="GRFICM" localSheetId="2">#REF!</definedName>
    <definedName name="GRFICM">#REF!</definedName>
    <definedName name="GRID">"#REF!"</definedName>
    <definedName name="GRID_1" localSheetId="5">#REF!</definedName>
    <definedName name="GRID_1" localSheetId="6">#REF!</definedName>
    <definedName name="GRID_1" localSheetId="8">#REF!</definedName>
    <definedName name="GRID_1" localSheetId="7">#REF!</definedName>
    <definedName name="GRID_1" localSheetId="3">#REF!</definedName>
    <definedName name="GRID_1" localSheetId="4">#REF!</definedName>
    <definedName name="GRID_1" localSheetId="2">#REF!</definedName>
    <definedName name="GRID_1">#REF!</definedName>
    <definedName name="gs" localSheetId="5">#REF!</definedName>
    <definedName name="gs" localSheetId="6">#REF!</definedName>
    <definedName name="gs" localSheetId="8">#REF!</definedName>
    <definedName name="gs" localSheetId="7">#REF!</definedName>
    <definedName name="gs" localSheetId="3">#REF!</definedName>
    <definedName name="gs" localSheetId="4">#REF!</definedName>
    <definedName name="gs" localSheetId="2">#REF!</definedName>
    <definedName name="gs">#REF!</definedName>
    <definedName name="gs_1">NA()</definedName>
    <definedName name="gse">"#REF!"</definedName>
    <definedName name="gsgsg" hidden="1">#N/A</definedName>
    <definedName name="gsgsgs" hidden="1">#N/A</definedName>
    <definedName name="GSTC">"#REF!"</definedName>
    <definedName name="gt" localSheetId="5">#REF!</definedName>
    <definedName name="gt" localSheetId="6">#REF!</definedName>
    <definedName name="gt" localSheetId="8">#REF!</definedName>
    <definedName name="gt" localSheetId="7">#REF!</definedName>
    <definedName name="gt" localSheetId="3">#REF!</definedName>
    <definedName name="gt" localSheetId="4">#REF!</definedName>
    <definedName name="gt" localSheetId="2">#REF!</definedName>
    <definedName name="gt">#REF!</definedName>
    <definedName name="GT_1">NA()</definedName>
    <definedName name="Gtb" localSheetId="5">"#REF!"</definedName>
    <definedName name="Gtb" localSheetId="6">"#REF!"</definedName>
    <definedName name="Gtb" localSheetId="8">"#REF!"</definedName>
    <definedName name="Gtb" localSheetId="7">"#REF!"</definedName>
    <definedName name="Gtb" localSheetId="3">"#REF!"</definedName>
    <definedName name="Gtb" localSheetId="4">"#REF!"</definedName>
    <definedName name="Gtb" localSheetId="2">"#REF!"</definedName>
    <definedName name="Gtb">#REF!</definedName>
    <definedName name="gtb_1">NA()</definedName>
    <definedName name="gtbtt" localSheetId="5">"#REF!"</definedName>
    <definedName name="gtbtt" localSheetId="6">"#REF!"</definedName>
    <definedName name="gtbtt" localSheetId="8">"#REF!"</definedName>
    <definedName name="gtbtt" localSheetId="7">"#REF!"</definedName>
    <definedName name="gtbtt" localSheetId="3">"#REF!"</definedName>
    <definedName name="gtbtt" localSheetId="4">"#REF!"</definedName>
    <definedName name="gtbtt" localSheetId="2">"#REF!"</definedName>
    <definedName name="gtbtt">#REF!</definedName>
    <definedName name="gtc" localSheetId="5">#REF!</definedName>
    <definedName name="gtc" localSheetId="6">#REF!</definedName>
    <definedName name="gtc" localSheetId="8">#REF!</definedName>
    <definedName name="gtc" localSheetId="7">#REF!</definedName>
    <definedName name="gtc" localSheetId="3">#REF!</definedName>
    <definedName name="gtc" localSheetId="4">#REF!</definedName>
    <definedName name="gtc" localSheetId="2">#REF!</definedName>
    <definedName name="gtc">#REF!</definedName>
    <definedName name="gtc_1">NA()</definedName>
    <definedName name="gtchen_1">NA()</definedName>
    <definedName name="GTDTCTANG_HT_NC_BD" localSheetId="5">#REF!</definedName>
    <definedName name="GTDTCTANG_HT_NC_BD" localSheetId="6">#REF!</definedName>
    <definedName name="GTDTCTANG_HT_NC_BD" localSheetId="8">#REF!</definedName>
    <definedName name="GTDTCTANG_HT_NC_BD" localSheetId="7">#REF!</definedName>
    <definedName name="GTDTCTANG_HT_NC_BD" localSheetId="3">#REF!</definedName>
    <definedName name="GTDTCTANG_HT_NC_BD" localSheetId="4">#REF!</definedName>
    <definedName name="GTDTCTANG_HT_NC_BD" localSheetId="2">#REF!</definedName>
    <definedName name="GTDTCTANG_HT_NC_BD">#REF!</definedName>
    <definedName name="GTDTCTANG_HT_NC_KT" localSheetId="5">#REF!</definedName>
    <definedName name="GTDTCTANG_HT_NC_KT" localSheetId="6">#REF!</definedName>
    <definedName name="GTDTCTANG_HT_NC_KT" localSheetId="8">#REF!</definedName>
    <definedName name="GTDTCTANG_HT_NC_KT" localSheetId="7">#REF!</definedName>
    <definedName name="GTDTCTANG_HT_NC_KT" localSheetId="3">#REF!</definedName>
    <definedName name="GTDTCTANG_HT_NC_KT" localSheetId="4">#REF!</definedName>
    <definedName name="GTDTCTANG_HT_NC_KT" localSheetId="2">#REF!</definedName>
    <definedName name="GTDTCTANG_HT_NC_KT">#REF!</definedName>
    <definedName name="GTDTCTANG_HT_VL_BD" localSheetId="5">#REF!</definedName>
    <definedName name="GTDTCTANG_HT_VL_BD" localSheetId="6">#REF!</definedName>
    <definedName name="GTDTCTANG_HT_VL_BD" localSheetId="8">#REF!</definedName>
    <definedName name="GTDTCTANG_HT_VL_BD" localSheetId="7">#REF!</definedName>
    <definedName name="GTDTCTANG_HT_VL_BD" localSheetId="3">#REF!</definedName>
    <definedName name="GTDTCTANG_HT_VL_BD" localSheetId="4">#REF!</definedName>
    <definedName name="GTDTCTANG_HT_VL_BD" localSheetId="2">#REF!</definedName>
    <definedName name="GTDTCTANG_HT_VL_BD">#REF!</definedName>
    <definedName name="GTDTCTANG_HT_VL_KT" localSheetId="5">#REF!</definedName>
    <definedName name="GTDTCTANG_HT_VL_KT" localSheetId="6">#REF!</definedName>
    <definedName name="GTDTCTANG_HT_VL_KT" localSheetId="8">#REF!</definedName>
    <definedName name="GTDTCTANG_HT_VL_KT" localSheetId="7">#REF!</definedName>
    <definedName name="GTDTCTANG_HT_VL_KT" localSheetId="3">#REF!</definedName>
    <definedName name="GTDTCTANG_HT_VL_KT" localSheetId="4">#REF!</definedName>
    <definedName name="GTDTCTANG_HT_VL_KT" localSheetId="2">#REF!</definedName>
    <definedName name="GTDTCTANG_HT_VL_KT">#REF!</definedName>
    <definedName name="GTDTCTANG_NC_BD" localSheetId="5">#REF!</definedName>
    <definedName name="GTDTCTANG_NC_BD" localSheetId="6">#REF!</definedName>
    <definedName name="GTDTCTANG_NC_BD" localSheetId="8">#REF!</definedName>
    <definedName name="GTDTCTANG_NC_BD" localSheetId="7">#REF!</definedName>
    <definedName name="GTDTCTANG_NC_BD" localSheetId="3">#REF!</definedName>
    <definedName name="GTDTCTANG_NC_BD" localSheetId="4">#REF!</definedName>
    <definedName name="GTDTCTANG_NC_BD" localSheetId="2">#REF!</definedName>
    <definedName name="GTDTCTANG_NC_BD">#REF!</definedName>
    <definedName name="GTDTCTANG_NC_KT" localSheetId="5">#REF!</definedName>
    <definedName name="GTDTCTANG_NC_KT" localSheetId="6">#REF!</definedName>
    <definedName name="GTDTCTANG_NC_KT" localSheetId="8">#REF!</definedName>
    <definedName name="GTDTCTANG_NC_KT" localSheetId="7">#REF!</definedName>
    <definedName name="GTDTCTANG_NC_KT" localSheetId="3">#REF!</definedName>
    <definedName name="GTDTCTANG_NC_KT" localSheetId="4">#REF!</definedName>
    <definedName name="GTDTCTANG_NC_KT" localSheetId="2">#REF!</definedName>
    <definedName name="GTDTCTANG_NC_KT">#REF!</definedName>
    <definedName name="GTDTCTANG_VL_BD" localSheetId="5">#REF!</definedName>
    <definedName name="GTDTCTANG_VL_BD" localSheetId="6">#REF!</definedName>
    <definedName name="GTDTCTANG_VL_BD" localSheetId="8">#REF!</definedName>
    <definedName name="GTDTCTANG_VL_BD" localSheetId="7">#REF!</definedName>
    <definedName name="GTDTCTANG_VL_BD" localSheetId="3">#REF!</definedName>
    <definedName name="GTDTCTANG_VL_BD" localSheetId="4">#REF!</definedName>
    <definedName name="GTDTCTANG_VL_BD" localSheetId="2">#REF!</definedName>
    <definedName name="GTDTCTANG_VL_BD">#REF!</definedName>
    <definedName name="GTDTCTANG_VL_KT" localSheetId="5">#REF!</definedName>
    <definedName name="GTDTCTANG_VL_KT" localSheetId="6">#REF!</definedName>
    <definedName name="GTDTCTANG_VL_KT" localSheetId="8">#REF!</definedName>
    <definedName name="GTDTCTANG_VL_KT" localSheetId="7">#REF!</definedName>
    <definedName name="GTDTCTANG_VL_KT" localSheetId="3">#REF!</definedName>
    <definedName name="GTDTCTANG_VL_KT" localSheetId="4">#REF!</definedName>
    <definedName name="GTDTCTANG_VL_KT" localSheetId="2">#REF!</definedName>
    <definedName name="GTDTCTANG_VL_KT">#REF!</definedName>
    <definedName name="GTDTXL">"#REF!"</definedName>
    <definedName name="Gthe" localSheetId="5">#REF!</definedName>
    <definedName name="Gthe" localSheetId="6">#REF!</definedName>
    <definedName name="Gthe" localSheetId="8">#REF!</definedName>
    <definedName name="Gthe" localSheetId="7">#REF!</definedName>
    <definedName name="Gthe" localSheetId="3">#REF!</definedName>
    <definedName name="Gthe" localSheetId="4">#REF!</definedName>
    <definedName name="Gthe" localSheetId="2">#REF!</definedName>
    <definedName name="Gthe">#REF!</definedName>
    <definedName name="GTNT1" localSheetId="5">#REF!</definedName>
    <definedName name="GTNT1" localSheetId="6">#REF!</definedName>
    <definedName name="GTNT1" localSheetId="8">#REF!</definedName>
    <definedName name="GTNT1" localSheetId="7">#REF!</definedName>
    <definedName name="GTNT1" localSheetId="3">#REF!</definedName>
    <definedName name="GTNT1" localSheetId="4">#REF!</definedName>
    <definedName name="GTNT1" localSheetId="2">#REF!</definedName>
    <definedName name="GTNT1">#REF!</definedName>
    <definedName name="GTNT2" localSheetId="5">#REF!</definedName>
    <definedName name="GTNT2" localSheetId="6">#REF!</definedName>
    <definedName name="GTNT2" localSheetId="8">#REF!</definedName>
    <definedName name="GTNT2" localSheetId="7">#REF!</definedName>
    <definedName name="GTNT2" localSheetId="3">#REF!</definedName>
    <definedName name="GTNT2" localSheetId="4">#REF!</definedName>
    <definedName name="GTNT2" localSheetId="2">#REF!</definedName>
    <definedName name="GTNT2">#REF!</definedName>
    <definedName name="GTRI">"#REF!"</definedName>
    <definedName name="gtst" localSheetId="5">"#REF!"</definedName>
    <definedName name="gtst" localSheetId="6">"#REF!"</definedName>
    <definedName name="gtst" localSheetId="8">"#REF!"</definedName>
    <definedName name="gtst" localSheetId="7">"#REF!"</definedName>
    <definedName name="gtst" localSheetId="3">"#REF!"</definedName>
    <definedName name="gtst" localSheetId="4">"#REF!"</definedName>
    <definedName name="gtst" localSheetId="2">"#REF!"</definedName>
    <definedName name="gtst">#REF!</definedName>
    <definedName name="GTTB">"#REF!"</definedName>
    <definedName name="GTXL" localSheetId="5">#REF!</definedName>
    <definedName name="GTXL" localSheetId="6">#REF!</definedName>
    <definedName name="GTXL" localSheetId="8">#REF!</definedName>
    <definedName name="GTXL" localSheetId="7">#REF!</definedName>
    <definedName name="GTXL" localSheetId="3">#REF!</definedName>
    <definedName name="GTXL" localSheetId="4">#REF!</definedName>
    <definedName name="GTXL" localSheetId="2">#REF!</definedName>
    <definedName name="GTXL">#REF!</definedName>
    <definedName name="GTXL_1">"#REF!"</definedName>
    <definedName name="GTXL3">"#REF!"</definedName>
    <definedName name="gvan" localSheetId="5">#REF!</definedName>
    <definedName name="gvan" localSheetId="6">#REF!</definedName>
    <definedName name="gvan" localSheetId="8">#REF!</definedName>
    <definedName name="gvan" localSheetId="7">#REF!</definedName>
    <definedName name="gvan" localSheetId="3">#REF!</definedName>
    <definedName name="gvan" localSheetId="4">#REF!</definedName>
    <definedName name="gvan" localSheetId="2">#REF!</definedName>
    <definedName name="gvan">#REF!</definedName>
    <definedName name="GVL_LDT" localSheetId="5">#REF!</definedName>
    <definedName name="GVL_LDT" localSheetId="6">#REF!</definedName>
    <definedName name="GVL_LDT" localSheetId="8">#REF!</definedName>
    <definedName name="GVL_LDT" localSheetId="7">#REF!</definedName>
    <definedName name="GVL_LDT" localSheetId="3">#REF!</definedName>
    <definedName name="GVL_LDT" localSheetId="4">#REF!</definedName>
    <definedName name="GVL_LDT" localSheetId="2">#REF!</definedName>
    <definedName name="GVL_LDT">#REF!</definedName>
    <definedName name="GVL_LDT_1">NA()</definedName>
    <definedName name="gvt_1">NA()</definedName>
    <definedName name="gWst">"#REF!"</definedName>
    <definedName name="gx">"#REF!"</definedName>
    <definedName name="Gxd">"#REF!"</definedName>
    <definedName name="Gxet_1">NA()</definedName>
    <definedName name="Gxl" localSheetId="5">"#REF!"</definedName>
    <definedName name="Gxl" localSheetId="6">"#REF!"</definedName>
    <definedName name="Gxl" localSheetId="8">"#REF!"</definedName>
    <definedName name="Gxl" localSheetId="7">"#REF!"</definedName>
    <definedName name="Gxl" localSheetId="3">"#REF!"</definedName>
    <definedName name="Gxl" localSheetId="4">"#REF!"</definedName>
    <definedName name="Gxl" localSheetId="2">"#REF!"</definedName>
    <definedName name="Gxl">#REF!</definedName>
    <definedName name="Gxl_1" localSheetId="5">[1]Nguồn!#REF!</definedName>
    <definedName name="Gxl_1" localSheetId="6">[1]Nguồn!#REF!</definedName>
    <definedName name="Gxl_1" localSheetId="8">[1]Nguồn!#REF!</definedName>
    <definedName name="Gxl_1" localSheetId="7">[1]Nguồn!#REF!</definedName>
    <definedName name="Gxl_1" localSheetId="3">[1]Nguồn!#REF!</definedName>
    <definedName name="Gxl_1" localSheetId="4">[1]Nguồn!#REF!</definedName>
    <definedName name="Gxl_1" localSheetId="2">[1]Nguồn!#REF!</definedName>
    <definedName name="Gxl_1">[1]Nguồn!#REF!</definedName>
    <definedName name="gxltt" localSheetId="5">"#REF!"</definedName>
    <definedName name="gxltt" localSheetId="6">"#REF!"</definedName>
    <definedName name="gxltt" localSheetId="8">"#REF!"</definedName>
    <definedName name="gxltt" localSheetId="7">"#REF!"</definedName>
    <definedName name="gxltt" localSheetId="3">"#REF!"</definedName>
    <definedName name="gxltt" localSheetId="4">"#REF!"</definedName>
    <definedName name="gxltt" localSheetId="2">"#REF!"</definedName>
    <definedName name="gxltt">#REF!</definedName>
    <definedName name="Gxltt_1">NA()</definedName>
    <definedName name="gxm" localSheetId="5">#REF!</definedName>
    <definedName name="gxm" localSheetId="6">#REF!</definedName>
    <definedName name="gxm" localSheetId="8">#REF!</definedName>
    <definedName name="gxm" localSheetId="7">#REF!</definedName>
    <definedName name="gxm" localSheetId="3">#REF!</definedName>
    <definedName name="gxm" localSheetId="4">#REF!</definedName>
    <definedName name="gxm" localSheetId="2">#REF!</definedName>
    <definedName name="gxm">#REF!</definedName>
    <definedName name="gxm_1">NA()</definedName>
    <definedName name="GXMAX">"#REF!"</definedName>
    <definedName name="GXMIN">"#REF!"</definedName>
    <definedName name="GYMAX">"#REF!"</definedName>
    <definedName name="GYMIN">"#REF!"</definedName>
    <definedName name="h" localSheetId="5" hidden="1">{"'Sheet1'!$L$16"}</definedName>
    <definedName name="h" localSheetId="6" hidden="1">{"'Sheet1'!$L$16"}</definedName>
    <definedName name="h" localSheetId="8" hidden="1">{"'Sheet1'!$L$16"}</definedName>
    <definedName name="h" localSheetId="7" hidden="1">{"'Sheet1'!$L$16"}</definedName>
    <definedName name="h" localSheetId="3" hidden="1">{"'Sheet1'!$L$16"}</definedName>
    <definedName name="h" localSheetId="4" hidden="1">{"'Sheet1'!$L$16"}</definedName>
    <definedName name="h" localSheetId="2" hidden="1">{"'Sheet1'!$L$16"}</definedName>
    <definedName name="h">#REF!</definedName>
    <definedName name="H._1">NA()</definedName>
    <definedName name="h.2_1" localSheetId="5">[1]Nguồn!#REF!</definedName>
    <definedName name="h.2_1" localSheetId="6">[1]Nguồn!#REF!</definedName>
    <definedName name="h.2_1" localSheetId="8">[1]Nguồn!#REF!</definedName>
    <definedName name="h.2_1" localSheetId="7">[1]Nguồn!#REF!</definedName>
    <definedName name="h.2_1" localSheetId="3">[1]Nguồn!#REF!</definedName>
    <definedName name="h.2_1" localSheetId="4">[1]Nguồn!#REF!</definedName>
    <definedName name="h.2_1" localSheetId="2">[1]Nguồn!#REF!</definedName>
    <definedName name="h.2_1">[1]Nguồn!#REF!</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 localSheetId="5">#REF!</definedName>
    <definedName name="h_01" localSheetId="6">#REF!</definedName>
    <definedName name="h_01" localSheetId="8">#REF!</definedName>
    <definedName name="h_01" localSheetId="7">#REF!</definedName>
    <definedName name="h_01" localSheetId="3">#REF!</definedName>
    <definedName name="h_01" localSheetId="4">#REF!</definedName>
    <definedName name="h_01" localSheetId="2">#REF!</definedName>
    <definedName name="h_01">#REF!</definedName>
    <definedName name="h_02" localSheetId="5">#REF!</definedName>
    <definedName name="h_02" localSheetId="6">#REF!</definedName>
    <definedName name="h_02" localSheetId="8">#REF!</definedName>
    <definedName name="h_02" localSheetId="7">#REF!</definedName>
    <definedName name="h_02" localSheetId="3">#REF!</definedName>
    <definedName name="h_02" localSheetId="4">#REF!</definedName>
    <definedName name="h_02" localSheetId="2">#REF!</definedName>
    <definedName name="h_02">#REF!</definedName>
    <definedName name="h_03" localSheetId="5">#REF!</definedName>
    <definedName name="h_03" localSheetId="6">#REF!</definedName>
    <definedName name="h_03" localSheetId="8">#REF!</definedName>
    <definedName name="h_03" localSheetId="7">#REF!</definedName>
    <definedName name="h_03" localSheetId="3">#REF!</definedName>
    <definedName name="h_03" localSheetId="4">#REF!</definedName>
    <definedName name="h_03" localSheetId="2">#REF!</definedName>
    <definedName name="h_03">#REF!</definedName>
    <definedName name="h_04" localSheetId="5">#REF!</definedName>
    <definedName name="h_04" localSheetId="6">#REF!</definedName>
    <definedName name="h_04" localSheetId="8">#REF!</definedName>
    <definedName name="h_04" localSheetId="7">#REF!</definedName>
    <definedName name="h_04" localSheetId="3">#REF!</definedName>
    <definedName name="h_04" localSheetId="4">#REF!</definedName>
    <definedName name="h_04" localSheetId="2">#REF!</definedName>
    <definedName name="h_04">#REF!</definedName>
    <definedName name="h_1" localSheetId="5">#REF!</definedName>
    <definedName name="h_1" localSheetId="6">#REF!</definedName>
    <definedName name="h_1" localSheetId="8">#REF!</definedName>
    <definedName name="h_1" localSheetId="7">#REF!</definedName>
    <definedName name="h_1" localSheetId="3">#REF!</definedName>
    <definedName name="h_1" localSheetId="4">#REF!</definedName>
    <definedName name="h_1" localSheetId="2">#REF!</definedName>
    <definedName name="h_1">#REF!</definedName>
    <definedName name="H_1_1">NA()</definedName>
    <definedName name="h_11">"#REF!"</definedName>
    <definedName name="h_12">"#REF!"</definedName>
    <definedName name="h_17">"#REF!"</definedName>
    <definedName name="h_2" localSheetId="5">#REF!</definedName>
    <definedName name="h_2" localSheetId="6">#REF!</definedName>
    <definedName name="h_2" localSheetId="8">#REF!</definedName>
    <definedName name="h_2" localSheetId="7">#REF!</definedName>
    <definedName name="h_2" localSheetId="3">#REF!</definedName>
    <definedName name="h_2" localSheetId="4">#REF!</definedName>
    <definedName name="h_2" localSheetId="2">#REF!</definedName>
    <definedName name="h_2">#REF!</definedName>
    <definedName name="H_2_1">NA()</definedName>
    <definedName name="h_21">"#REF!"</definedName>
    <definedName name="h_3" localSheetId="5">#REF!</definedName>
    <definedName name="h_3" localSheetId="6">#REF!</definedName>
    <definedName name="h_3" localSheetId="8">#REF!</definedName>
    <definedName name="h_3" localSheetId="7">#REF!</definedName>
    <definedName name="h_3" localSheetId="3">#REF!</definedName>
    <definedName name="h_3" localSheetId="4">#REF!</definedName>
    <definedName name="h_3" localSheetId="2">#REF!</definedName>
    <definedName name="h_3">#REF!</definedName>
    <definedName name="H_3_1">NA()</definedName>
    <definedName name="H_30">"#REF!"</definedName>
    <definedName name="h_4" localSheetId="5">#REF!</definedName>
    <definedName name="h_4" localSheetId="6">#REF!</definedName>
    <definedName name="h_4" localSheetId="8">#REF!</definedName>
    <definedName name="h_4" localSheetId="7">#REF!</definedName>
    <definedName name="h_4" localSheetId="3">#REF!</definedName>
    <definedName name="h_4" localSheetId="4">#REF!</definedName>
    <definedName name="h_4" localSheetId="2">#REF!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Gi__trÞ_x_y_l_p_tr_íc_thuÕ___f___g_1">NA()</definedName>
    <definedName name="H_ng_mòc_cáng_trÖnh" localSheetId="5">#REF!</definedName>
    <definedName name="H_ng_mòc_cáng_trÖnh" localSheetId="6">#REF!</definedName>
    <definedName name="H_ng_mòc_cáng_trÖnh" localSheetId="8">#REF!</definedName>
    <definedName name="H_ng_mòc_cáng_trÖnh" localSheetId="7">#REF!</definedName>
    <definedName name="H_ng_mòc_cáng_trÖnh" localSheetId="3">#REF!</definedName>
    <definedName name="H_ng_mòc_cáng_trÖnh" localSheetId="4">#REF!</definedName>
    <definedName name="H_ng_mòc_cáng_trÖnh" localSheetId="2">#REF!</definedName>
    <definedName name="H_ng_mòc_cáng_trÖnh">#REF!</definedName>
    <definedName name="H_THUCHTHH" localSheetId="5">"#REF!"</definedName>
    <definedName name="H_THUCHTHH" localSheetId="6">"#REF!"</definedName>
    <definedName name="H_THUCHTHH" localSheetId="8">"#REF!"</definedName>
    <definedName name="H_THUCHTHH" localSheetId="7">"#REF!"</definedName>
    <definedName name="H_THUCHTHH" localSheetId="3">"#REF!"</definedName>
    <definedName name="H_THUCHTHH" localSheetId="4">"#REF!"</definedName>
    <definedName name="H_THUCHTHH" localSheetId="2">"#REF!"</definedName>
    <definedName name="H_THUCHTHH">#REF!</definedName>
    <definedName name="H_THUCTT" localSheetId="5">"#REF!"</definedName>
    <definedName name="H_THUCTT" localSheetId="6">"#REF!"</definedName>
    <definedName name="H_THUCTT" localSheetId="8">"#REF!"</definedName>
    <definedName name="H_THUCTT" localSheetId="7">"#REF!"</definedName>
    <definedName name="H_THUCTT" localSheetId="3">"#REF!"</definedName>
    <definedName name="H_THUCTT" localSheetId="4">"#REF!"</definedName>
    <definedName name="H_THUCTT" localSheetId="2">"#REF!"</definedName>
    <definedName name="H_THUCTT">#REF!</definedName>
    <definedName name="h_xoa" localSheetId="5" hidden="1">{"'Sheet1'!$L$16"}</definedName>
    <definedName name="h_xoa" localSheetId="6" hidden="1">{"'Sheet1'!$L$16"}</definedName>
    <definedName name="h_xoa" localSheetId="8" hidden="1">{"'Sheet1'!$L$16"}</definedName>
    <definedName name="h_xoa" localSheetId="7" hidden="1">{"'Sheet1'!$L$16"}</definedName>
    <definedName name="h_xoa" localSheetId="3" hidden="1">{"'Sheet1'!$L$16"}</definedName>
    <definedName name="h_xoa" localSheetId="4" hidden="1">{"'Sheet1'!$L$16"}</definedName>
    <definedName name="h_xoa" localSheetId="2" hidden="1">{"'Sheet1'!$L$16"}</definedName>
    <definedName name="h_xoa" hidden="1">{"'Sheet1'!$L$16"}</definedName>
    <definedName name="h_xoa2" localSheetId="5" hidden="1">{"'Sheet1'!$L$16"}</definedName>
    <definedName name="h_xoa2" localSheetId="6" hidden="1">{"'Sheet1'!$L$16"}</definedName>
    <definedName name="h_xoa2" localSheetId="8" hidden="1">{"'Sheet1'!$L$16"}</definedName>
    <definedName name="h_xoa2" localSheetId="7" hidden="1">{"'Sheet1'!$L$16"}</definedName>
    <definedName name="h_xoa2" localSheetId="3" hidden="1">{"'Sheet1'!$L$16"}</definedName>
    <definedName name="h_xoa2" localSheetId="4" hidden="1">{"'Sheet1'!$L$16"}</definedName>
    <definedName name="h_xoa2" localSheetId="2" hidden="1">{"'Sheet1'!$L$16"}</definedName>
    <definedName name="h_xoa2" hidden="1">{"'Sheet1'!$L$16"}</definedName>
    <definedName name="h0" localSheetId="5">#REF!</definedName>
    <definedName name="h0" localSheetId="6">#REF!</definedName>
    <definedName name="h0" localSheetId="8">#REF!</definedName>
    <definedName name="h0" localSheetId="7">#REF!</definedName>
    <definedName name="h0" localSheetId="3">#REF!</definedName>
    <definedName name="h0" localSheetId="4">#REF!</definedName>
    <definedName name="h0" localSheetId="2">#REF!</definedName>
    <definedName name="h0">#REF!</definedName>
    <definedName name="H0.001_1">NA()</definedName>
    <definedName name="H0.011_1">NA()</definedName>
    <definedName name="H0.021_1">NA()</definedName>
    <definedName name="H0.031_1">NA()</definedName>
    <definedName name="H0.4">"#REF!"</definedName>
    <definedName name="h0.75" localSheetId="5">#REF!</definedName>
    <definedName name="h0.75" localSheetId="6">#REF!</definedName>
    <definedName name="h0.75" localSheetId="8">#REF!</definedName>
    <definedName name="h0.75" localSheetId="7">#REF!</definedName>
    <definedName name="h0.75" localSheetId="3">#REF!</definedName>
    <definedName name="h0.75" localSheetId="4">#REF!</definedName>
    <definedName name="h0.75" localSheetId="2">#REF!</definedName>
    <definedName name="h0.75">#REF!</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 localSheetId="5">#REF!</definedName>
    <definedName name="h18x" localSheetId="6">#REF!</definedName>
    <definedName name="h18x" localSheetId="8">#REF!</definedName>
    <definedName name="h18x" localSheetId="7">#REF!</definedName>
    <definedName name="h18x" localSheetId="3">#REF!</definedName>
    <definedName name="h18x" localSheetId="4">#REF!</definedName>
    <definedName name="h18x" localSheetId="2">#REF!</definedName>
    <definedName name="h18x">#REF!</definedName>
    <definedName name="h18x_1">NA()</definedName>
    <definedName name="h1t">"#REF!"</definedName>
    <definedName name="h2._1">NA()</definedName>
    <definedName name="h2__1">NA()</definedName>
    <definedName name="H21dai75">"#REF!"</definedName>
    <definedName name="H21dai9">"#REF!"</definedName>
    <definedName name="H22dai6">"#REF!"</definedName>
    <definedName name="H22dai75">"#REF!"</definedName>
    <definedName name="h2t">"#REF!"</definedName>
    <definedName name="h3._1">NA()</definedName>
    <definedName name="h3_" localSheetId="5">#REF!</definedName>
    <definedName name="h3_" localSheetId="6">#REF!</definedName>
    <definedName name="h3_" localSheetId="8">#REF!</definedName>
    <definedName name="h3_" localSheetId="7">#REF!</definedName>
    <definedName name="h3_" localSheetId="3">#REF!</definedName>
    <definedName name="h3_" localSheetId="4">#REF!</definedName>
    <definedName name="h3_" localSheetId="2">#REF!</definedName>
    <definedName name="h3_">#REF!</definedName>
    <definedName name="h3__1">NA()</definedName>
    <definedName name="h30x" localSheetId="5">#REF!</definedName>
    <definedName name="h30x" localSheetId="6">#REF!</definedName>
    <definedName name="h30x" localSheetId="8">#REF!</definedName>
    <definedName name="h30x" localSheetId="7">#REF!</definedName>
    <definedName name="h30x" localSheetId="3">#REF!</definedName>
    <definedName name="h30x" localSheetId="4">#REF!</definedName>
    <definedName name="h30x" localSheetId="2">#REF!</definedName>
    <definedName name="h30x">#REF!</definedName>
    <definedName name="h30x_1">NA()</definedName>
    <definedName name="h3t">"#REF!"</definedName>
    <definedName name="h4._1">NA()</definedName>
    <definedName name="h4__1">NA()</definedName>
    <definedName name="H43dai6">"#REF!"</definedName>
    <definedName name="H43dai75">"#REF!"</definedName>
    <definedName name="H43dai9">"#REF!"</definedName>
    <definedName name="H44dai6">"#REF!"</definedName>
    <definedName name="H44dai75">"#REF!"</definedName>
    <definedName name="H44dai9">"#REF!"</definedName>
    <definedName name="h5._1">NA()</definedName>
    <definedName name="h5__1">NA()</definedName>
    <definedName name="h6._1">NA()</definedName>
    <definedName name="h6__1">NA()</definedName>
    <definedName name="h7__1">NA()</definedName>
    <definedName name="ha" localSheetId="5">#REF!</definedName>
    <definedName name="ha" localSheetId="6">#REF!</definedName>
    <definedName name="ha" localSheetId="8">#REF!</definedName>
    <definedName name="ha" localSheetId="7">#REF!</definedName>
    <definedName name="ha" localSheetId="3">#REF!</definedName>
    <definedName name="ha" localSheetId="4">#REF!</definedName>
    <definedName name="ha" localSheetId="2">#REF!</definedName>
    <definedName name="ha">#REF!</definedName>
    <definedName name="ha._1">NA()</definedName>
    <definedName name="HA.pL" localSheetId="5">#REF!</definedName>
    <definedName name="HA.pL" localSheetId="6">#REF!</definedName>
    <definedName name="HA.pL" localSheetId="8">#REF!</definedName>
    <definedName name="HA.pL" localSheetId="7">#REF!</definedName>
    <definedName name="HA.pL" localSheetId="3">#REF!</definedName>
    <definedName name="HA.pL" localSheetId="4">#REF!</definedName>
    <definedName name="HA.pL" localSheetId="2">#REF!</definedName>
    <definedName name="HA.pL">#REF!</definedName>
    <definedName name="HA.pL2" localSheetId="5">#REF!</definedName>
    <definedName name="HA.pL2" localSheetId="6">#REF!</definedName>
    <definedName name="HA.pL2" localSheetId="8">#REF!</definedName>
    <definedName name="HA.pL2" localSheetId="7">#REF!</definedName>
    <definedName name="HA.pL2" localSheetId="3">#REF!</definedName>
    <definedName name="HA.pL2" localSheetId="4">#REF!</definedName>
    <definedName name="HA.pL2" localSheetId="2">#REF!</definedName>
    <definedName name="HA.pL2">#REF!</definedName>
    <definedName name="Ha_1">NA()</definedName>
    <definedName name="hai" localSheetId="5">#REF!</definedName>
    <definedName name="hai" localSheetId="6">#REF!</definedName>
    <definedName name="hai" localSheetId="8">#REF!</definedName>
    <definedName name="hai" localSheetId="7">#REF!</definedName>
    <definedName name="hai" localSheetId="3">#REF!</definedName>
    <definedName name="hai" localSheetId="4">#REF!</definedName>
    <definedName name="hai" localSheetId="2">#REF!</definedName>
    <definedName name="hai">#REF!</definedName>
    <definedName name="hall1">"#REF!"</definedName>
    <definedName name="hall2">"#REF!"</definedName>
    <definedName name="Ham" localSheetId="5">#REF!</definedName>
    <definedName name="Ham" localSheetId="6">#REF!</definedName>
    <definedName name="Ham" localSheetId="8">#REF!</definedName>
    <definedName name="Ham" localSheetId="7">#REF!</definedName>
    <definedName name="Ham" localSheetId="3">#REF!</definedName>
    <definedName name="Ham" localSheetId="4">#REF!</definedName>
    <definedName name="Ham" localSheetId="2">#REF!</definedName>
    <definedName name="Ham">#REF!</definedName>
    <definedName name="Hamyen_1">NA()</definedName>
    <definedName name="han23_1">NA()</definedName>
    <definedName name="hang" localSheetId="5">#REF!</definedName>
    <definedName name="hang" localSheetId="6">#REF!</definedName>
    <definedName name="hang" localSheetId="8">#REF!</definedName>
    <definedName name="hang" localSheetId="7">#REF!</definedName>
    <definedName name="hang" localSheetId="3">#REF!</definedName>
    <definedName name="hang" localSheetId="4">#REF!</definedName>
    <definedName name="hang" localSheetId="2">#REF!</definedName>
    <definedName name="hang">#REF!</definedName>
    <definedName name="Hang_muc_khac">"#REF!"</definedName>
    <definedName name="hangmuc" localSheetId="5">#REF!</definedName>
    <definedName name="hangmuc" localSheetId="6">#REF!</definedName>
    <definedName name="hangmuc" localSheetId="8">#REF!</definedName>
    <definedName name="hangmuc" localSheetId="7">#REF!</definedName>
    <definedName name="hangmuc" localSheetId="3">#REF!</definedName>
    <definedName name="hangmuc" localSheetId="4">#REF!</definedName>
    <definedName name="hangmuc" localSheetId="2">#REF!</definedName>
    <definedName name="hangmuc">#REF!</definedName>
    <definedName name="hanh" hidden="1">{"'Sheet1'!$L$16"}</definedName>
    <definedName name="Hanhkiem">"#REF!"</definedName>
    <definedName name="Hanoi_1">NA()</definedName>
    <definedName name="HAØ" localSheetId="5">#REF!</definedName>
    <definedName name="HAØ" localSheetId="6">#REF!</definedName>
    <definedName name="HAØ" localSheetId="8">#REF!</definedName>
    <definedName name="HAØ" localSheetId="7">#REF!</definedName>
    <definedName name="HAØ" localSheetId="3">#REF!</definedName>
    <definedName name="HAØ" localSheetId="4">#REF!</definedName>
    <definedName name="HAØ" localSheetId="2">#REF!</definedName>
    <definedName name="HAØ">#REF!</definedName>
    <definedName name="HaoKT" localSheetId="5">#REF!</definedName>
    <definedName name="HaoKT" localSheetId="6">#REF!</definedName>
    <definedName name="HaoKT" localSheetId="8">#REF!</definedName>
    <definedName name="HaoKT" localSheetId="7">#REF!</definedName>
    <definedName name="HaoKT" localSheetId="3">#REF!</definedName>
    <definedName name="HaoKT" localSheetId="4">#REF!</definedName>
    <definedName name="HaoKT" localSheetId="2">#REF!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he" localSheetId="5">#REF!</definedName>
    <definedName name="hathe" localSheetId="6">#REF!</definedName>
    <definedName name="hathe" localSheetId="8">#REF!</definedName>
    <definedName name="hathe" localSheetId="7">#REF!</definedName>
    <definedName name="hathe" localSheetId="3">#REF!</definedName>
    <definedName name="hathe" localSheetId="4">#REF!</definedName>
    <definedName name="hathe" localSheetId="2">#REF!</definedName>
    <definedName name="hathe">#REF!</definedName>
    <definedName name="hau">"#REF!"</definedName>
    <definedName name="Hb">"#REF!"</definedName>
    <definedName name="hb._1">NA()</definedName>
    <definedName name="hb_1">NA()</definedName>
    <definedName name="hban">"#REF!"</definedName>
    <definedName name="Hbb">"#REF!"</definedName>
    <definedName name="Hbb_1">NA()</definedName>
    <definedName name="HBC" localSheetId="5">"#REF!"</definedName>
    <definedName name="HBC" localSheetId="6">"#REF!"</definedName>
    <definedName name="HBC" localSheetId="8">"#REF!"</definedName>
    <definedName name="HBC" localSheetId="7">"#REF!"</definedName>
    <definedName name="HBC" localSheetId="3">"#REF!"</definedName>
    <definedName name="HBC" localSheetId="4">"#REF!"</definedName>
    <definedName name="HBC" localSheetId="2">"#REF!"</definedName>
    <definedName name="HBC">#REF!</definedName>
    <definedName name="HBC_1">NA()</definedName>
    <definedName name="HbHcOnOff">"#REF!"</definedName>
    <definedName name="HBL" localSheetId="5">"#REF!"</definedName>
    <definedName name="HBL" localSheetId="6">"#REF!"</definedName>
    <definedName name="HBL" localSheetId="8">"#REF!"</definedName>
    <definedName name="HBL" localSheetId="7">"#REF!"</definedName>
    <definedName name="HBL" localSheetId="3">"#REF!"</definedName>
    <definedName name="HBL" localSheetId="4">"#REF!"</definedName>
    <definedName name="HBL" localSheetId="2">"#REF!"</definedName>
    <definedName name="HBL">#REF!</definedName>
    <definedName name="HBL_1">NA()</definedName>
    <definedName name="HBTFF">"#REF!"</definedName>
    <definedName name="Hbtt">"#REF!"</definedName>
    <definedName name="Hbtt_1">NA()</definedName>
    <definedName name="hc" localSheetId="5">#REF!</definedName>
    <definedName name="hc" localSheetId="6">#REF!</definedName>
    <definedName name="hc" localSheetId="8">#REF!</definedName>
    <definedName name="hc" localSheetId="7">#REF!</definedName>
    <definedName name="hc" localSheetId="3">#REF!</definedName>
    <definedName name="hc" localSheetId="4">#REF!</definedName>
    <definedName name="hc" localSheetId="2">#REF!</definedName>
    <definedName name="hc">#REF!</definedName>
    <definedName name="hc._1">NA()</definedName>
    <definedName name="hc_1">NA()</definedName>
    <definedName name="hc0.75" localSheetId="5">#REF!</definedName>
    <definedName name="hc0.75" localSheetId="6">#REF!</definedName>
    <definedName name="hc0.75" localSheetId="8">#REF!</definedName>
    <definedName name="hc0.75" localSheetId="7">#REF!</definedName>
    <definedName name="hc0.75" localSheetId="3">#REF!</definedName>
    <definedName name="hc0.75" localSheetId="4">#REF!</definedName>
    <definedName name="hc0.75" localSheetId="2">#REF!</definedName>
    <definedName name="hc0.75">#REF!</definedName>
    <definedName name="Hcb" localSheetId="5">#REF!</definedName>
    <definedName name="Hcb" localSheetId="6">#REF!</definedName>
    <definedName name="Hcb" localSheetId="8">#REF!</definedName>
    <definedName name="Hcb" localSheetId="7">#REF!</definedName>
    <definedName name="Hcb" localSheetId="3">#REF!</definedName>
    <definedName name="Hcb" localSheetId="4">#REF!</definedName>
    <definedName name="Hcb" localSheetId="2">#REF!</definedName>
    <definedName name="Hcb">#REF!</definedName>
    <definedName name="hcb_1">NA()</definedName>
    <definedName name="hcd">"#REF!"</definedName>
    <definedName name="hcg_1">NA()</definedName>
    <definedName name="HCM" localSheetId="5">#REF!</definedName>
    <definedName name="HCM" localSheetId="6">#REF!</definedName>
    <definedName name="HCM" localSheetId="8">#REF!</definedName>
    <definedName name="HCM" localSheetId="7">#REF!</definedName>
    <definedName name="HCM" localSheetId="3">#REF!</definedName>
    <definedName name="HCM" localSheetId="4">#REF!</definedName>
    <definedName name="HCM" localSheetId="2">#REF!</definedName>
    <definedName name="HCM">#REF!</definedName>
    <definedName name="HCM_1">NA()</definedName>
    <definedName name="HCPH" localSheetId="5">"#REF!"</definedName>
    <definedName name="HCPH" localSheetId="6">"#REF!"</definedName>
    <definedName name="HCPH" localSheetId="8">"#REF!"</definedName>
    <definedName name="HCPH" localSheetId="7">"#REF!"</definedName>
    <definedName name="HCPH" localSheetId="3">"#REF!"</definedName>
    <definedName name="HCPH" localSheetId="4">"#REF!"</definedName>
    <definedName name="HCPH" localSheetId="2">"#REF!"</definedName>
    <definedName name="HCPH">#REF!</definedName>
    <definedName name="HCPH_1">NA()</definedName>
    <definedName name="HCS" localSheetId="5">"#REF!"</definedName>
    <definedName name="HCS" localSheetId="6">"#REF!"</definedName>
    <definedName name="HCS" localSheetId="8">"#REF!"</definedName>
    <definedName name="HCS" localSheetId="7">"#REF!"</definedName>
    <definedName name="HCS" localSheetId="3">"#REF!"</definedName>
    <definedName name="HCS" localSheetId="4">"#REF!"</definedName>
    <definedName name="HCS" localSheetId="2">"#REF!"</definedName>
    <definedName name="HCS">#REF!</definedName>
    <definedName name="HCS_1">NA()</definedName>
    <definedName name="hct">"#REF!"</definedName>
    <definedName name="Hctt">"#REF!"</definedName>
    <definedName name="Hctt_1">NA()</definedName>
    <definedName name="HCU" localSheetId="5">"#REF!"</definedName>
    <definedName name="HCU" localSheetId="6">"#REF!"</definedName>
    <definedName name="HCU" localSheetId="8">"#REF!"</definedName>
    <definedName name="HCU" localSheetId="7">"#REF!"</definedName>
    <definedName name="HCU" localSheetId="3">"#REF!"</definedName>
    <definedName name="HCU" localSheetId="4">"#REF!"</definedName>
    <definedName name="HCU" localSheetId="2">"#REF!"</definedName>
    <definedName name="HCU">#REF!</definedName>
    <definedName name="HCU_1">NA()</definedName>
    <definedName name="Hd">"#REF!"</definedName>
    <definedName name="hd_1">NA()</definedName>
    <definedName name="Hdao">0.3</definedName>
    <definedName name="Hdap">5.2</definedName>
    <definedName name="Hdb">"#REF!"</definedName>
    <definedName name="Hdb_1">NA()</definedName>
    <definedName name="HDC" localSheetId="5">"#REF!"</definedName>
    <definedName name="HDC" localSheetId="6">"#REF!"</definedName>
    <definedName name="HDC" localSheetId="8">"#REF!"</definedName>
    <definedName name="HDC" localSheetId="7">"#REF!"</definedName>
    <definedName name="HDC" localSheetId="3">"#REF!"</definedName>
    <definedName name="HDC" localSheetId="4">"#REF!"</definedName>
    <definedName name="HDC" localSheetId="2">"#REF!"</definedName>
    <definedName name="HDC">#REF!</definedName>
    <definedName name="HDC_1">NA()</definedName>
    <definedName name="hdd" localSheetId="5">#REF!</definedName>
    <definedName name="hdd" localSheetId="6">#REF!</definedName>
    <definedName name="hdd" localSheetId="8">#REF!</definedName>
    <definedName name="hdd" localSheetId="7">#REF!</definedName>
    <definedName name="hdd" localSheetId="3">#REF!</definedName>
    <definedName name="hdd" localSheetId="4">#REF!</definedName>
    <definedName name="hdd" localSheetId="2">#REF!</definedName>
    <definedName name="hdd">#REF!</definedName>
    <definedName name="hdi">"#REF!"</definedName>
    <definedName name="Hdinh">"#REF!"</definedName>
    <definedName name="hdjuy">"#REF!"</definedName>
    <definedName name="Hdk" localSheetId="5">#REF!</definedName>
    <definedName name="Hdk" localSheetId="6">#REF!</definedName>
    <definedName name="Hdk" localSheetId="8">#REF!</definedName>
    <definedName name="Hdk" localSheetId="7">#REF!</definedName>
    <definedName name="Hdk" localSheetId="3">#REF!</definedName>
    <definedName name="Hdk" localSheetId="4">#REF!</definedName>
    <definedName name="Hdk" localSheetId="2">#REF!</definedName>
    <definedName name="Hdk">#REF!</definedName>
    <definedName name="Hdtt">"#REF!"</definedName>
    <definedName name="Hdtt_1">NA()</definedName>
    <definedName name="HDU" localSheetId="5">"#REF!"</definedName>
    <definedName name="HDU" localSheetId="6">"#REF!"</definedName>
    <definedName name="HDU" localSheetId="8">"#REF!"</definedName>
    <definedName name="HDU" localSheetId="7">"#REF!"</definedName>
    <definedName name="HDU" localSheetId="3">"#REF!"</definedName>
    <definedName name="HDU" localSheetId="4">"#REF!"</definedName>
    <definedName name="HDU" localSheetId="2">"#REF!"</definedName>
    <definedName name="HDU">#REF!</definedName>
    <definedName name="HDU_1">NA()</definedName>
    <definedName name="He">"#REF!"</definedName>
    <definedName name="He_so" localSheetId="5">#REF!</definedName>
    <definedName name="He_so" localSheetId="6">#REF!</definedName>
    <definedName name="He_so" localSheetId="8">#REF!</definedName>
    <definedName name="He_so" localSheetId="7">#REF!</definedName>
    <definedName name="He_so" localSheetId="3">#REF!</definedName>
    <definedName name="He_so" localSheetId="4">#REF!</definedName>
    <definedName name="He_so" localSheetId="2">#REF!</definedName>
    <definedName name="He_so">#REF!</definedName>
    <definedName name="HE_SO_KHO_KHAN_CANG_DAY" localSheetId="5">"#REF!"</definedName>
    <definedName name="HE_SO_KHO_KHAN_CANG_DAY" localSheetId="6">"#REF!"</definedName>
    <definedName name="HE_SO_KHO_KHAN_CANG_DAY" localSheetId="8">"#REF!"</definedName>
    <definedName name="HE_SO_KHO_KHAN_CANG_DAY" localSheetId="7">"#REF!"</definedName>
    <definedName name="HE_SO_KHO_KHAN_CANG_DAY" localSheetId="3">"#REF!"</definedName>
    <definedName name="HE_SO_KHO_KHAN_CANG_DAY" localSheetId="4">"#REF!"</definedName>
    <definedName name="HE_SO_KHO_KHAN_CANG_DAY" localSheetId="2">"#REF!"</definedName>
    <definedName name="HE_SO_KHO_KHAN_CANG_DAY">#REF!</definedName>
    <definedName name="Heä_soá_laép_xaø_H">1.7</definedName>
    <definedName name="heä_soá_sình_laày" localSheetId="5">#REF!</definedName>
    <definedName name="heä_soá_sình_laày" localSheetId="6">#REF!</definedName>
    <definedName name="heä_soá_sình_laày" localSheetId="8">#REF!</definedName>
    <definedName name="heä_soá_sình_laày" localSheetId="7">#REF!</definedName>
    <definedName name="heä_soá_sình_laày" localSheetId="3">#REF!</definedName>
    <definedName name="heä_soá_sình_laày" localSheetId="4">#REF!</definedName>
    <definedName name="heä_soá_sình_laày" localSheetId="2">#REF!</definedName>
    <definedName name="heä_soá_sình_laày">#REF!</definedName>
    <definedName name="heä_soá_sình_laày_1">NA()</definedName>
    <definedName name="héc" localSheetId="5">#REF!</definedName>
    <definedName name="héc" localSheetId="6">#REF!</definedName>
    <definedName name="héc" localSheetId="8">#REF!</definedName>
    <definedName name="héc" localSheetId="7">#REF!</definedName>
    <definedName name="héc" localSheetId="3">#REF!</definedName>
    <definedName name="héc" localSheetId="4">#REF!</definedName>
    <definedName name="héc" localSheetId="2">#REF!</definedName>
    <definedName name="héc">#REF!</definedName>
    <definedName name="height">"#REF!"</definedName>
    <definedName name="Hello" localSheetId="5">#REF!</definedName>
    <definedName name="Hello" localSheetId="6">#REF!</definedName>
    <definedName name="Hello" localSheetId="8">#REF!</definedName>
    <definedName name="Hello" localSheetId="7">#REF!</definedName>
    <definedName name="Hello" localSheetId="3">#REF!</definedName>
    <definedName name="Hello" localSheetId="4">#REF!</definedName>
    <definedName name="Hello" localSheetId="2">#REF!</definedName>
    <definedName name="Hello">#REF!</definedName>
    <definedName name="Hello_21">"#REF!"</definedName>
    <definedName name="Hematcau_1" localSheetId="5">[1]Nguồn!#REF!</definedName>
    <definedName name="Hematcau_1" localSheetId="6">[1]Nguồn!#REF!</definedName>
    <definedName name="Hematcau_1" localSheetId="8">[1]Nguồn!#REF!</definedName>
    <definedName name="Hematcau_1" localSheetId="7">[1]Nguồn!#REF!</definedName>
    <definedName name="Hematcau_1" localSheetId="3">[1]Nguồn!#REF!</definedName>
    <definedName name="Hematcau_1" localSheetId="4">[1]Nguồn!#REF!</definedName>
    <definedName name="Hematcau_1" localSheetId="2">[1]Nguồn!#REF!</definedName>
    <definedName name="Hematcau_1">[1]Nguồn!#REF!</definedName>
    <definedName name="Heso" localSheetId="5">"#REF!"</definedName>
    <definedName name="Heso" localSheetId="6">"#REF!"</definedName>
    <definedName name="Heso" localSheetId="8">"#REF!"</definedName>
    <definedName name="Heso" localSheetId="7">"#REF!"</definedName>
    <definedName name="Heso" localSheetId="3">"#REF!"</definedName>
    <definedName name="Heso" localSheetId="4">"#REF!"</definedName>
    <definedName name="Heso" localSheetId="2">"#REF!"</definedName>
    <definedName name="Heso">"#REF!"</definedName>
    <definedName name="heso0.7">"#REF!"</definedName>
    <definedName name="hesoC">"#REF!"</definedName>
    <definedName name="HeSoPhuPhi">"#REF!"</definedName>
    <definedName name="HF" localSheetId="5">#REF!</definedName>
    <definedName name="HF" localSheetId="6">#REF!</definedName>
    <definedName name="HF" localSheetId="8">#REF!</definedName>
    <definedName name="HF" localSheetId="7">#REF!</definedName>
    <definedName name="HF" localSheetId="3">#REF!</definedName>
    <definedName name="HF" localSheetId="4">#REF!</definedName>
    <definedName name="HF" localSheetId="2">#REF!</definedName>
    <definedName name="HF">#REF!</definedName>
    <definedName name="hfdsh" localSheetId="5" hidden="1">#REF!</definedName>
    <definedName name="hfdsh" localSheetId="6" hidden="1">#REF!</definedName>
    <definedName name="hfdsh" localSheetId="8" hidden="1">#REF!</definedName>
    <definedName name="hfdsh" localSheetId="7" hidden="1">#REF!</definedName>
    <definedName name="hfdsh" localSheetId="3" hidden="1">#REF!</definedName>
    <definedName name="hfdsh" localSheetId="4" hidden="1">#REF!</definedName>
    <definedName name="hfdsh" localSheetId="2" hidden="1">#REF!</definedName>
    <definedName name="hfdsh" hidden="1">#REF!</definedName>
    <definedName name="HFFTRB">"#REF!"</definedName>
    <definedName name="HFFTSF">"#REF!"</definedName>
    <definedName name="Hg" localSheetId="5">#REF!</definedName>
    <definedName name="Hg" localSheetId="6">#REF!</definedName>
    <definedName name="Hg" localSheetId="8">#REF!</definedName>
    <definedName name="Hg" localSheetId="7">#REF!</definedName>
    <definedName name="Hg" localSheetId="3">#REF!</definedName>
    <definedName name="Hg" localSheetId="4">#REF!</definedName>
    <definedName name="Hg" localSheetId="2">#REF!</definedName>
    <definedName name="Hg">#REF!</definedName>
    <definedName name="hgh_1">NA()</definedName>
    <definedName name="HGLTB">"#REF!"</definedName>
    <definedName name="hh" localSheetId="5">#REF!</definedName>
    <definedName name="hh" localSheetId="6">#REF!</definedName>
    <definedName name="hh" localSheetId="8">#REF!</definedName>
    <definedName name="hh" localSheetId="7">#REF!</definedName>
    <definedName name="hh" localSheetId="3">#REF!</definedName>
    <definedName name="hh" localSheetId="4">#REF!</definedName>
    <definedName name="hh" localSheetId="2">#REF!</definedName>
    <definedName name="hh">#REF!</definedName>
    <definedName name="HH_1">NA()</definedName>
    <definedName name="hh1_1">NA()</definedName>
    <definedName name="HH15HT_1" localSheetId="5">#REF!</definedName>
    <definedName name="HH15HT_1" localSheetId="6">#REF!</definedName>
    <definedName name="HH15HT_1" localSheetId="8">#REF!</definedName>
    <definedName name="HH15HT_1" localSheetId="7">#REF!</definedName>
    <definedName name="HH15HT_1" localSheetId="3">#REF!</definedName>
    <definedName name="HH15HT_1" localSheetId="4">#REF!</definedName>
    <definedName name="HH15HT_1" localSheetId="2">#REF!</definedName>
    <definedName name="HH15HT_1">#REF!</definedName>
    <definedName name="HH16HT_1" localSheetId="5">#REF!</definedName>
    <definedName name="HH16HT_1" localSheetId="6">#REF!</definedName>
    <definedName name="HH16HT_1" localSheetId="8">#REF!</definedName>
    <definedName name="HH16HT_1" localSheetId="7">#REF!</definedName>
    <definedName name="HH16HT_1" localSheetId="3">#REF!</definedName>
    <definedName name="HH16HT_1" localSheetId="4">#REF!</definedName>
    <definedName name="HH16HT_1" localSheetId="2">#REF!</definedName>
    <definedName name="HH16HT_1">#REF!</definedName>
    <definedName name="HH19HT_1" localSheetId="5">#REF!</definedName>
    <definedName name="HH19HT_1" localSheetId="6">#REF!</definedName>
    <definedName name="HH19HT_1" localSheetId="8">#REF!</definedName>
    <definedName name="HH19HT_1" localSheetId="7">#REF!</definedName>
    <definedName name="HH19HT_1" localSheetId="3">#REF!</definedName>
    <definedName name="HH19HT_1" localSheetId="4">#REF!</definedName>
    <definedName name="HH19HT_1" localSheetId="2">#REF!</definedName>
    <definedName name="HH19HT_1">#REF!</definedName>
    <definedName name="hh2_1">NA()</definedName>
    <definedName name="HH20HT_1" localSheetId="5">#REF!</definedName>
    <definedName name="HH20HT_1" localSheetId="6">#REF!</definedName>
    <definedName name="HH20HT_1" localSheetId="8">#REF!</definedName>
    <definedName name="HH20HT_1" localSheetId="7">#REF!</definedName>
    <definedName name="HH20HT_1" localSheetId="3">#REF!</definedName>
    <definedName name="HH20HT_1" localSheetId="4">#REF!</definedName>
    <definedName name="HH20HT_1" localSheetId="2">#REF!</definedName>
    <definedName name="HH20HT_1">#REF!</definedName>
    <definedName name="HHBQ">"#REF!"</definedName>
    <definedName name="HHcat" localSheetId="5">"#REF!"</definedName>
    <definedName name="HHcat" localSheetId="6">"#REF!"</definedName>
    <definedName name="HHcat" localSheetId="8">"#REF!"</definedName>
    <definedName name="HHcat" localSheetId="7">"#REF!"</definedName>
    <definedName name="HHcat" localSheetId="3">"#REF!"</definedName>
    <definedName name="HHcat" localSheetId="4">"#REF!"</definedName>
    <definedName name="HHcat" localSheetId="2">"#REF!"</definedName>
    <definedName name="HHcat">#REF!</definedName>
    <definedName name="HHcat_1">NA()</definedName>
    <definedName name="hhcv_1" localSheetId="5">#REF!</definedName>
    <definedName name="hhcv_1" localSheetId="6">#REF!</definedName>
    <definedName name="hhcv_1" localSheetId="8">#REF!</definedName>
    <definedName name="hhcv_1" localSheetId="7">#REF!</definedName>
    <definedName name="hhcv_1" localSheetId="3">#REF!</definedName>
    <definedName name="hhcv_1" localSheetId="4">#REF!</definedName>
    <definedName name="hhcv_1" localSheetId="2">#REF!</definedName>
    <definedName name="hhcv_1">#REF!</definedName>
    <definedName name="HHda" localSheetId="5">"#REF!"</definedName>
    <definedName name="HHda" localSheetId="6">"#REF!"</definedName>
    <definedName name="HHda" localSheetId="8">"#REF!"</definedName>
    <definedName name="HHda" localSheetId="7">"#REF!"</definedName>
    <definedName name="HHda" localSheetId="3">"#REF!"</definedName>
    <definedName name="HHda" localSheetId="4">"#REF!"</definedName>
    <definedName name="HHda" localSheetId="2">"#REF!"</definedName>
    <definedName name="HHda">#REF!</definedName>
    <definedName name="HHda_1">NA()</definedName>
    <definedName name="hhda4x6_1" localSheetId="5">#REF!</definedName>
    <definedName name="hhda4x6_1" localSheetId="6">#REF!</definedName>
    <definedName name="hhda4x6_1" localSheetId="8">#REF!</definedName>
    <definedName name="hhda4x6_1" localSheetId="7">#REF!</definedName>
    <definedName name="hhda4x6_1" localSheetId="3">#REF!</definedName>
    <definedName name="hhda4x6_1" localSheetId="4">#REF!</definedName>
    <definedName name="hhda4x6_1" localSheetId="2">#REF!</definedName>
    <definedName name="hhda4x6_1">#REF!</definedName>
    <definedName name="hhhh">"#REF!"</definedName>
    <definedName name="hhhhhhhhhhhh_1">NA()</definedName>
    <definedName name="HHIC" localSheetId="5">"#REF!"</definedName>
    <definedName name="HHIC" localSheetId="6">"#REF!"</definedName>
    <definedName name="HHIC" localSheetId="8">"#REF!"</definedName>
    <definedName name="HHIC" localSheetId="7">"#REF!"</definedName>
    <definedName name="HHIC" localSheetId="3">"#REF!"</definedName>
    <definedName name="HHIC" localSheetId="4">"#REF!"</definedName>
    <definedName name="HHIC" localSheetId="2">"#REF!"</definedName>
    <definedName name="HHIC">#REF!</definedName>
    <definedName name="HHIC_1">NA()</definedName>
    <definedName name="hhsc_1">NA()</definedName>
    <definedName name="HHT" localSheetId="5">"#REF!"</definedName>
    <definedName name="HHT" localSheetId="6">"#REF!"</definedName>
    <definedName name="HHT" localSheetId="8">"#REF!"</definedName>
    <definedName name="HHT" localSheetId="7">"#REF!"</definedName>
    <definedName name="HHT" localSheetId="3">"#REF!"</definedName>
    <definedName name="HHT" localSheetId="4">"#REF!"</definedName>
    <definedName name="HHT" localSheetId="2">"#REF!"</definedName>
    <definedName name="HHT">#REF!</definedName>
    <definedName name="HHT_1">NA()</definedName>
    <definedName name="hhtd_1">NA()</definedName>
    <definedName name="HHTT" localSheetId="5">"#REF!"</definedName>
    <definedName name="HHTT" localSheetId="6">"#REF!"</definedName>
    <definedName name="HHTT" localSheetId="8">"#REF!"</definedName>
    <definedName name="HHTT" localSheetId="7">"#REF!"</definedName>
    <definedName name="HHTT" localSheetId="3">"#REF!"</definedName>
    <definedName name="HHTT" localSheetId="4">"#REF!"</definedName>
    <definedName name="HHTT" localSheetId="2">"#REF!"</definedName>
    <definedName name="HHTT">#REF!</definedName>
    <definedName name="hhxm_1" localSheetId="5">#REF!</definedName>
    <definedName name="hhxm_1" localSheetId="6">#REF!</definedName>
    <definedName name="hhxm_1" localSheetId="8">#REF!</definedName>
    <definedName name="hhxm_1" localSheetId="7">#REF!</definedName>
    <definedName name="hhxm_1" localSheetId="3">#REF!</definedName>
    <definedName name="hhxm_1" localSheetId="4">#REF!</definedName>
    <definedName name="hhxm_1" localSheetId="2">#REF!</definedName>
    <definedName name="hhxm_1">#REF!</definedName>
    <definedName name="HiddenRows" localSheetId="5">"#REF!"</definedName>
    <definedName name="HiddenRows" localSheetId="6">"#REF!"</definedName>
    <definedName name="HiddenRows" localSheetId="8">"#REF!"</definedName>
    <definedName name="HiddenRows" localSheetId="7">"#REF!"</definedName>
    <definedName name="HiddenRows" localSheetId="3">"#REF!"</definedName>
    <definedName name="HiddenRows" localSheetId="4">"#REF!"</definedName>
    <definedName name="HiddenRows" localSheetId="2">"#REF!"</definedName>
    <definedName name="HiddenRows" hidden="1">#REF!</definedName>
    <definedName name="HiddenRows_1">"#REF!"</definedName>
    <definedName name="hien" localSheetId="5">#REF!</definedName>
    <definedName name="hien" localSheetId="6">#REF!</definedName>
    <definedName name="hien" localSheetId="8">#REF!</definedName>
    <definedName name="hien" localSheetId="7">#REF!</definedName>
    <definedName name="hien" localSheetId="3">#REF!</definedName>
    <definedName name="hien" localSheetId="4">#REF!</definedName>
    <definedName name="hien" localSheetId="2">#REF!</definedName>
    <definedName name="hien">#REF!</definedName>
    <definedName name="hien_1">NA()</definedName>
    <definedName name="HIEN1" localSheetId="5">#REF!</definedName>
    <definedName name="HIEN1" localSheetId="6">#REF!</definedName>
    <definedName name="HIEN1" localSheetId="8">#REF!</definedName>
    <definedName name="HIEN1" localSheetId="7">#REF!</definedName>
    <definedName name="HIEN1" localSheetId="3">#REF!</definedName>
    <definedName name="HIEN1" localSheetId="4">#REF!</definedName>
    <definedName name="HIEN1" localSheetId="2">#REF!</definedName>
    <definedName name="HIEN1">#REF!</definedName>
    <definedName name="Hiencot" localSheetId="5">#REF!</definedName>
    <definedName name="Hiencot" localSheetId="6">#REF!</definedName>
    <definedName name="Hiencot" localSheetId="8">#REF!</definedName>
    <definedName name="Hiencot" localSheetId="7">#REF!</definedName>
    <definedName name="Hiencot" localSheetId="3">#REF!</definedName>
    <definedName name="Hiencot" localSheetId="4">#REF!</definedName>
    <definedName name="Hiencot" localSheetId="2">#REF!</definedName>
    <definedName name="Hiencot">#REF!</definedName>
    <definedName name="Hiendong" localSheetId="5">#REF!</definedName>
    <definedName name="Hiendong" localSheetId="6">#REF!</definedName>
    <definedName name="Hiendong" localSheetId="8">#REF!</definedName>
    <definedName name="Hiendong" localSheetId="7">#REF!</definedName>
    <definedName name="Hiendong" localSheetId="3">#REF!</definedName>
    <definedName name="Hiendong" localSheetId="4">#REF!</definedName>
    <definedName name="Hiendong" localSheetId="2">#REF!</definedName>
    <definedName name="Hiendong">#REF!</definedName>
    <definedName name="Hinh_thuc" localSheetId="5">"#REF!"</definedName>
    <definedName name="Hinh_thuc" localSheetId="6">"#REF!"</definedName>
    <definedName name="Hinh_thuc" localSheetId="8">"#REF!"</definedName>
    <definedName name="Hinh_thuc" localSheetId="7">"#REF!"</definedName>
    <definedName name="Hinh_thuc" localSheetId="3">"#REF!"</definedName>
    <definedName name="Hinh_thuc" localSheetId="4">"#REF!"</definedName>
    <definedName name="Hinh_thuc" localSheetId="2">"#REF!"</definedName>
    <definedName name="Hinh_thuc">#REF!</definedName>
    <definedName name="HiÕu" localSheetId="5">#REF!</definedName>
    <definedName name="HiÕu" localSheetId="6">#REF!</definedName>
    <definedName name="HiÕu" localSheetId="8">#REF!</definedName>
    <definedName name="HiÕu" localSheetId="7">#REF!</definedName>
    <definedName name="HiÕu" localSheetId="3">#REF!</definedName>
    <definedName name="HiÕu" localSheetId="4">#REF!</definedName>
    <definedName name="HiÕu" localSheetId="2">#REF!</definedName>
    <definedName name="HiÕu">#REF!</definedName>
    <definedName name="hjjkl" localSheetId="5" hidden="1">{"'Sheet1'!$L$16"}</definedName>
    <definedName name="hjjkl" localSheetId="6" hidden="1">{"'Sheet1'!$L$16"}</definedName>
    <definedName name="hjjkl" localSheetId="8" hidden="1">{"'Sheet1'!$L$16"}</definedName>
    <definedName name="hjjkl" localSheetId="7" hidden="1">{"'Sheet1'!$L$16"}</definedName>
    <definedName name="hjjkl" localSheetId="3" hidden="1">{"'Sheet1'!$L$16"}</definedName>
    <definedName name="hjjkl" localSheetId="4" hidden="1">{"'Sheet1'!$L$16"}</definedName>
    <definedName name="hjjkl" localSheetId="2" hidden="1">{"'Sheet1'!$L$16"}</definedName>
    <definedName name="hjjkl" hidden="1">{"'Sheet1'!$L$16"}</definedName>
    <definedName name="hjjkl_1" localSheetId="5">{"'Sheet1'!$L$16"}</definedName>
    <definedName name="hjjkl_1" localSheetId="6">{"'Sheet1'!$L$16"}</definedName>
    <definedName name="hjjkl_1" localSheetId="8">{"'Sheet1'!$L$16"}</definedName>
    <definedName name="hjjkl_1" localSheetId="7">{"'Sheet1'!$L$16"}</definedName>
    <definedName name="hjjkl_1" localSheetId="3">{"'Sheet1'!$L$16"}</definedName>
    <definedName name="hjjkl_1" localSheetId="4">{"'Sheet1'!$L$16"}</definedName>
    <definedName name="hjjkl_1" localSheetId="2">{"'Sheet1'!$L$16"}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 localSheetId="5">"#REF!"</definedName>
    <definedName name="HKE" localSheetId="6">"#REF!"</definedName>
    <definedName name="HKE" localSheetId="8">"#REF!"</definedName>
    <definedName name="HKE" localSheetId="7">"#REF!"</definedName>
    <definedName name="HKE" localSheetId="3">"#REF!"</definedName>
    <definedName name="HKE" localSheetId="4">"#REF!"</definedName>
    <definedName name="HKE" localSheetId="2">"#REF!"</definedName>
    <definedName name="HKE">#REF!</definedName>
    <definedName name="HKE_1">NA()</definedName>
    <definedName name="hkjkl">#N/A</definedName>
    <definedName name="hkjkl_1">#N/A</definedName>
    <definedName name="HKL" localSheetId="5">"#REF!"</definedName>
    <definedName name="HKL" localSheetId="6">"#REF!"</definedName>
    <definedName name="HKL" localSheetId="8">"#REF!"</definedName>
    <definedName name="HKL" localSheetId="7">"#REF!"</definedName>
    <definedName name="HKL" localSheetId="3">"#REF!"</definedName>
    <definedName name="HKL" localSheetId="4">"#REF!"</definedName>
    <definedName name="HKL" localSheetId="2">"#REF!"</definedName>
    <definedName name="HKL">#REF!</definedName>
    <definedName name="HKL_1">NA()</definedName>
    <definedName name="HKLHI" localSheetId="5">"#REF!"</definedName>
    <definedName name="HKLHI" localSheetId="6">"#REF!"</definedName>
    <definedName name="HKLHI" localSheetId="8">"#REF!"</definedName>
    <definedName name="HKLHI" localSheetId="7">"#REF!"</definedName>
    <definedName name="HKLHI" localSheetId="3">"#REF!"</definedName>
    <definedName name="HKLHI" localSheetId="4">"#REF!"</definedName>
    <definedName name="HKLHI" localSheetId="2">"#REF!"</definedName>
    <definedName name="HKLHI">#REF!</definedName>
    <definedName name="HKLHI_1">NA()</definedName>
    <definedName name="HKLL" localSheetId="5">"#REF!"</definedName>
    <definedName name="HKLL" localSheetId="6">"#REF!"</definedName>
    <definedName name="HKLL" localSheetId="8">"#REF!"</definedName>
    <definedName name="HKLL" localSheetId="7">"#REF!"</definedName>
    <definedName name="HKLL" localSheetId="3">"#REF!"</definedName>
    <definedName name="HKLL" localSheetId="4">"#REF!"</definedName>
    <definedName name="HKLL" localSheetId="2">"#REF!"</definedName>
    <definedName name="HKLL">#REF!</definedName>
    <definedName name="HKLL_1">NA()</definedName>
    <definedName name="HKLLLO" localSheetId="5">"#REF!"</definedName>
    <definedName name="HKLLLO" localSheetId="6">"#REF!"</definedName>
    <definedName name="HKLLLO" localSheetId="8">"#REF!"</definedName>
    <definedName name="HKLLLO" localSheetId="7">"#REF!"</definedName>
    <definedName name="HKLLLO" localSheetId="3">"#REF!"</definedName>
    <definedName name="HKLLLO" localSheetId="4">"#REF!"</definedName>
    <definedName name="HKLLLO" localSheetId="2">"#REF!"</definedName>
    <definedName name="HKLLLO">#REF!</definedName>
    <definedName name="HKLLLO_1">NA()</definedName>
    <definedName name="HKy2_1" localSheetId="5">[1]Nguồn!#REF!</definedName>
    <definedName name="HKy2_1" localSheetId="6">[1]Nguồn!#REF!</definedName>
    <definedName name="HKy2_1" localSheetId="8">[1]Nguồn!#REF!</definedName>
    <definedName name="HKy2_1" localSheetId="7">[1]Nguồn!#REF!</definedName>
    <definedName name="HKy2_1" localSheetId="3">[1]Nguồn!#REF!</definedName>
    <definedName name="HKy2_1" localSheetId="4">[1]Nguồn!#REF!</definedName>
    <definedName name="HKy2_1" localSheetId="2">[1]Nguồn!#REF!</definedName>
    <definedName name="HKy2_1">[1]Nguồn!#REF!</definedName>
    <definedName name="HLC" localSheetId="5">"#REF!"</definedName>
    <definedName name="HLC" localSheetId="6">"#REF!"</definedName>
    <definedName name="HLC" localSheetId="8">"#REF!"</definedName>
    <definedName name="HLC" localSheetId="7">"#REF!"</definedName>
    <definedName name="HLC" localSheetId="3">"#REF!"</definedName>
    <definedName name="HLC" localSheetId="4">"#REF!"</definedName>
    <definedName name="HLC" localSheetId="2">"#REF!"</definedName>
    <definedName name="HLC">#REF!</definedName>
    <definedName name="hlc_1">NA()</definedName>
    <definedName name="HLIC" localSheetId="5">"#REF!"</definedName>
    <definedName name="HLIC" localSheetId="6">"#REF!"</definedName>
    <definedName name="HLIC" localSheetId="8">"#REF!"</definedName>
    <definedName name="HLIC" localSheetId="7">"#REF!"</definedName>
    <definedName name="HLIC" localSheetId="3">"#REF!"</definedName>
    <definedName name="HLIC" localSheetId="4">"#REF!"</definedName>
    <definedName name="HLIC" localSheetId="2">"#REF!"</definedName>
    <definedName name="HLIC">#REF!</definedName>
    <definedName name="HLIC_1">NA()</definedName>
    <definedName name="hlp._1">NA()</definedName>
    <definedName name="HLU" localSheetId="5">"#REF!"</definedName>
    <definedName name="HLU" localSheetId="6">"#REF!"</definedName>
    <definedName name="HLU" localSheetId="8">"#REF!"</definedName>
    <definedName name="HLU" localSheetId="7">"#REF!"</definedName>
    <definedName name="HLU" localSheetId="3">"#REF!"</definedName>
    <definedName name="HLU" localSheetId="4">"#REF!"</definedName>
    <definedName name="HLU" localSheetId="2">"#REF!"</definedName>
    <definedName name="HLU">#REF!</definedName>
    <definedName name="HLU_1">NA()</definedName>
    <definedName name="Hm" localSheetId="5">#REF!</definedName>
    <definedName name="Hm" localSheetId="6">#REF!</definedName>
    <definedName name="Hm" localSheetId="8">#REF!</definedName>
    <definedName name="Hm" localSheetId="7">#REF!</definedName>
    <definedName name="Hm" localSheetId="3">#REF!</definedName>
    <definedName name="Hm" localSheetId="4">#REF!</definedName>
    <definedName name="Hm" localSheetId="2">#REF!</definedName>
    <definedName name="Hm">#REF!</definedName>
    <definedName name="HMLK">"#REF!"</definedName>
    <definedName name="HMNAM">"#REF!"</definedName>
    <definedName name="HMÑK">"#REF!"</definedName>
    <definedName name="Hmong">"#REF!"</definedName>
    <definedName name="hmot_1">NA()</definedName>
    <definedName name="HMPS">"#REF!"</definedName>
    <definedName name="hn_1">NA()</definedName>
    <definedName name="Ho" localSheetId="5">#REF!</definedName>
    <definedName name="Ho" localSheetId="6">#REF!</definedName>
    <definedName name="Ho" localSheetId="8">#REF!</definedName>
    <definedName name="Ho" localSheetId="7">#REF!</definedName>
    <definedName name="Ho" localSheetId="3">#REF!</definedName>
    <definedName name="Ho" localSheetId="4">#REF!</definedName>
    <definedName name="Ho" localSheetId="2">#REF!</definedName>
    <definedName name="Ho">#REF!</definedName>
    <definedName name="hÖ_sè_vËt_liÖu_ho__b_nh">"#REF!"</definedName>
    <definedName name="Hoa" localSheetId="5">"#REF!"</definedName>
    <definedName name="Hoa" localSheetId="6">"#REF!"</definedName>
    <definedName name="Hoa" localSheetId="8">"#REF!"</definedName>
    <definedName name="Hoa" localSheetId="7">"#REF!"</definedName>
    <definedName name="Hoa" localSheetId="3">"#REF!"</definedName>
    <definedName name="Hoa" localSheetId="4">"#REF!"</definedName>
    <definedName name="Hoa" localSheetId="2">"#REF!"</definedName>
    <definedName name="Hoa">#REF!</definedName>
    <definedName name="HOAI" localSheetId="5">#REF!</definedName>
    <definedName name="HOAI" localSheetId="6">#REF!</definedName>
    <definedName name="HOAI" localSheetId="8">#REF!</definedName>
    <definedName name="HOAI" localSheetId="7">#REF!</definedName>
    <definedName name="HOAI" localSheetId="3">#REF!</definedName>
    <definedName name="HOAI" localSheetId="4">#REF!</definedName>
    <definedName name="HOAI" localSheetId="2">#REF!</definedName>
    <definedName name="HOAI">#REF!</definedName>
    <definedName name="HOAT" localSheetId="5">#REF!</definedName>
    <definedName name="HOAT" localSheetId="6">#REF!</definedName>
    <definedName name="HOAT" localSheetId="8">#REF!</definedName>
    <definedName name="HOAT" localSheetId="7">#REF!</definedName>
    <definedName name="HOAT" localSheetId="3">#REF!</definedName>
    <definedName name="HOAT" localSheetId="4">#REF!</definedName>
    <definedName name="HOAT" localSheetId="2">#REF!</definedName>
    <definedName name="HOAT">#REF!</definedName>
    <definedName name="hoc">55000</definedName>
    <definedName name="Hocluc">"#REF!"</definedName>
    <definedName name="HOCMON" localSheetId="5">#REF!</definedName>
    <definedName name="HOCMON" localSheetId="6">#REF!</definedName>
    <definedName name="HOCMON" localSheetId="8">#REF!</definedName>
    <definedName name="HOCMON" localSheetId="7">#REF!</definedName>
    <definedName name="HOCMON" localSheetId="3">#REF!</definedName>
    <definedName name="HOCMON" localSheetId="4">#REF!</definedName>
    <definedName name="HOCMON" localSheetId="2">#REF!</definedName>
    <definedName name="HOCMON">#REF!</definedName>
    <definedName name="HoI">"#REF!"</definedName>
    <definedName name="hoida">"#REF!"</definedName>
    <definedName name="hoigio">"#REF!"</definedName>
    <definedName name="HoII">"#REF!"</definedName>
    <definedName name="HoIII">"#REF!"</definedName>
    <definedName name="holan">"#REF!"</definedName>
    <definedName name="HOME_MANP" localSheetId="5">#REF!</definedName>
    <definedName name="HOME_MANP" localSheetId="6">#REF!</definedName>
    <definedName name="HOME_MANP" localSheetId="8">#REF!</definedName>
    <definedName name="HOME_MANP" localSheetId="7">#REF!</definedName>
    <definedName name="HOME_MANP" localSheetId="3">#REF!</definedName>
    <definedName name="HOME_MANP" localSheetId="4">#REF!</definedName>
    <definedName name="HOME_MANP" localSheetId="2">#REF!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NA()</definedName>
    <definedName name="HOME_MANP_21">"#REF!"</definedName>
    <definedName name="HOME_MANP_3">NA()</definedName>
    <definedName name="HOME_MANP_4">NA()</definedName>
    <definedName name="HOME_MANP_5" localSheetId="5">#REF!</definedName>
    <definedName name="HOME_MANP_5" localSheetId="6">#REF!</definedName>
    <definedName name="HOME_MANP_5" localSheetId="8">#REF!</definedName>
    <definedName name="HOME_MANP_5" localSheetId="7">#REF!</definedName>
    <definedName name="HOME_MANP_5" localSheetId="3">#REF!</definedName>
    <definedName name="HOME_MANP_5" localSheetId="4">#REF!</definedName>
    <definedName name="HOME_MANP_5" localSheetId="2">#REF!</definedName>
    <definedName name="HOME_MANP_5">#REF!</definedName>
    <definedName name="HOME_MANP_6">NA()</definedName>
    <definedName name="HOME_MANP_7">NA()</definedName>
    <definedName name="HOMEOFFICE_COST" localSheetId="5">#REF!</definedName>
    <definedName name="HOMEOFFICE_COST" localSheetId="6">#REF!</definedName>
    <definedName name="HOMEOFFICE_COST" localSheetId="8">#REF!</definedName>
    <definedName name="HOMEOFFICE_COST" localSheetId="7">#REF!</definedName>
    <definedName name="HOMEOFFICE_COST" localSheetId="3">#REF!</definedName>
    <definedName name="HOMEOFFICE_COST" localSheetId="4">#REF!</definedName>
    <definedName name="HOMEOFFICE_COST" localSheetId="2">#REF!</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NA()</definedName>
    <definedName name="HOMEOFFICE_COST_21">"#REF!"</definedName>
    <definedName name="HOMEOFFICE_COST_3">NA()</definedName>
    <definedName name="HOMEOFFICE_COST_4">NA()</definedName>
    <definedName name="HOMEOFFICE_COST_5" localSheetId="5">#REF!</definedName>
    <definedName name="HOMEOFFICE_COST_5" localSheetId="6">#REF!</definedName>
    <definedName name="HOMEOFFICE_COST_5" localSheetId="8">#REF!</definedName>
    <definedName name="HOMEOFFICE_COST_5" localSheetId="7">#REF!</definedName>
    <definedName name="HOMEOFFICE_COST_5" localSheetId="3">#REF!</definedName>
    <definedName name="HOMEOFFICE_COST_5" localSheetId="4">#REF!</definedName>
    <definedName name="HOMEOFFICE_COST_5" localSheetId="2">#REF!</definedName>
    <definedName name="HOMEOFFICE_COST_5">#REF!</definedName>
    <definedName name="HOMEOFFICE_COST_6">NA()</definedName>
    <definedName name="HOMEOFFICE_COST_7">NA()</definedName>
    <definedName name="Hong" hidden="1">{"'Sheet1'!$L$16"}</definedName>
    <definedName name="Hong_Quang">"#REF!"</definedName>
    <definedName name="Hopnoicap" localSheetId="5">#REF!</definedName>
    <definedName name="Hopnoicap" localSheetId="6">#REF!</definedName>
    <definedName name="Hopnoicap" localSheetId="8">#REF!</definedName>
    <definedName name="Hopnoicap" localSheetId="7">#REF!</definedName>
    <definedName name="Hopnoicap" localSheetId="3">#REF!</definedName>
    <definedName name="Hopnoicap" localSheetId="4">#REF!</definedName>
    <definedName name="Hopnoicap" localSheetId="2">#REF!</definedName>
    <definedName name="Hopnoicap">#REF!</definedName>
    <definedName name="Hoten" localSheetId="5">#REF!</definedName>
    <definedName name="Hoten" localSheetId="6">#REF!</definedName>
    <definedName name="Hoten" localSheetId="8">#REF!</definedName>
    <definedName name="Hoten" localSheetId="7">#REF!</definedName>
    <definedName name="Hoten" localSheetId="3">#REF!</definedName>
    <definedName name="Hoten" localSheetId="4">#REF!</definedName>
    <definedName name="Hoten" localSheetId="2">#REF!</definedName>
    <definedName name="Hoten">#REF!</definedName>
    <definedName name="Hoto" localSheetId="5">#REF!</definedName>
    <definedName name="Hoto" localSheetId="6">#REF!</definedName>
    <definedName name="Hoto" localSheetId="8">#REF!</definedName>
    <definedName name="Hoto" localSheetId="7">#REF!</definedName>
    <definedName name="Hoto" localSheetId="3">#REF!</definedName>
    <definedName name="Hoto" localSheetId="4">#REF!</definedName>
    <definedName name="Hoto" localSheetId="2">#REF!</definedName>
    <definedName name="Hoto">#REF!</definedName>
    <definedName name="hotrongcay">"#REF!"</definedName>
    <definedName name="House" localSheetId="5">#REF!</definedName>
    <definedName name="House" localSheetId="6">#REF!</definedName>
    <definedName name="House" localSheetId="8">#REF!</definedName>
    <definedName name="House" localSheetId="7">#REF!</definedName>
    <definedName name="House" localSheetId="3">#REF!</definedName>
    <definedName name="House" localSheetId="4">#REF!</definedName>
    <definedName name="House" localSheetId="2">#REF!</definedName>
    <definedName name="House">#REF!</definedName>
    <definedName name="hp_1">NA()</definedName>
    <definedName name="HR" localSheetId="5">"#REF!"</definedName>
    <definedName name="HR" localSheetId="6">"#REF!"</definedName>
    <definedName name="HR" localSheetId="8">"#REF!"</definedName>
    <definedName name="HR" localSheetId="7">"#REF!"</definedName>
    <definedName name="HR" localSheetId="3">"#REF!"</definedName>
    <definedName name="HR" localSheetId="4">"#REF!"</definedName>
    <definedName name="HR" localSheetId="2">"#REF!"</definedName>
    <definedName name="HR">#REF!</definedName>
    <definedName name="hr__1">NA()</definedName>
    <definedName name="HR_1">NA()</definedName>
    <definedName name="HRC" localSheetId="5">"#REF!"</definedName>
    <definedName name="HRC" localSheetId="6">"#REF!"</definedName>
    <definedName name="HRC" localSheetId="8">"#REF!"</definedName>
    <definedName name="HRC" localSheetId="7">"#REF!"</definedName>
    <definedName name="HRC" localSheetId="3">"#REF!"</definedName>
    <definedName name="HRC" localSheetId="4">"#REF!"</definedName>
    <definedName name="HRC" localSheetId="2">"#REF!"</definedName>
    <definedName name="HRC">#REF!</definedName>
    <definedName name="HRC_1">NA()</definedName>
    <definedName name="hs" localSheetId="5">#REF!</definedName>
    <definedName name="hs" localSheetId="6">#REF!</definedName>
    <definedName name="hs" localSheetId="8">#REF!</definedName>
    <definedName name="hs" localSheetId="7">#REF!</definedName>
    <definedName name="hs" localSheetId="3">#REF!</definedName>
    <definedName name="hs" localSheetId="4">#REF!</definedName>
    <definedName name="hs" localSheetId="2">#REF!</definedName>
    <definedName name="hs">#REF!</definedName>
    <definedName name="hs_">"#REF!"</definedName>
    <definedName name="hs_1">NA()</definedName>
    <definedName name="HS_may">"#REF!"</definedName>
    <definedName name="Hsb">"#REF!"</definedName>
    <definedName name="hsb_1">NA()</definedName>
    <definedName name="hsbn_1">NA()</definedName>
    <definedName name="Hsc">"#REF!"</definedName>
    <definedName name="HSCG">"#REF!"</definedName>
    <definedName name="HSCK" localSheetId="5">#REF!</definedName>
    <definedName name="HSCK" localSheetId="6">#REF!</definedName>
    <definedName name="HSCK" localSheetId="8">#REF!</definedName>
    <definedName name="HSCK" localSheetId="7">#REF!</definedName>
    <definedName name="HSCK" localSheetId="3">#REF!</definedName>
    <definedName name="HSCK" localSheetId="4">#REF!</definedName>
    <definedName name="HSCK" localSheetId="2">#REF!</definedName>
    <definedName name="HSCK">#REF!</definedName>
    <definedName name="HSCT3">0.1</definedName>
    <definedName name="hsd" localSheetId="5">"#REF!"</definedName>
    <definedName name="hsd" localSheetId="6">"#REF!"</definedName>
    <definedName name="hsd" localSheetId="8">"#REF!"</definedName>
    <definedName name="hsd" localSheetId="7">"#REF!"</definedName>
    <definedName name="hsd" localSheetId="3">"#REF!"</definedName>
    <definedName name="hsd" localSheetId="4">"#REF!"</definedName>
    <definedName name="hsd" localSheetId="2">"#REF!"</definedName>
    <definedName name="hsd">#REF!</definedName>
    <definedName name="hsdc" localSheetId="5">#REF!</definedName>
    <definedName name="hsdc" localSheetId="6">#REF!</definedName>
    <definedName name="hsdc" localSheetId="8">#REF!</definedName>
    <definedName name="hsdc" localSheetId="7">#REF!</definedName>
    <definedName name="hsdc" localSheetId="3">#REF!</definedName>
    <definedName name="hsdc" localSheetId="4">#REF!</definedName>
    <definedName name="hsdc" localSheetId="2">#REF!</definedName>
    <definedName name="hsdc">#REF!</definedName>
    <definedName name="HSDC_1">NA()</definedName>
    <definedName name="hsdc1" localSheetId="5">#REF!</definedName>
    <definedName name="hsdc1" localSheetId="6">#REF!</definedName>
    <definedName name="hsdc1" localSheetId="8">#REF!</definedName>
    <definedName name="hsdc1" localSheetId="7">#REF!</definedName>
    <definedName name="hsdc1" localSheetId="3">#REF!</definedName>
    <definedName name="hsdc1" localSheetId="4">#REF!</definedName>
    <definedName name="hsdc1" localSheetId="2">#REF!</definedName>
    <definedName name="hsdc1">#REF!</definedName>
    <definedName name="hsdc1_1">NA()</definedName>
    <definedName name="HSDD_1">NA()</definedName>
    <definedName name="HSDN">2.5</definedName>
    <definedName name="hsdt_1">NA()</definedName>
    <definedName name="hSF_1">NA()</definedName>
    <definedName name="HSFTRB">"#REF!"</definedName>
    <definedName name="HSGG" localSheetId="5">#REF!</definedName>
    <definedName name="HSGG" localSheetId="6">#REF!</definedName>
    <definedName name="HSGG" localSheetId="8">#REF!</definedName>
    <definedName name="HSGG" localSheetId="7">#REF!</definedName>
    <definedName name="HSGG" localSheetId="3">#REF!</definedName>
    <definedName name="HSGG" localSheetId="4">#REF!</definedName>
    <definedName name="HSGG" localSheetId="2">#REF!</definedName>
    <definedName name="HSGG">#REF!</definedName>
    <definedName name="HSHH" localSheetId="5">#REF!</definedName>
    <definedName name="HSHH" localSheetId="6">#REF!</definedName>
    <definedName name="HSHH" localSheetId="8">#REF!</definedName>
    <definedName name="HSHH" localSheetId="7">#REF!</definedName>
    <definedName name="HSHH" localSheetId="3">#REF!</definedName>
    <definedName name="HSHH" localSheetId="4">#REF!</definedName>
    <definedName name="HSHH" localSheetId="2">#REF!</definedName>
    <definedName name="HSHH">#REF!</definedName>
    <definedName name="HSHH_1">NA()</definedName>
    <definedName name="HSHHUT" localSheetId="5">#REF!</definedName>
    <definedName name="HSHHUT" localSheetId="6">#REF!</definedName>
    <definedName name="HSHHUT" localSheetId="8">#REF!</definedName>
    <definedName name="HSHHUT" localSheetId="7">#REF!</definedName>
    <definedName name="HSHHUT" localSheetId="3">#REF!</definedName>
    <definedName name="HSHHUT" localSheetId="4">#REF!</definedName>
    <definedName name="HSHHUT" localSheetId="2">#REF!</definedName>
    <definedName name="HSHHUT">#REF!</definedName>
    <definedName name="HSHHUT_1">NA()</definedName>
    <definedName name="hsk" localSheetId="5">#REF!</definedName>
    <definedName name="hsk" localSheetId="6">#REF!</definedName>
    <definedName name="hsk" localSheetId="8">#REF!</definedName>
    <definedName name="hsk" localSheetId="7">#REF!</definedName>
    <definedName name="hsk" localSheetId="3">#REF!</definedName>
    <definedName name="hsk" localSheetId="4">#REF!</definedName>
    <definedName name="hsk" localSheetId="2">#REF!</definedName>
    <definedName name="hsk">#REF!</definedName>
    <definedName name="hskk1_1">NA()</definedName>
    <definedName name="HSKK35" localSheetId="5">"#REF!"</definedName>
    <definedName name="HSKK35" localSheetId="6">"#REF!"</definedName>
    <definedName name="HSKK35" localSheetId="8">"#REF!"</definedName>
    <definedName name="HSKK35" localSheetId="7">"#REF!"</definedName>
    <definedName name="HSKK35" localSheetId="3">"#REF!"</definedName>
    <definedName name="HSKK35" localSheetId="4">"#REF!"</definedName>
    <definedName name="HSKK35" localSheetId="2">"#REF!"</definedName>
    <definedName name="HSKK35">#REF!</definedName>
    <definedName name="HSlan" localSheetId="5">#REF!</definedName>
    <definedName name="HSlan" localSheetId="6">#REF!</definedName>
    <definedName name="HSlan" localSheetId="8">#REF!</definedName>
    <definedName name="HSlan" localSheetId="7">#REF!</definedName>
    <definedName name="HSlan" localSheetId="3">#REF!</definedName>
    <definedName name="HSlan" localSheetId="4">#REF!</definedName>
    <definedName name="HSlan" localSheetId="2">#REF!</definedName>
    <definedName name="HSlan">#REF!</definedName>
    <definedName name="hslx" localSheetId="5">"#REF!"</definedName>
    <definedName name="hslx" localSheetId="6">"#REF!"</definedName>
    <definedName name="hslx" localSheetId="8">"#REF!"</definedName>
    <definedName name="hslx" localSheetId="7">"#REF!"</definedName>
    <definedName name="hslx" localSheetId="3">"#REF!"</definedName>
    <definedName name="hslx" localSheetId="4">"#REF!"</definedName>
    <definedName name="hslx" localSheetId="2">"#REF!"</definedName>
    <definedName name="HSLX">#REF!</definedName>
    <definedName name="HSLX_1">NA()</definedName>
    <definedName name="HSLXH">1.7</definedName>
    <definedName name="HSLXP" localSheetId="5">"#REF!"</definedName>
    <definedName name="HSLXP" localSheetId="6">"#REF!"</definedName>
    <definedName name="HSLXP" localSheetId="8">"#REF!"</definedName>
    <definedName name="HSLXP" localSheetId="7">"#REF!"</definedName>
    <definedName name="HSLXP" localSheetId="3">"#REF!"</definedName>
    <definedName name="HSLXP" localSheetId="4">"#REF!"</definedName>
    <definedName name="HSLXP" localSheetId="2">"#REF!"</definedName>
    <definedName name="HSLXP">#REF!</definedName>
    <definedName name="hsm" localSheetId="5">#REF!</definedName>
    <definedName name="hsm" localSheetId="6">#REF!</definedName>
    <definedName name="hsm" localSheetId="8">#REF!</definedName>
    <definedName name="hsm" localSheetId="7">#REF!</definedName>
    <definedName name="hsm" localSheetId="3">#REF!</definedName>
    <definedName name="hsm" localSheetId="4">#REF!</definedName>
    <definedName name="hsm" localSheetId="2">#REF!</definedName>
    <definedName name="hsm">#REF!</definedName>
    <definedName name="hsm_1">1.1289</definedName>
    <definedName name="HSMTC" localSheetId="5">"#REF!"</definedName>
    <definedName name="HSMTC" localSheetId="6">"#REF!"</definedName>
    <definedName name="HSMTC" localSheetId="8">"#REF!"</definedName>
    <definedName name="HSMTC" localSheetId="7">"#REF!"</definedName>
    <definedName name="HSMTC" localSheetId="3">"#REF!"</definedName>
    <definedName name="HSMTC" localSheetId="4">"#REF!"</definedName>
    <definedName name="HSMTC" localSheetId="2">"#REF!"</definedName>
    <definedName name="HSMTC">#REF!</definedName>
    <definedName name="HSMTC_1">NA()</definedName>
    <definedName name="hsn">0.5</definedName>
    <definedName name="hsnc">"#REF!"</definedName>
    <definedName name="HSNC_2">NA()</definedName>
    <definedName name="hsnc_cau" localSheetId="5">1.626</definedName>
    <definedName name="hsnc_cau" localSheetId="6">1.626</definedName>
    <definedName name="hsnc_cau" localSheetId="8">1.626</definedName>
    <definedName name="hsnc_cau" localSheetId="7">1.626</definedName>
    <definedName name="hsnc_cau" localSheetId="3">1.626</definedName>
    <definedName name="hsnc_cau" localSheetId="4">1.626</definedName>
    <definedName name="hsnc_cau" localSheetId="2">1.626</definedName>
    <definedName name="hsnc_cau">2.5039</definedName>
    <definedName name="hsnc_cau_1">2.5039</definedName>
    <definedName name="hsnc_cau2">1.626</definedName>
    <definedName name="hsnc_d">1.6356</definedName>
    <definedName name="hsnc_d2">1.6356</definedName>
    <definedName name="hso_1">NA()</definedName>
    <definedName name="HSSL" localSheetId="5">#REF!</definedName>
    <definedName name="HSSL" localSheetId="6">#REF!</definedName>
    <definedName name="HSSL" localSheetId="8">#REF!</definedName>
    <definedName name="HSSL" localSheetId="7">#REF!</definedName>
    <definedName name="HSSL" localSheetId="3">#REF!</definedName>
    <definedName name="HSSL" localSheetId="4">#REF!</definedName>
    <definedName name="HSSL" localSheetId="2">#REF!</definedName>
    <definedName name="HSSL">#REF!</definedName>
    <definedName name="HSSL_1">NA()</definedName>
    <definedName name="hßm4" localSheetId="5">"#REF!"</definedName>
    <definedName name="hßm4" localSheetId="6">"#REF!"</definedName>
    <definedName name="hßm4" localSheetId="8">"#REF!"</definedName>
    <definedName name="hßm4" localSheetId="7">"#REF!"</definedName>
    <definedName name="hßm4" localSheetId="3">"#REF!"</definedName>
    <definedName name="hßm4" localSheetId="4">"#REF!"</definedName>
    <definedName name="hßm4" localSheetId="2">"#REF!"</definedName>
    <definedName name="hßm4">#REF!</definedName>
    <definedName name="hstb" localSheetId="5">"#REF!"</definedName>
    <definedName name="hstb" localSheetId="6">"#REF!"</definedName>
    <definedName name="hstb" localSheetId="8">"#REF!"</definedName>
    <definedName name="hstb" localSheetId="7">"#REF!"</definedName>
    <definedName name="hstb" localSheetId="3">"#REF!"</definedName>
    <definedName name="hstb" localSheetId="4">"#REF!"</definedName>
    <definedName name="hstb" localSheetId="2">"#REF!"</definedName>
    <definedName name="hstb">#REF!</definedName>
    <definedName name="hstdtk" localSheetId="5">"#REF!"</definedName>
    <definedName name="hstdtk" localSheetId="6">"#REF!"</definedName>
    <definedName name="hstdtk" localSheetId="8">"#REF!"</definedName>
    <definedName name="hstdtk" localSheetId="7">"#REF!"</definedName>
    <definedName name="hstdtk" localSheetId="3">"#REF!"</definedName>
    <definedName name="hstdtk" localSheetId="4">"#REF!"</definedName>
    <definedName name="hstdtk" localSheetId="2">"#REF!"</definedName>
    <definedName name="hstdtk">#REF!</definedName>
    <definedName name="HSTH">'[11]BANCO (3)'!$K$122</definedName>
    <definedName name="hsthep" localSheetId="5">"#REF!"</definedName>
    <definedName name="hsthep" localSheetId="6">"#REF!"</definedName>
    <definedName name="hsthep" localSheetId="8">"#REF!"</definedName>
    <definedName name="hsthep" localSheetId="7">"#REF!"</definedName>
    <definedName name="hsthep" localSheetId="3">"#REF!"</definedName>
    <definedName name="hsthep" localSheetId="4">"#REF!"</definedName>
    <definedName name="hsthep" localSheetId="2">"#REF!"</definedName>
    <definedName name="hsthep">#REF!</definedName>
    <definedName name="HSTHEPDEN" localSheetId="5">#REF!</definedName>
    <definedName name="HSTHEPDEN" localSheetId="6">#REF!</definedName>
    <definedName name="HSTHEPDEN" localSheetId="8">#REF!</definedName>
    <definedName name="HSTHEPDEN" localSheetId="7">#REF!</definedName>
    <definedName name="HSTHEPDEN" localSheetId="3">#REF!</definedName>
    <definedName name="HSTHEPDEN" localSheetId="4">#REF!</definedName>
    <definedName name="HSTHEPDEN" localSheetId="2">#REF!</definedName>
    <definedName name="HSTHEPDEN">#REF!</definedName>
    <definedName name="Hstt">"#REF!"</definedName>
    <definedName name="Hstt_1">NA()</definedName>
    <definedName name="hsUd">"#REF!"</definedName>
    <definedName name="HSVC1" localSheetId="5">#REF!</definedName>
    <definedName name="HSVC1" localSheetId="6">#REF!</definedName>
    <definedName name="HSVC1" localSheetId="8">#REF!</definedName>
    <definedName name="HSVC1" localSheetId="7">#REF!</definedName>
    <definedName name="HSVC1" localSheetId="3">#REF!</definedName>
    <definedName name="HSVC1" localSheetId="4">#REF!</definedName>
    <definedName name="HSVC1" localSheetId="2">#REF!</definedName>
    <definedName name="HSVC1">#REF!</definedName>
    <definedName name="HSVC1_1">NA()</definedName>
    <definedName name="HSVC2" localSheetId="5">#REF!</definedName>
    <definedName name="HSVC2" localSheetId="6">#REF!</definedName>
    <definedName name="HSVC2" localSheetId="8">#REF!</definedName>
    <definedName name="HSVC2" localSheetId="7">#REF!</definedName>
    <definedName name="HSVC2" localSheetId="3">#REF!</definedName>
    <definedName name="HSVC2" localSheetId="4">#REF!</definedName>
    <definedName name="HSVC2" localSheetId="2">#REF!</definedName>
    <definedName name="HSVC2">#REF!</definedName>
    <definedName name="HSVC2_1">NA()</definedName>
    <definedName name="HSVC3" localSheetId="5">#REF!</definedName>
    <definedName name="HSVC3" localSheetId="6">#REF!</definedName>
    <definedName name="HSVC3" localSheetId="8">#REF!</definedName>
    <definedName name="HSVC3" localSheetId="7">#REF!</definedName>
    <definedName name="HSVC3" localSheetId="3">#REF!</definedName>
    <definedName name="HSVC3" localSheetId="4">#REF!</definedName>
    <definedName name="HSVC3" localSheetId="2">#REF!</definedName>
    <definedName name="HSVC3">#REF!</definedName>
    <definedName name="HSVC3_1">NA()</definedName>
    <definedName name="HsVCVLTH" localSheetId="5">#REF!</definedName>
    <definedName name="HsVCVLTH" localSheetId="6">#REF!</definedName>
    <definedName name="HsVCVLTH" localSheetId="8">#REF!</definedName>
    <definedName name="HsVCVLTH" localSheetId="7">#REF!</definedName>
    <definedName name="HsVCVLTH" localSheetId="3">#REF!</definedName>
    <definedName name="HsVCVLTH" localSheetId="4">#REF!</definedName>
    <definedName name="HsVCVLTH" localSheetId="2">#REF!</definedName>
    <definedName name="HsVCVLTH">#REF!</definedName>
    <definedName name="HsVCVLTH_1">NA()</definedName>
    <definedName name="hsvl" localSheetId="5">"#REF!"</definedName>
    <definedName name="hsvl" localSheetId="6">"#REF!"</definedName>
    <definedName name="hsvl" localSheetId="8">"#REF!"</definedName>
    <definedName name="hsvl" localSheetId="7">"#REF!"</definedName>
    <definedName name="hsvl" localSheetId="3">"#REF!"</definedName>
    <definedName name="hsvl" localSheetId="4">"#REF!"</definedName>
    <definedName name="hsvl" localSheetId="2">"#REF!"</definedName>
    <definedName name="hsvl">#REF!</definedName>
    <definedName name="HSvl_1">NA()</definedName>
    <definedName name="hsvl2">1</definedName>
    <definedName name="HSXA">"#REF!"</definedName>
    <definedName name="hsxk" localSheetId="5">#REF!</definedName>
    <definedName name="hsxk" localSheetId="6">#REF!</definedName>
    <definedName name="hsxk" localSheetId="8">#REF!</definedName>
    <definedName name="hsxk" localSheetId="7">#REF!</definedName>
    <definedName name="hsxk" localSheetId="3">#REF!</definedName>
    <definedName name="hsxk" localSheetId="4">#REF!</definedName>
    <definedName name="hsxk" localSheetId="2">#REF!</definedName>
    <definedName name="hsxk">#REF!</definedName>
    <definedName name="HT" localSheetId="5">#REF!</definedName>
    <definedName name="HT" localSheetId="6">#REF!</definedName>
    <definedName name="HT" localSheetId="8">#REF!</definedName>
    <definedName name="HT" localSheetId="7">#REF!</definedName>
    <definedName name="HT" localSheetId="3">#REF!</definedName>
    <definedName name="HT" localSheetId="4">#REF!</definedName>
    <definedName name="HT" localSheetId="2">#REF!</definedName>
    <definedName name="HT">#REF!</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dd2003">"#REF!"</definedName>
    <definedName name="HTHH" localSheetId="5">"#REF!"</definedName>
    <definedName name="HTHH" localSheetId="6">"#REF!"</definedName>
    <definedName name="HTHH" localSheetId="8">"#REF!"</definedName>
    <definedName name="HTHH" localSheetId="7">"#REF!"</definedName>
    <definedName name="HTHH" localSheetId="3">"#REF!"</definedName>
    <definedName name="HTHH" localSheetId="4">"#REF!"</definedName>
    <definedName name="HTHH" localSheetId="2">"#REF!"</definedName>
    <definedName name="HTHH">#REF!</definedName>
    <definedName name="htlm" localSheetId="5">{"'Sheet1'!$L$16"}</definedName>
    <definedName name="htlm" localSheetId="6">{"'Sheet1'!$L$16"}</definedName>
    <definedName name="htlm" localSheetId="8">{"'Sheet1'!$L$16"}</definedName>
    <definedName name="htlm" localSheetId="7">{"'Sheet1'!$L$16"}</definedName>
    <definedName name="htlm" localSheetId="3">{"'Sheet1'!$L$16"}</definedName>
    <definedName name="htlm" localSheetId="4">{"'Sheet1'!$L$16"}</definedName>
    <definedName name="htlm" localSheetId="2">{"'Sheet1'!$L$16"}</definedName>
    <definedName name="htlm" hidden="1">{"'Sheet1'!$L$16"}</definedName>
    <definedName name="htlm_1" localSheetId="5">{"'Sheet1'!$L$16"}</definedName>
    <definedName name="htlm_1" localSheetId="6">{"'Sheet1'!$L$16"}</definedName>
    <definedName name="htlm_1" localSheetId="8">{"'Sheet1'!$L$16"}</definedName>
    <definedName name="htlm_1" localSheetId="7">{"'Sheet1'!$L$16"}</definedName>
    <definedName name="htlm_1" localSheetId="3">{"'Sheet1'!$L$16"}</definedName>
    <definedName name="htlm_1" localSheetId="4">{"'Sheet1'!$L$16"}</definedName>
    <definedName name="htlm_1" localSheetId="2">{"'Sheet1'!$L$16"}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 hidden="1">950</definedName>
    <definedName name="HTML_Control" localSheetId="5" hidden="1">{"'Sheet1'!$L$16"}</definedName>
    <definedName name="HTML_Control" localSheetId="6" hidden="1">{"'Sheet1'!$L$16"}</definedName>
    <definedName name="HTML_Control" localSheetId="8" hidden="1">{"'Sheet1'!$L$16"}</definedName>
    <definedName name="HTML_Control" localSheetId="7" hidden="1">{"'Sheet1'!$L$16"}</definedName>
    <definedName name="HTML_Control" localSheetId="3" hidden="1">{"'Sheet1'!$L$16"}</definedName>
    <definedName name="HTML_Control" localSheetId="4" hidden="1">{"'Sheet1'!$L$16"}</definedName>
    <definedName name="HTML_Control" localSheetId="2" hidden="1">{"'Sheet1'!$L$16"}</definedName>
    <definedName name="HTML_Control" hidden="1">{"'Sheet1'!$L$16"}</definedName>
    <definedName name="HTML_Control_1" localSheetId="5">{"'Sheet1'!$L$16"}</definedName>
    <definedName name="HTML_Control_1" localSheetId="6">{"'Sheet1'!$L$16"}</definedName>
    <definedName name="HTML_Control_1" localSheetId="8">{"'Sheet1'!$L$16"}</definedName>
    <definedName name="HTML_Control_1" localSheetId="7">{"'Sheet1'!$L$16"}</definedName>
    <definedName name="HTML_Control_1" localSheetId="3">{"'Sheet1'!$L$16"}</definedName>
    <definedName name="HTML_Control_1" localSheetId="4">{"'Sheet1'!$L$16"}</definedName>
    <definedName name="HTML_Control_1" localSheetId="2">{"'Sheet1'!$L$16"}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control_xoa2" localSheetId="5" hidden="1">{"'Sheet1'!$L$16"}</definedName>
    <definedName name="html_control_xoa2" localSheetId="6" hidden="1">{"'Sheet1'!$L$16"}</definedName>
    <definedName name="html_control_xoa2" localSheetId="8" hidden="1">{"'Sheet1'!$L$16"}</definedName>
    <definedName name="html_control_xoa2" localSheetId="7" hidden="1">{"'Sheet1'!$L$16"}</definedName>
    <definedName name="html_control_xoa2" localSheetId="3" hidden="1">{"'Sheet1'!$L$16"}</definedName>
    <definedName name="html_control_xoa2" localSheetId="4" hidden="1">{"'Sheet1'!$L$16"}</definedName>
    <definedName name="html_control_xoa2" localSheetId="2" hidden="1">{"'Sheet1'!$L$16"}</definedName>
    <definedName name="html_control_xoa2"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After_1">FALSE</definedName>
    <definedName name="HTML_LineAfter_2">0</definedName>
    <definedName name="HTML_LineBefore" hidden="1">FALSE</definedName>
    <definedName name="HTML_LineBefore_1">FALSE</definedName>
    <definedName name="HTML_LineBefore_2">0</definedName>
    <definedName name="HTML_Name" hidden="1">"J.C.WONG"</definedName>
    <definedName name="HTML_OBDlg2" hidden="1">TRUE</definedName>
    <definedName name="HTML_OBDlg2_1">TRUE</definedName>
    <definedName name="HTML_OBDlg2_2">1</definedName>
    <definedName name="HTML_OBDlg4" hidden="1">TRUE</definedName>
    <definedName name="HTML_OBDlg4_1">TRUE</definedName>
    <definedName name="HTML_OBDlg4_2">1</definedName>
    <definedName name="HTML_OS" hidden="1">0</definedName>
    <definedName name="HTML_PathFile" hidden="1">"C:\2689\Q\國內\00q3961台化龍德PTA3建造\MyHTML.htm"</definedName>
    <definedName name="HTML_PathFile_1">"C:\2689\Q\??\00q3961????PTA3??\MyHTML.htm"</definedName>
    <definedName name="HTML_PathFilemoi" hidden="1">"C:\2689\Q\國內\00q3961台化龍德PTA3建造\MyHTML.htm"</definedName>
    <definedName name="HTML_Title" hidden="1">"00Q3961-SUM"</definedName>
    <definedName name="HTMT" hidden="1">{"'Sheet1'!$L$16"}</definedName>
    <definedName name="HTMT1" hidden="1">{#N/A,#N/A,FALSE,"Sheet1"}</definedName>
    <definedName name="HTNC" localSheetId="5">#REF!</definedName>
    <definedName name="HTNC" localSheetId="6">#REF!</definedName>
    <definedName name="HTNC" localSheetId="8">#REF!</definedName>
    <definedName name="HTNC" localSheetId="7">#REF!</definedName>
    <definedName name="HTNC" localSheetId="3">#REF!</definedName>
    <definedName name="HTNC" localSheetId="4">#REF!</definedName>
    <definedName name="HTNC" localSheetId="2">#REF!</definedName>
    <definedName name="HTNC">#REF!</definedName>
    <definedName name="HTNC_1">NA()</definedName>
    <definedName name="Htr" localSheetId="5">#REF!</definedName>
    <definedName name="Htr" localSheetId="6">#REF!</definedName>
    <definedName name="Htr" localSheetId="8">#REF!</definedName>
    <definedName name="Htr" localSheetId="7">#REF!</definedName>
    <definedName name="Htr" localSheetId="3">#REF!</definedName>
    <definedName name="Htr" localSheetId="4">#REF!</definedName>
    <definedName name="Htr" localSheetId="2">#REF!</definedName>
    <definedName name="Htr">#REF!</definedName>
    <definedName name="htrhrt" hidden="1">{"'Sheet1'!$L$16"}</definedName>
    <definedName name="HTS" localSheetId="5">"#REF!"</definedName>
    <definedName name="HTS" localSheetId="6">"#REF!"</definedName>
    <definedName name="HTS" localSheetId="8">"#REF!"</definedName>
    <definedName name="HTS" localSheetId="7">"#REF!"</definedName>
    <definedName name="HTS" localSheetId="3">"#REF!"</definedName>
    <definedName name="HTS" localSheetId="4">"#REF!"</definedName>
    <definedName name="HTS" localSheetId="2">"#REF!"</definedName>
    <definedName name="HTS">#REF!</definedName>
    <definedName name="HTS_1">NA()</definedName>
    <definedName name="Htt" localSheetId="5">#REF!</definedName>
    <definedName name="Htt" localSheetId="6">#REF!</definedName>
    <definedName name="Htt" localSheetId="8">#REF!</definedName>
    <definedName name="Htt" localSheetId="7">#REF!</definedName>
    <definedName name="Htt" localSheetId="3">#REF!</definedName>
    <definedName name="Htt" localSheetId="4">#REF!</definedName>
    <definedName name="Htt" localSheetId="2">#REF!</definedName>
    <definedName name="Htt">#REF!</definedName>
    <definedName name="HTU" localSheetId="5">"#REF!"</definedName>
    <definedName name="HTU" localSheetId="6">"#REF!"</definedName>
    <definedName name="HTU" localSheetId="8">"#REF!"</definedName>
    <definedName name="HTU" localSheetId="7">"#REF!"</definedName>
    <definedName name="HTU" localSheetId="3">"#REF!"</definedName>
    <definedName name="HTU" localSheetId="4">"#REF!"</definedName>
    <definedName name="HTU" localSheetId="2">"#REF!"</definedName>
    <definedName name="HTU">#REF!</definedName>
    <definedName name="HTU_1">NA()</definedName>
    <definedName name="HTVL" localSheetId="5">#REF!</definedName>
    <definedName name="HTVL" localSheetId="6">#REF!</definedName>
    <definedName name="HTVL" localSheetId="8">#REF!</definedName>
    <definedName name="HTVL" localSheetId="7">#REF!</definedName>
    <definedName name="HTVL" localSheetId="3">#REF!</definedName>
    <definedName name="HTVL" localSheetId="4">#REF!</definedName>
    <definedName name="HTVL" localSheetId="2">#REF!</definedName>
    <definedName name="HTVL">#REF!</definedName>
    <definedName name="HTVL_1">NA()</definedName>
    <definedName name="hu" localSheetId="5" hidden="1">{"'Sheet1'!$L$16"}</definedName>
    <definedName name="hu" localSheetId="6" hidden="1">{"'Sheet1'!$L$16"}</definedName>
    <definedName name="hu" localSheetId="8" hidden="1">{"'Sheet1'!$L$16"}</definedName>
    <definedName name="hu" localSheetId="7" hidden="1">{"'Sheet1'!$L$16"}</definedName>
    <definedName name="hu" localSheetId="3" hidden="1">{"'Sheet1'!$L$16"}</definedName>
    <definedName name="hu" localSheetId="4" hidden="1">{"'Sheet1'!$L$16"}</definedName>
    <definedName name="hu" localSheetId="2" hidden="1">{"'Sheet1'!$L$16"}</definedName>
    <definedName name="hu" hidden="1">{"'Sheet1'!$L$16"}</definedName>
    <definedName name="hu_1" localSheetId="5">{"'Sheet1'!$L$16"}</definedName>
    <definedName name="hu_1" localSheetId="6">{"'Sheet1'!$L$16"}</definedName>
    <definedName name="hu_1" localSheetId="8">{"'Sheet1'!$L$16"}</definedName>
    <definedName name="hu_1" localSheetId="7">{"'Sheet1'!$L$16"}</definedName>
    <definedName name="hu_1" localSheetId="3">{"'Sheet1'!$L$16"}</definedName>
    <definedName name="hu_1" localSheetId="4">{"'Sheet1'!$L$16"}</definedName>
    <definedName name="hu_1" localSheetId="2">{"'Sheet1'!$L$16"}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B">"#REF!"</definedName>
    <definedName name="hung" localSheetId="5">{"'Sheet1'!$L$16"}</definedName>
    <definedName name="hung" localSheetId="6">{"'Sheet1'!$L$16"}</definedName>
    <definedName name="hung" localSheetId="8">{"'Sheet1'!$L$16"}</definedName>
    <definedName name="hung" localSheetId="7">{"'Sheet1'!$L$16"}</definedName>
    <definedName name="hung" localSheetId="3">{"'Sheet1'!$L$16"}</definedName>
    <definedName name="hung" localSheetId="4">{"'Sheet1'!$L$16"}</definedName>
    <definedName name="hung" localSheetId="2">{"'Sheet1'!$L$16"}</definedName>
    <definedName name="hung">{"'Sheet1'!$L$16"}</definedName>
    <definedName name="hung_1" localSheetId="5">{"'Sheet1'!$L$16"}</definedName>
    <definedName name="hung_1" localSheetId="6">{"'Sheet1'!$L$16"}</definedName>
    <definedName name="hung_1" localSheetId="8">{"'Sheet1'!$L$16"}</definedName>
    <definedName name="hung_1" localSheetId="7">{"'Sheet1'!$L$16"}</definedName>
    <definedName name="hung_1" localSheetId="3">{"'Sheet1'!$L$16"}</definedName>
    <definedName name="hung_1" localSheetId="4">{"'Sheet1'!$L$16"}</definedName>
    <definedName name="hung_1" localSheetId="2">{"'Sheet1'!$L$16"}</definedName>
    <definedName name="hung_1">{"'Sheet1'!$L$16"}</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U" localSheetId="5" hidden="1">{"'Sheet1'!$L$16"}</definedName>
    <definedName name="HUU" localSheetId="6" hidden="1">{"'Sheet1'!$L$16"}</definedName>
    <definedName name="HUU" localSheetId="8" hidden="1">{"'Sheet1'!$L$16"}</definedName>
    <definedName name="HUU" localSheetId="7" hidden="1">{"'Sheet1'!$L$16"}</definedName>
    <definedName name="HUU" localSheetId="3" hidden="1">{"'Sheet1'!$L$16"}</definedName>
    <definedName name="HUU" localSheetId="4" hidden="1">{"'Sheet1'!$L$16"}</definedName>
    <definedName name="HUU" localSheetId="2" hidden="1">{"'Sheet1'!$L$16"}</definedName>
    <definedName name="HUU" hidden="1">{"'Sheet1'!$L$16"}</definedName>
    <definedName name="huy" localSheetId="5" hidden="1">{"'Sheet1'!$L$16"}</definedName>
    <definedName name="huy" localSheetId="6" hidden="1">{"'Sheet1'!$L$16"}</definedName>
    <definedName name="huy" localSheetId="8" hidden="1">{"'Sheet1'!$L$16"}</definedName>
    <definedName name="huy" localSheetId="7" hidden="1">{"'Sheet1'!$L$16"}</definedName>
    <definedName name="huy" localSheetId="3" hidden="1">{"'Sheet1'!$L$16"}</definedName>
    <definedName name="huy" localSheetId="4" hidden="1">{"'Sheet1'!$L$16"}</definedName>
    <definedName name="huy" localSheetId="2" hidden="1">{"'Sheet1'!$L$16"}</definedName>
    <definedName name="huy" hidden="1">{"'Sheet1'!$L$16"}</definedName>
    <definedName name="huy_1" localSheetId="5">{"'Sheet1'!$L$16"}</definedName>
    <definedName name="huy_1" localSheetId="6">{"'Sheet1'!$L$16"}</definedName>
    <definedName name="huy_1" localSheetId="8">{"'Sheet1'!$L$16"}</definedName>
    <definedName name="huy_1" localSheetId="7">{"'Sheet1'!$L$16"}</definedName>
    <definedName name="huy_1" localSheetId="3">{"'Sheet1'!$L$16"}</definedName>
    <definedName name="huy_1" localSheetId="4">{"'Sheet1'!$L$16"}</definedName>
    <definedName name="huy_1" localSheetId="2">{"'Sheet1'!$L$16"}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uy_xoa" localSheetId="5" hidden="1">{"'Sheet1'!$L$16"}</definedName>
    <definedName name="huy_xoa" localSheetId="6" hidden="1">{"'Sheet1'!$L$16"}</definedName>
    <definedName name="huy_xoa" localSheetId="8" hidden="1">{"'Sheet1'!$L$16"}</definedName>
    <definedName name="huy_xoa" localSheetId="7" hidden="1">{"'Sheet1'!$L$16"}</definedName>
    <definedName name="huy_xoa" localSheetId="3" hidden="1">{"'Sheet1'!$L$16"}</definedName>
    <definedName name="huy_xoa" localSheetId="4" hidden="1">{"'Sheet1'!$L$16"}</definedName>
    <definedName name="huy_xoa" localSheetId="2" hidden="1">{"'Sheet1'!$L$16"}</definedName>
    <definedName name="huy_xoa" hidden="1">{"'Sheet1'!$L$16"}</definedName>
    <definedName name="huy_xoa2" localSheetId="5" hidden="1">{"'Sheet1'!$L$16"}</definedName>
    <definedName name="huy_xoa2" localSheetId="6" hidden="1">{"'Sheet1'!$L$16"}</definedName>
    <definedName name="huy_xoa2" localSheetId="8" hidden="1">{"'Sheet1'!$L$16"}</definedName>
    <definedName name="huy_xoa2" localSheetId="7" hidden="1">{"'Sheet1'!$L$16"}</definedName>
    <definedName name="huy_xoa2" localSheetId="3" hidden="1">{"'Sheet1'!$L$16"}</definedName>
    <definedName name="huy_xoa2" localSheetId="4" hidden="1">{"'Sheet1'!$L$16"}</definedName>
    <definedName name="huy_xoa2" localSheetId="2" hidden="1">{"'Sheet1'!$L$16"}</definedName>
    <definedName name="huy_xoa2" hidden="1">{"'Sheet1'!$L$16"}</definedName>
    <definedName name="HUYEN" localSheetId="5">#REF!</definedName>
    <definedName name="HUYEN" localSheetId="6">#REF!</definedName>
    <definedName name="HUYEN" localSheetId="8">#REF!</definedName>
    <definedName name="HUYEN" localSheetId="7">#REF!</definedName>
    <definedName name="HUYEN" localSheetId="3">#REF!</definedName>
    <definedName name="HUYEN" localSheetId="4">#REF!</definedName>
    <definedName name="HUYEN" localSheetId="2">#REF!</definedName>
    <definedName name="HUYEN">#REF!</definedName>
    <definedName name="HUYHAN" localSheetId="5">#REF!</definedName>
    <definedName name="HUYHAN" localSheetId="6">#REF!</definedName>
    <definedName name="HUYHAN" localSheetId="8">#REF!</definedName>
    <definedName name="HUYHAN" localSheetId="7">#REF!</definedName>
    <definedName name="HUYHAN" localSheetId="3">#REF!</definedName>
    <definedName name="HUYHAN" localSheetId="4">#REF!</definedName>
    <definedName name="HUYHAN" localSheetId="2">#REF!</definedName>
    <definedName name="HUYHAN">#REF!</definedName>
    <definedName name="huymoi" hidden="1">{"'Sheet1'!$L$16"}</definedName>
    <definedName name="huynh" localSheetId="5" hidden="1">#REF!</definedName>
    <definedName name="huynh" localSheetId="6" hidden="1">#REF!</definedName>
    <definedName name="huynh" localSheetId="8" hidden="1">#REF!</definedName>
    <definedName name="huynh" localSheetId="7" hidden="1">#REF!</definedName>
    <definedName name="huynh" localSheetId="3" hidden="1">#REF!</definedName>
    <definedName name="huynh" localSheetId="4" hidden="1">#REF!</definedName>
    <definedName name="huynh" localSheetId="2" hidden="1">#REF!</definedName>
    <definedName name="huynh" hidden="1">#REF!</definedName>
    <definedName name="HV" localSheetId="5">"#REF!"</definedName>
    <definedName name="HV" localSheetId="6">"#REF!"</definedName>
    <definedName name="HV" localSheetId="8">"#REF!"</definedName>
    <definedName name="HV" localSheetId="7">"#REF!"</definedName>
    <definedName name="HV" localSheetId="3">"#REF!"</definedName>
    <definedName name="HV" localSheetId="4">"#REF!"</definedName>
    <definedName name="HV" localSheetId="2">"#REF!"</definedName>
    <definedName name="HV">#REF!</definedName>
    <definedName name="HV_1">NA()</definedName>
    <definedName name="hvac">"#REF!"</definedName>
    <definedName name="hvacctr">"#REF!"</definedName>
    <definedName name="hvacgis">"#REF!"</definedName>
    <definedName name="hvacgis4">"#REF!"</definedName>
    <definedName name="Hvb" localSheetId="5">#REF!</definedName>
    <definedName name="Hvb" localSheetId="6">#REF!</definedName>
    <definedName name="Hvb" localSheetId="8">#REF!</definedName>
    <definedName name="Hvb" localSheetId="7">#REF!</definedName>
    <definedName name="Hvb" localSheetId="3">#REF!</definedName>
    <definedName name="Hvb" localSheetId="4">#REF!</definedName>
    <definedName name="Hvb" localSheetId="2">#REF!</definedName>
    <definedName name="Hvb">#REF!</definedName>
    <definedName name="HVBC" localSheetId="5">"#REF!"</definedName>
    <definedName name="HVBC" localSheetId="6">"#REF!"</definedName>
    <definedName name="HVBC" localSheetId="8">"#REF!"</definedName>
    <definedName name="HVBC" localSheetId="7">"#REF!"</definedName>
    <definedName name="HVBC" localSheetId="3">"#REF!"</definedName>
    <definedName name="HVBC" localSheetId="4">"#REF!"</definedName>
    <definedName name="HVBC" localSheetId="2">"#REF!"</definedName>
    <definedName name="HVBC">#REF!</definedName>
    <definedName name="HVBC_1">NA()</definedName>
    <definedName name="HVC" localSheetId="5">"#REF!"</definedName>
    <definedName name="HVC" localSheetId="6">"#REF!"</definedName>
    <definedName name="HVC" localSheetId="8">"#REF!"</definedName>
    <definedName name="HVC" localSheetId="7">"#REF!"</definedName>
    <definedName name="HVC" localSheetId="3">"#REF!"</definedName>
    <definedName name="HVC" localSheetId="4">"#REF!"</definedName>
    <definedName name="HVC" localSheetId="2">"#REF!"</definedName>
    <definedName name="HVC">#REF!</definedName>
    <definedName name="hvc_1">NA()</definedName>
    <definedName name="Hvk" localSheetId="5">#REF!</definedName>
    <definedName name="Hvk" localSheetId="6">#REF!</definedName>
    <definedName name="Hvk" localSheetId="8">#REF!</definedName>
    <definedName name="Hvk" localSheetId="7">#REF!</definedName>
    <definedName name="Hvk" localSheetId="3">#REF!</definedName>
    <definedName name="Hvk" localSheetId="4">#REF!</definedName>
    <definedName name="Hvk" localSheetId="2">#REF!</definedName>
    <definedName name="Hvk">#REF!</definedName>
    <definedName name="HVL" localSheetId="5">"#REF!"</definedName>
    <definedName name="HVL" localSheetId="6">"#REF!"</definedName>
    <definedName name="HVL" localSheetId="8">"#REF!"</definedName>
    <definedName name="HVL" localSheetId="7">"#REF!"</definedName>
    <definedName name="HVL" localSheetId="3">"#REF!"</definedName>
    <definedName name="HVL" localSheetId="4">"#REF!"</definedName>
    <definedName name="HVL" localSheetId="2">"#REF!"</definedName>
    <definedName name="HVL">#REF!</definedName>
    <definedName name="HVL_1">NA()</definedName>
    <definedName name="HVP" localSheetId="5">"#REF!"</definedName>
    <definedName name="HVP" localSheetId="6">"#REF!"</definedName>
    <definedName name="HVP" localSheetId="8">"#REF!"</definedName>
    <definedName name="HVP" localSheetId="7">"#REF!"</definedName>
    <definedName name="HVP" localSheetId="3">"#REF!"</definedName>
    <definedName name="HVP" localSheetId="4">"#REF!"</definedName>
    <definedName name="HVP" localSheetId="2">"#REF!"</definedName>
    <definedName name="HVP">#REF!</definedName>
    <definedName name="HVP_1">NA()</definedName>
    <definedName name="hvt">"#REF!"</definedName>
    <definedName name="hvt_1">NA()</definedName>
    <definedName name="hvtb">"#REF!"</definedName>
    <definedName name="hvtb_1">NA()</definedName>
    <definedName name="hvttt">"#REF!"</definedName>
    <definedName name="hvttt_1">NA()</definedName>
    <definedName name="hw_1">NA()</definedName>
    <definedName name="Hxk" localSheetId="5">#REF!</definedName>
    <definedName name="Hxk" localSheetId="6">#REF!</definedName>
    <definedName name="Hxk" localSheetId="8">#REF!</definedName>
    <definedName name="Hxk" localSheetId="7">#REF!</definedName>
    <definedName name="Hxk" localSheetId="3">#REF!</definedName>
    <definedName name="Hxk" localSheetId="4">#REF!</definedName>
    <definedName name="Hxk" localSheetId="2">#REF!</definedName>
    <definedName name="Hxk">#REF!</definedName>
    <definedName name="Hxn" localSheetId="5">#REF!</definedName>
    <definedName name="Hxn" localSheetId="6">#REF!</definedName>
    <definedName name="Hxn" localSheetId="8">#REF!</definedName>
    <definedName name="Hxn" localSheetId="7">#REF!</definedName>
    <definedName name="Hxn" localSheetId="3">#REF!</definedName>
    <definedName name="Hxn" localSheetId="4">#REF!</definedName>
    <definedName name="Hxn" localSheetId="2">#REF!</definedName>
    <definedName name="Hxn">#REF!</definedName>
    <definedName name="I" localSheetId="5">#REF!</definedName>
    <definedName name="I" localSheetId="6">#REF!</definedName>
    <definedName name="I" localSheetId="8">#REF!</definedName>
    <definedName name="I" localSheetId="7">#REF!</definedName>
    <definedName name="I" localSheetId="3">#REF!</definedName>
    <definedName name="I" localSheetId="4">#REF!</definedName>
    <definedName name="I" localSheetId="2">#REF!</definedName>
    <definedName name="I">#REF!</definedName>
    <definedName name="i__ThuÕ_VAT___h_1">NA()</definedName>
    <definedName name="I_A">"#REF!"</definedName>
    <definedName name="I_A_1" localSheetId="5">[1]Nguồn!#REF!</definedName>
    <definedName name="I_A_1" localSheetId="6">[1]Nguồn!#REF!</definedName>
    <definedName name="I_A_1" localSheetId="8">[1]Nguồn!#REF!</definedName>
    <definedName name="I_A_1" localSheetId="7">[1]Nguồn!#REF!</definedName>
    <definedName name="I_A_1" localSheetId="3">[1]Nguồn!#REF!</definedName>
    <definedName name="I_A_1" localSheetId="4">[1]Nguồn!#REF!</definedName>
    <definedName name="I_A_1" localSheetId="2">[1]Nguồn!#REF!</definedName>
    <definedName name="I_A_1">[1]Nguồn!#REF!</definedName>
    <definedName name="I_B">"#REF!"</definedName>
    <definedName name="I_B_1" localSheetId="5">[1]Nguồn!#REF!</definedName>
    <definedName name="I_B_1" localSheetId="6">[1]Nguồn!#REF!</definedName>
    <definedName name="I_B_1" localSheetId="8">[1]Nguồn!#REF!</definedName>
    <definedName name="I_B_1" localSheetId="7">[1]Nguồn!#REF!</definedName>
    <definedName name="I_B_1" localSheetId="3">[1]Nguồn!#REF!</definedName>
    <definedName name="I_B_1" localSheetId="4">[1]Nguồn!#REF!</definedName>
    <definedName name="I_B_1" localSheetId="2">[1]Nguồn!#REF!</definedName>
    <definedName name="I_B_1">[1]Nguồn!#REF!</definedName>
    <definedName name="I_c">"#REF!"</definedName>
    <definedName name="I_c_1" localSheetId="5">[1]Nguồn!#REF!</definedName>
    <definedName name="I_c_1" localSheetId="6">[1]Nguồn!#REF!</definedName>
    <definedName name="I_c_1" localSheetId="8">[1]Nguồn!#REF!</definedName>
    <definedName name="I_c_1" localSheetId="7">[1]Nguồn!#REF!</definedName>
    <definedName name="I_c_1" localSheetId="3">[1]Nguồn!#REF!</definedName>
    <definedName name="I_c_1" localSheetId="4">[1]Nguồn!#REF!</definedName>
    <definedName name="I_c_1" localSheetId="2">[1]Nguồn!#REF!</definedName>
    <definedName name="I_c_1">[1]Nguồn!#REF!</definedName>
    <definedName name="I_d" localSheetId="5">#REF!</definedName>
    <definedName name="I_d" localSheetId="6">#REF!</definedName>
    <definedName name="I_d" localSheetId="8">#REF!</definedName>
    <definedName name="I_d" localSheetId="7">#REF!</definedName>
    <definedName name="I_d" localSheetId="3">#REF!</definedName>
    <definedName name="I_d" localSheetId="4">#REF!</definedName>
    <definedName name="I_d" localSheetId="2">#REF!</definedName>
    <definedName name="I_d">#REF!</definedName>
    <definedName name="I_p">"#REF!"</definedName>
    <definedName name="i0">"#REF!"</definedName>
    <definedName name="I2É6_1">NA()</definedName>
    <definedName name="Ic_1">NA()</definedName>
    <definedName name="Icoc">"#REF!"</definedName>
    <definedName name="iCount">3</definedName>
    <definedName name="IDLAB_COST" localSheetId="5">#REF!</definedName>
    <definedName name="IDLAB_COST" localSheetId="6">#REF!</definedName>
    <definedName name="IDLAB_COST" localSheetId="8">#REF!</definedName>
    <definedName name="IDLAB_COST" localSheetId="7">#REF!</definedName>
    <definedName name="IDLAB_COST" localSheetId="3">#REF!</definedName>
    <definedName name="IDLAB_COST" localSheetId="4">#REF!</definedName>
    <definedName name="IDLAB_COST" localSheetId="2">#REF!</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ftm68" localSheetId="5">#REF!</definedName>
    <definedName name="iftm68" localSheetId="6">#REF!</definedName>
    <definedName name="iftm68" localSheetId="8">#REF!</definedName>
    <definedName name="iftm68" localSheetId="7">#REF!</definedName>
    <definedName name="iftm68" localSheetId="3">#REF!</definedName>
    <definedName name="iftm68" localSheetId="4">#REF!</definedName>
    <definedName name="iftm68" localSheetId="2">#REF!</definedName>
    <definedName name="iftm68">#REF!</definedName>
    <definedName name="Ig_1">NA()</definedName>
    <definedName name="igd_1">NA()</definedName>
    <definedName name="igs_1">NA()</definedName>
    <definedName name="ii">"#REF!"</definedName>
    <definedName name="II_A">"#REF!"</definedName>
    <definedName name="II_A_1" localSheetId="5">[1]Nguồn!#REF!</definedName>
    <definedName name="II_A_1" localSheetId="6">[1]Nguồn!#REF!</definedName>
    <definedName name="II_A_1" localSheetId="8">[1]Nguồn!#REF!</definedName>
    <definedName name="II_A_1" localSheetId="7">[1]Nguồn!#REF!</definedName>
    <definedName name="II_A_1" localSheetId="3">[1]Nguồn!#REF!</definedName>
    <definedName name="II_A_1" localSheetId="4">[1]Nguồn!#REF!</definedName>
    <definedName name="II_A_1" localSheetId="2">[1]Nguồn!#REF!</definedName>
    <definedName name="II_A_1">[1]Nguồn!#REF!</definedName>
    <definedName name="II_B">"#REF!"</definedName>
    <definedName name="II_B_1" localSheetId="5">[1]Nguồn!#REF!</definedName>
    <definedName name="II_B_1" localSheetId="6">[1]Nguồn!#REF!</definedName>
    <definedName name="II_B_1" localSheetId="8">[1]Nguồn!#REF!</definedName>
    <definedName name="II_B_1" localSheetId="7">[1]Nguồn!#REF!</definedName>
    <definedName name="II_B_1" localSheetId="3">[1]Nguồn!#REF!</definedName>
    <definedName name="II_B_1" localSheetId="4">[1]Nguồn!#REF!</definedName>
    <definedName name="II_B_1" localSheetId="2">[1]Nguồn!#REF!</definedName>
    <definedName name="II_B_1">[1]Nguồn!#REF!</definedName>
    <definedName name="II_c">"#REF!"</definedName>
    <definedName name="II_c_1" localSheetId="5">[1]Nguồn!#REF!</definedName>
    <definedName name="II_c_1" localSheetId="6">[1]Nguồn!#REF!</definedName>
    <definedName name="II_c_1" localSheetId="8">[1]Nguồn!#REF!</definedName>
    <definedName name="II_c_1" localSheetId="7">[1]Nguồn!#REF!</definedName>
    <definedName name="II_c_1" localSheetId="3">[1]Nguồn!#REF!</definedName>
    <definedName name="II_c_1" localSheetId="4">[1]Nguồn!#REF!</definedName>
    <definedName name="II_c_1" localSheetId="2">[1]Nguồn!#REF!</definedName>
    <definedName name="II_c_1">[1]Nguồn!#REF!</definedName>
    <definedName name="III_a">"#REF!"</definedName>
    <definedName name="III_a_1" localSheetId="5">[1]Nguồn!#REF!</definedName>
    <definedName name="III_a_1" localSheetId="6">[1]Nguồn!#REF!</definedName>
    <definedName name="III_a_1" localSheetId="8">[1]Nguồn!#REF!</definedName>
    <definedName name="III_a_1" localSheetId="7">[1]Nguồn!#REF!</definedName>
    <definedName name="III_a_1" localSheetId="3">[1]Nguồn!#REF!</definedName>
    <definedName name="III_a_1" localSheetId="4">[1]Nguồn!#REF!</definedName>
    <definedName name="III_a_1" localSheetId="2">[1]Nguồn!#REF!</definedName>
    <definedName name="III_a_1">[1]Nguồn!#REF!</definedName>
    <definedName name="III_B">"#REF!"</definedName>
    <definedName name="III_B_1" localSheetId="5">[1]Nguồn!#REF!</definedName>
    <definedName name="III_B_1" localSheetId="6">[1]Nguồn!#REF!</definedName>
    <definedName name="III_B_1" localSheetId="8">[1]Nguồn!#REF!</definedName>
    <definedName name="III_B_1" localSheetId="7">[1]Nguồn!#REF!</definedName>
    <definedName name="III_B_1" localSheetId="3">[1]Nguồn!#REF!</definedName>
    <definedName name="III_B_1" localSheetId="4">[1]Nguồn!#REF!</definedName>
    <definedName name="III_B_1" localSheetId="2">[1]Nguồn!#REF!</definedName>
    <definedName name="III_B_1">[1]Nguồn!#REF!</definedName>
    <definedName name="III_c">"#REF!"</definedName>
    <definedName name="III_c_1" localSheetId="5">[1]Nguồn!#REF!</definedName>
    <definedName name="III_c_1" localSheetId="6">[1]Nguồn!#REF!</definedName>
    <definedName name="III_c_1" localSheetId="8">[1]Nguồn!#REF!</definedName>
    <definedName name="III_c_1" localSheetId="7">[1]Nguồn!#REF!</definedName>
    <definedName name="III_c_1" localSheetId="3">[1]Nguồn!#REF!</definedName>
    <definedName name="III_c_1" localSheetId="4">[1]Nguồn!#REF!</definedName>
    <definedName name="III_c_1" localSheetId="2">[1]Nguồn!#REF!</definedName>
    <definedName name="III_c_1">[1]Nguồn!#REF!</definedName>
    <definedName name="IKSconstr_1">NA()</definedName>
    <definedName name="im._1">NA()</definedName>
    <definedName name="IMPORT">"#REF!"</definedName>
    <definedName name="in" localSheetId="5">#REF!</definedName>
    <definedName name="in" localSheetId="6">#REF!</definedName>
    <definedName name="in" localSheetId="8">#REF!</definedName>
    <definedName name="in" localSheetId="7">#REF!</definedName>
    <definedName name="in" localSheetId="3">#REF!</definedName>
    <definedName name="in" localSheetId="4">#REF!</definedName>
    <definedName name="in" localSheetId="2">#REF!</definedName>
    <definedName name="in">#REF!</definedName>
    <definedName name="IND_LAB" localSheetId="5">#REF!</definedName>
    <definedName name="IND_LAB" localSheetId="6">#REF!</definedName>
    <definedName name="IND_LAB" localSheetId="8">#REF!</definedName>
    <definedName name="IND_LAB" localSheetId="7">#REF!</definedName>
    <definedName name="IND_LAB" localSheetId="3">#REF!</definedName>
    <definedName name="IND_LAB" localSheetId="4">#REF!</definedName>
    <definedName name="IND_LAB" localSheetId="2">#REF!</definedName>
    <definedName name="IND_LAB">#REF!</definedName>
    <definedName name="IND_LAB_1">NA()</definedName>
    <definedName name="index" localSheetId="5">#REF!</definedName>
    <definedName name="index" localSheetId="6">#REF!</definedName>
    <definedName name="index" localSheetId="8">#REF!</definedName>
    <definedName name="index" localSheetId="7">#REF!</definedName>
    <definedName name="index" localSheetId="3">#REF!</definedName>
    <definedName name="index" localSheetId="4">#REF!</definedName>
    <definedName name="index" localSheetId="2">#REF!</definedName>
    <definedName name="index">#REF!</definedName>
    <definedName name="INDMANP" localSheetId="5">#REF!</definedName>
    <definedName name="INDMANP" localSheetId="6">#REF!</definedName>
    <definedName name="INDMANP" localSheetId="8">#REF!</definedName>
    <definedName name="INDMANP" localSheetId="7">#REF!</definedName>
    <definedName name="INDMANP" localSheetId="3">#REF!</definedName>
    <definedName name="INDMANP" localSheetId="4">#REF!</definedName>
    <definedName name="INDMANP" localSheetId="2">#REF!</definedName>
    <definedName name="INDMANP">#REF!</definedName>
    <definedName name="INDMANP_1">"#REF!"</definedName>
    <definedName name="INDMANP_11">"#REF!"</definedName>
    <definedName name="INDMANP_12">"#REF!"</definedName>
    <definedName name="INDMANP_17">"#REF!"</definedName>
    <definedName name="INDMANP_21">"#REF!"</definedName>
    <definedName name="INF_1">NA()</definedName>
    <definedName name="Ing">"#REF!"</definedName>
    <definedName name="Ing_1">NA()</definedName>
    <definedName name="Initial_Serviceability" localSheetId="5">#REF!</definedName>
    <definedName name="Initial_Serviceability" localSheetId="6">#REF!</definedName>
    <definedName name="Initial_Serviceability" localSheetId="8">#REF!</definedName>
    <definedName name="Initial_Serviceability" localSheetId="7">#REF!</definedName>
    <definedName name="Initial_Serviceability" localSheetId="3">#REF!</definedName>
    <definedName name="Initial_Serviceability" localSheetId="4">#REF!</definedName>
    <definedName name="Initial_Serviceability" localSheetId="2">#REF!</definedName>
    <definedName name="Initial_Serviceability">#REF!</definedName>
    <definedName name="INPUT">"#REF!"</definedName>
    <definedName name="INPUT1">"#REF!"</definedName>
    <definedName name="inputCosti" localSheetId="5">"#REF!"</definedName>
    <definedName name="inputCosti" localSheetId="6">"#REF!"</definedName>
    <definedName name="inputCosti" localSheetId="8">"#REF!"</definedName>
    <definedName name="inputCosti" localSheetId="7">"#REF!"</definedName>
    <definedName name="inputCosti" localSheetId="3">"#REF!"</definedName>
    <definedName name="inputCosti" localSheetId="4">"#REF!"</definedName>
    <definedName name="inputCosti" localSheetId="2">"#REF!"</definedName>
    <definedName name="inputCosti">#REF!</definedName>
    <definedName name="inputCosti_1">NA()</definedName>
    <definedName name="inputLf" localSheetId="5">"#REF!"</definedName>
    <definedName name="inputLf" localSheetId="6">"#REF!"</definedName>
    <definedName name="inputLf" localSheetId="8">"#REF!"</definedName>
    <definedName name="inputLf" localSheetId="7">"#REF!"</definedName>
    <definedName name="inputLf" localSheetId="3">"#REF!"</definedName>
    <definedName name="inputLf" localSheetId="4">"#REF!"</definedName>
    <definedName name="inputLf" localSheetId="2">"#REF!"</definedName>
    <definedName name="inputLf">#REF!</definedName>
    <definedName name="inputLf_1">NA()</definedName>
    <definedName name="inputWTP" localSheetId="5">"#REF!"</definedName>
    <definedName name="inputWTP" localSheetId="6">"#REF!"</definedName>
    <definedName name="inputWTP" localSheetId="8">"#REF!"</definedName>
    <definedName name="inputWTP" localSheetId="7">"#REF!"</definedName>
    <definedName name="inputWTP" localSheetId="3">"#REF!"</definedName>
    <definedName name="inputWTP" localSheetId="4">"#REF!"</definedName>
    <definedName name="inputWTP" localSheetId="2">"#REF!"</definedName>
    <definedName name="inputWTP">#REF!</definedName>
    <definedName name="inputWTP_1">NA()</definedName>
    <definedName name="INSconstr_1">NA()</definedName>
    <definedName name="Institute_1">NA()</definedName>
    <definedName name="INT" localSheetId="5">"#REF!"</definedName>
    <definedName name="INT" localSheetId="6">"#REF!"</definedName>
    <definedName name="INT" localSheetId="8">"#REF!"</definedName>
    <definedName name="INT" localSheetId="7">"#REF!"</definedName>
    <definedName name="INT" localSheetId="3">"#REF!"</definedName>
    <definedName name="INT" localSheetId="4">"#REF!"</definedName>
    <definedName name="INT" localSheetId="2">"#REF!"</definedName>
    <definedName name="INT">#REF!</definedName>
    <definedName name="INT_1">NA()</definedName>
    <definedName name="INTBN" localSheetId="5">#REF!</definedName>
    <definedName name="INTBN" localSheetId="6">#REF!</definedName>
    <definedName name="INTBN" localSheetId="8">#REF!</definedName>
    <definedName name="INTBN" localSheetId="7">#REF!</definedName>
    <definedName name="INTBN" localSheetId="3">#REF!</definedName>
    <definedName name="INTBN" localSheetId="4">#REF!</definedName>
    <definedName name="INTBN" localSheetId="2">#REF!</definedName>
    <definedName name="INTBN">#REF!</definedName>
    <definedName name="Inthu">"#REF!"</definedName>
    <definedName name="Inthu1">"#REF!"</definedName>
    <definedName name="IO_1" localSheetId="5">[1]Nguồn!#REF!</definedName>
    <definedName name="IO_1" localSheetId="6">[1]Nguồn!#REF!</definedName>
    <definedName name="IO_1" localSheetId="8">[1]Nguồn!#REF!</definedName>
    <definedName name="IO_1" localSheetId="7">[1]Nguồn!#REF!</definedName>
    <definedName name="IO_1" localSheetId="3">[1]Nguồn!#REF!</definedName>
    <definedName name="IO_1" localSheetId="4">[1]Nguồn!#REF!</definedName>
    <definedName name="IO_1" localSheetId="2">[1]Nguồn!#REF!</definedName>
    <definedName name="IO_1">[1]Nguồn!#REF!</definedName>
    <definedName name="IO_2">NA()</definedName>
    <definedName name="IO_3">NA()</definedName>
    <definedName name="IO_4">NA()</definedName>
    <definedName name="IO_5">NA()</definedName>
    <definedName name="IO_6">NA()</definedName>
    <definedName name="IO_7" localSheetId="5">#REF!</definedName>
    <definedName name="IO_7" localSheetId="6">#REF!</definedName>
    <definedName name="IO_7" localSheetId="8">#REF!</definedName>
    <definedName name="IO_7" localSheetId="7">#REF!</definedName>
    <definedName name="IO_7" localSheetId="3">#REF!</definedName>
    <definedName name="IO_7" localSheetId="4">#REF!</definedName>
    <definedName name="IO_7" localSheetId="2">#REF!</definedName>
    <definedName name="IO_7">#REF!</definedName>
    <definedName name="IO_8">NA()</definedName>
    <definedName name="Ip" localSheetId="5">#REF!</definedName>
    <definedName name="Ip" localSheetId="6">#REF!</definedName>
    <definedName name="Ip" localSheetId="8">#REF!</definedName>
    <definedName name="Ip" localSheetId="7">#REF!</definedName>
    <definedName name="Ip" localSheetId="3">#REF!</definedName>
    <definedName name="Ip" localSheetId="4">#REF!</definedName>
    <definedName name="Ip" localSheetId="2">#REF!</definedName>
    <definedName name="Ip">#REF!</definedName>
    <definedName name="Ip_" localSheetId="5">#REF!</definedName>
    <definedName name="Ip_" localSheetId="6">#REF!</definedName>
    <definedName name="Ip_" localSheetId="8">#REF!</definedName>
    <definedName name="Ip_" localSheetId="7">#REF!</definedName>
    <definedName name="Ip_" localSheetId="3">#REF!</definedName>
    <definedName name="Ip_" localSheetId="4">#REF!</definedName>
    <definedName name="Ip_" localSheetId="2">#REF!</definedName>
    <definedName name="Ip_">#REF!</definedName>
    <definedName name="IPSconstr_1">NA()</definedName>
    <definedName name="IPX_1" localSheetId="5">[1]Nguồn!#REF!</definedName>
    <definedName name="IPX_1" localSheetId="6">[1]Nguồn!#REF!</definedName>
    <definedName name="IPX_1" localSheetId="8">[1]Nguồn!#REF!</definedName>
    <definedName name="IPX_1" localSheetId="7">[1]Nguồn!#REF!</definedName>
    <definedName name="IPX_1" localSheetId="3">[1]Nguồn!#REF!</definedName>
    <definedName name="IPX_1" localSheetId="4">[1]Nguồn!#REF!</definedName>
    <definedName name="IPX_1" localSheetId="2">[1]Nguồn!#REF!</definedName>
    <definedName name="IPX_1">[1]Nguồn!#REF!</definedName>
    <definedName name="IPY_1" localSheetId="5">[1]Nguồn!#REF!</definedName>
    <definedName name="IPY_1" localSheetId="6">[1]Nguồn!#REF!</definedName>
    <definedName name="IPY_1" localSheetId="8">[1]Nguồn!#REF!</definedName>
    <definedName name="IPY_1" localSheetId="7">[1]Nguồn!#REF!</definedName>
    <definedName name="IPY_1" localSheetId="3">[1]Nguồn!#REF!</definedName>
    <definedName name="IPY_1" localSheetId="4">[1]Nguồn!#REF!</definedName>
    <definedName name="IPY_1" localSheetId="2">[1]Nguồn!#REF!</definedName>
    <definedName name="IPY_1">[1]Nguồn!#REF!</definedName>
    <definedName name="IS_a">"#REF!"</definedName>
    <definedName name="IS_Clay">"#REF!"</definedName>
    <definedName name="IS_pH">"#REF!"</definedName>
    <definedName name="IST">"#REF!"</definedName>
    <definedName name="itd1.5">"#REF!"</definedName>
    <definedName name="itd1.5_1">NA()</definedName>
    <definedName name="itdd1.5">"#REF!"</definedName>
    <definedName name="itdd1.5_1">NA()</definedName>
    <definedName name="itddgoi">"#REF!"</definedName>
    <definedName name="itddgoi_1">NA()</definedName>
    <definedName name="itdg">"#REF!"</definedName>
    <definedName name="itdg_1">NA()</definedName>
    <definedName name="itdgoi">"#REF!"</definedName>
    <definedName name="itdgoi_1">NA()</definedName>
    <definedName name="ITEM">"#REF!"</definedName>
    <definedName name="ith1.5">"#REF!"</definedName>
    <definedName name="ith1.5_1">NA()</definedName>
    <definedName name="ithg">"#REF!"</definedName>
    <definedName name="ithg_1">NA()</definedName>
    <definedName name="ithgoi">"#REF!"</definedName>
    <definedName name="ithgoi_1">NA()</definedName>
    <definedName name="Iv">"#REF!"</definedName>
    <definedName name="IWTP" localSheetId="5">"#REF!"</definedName>
    <definedName name="IWTP" localSheetId="6">"#REF!"</definedName>
    <definedName name="IWTP" localSheetId="8">"#REF!"</definedName>
    <definedName name="IWTP" localSheetId="7">"#REF!"</definedName>
    <definedName name="IWTP" localSheetId="3">"#REF!"</definedName>
    <definedName name="IWTP" localSheetId="4">"#REF!"</definedName>
    <definedName name="IWTP" localSheetId="2">"#REF!"</definedName>
    <definedName name="IWTP">#REF!</definedName>
    <definedName name="IWTP_1">NA()</definedName>
    <definedName name="Ix_1" localSheetId="5">[1]Nguồn!#REF!</definedName>
    <definedName name="Ix_1" localSheetId="6">[1]Nguồn!#REF!</definedName>
    <definedName name="Ix_1" localSheetId="8">[1]Nguồn!#REF!</definedName>
    <definedName name="Ix_1" localSheetId="7">[1]Nguồn!#REF!</definedName>
    <definedName name="Ix_1" localSheetId="3">[1]Nguồn!#REF!</definedName>
    <definedName name="Ix_1" localSheetId="4">[1]Nguồn!#REF!</definedName>
    <definedName name="Ix_1" localSheetId="2">[1]Nguồn!#REF!</definedName>
    <definedName name="Ix_1">[1]Nguồn!#REF!</definedName>
    <definedName name="ixy" localSheetId="5">#REF!</definedName>
    <definedName name="ixy" localSheetId="6">#REF!</definedName>
    <definedName name="ixy" localSheetId="8">#REF!</definedName>
    <definedName name="ixy" localSheetId="7">#REF!</definedName>
    <definedName name="ixy" localSheetId="3">#REF!</definedName>
    <definedName name="ixy" localSheetId="4">#REF!</definedName>
    <definedName name="ixy" localSheetId="2">#REF!</definedName>
    <definedName name="ixy">#REF!</definedName>
    <definedName name="Iy_1" localSheetId="5">[1]Nguồn!#REF!</definedName>
    <definedName name="Iy_1" localSheetId="6">[1]Nguồn!#REF!</definedName>
    <definedName name="Iy_1" localSheetId="8">[1]Nguồn!#REF!</definedName>
    <definedName name="Iy_1" localSheetId="7">[1]Nguồn!#REF!</definedName>
    <definedName name="Iy_1" localSheetId="3">[1]Nguồn!#REF!</definedName>
    <definedName name="Iy_1" localSheetId="4">[1]Nguồn!#REF!</definedName>
    <definedName name="Iy_1" localSheetId="2">[1]Nguồn!#REF!</definedName>
    <definedName name="Iy_1">[1]Nguồn!#REF!</definedName>
    <definedName name="j" localSheetId="5">#REF!</definedName>
    <definedName name="j" localSheetId="6">#REF!</definedName>
    <definedName name="j" localSheetId="8">#REF!</definedName>
    <definedName name="j" localSheetId="7">#REF!</definedName>
    <definedName name="j" localSheetId="3">#REF!</definedName>
    <definedName name="j" localSheetId="4">#REF!</definedName>
    <definedName name="j" localSheetId="2">#REF!</definedName>
    <definedName name="j">#REF!</definedName>
    <definedName name="J.O" localSheetId="5">#REF!</definedName>
    <definedName name="J.O" localSheetId="6">#REF!</definedName>
    <definedName name="J.O" localSheetId="8">#REF!</definedName>
    <definedName name="J.O" localSheetId="7">#REF!</definedName>
    <definedName name="J.O" localSheetId="3">#REF!</definedName>
    <definedName name="J.O" localSheetId="4">#REF!</definedName>
    <definedName name="J.O" localSheetId="2">#REF!</definedName>
    <definedName name="J.O">#REF!</definedName>
    <definedName name="J.O_1">"#REF!"</definedName>
    <definedName name="J.O_2">NA()</definedName>
    <definedName name="J.O_3">NA()</definedName>
    <definedName name="J.O_4">NA()</definedName>
    <definedName name="J.O_5">NA()</definedName>
    <definedName name="J.O_6">NA()</definedName>
    <definedName name="J.O_7">NA()</definedName>
    <definedName name="J.O_GT" localSheetId="5">#REF!</definedName>
    <definedName name="J.O_GT" localSheetId="6">#REF!</definedName>
    <definedName name="J.O_GT" localSheetId="8">#REF!</definedName>
    <definedName name="J.O_GT" localSheetId="7">#REF!</definedName>
    <definedName name="J.O_GT" localSheetId="3">#REF!</definedName>
    <definedName name="J.O_GT" localSheetId="4">#REF!</definedName>
    <definedName name="J.O_GT" localSheetId="2">#REF!</definedName>
    <definedName name="J.O_GT">#REF!</definedName>
    <definedName name="J.O_GT_1">"#REF!"</definedName>
    <definedName name="J.O_GT_2">NA()</definedName>
    <definedName name="J.O_GT_3">NA()</definedName>
    <definedName name="J.O_GT_4">NA()</definedName>
    <definedName name="J.O_GT_5">NA()</definedName>
    <definedName name="J.O_GT_6">NA()</definedName>
    <definedName name="J.O_GT_7">NA()</definedName>
    <definedName name="j_1">"#REF!"</definedName>
    <definedName name="j_2">NA()</definedName>
    <definedName name="j1." localSheetId="5">#REF!</definedName>
    <definedName name="j1." localSheetId="6">#REF!</definedName>
    <definedName name="j1." localSheetId="8">#REF!</definedName>
    <definedName name="j1." localSheetId="7">#REF!</definedName>
    <definedName name="j1." localSheetId="3">#REF!</definedName>
    <definedName name="j1." localSheetId="4">#REF!</definedName>
    <definedName name="j1." localSheetId="2">#REF!</definedName>
    <definedName name="j1.">#REF!</definedName>
    <definedName name="j2.." localSheetId="5">#REF!</definedName>
    <definedName name="j2.." localSheetId="6">#REF!</definedName>
    <definedName name="j2.." localSheetId="8">#REF!</definedName>
    <definedName name="j2.." localSheetId="7">#REF!</definedName>
    <definedName name="j2.." localSheetId="3">#REF!</definedName>
    <definedName name="j2.." localSheetId="4">#REF!</definedName>
    <definedName name="j2.." localSheetId="2">#REF!</definedName>
    <definedName name="j2..">#REF!</definedName>
    <definedName name="j356C8" localSheetId="5">#REF!</definedName>
    <definedName name="j356C8" localSheetId="6">#REF!</definedName>
    <definedName name="j356C8" localSheetId="8">#REF!</definedName>
    <definedName name="j356C8" localSheetId="7">#REF!</definedName>
    <definedName name="j356C8" localSheetId="3">#REF!</definedName>
    <definedName name="j356C8" localSheetId="4">#REF!</definedName>
    <definedName name="j356C8" localSheetId="2">#REF!</definedName>
    <definedName name="j356C8">#REF!</definedName>
    <definedName name="j356C8_1">[13]Nguồn!$C$8</definedName>
    <definedName name="J81j81">"#REF!"</definedName>
    <definedName name="jdgjkghj" localSheetId="5">#REF!</definedName>
    <definedName name="jdgjkghj" localSheetId="6">#REF!</definedName>
    <definedName name="jdgjkghj" localSheetId="8">#REF!</definedName>
    <definedName name="jdgjkghj" localSheetId="7">#REF!</definedName>
    <definedName name="jdgjkghj" localSheetId="3">#REF!</definedName>
    <definedName name="jdgjkghj" localSheetId="4">#REF!</definedName>
    <definedName name="jdgjkghj" localSheetId="2">#REF!</definedName>
    <definedName name="jdgjkghj">#REF!</definedName>
    <definedName name="jfhfg" localSheetId="5">#REF!</definedName>
    <definedName name="jfhfg" localSheetId="6">#REF!</definedName>
    <definedName name="jfhfg" localSheetId="8">#REF!</definedName>
    <definedName name="jfhfg" localSheetId="7">#REF!</definedName>
    <definedName name="jfhfg" localSheetId="3">#REF!</definedName>
    <definedName name="jfhfg" localSheetId="4">#REF!</definedName>
    <definedName name="jfhfg" localSheetId="2">#REF!</definedName>
    <definedName name="jfhfg">#REF!</definedName>
    <definedName name="jgf" localSheetId="5">#REF!</definedName>
    <definedName name="jgf" localSheetId="6">#REF!</definedName>
    <definedName name="jgf" localSheetId="8">#REF!</definedName>
    <definedName name="jgf" localSheetId="7">#REF!</definedName>
    <definedName name="jgf" localSheetId="3">#REF!</definedName>
    <definedName name="jgf" localSheetId="4">#REF!</definedName>
    <definedName name="jgf" localSheetId="2">#REF!</definedName>
    <definedName name="jgf">#REF!</definedName>
    <definedName name="jh" localSheetId="5">#REF!</definedName>
    <definedName name="jh" localSheetId="6">#REF!</definedName>
    <definedName name="jh" localSheetId="8">#REF!</definedName>
    <definedName name="jh" localSheetId="7">#REF!</definedName>
    <definedName name="jh" localSheetId="3">#REF!</definedName>
    <definedName name="jh" localSheetId="4">#REF!</definedName>
    <definedName name="jh" localSheetId="2">#REF!</definedName>
    <definedName name="jh">#REF!</definedName>
    <definedName name="jhjh_1">NA()</definedName>
    <definedName name="jhnjnn">"#REF!"</definedName>
    <definedName name="jidi1_1">NA()</definedName>
    <definedName name="jj_1">NA()</definedName>
    <definedName name="jkghj">"#REF!"</definedName>
    <definedName name="jkjk" hidden="1">{"'Sheet1'!$L$16"}</definedName>
    <definedName name="JPYVND1" localSheetId="5">#REF!</definedName>
    <definedName name="JPYVND1" localSheetId="6">#REF!</definedName>
    <definedName name="JPYVND1" localSheetId="8">#REF!</definedName>
    <definedName name="JPYVND1" localSheetId="7">#REF!</definedName>
    <definedName name="JPYVND1" localSheetId="3">#REF!</definedName>
    <definedName name="JPYVND1" localSheetId="4">#REF!</definedName>
    <definedName name="JPYVND1" localSheetId="2">#REF!</definedName>
    <definedName name="JPYVND1">#REF!</definedName>
    <definedName name="JtSpace_d" localSheetId="5">#REF!</definedName>
    <definedName name="JtSpace_d" localSheetId="6">#REF!</definedName>
    <definedName name="JtSpace_d" localSheetId="8">#REF!</definedName>
    <definedName name="JtSpace_d" localSheetId="7">#REF!</definedName>
    <definedName name="JtSpace_d" localSheetId="3">#REF!</definedName>
    <definedName name="JtSpace_d" localSheetId="4">#REF!</definedName>
    <definedName name="JtSpace_d" localSheetId="2">#REF!</definedName>
    <definedName name="JtSpace_d">#REF!</definedName>
    <definedName name="Jtspace_nd" localSheetId="5">#REF!</definedName>
    <definedName name="Jtspace_nd" localSheetId="6">#REF!</definedName>
    <definedName name="Jtspace_nd" localSheetId="8">#REF!</definedName>
    <definedName name="Jtspace_nd" localSheetId="7">#REF!</definedName>
    <definedName name="Jtspace_nd" localSheetId="3">#REF!</definedName>
    <definedName name="Jtspace_nd" localSheetId="4">#REF!</definedName>
    <definedName name="Jtspace_nd" localSheetId="2">#REF!</definedName>
    <definedName name="Jtspace_nd">#REF!</definedName>
    <definedName name="Jxdam">"#REF!"</definedName>
    <definedName name="Jydam">"#REF!"</definedName>
    <definedName name="k" localSheetId="5">#REF!</definedName>
    <definedName name="k" localSheetId="6">#REF!</definedName>
    <definedName name="k" localSheetId="8">#REF!</definedName>
    <definedName name="k" localSheetId="7">#REF!</definedName>
    <definedName name="k" localSheetId="3">#REF!</definedName>
    <definedName name="k" localSheetId="4">#REF!</definedName>
    <definedName name="k" localSheetId="2">#REF!</definedName>
    <definedName name="k">#REF!</definedName>
    <definedName name="k_">"#REF!"</definedName>
    <definedName name="K_1_1">NA()</definedName>
    <definedName name="K_1_2">#N/A</definedName>
    <definedName name="K_2_1">NA()</definedName>
    <definedName name="K_2_2">#N/A</definedName>
    <definedName name="k_Céng_gi__trÞ_x_y_l_p_sau_thuÕ___h___i_1">NA()</definedName>
    <definedName name="K_Class1">"#REF!"</definedName>
    <definedName name="K_Class2">"#REF!"</definedName>
    <definedName name="K_Class3">"#REF!"</definedName>
    <definedName name="K_Class4">"#REF!"</definedName>
    <definedName name="K_Class5">"#REF!"</definedName>
    <definedName name="K_con">"#REF!"</definedName>
    <definedName name="K_L" localSheetId="5">"#REF!"</definedName>
    <definedName name="K_L" localSheetId="6">"#REF!"</definedName>
    <definedName name="K_L" localSheetId="8">"#REF!"</definedName>
    <definedName name="K_L" localSheetId="7">"#REF!"</definedName>
    <definedName name="K_L" localSheetId="3">"#REF!"</definedName>
    <definedName name="K_L" localSheetId="4">"#REF!"</definedName>
    <definedName name="K_L" localSheetId="2">"#REF!"</definedName>
    <definedName name="K_L">#REF!</definedName>
    <definedName name="K_L_1">NA()</definedName>
    <definedName name="K_lchae">"#REF!"</definedName>
    <definedName name="K_run">"#REF!"</definedName>
    <definedName name="K_sed">"#REF!"</definedName>
    <definedName name="k_Value_Effective" localSheetId="5">#REF!</definedName>
    <definedName name="k_Value_Effective" localSheetId="6">#REF!</definedName>
    <definedName name="k_Value_Effective" localSheetId="8">#REF!</definedName>
    <definedName name="k_Value_Effective" localSheetId="7">#REF!</definedName>
    <definedName name="k_Value_Effective" localSheetId="3">#REF!</definedName>
    <definedName name="k_Value_Effective" localSheetId="4">#REF!</definedName>
    <definedName name="k_Value_Effective" localSheetId="2">#REF!</definedName>
    <definedName name="k_Value_Effective">#REF!</definedName>
    <definedName name="k_Value_Season" localSheetId="5">#REF!</definedName>
    <definedName name="k_Value_Season" localSheetId="6">#REF!</definedName>
    <definedName name="k_Value_Season" localSheetId="8">#REF!</definedName>
    <definedName name="k_Value_Season" localSheetId="7">#REF!</definedName>
    <definedName name="k_Value_Season" localSheetId="3">#REF!</definedName>
    <definedName name="k_Value_Season" localSheetId="4">#REF!</definedName>
    <definedName name="k_Value_Season" localSheetId="2">#REF!</definedName>
    <definedName name="k_Value_Season">#REF!</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 localSheetId="5">#REF!</definedName>
    <definedName name="k2b" localSheetId="6">#REF!</definedName>
    <definedName name="k2b" localSheetId="8">#REF!</definedName>
    <definedName name="k2b" localSheetId="7">#REF!</definedName>
    <definedName name="k2b" localSheetId="3">#REF!</definedName>
    <definedName name="k2b" localSheetId="4">#REF!</definedName>
    <definedName name="k2b" localSheetId="2">#REF!</definedName>
    <definedName name="k2b">#REF!</definedName>
    <definedName name="k2b_1" localSheetId="5">#REF!</definedName>
    <definedName name="k2b_1" localSheetId="6">#REF!</definedName>
    <definedName name="k2b_1" localSheetId="8">#REF!</definedName>
    <definedName name="k2b_1" localSheetId="7">#REF!</definedName>
    <definedName name="k2b_1" localSheetId="3">#REF!</definedName>
    <definedName name="k2b_1" localSheetId="4">#REF!</definedName>
    <definedName name="k2b_1" localSheetId="2">#REF!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A" localSheetId="5">#REF!</definedName>
    <definedName name="KA" localSheetId="6">#REF!</definedName>
    <definedName name="KA" localSheetId="8">#REF!</definedName>
    <definedName name="KA" localSheetId="7">#REF!</definedName>
    <definedName name="KA" localSheetId="3">#REF!</definedName>
    <definedName name="KA" localSheetId="4">#REF!</definedName>
    <definedName name="KA" localSheetId="2">#REF!</definedName>
    <definedName name="KA">#REF!</definedName>
    <definedName name="KAE" localSheetId="5">#REF!</definedName>
    <definedName name="KAE" localSheetId="6">#REF!</definedName>
    <definedName name="KAE" localSheetId="8">#REF!</definedName>
    <definedName name="KAE" localSheetId="7">#REF!</definedName>
    <definedName name="KAE" localSheetId="3">#REF!</definedName>
    <definedName name="KAE" localSheetId="4">#REF!</definedName>
    <definedName name="KAE" localSheetId="2">#REF!</definedName>
    <definedName name="KAE">#REF!</definedName>
    <definedName name="kaori" localSheetId="5">#REF!</definedName>
    <definedName name="kaori" localSheetId="6">#REF!</definedName>
    <definedName name="kaori" localSheetId="8">#REF!</definedName>
    <definedName name="kaori" localSheetId="7">#REF!</definedName>
    <definedName name="kaori" localSheetId="3">#REF!</definedName>
    <definedName name="kaori" localSheetId="4">#REF!</definedName>
    <definedName name="kaori" localSheetId="2">#REF!</definedName>
    <definedName name="kaori">#REF!</definedName>
    <definedName name="KAS" localSheetId="5">#REF!</definedName>
    <definedName name="KAS" localSheetId="6">#REF!</definedName>
    <definedName name="KAS" localSheetId="8">#REF!</definedName>
    <definedName name="KAS" localSheetId="7">#REF!</definedName>
    <definedName name="KAS" localSheetId="3">#REF!</definedName>
    <definedName name="KAS" localSheetId="4">#REF!</definedName>
    <definedName name="KAS" localSheetId="2">#REF!</definedName>
    <definedName name="KAS">#REF!</definedName>
    <definedName name="kazuyo" localSheetId="5">#REF!</definedName>
    <definedName name="kazuyo" localSheetId="6">#REF!</definedName>
    <definedName name="kazuyo" localSheetId="8">#REF!</definedName>
    <definedName name="kazuyo" localSheetId="7">#REF!</definedName>
    <definedName name="kazuyo" localSheetId="3">#REF!</definedName>
    <definedName name="kazuyo" localSheetId="4">#REF!</definedName>
    <definedName name="kazuyo" localSheetId="2">#REF!</definedName>
    <definedName name="kazuyo">#REF!</definedName>
    <definedName name="kcdd">"#REF!"</definedName>
    <definedName name="kcdd_1">NA()</definedName>
    <definedName name="kcg">"#REF!"</definedName>
    <definedName name="kcong" localSheetId="5">#REF!</definedName>
    <definedName name="kcong" localSheetId="6">#REF!</definedName>
    <definedName name="kcong" localSheetId="8">#REF!</definedName>
    <definedName name="kcong" localSheetId="7">#REF!</definedName>
    <definedName name="kcong" localSheetId="3">#REF!</definedName>
    <definedName name="kcong" localSheetId="4">#REF!</definedName>
    <definedName name="kcong" localSheetId="2">#REF!</definedName>
    <definedName name="kcong">#REF!</definedName>
    <definedName name="Kcto" localSheetId="5">#REF!</definedName>
    <definedName name="Kcto" localSheetId="6">#REF!</definedName>
    <definedName name="Kcto" localSheetId="8">#REF!</definedName>
    <definedName name="Kcto" localSheetId="7">#REF!</definedName>
    <definedName name="Kcto" localSheetId="3">#REF!</definedName>
    <definedName name="Kcto" localSheetId="4">#REF!</definedName>
    <definedName name="Kcto" localSheetId="2">#REF!</definedName>
    <definedName name="Kcto">#REF!</definedName>
    <definedName name="Kctx" localSheetId="5">#REF!</definedName>
    <definedName name="Kctx" localSheetId="6">#REF!</definedName>
    <definedName name="Kctx" localSheetId="8">#REF!</definedName>
    <definedName name="Kctx" localSheetId="7">#REF!</definedName>
    <definedName name="Kctx" localSheetId="3">#REF!</definedName>
    <definedName name="Kctx" localSheetId="4">#REF!</definedName>
    <definedName name="Kctx" localSheetId="2">#REF!</definedName>
    <definedName name="Kctx">#REF!</definedName>
    <definedName name="KDC">"#REF!"</definedName>
    <definedName name="kdien" localSheetId="5">#REF!</definedName>
    <definedName name="kdien" localSheetId="6">#REF!</definedName>
    <definedName name="kdien" localSheetId="8">#REF!</definedName>
    <definedName name="kdien" localSheetId="7">#REF!</definedName>
    <definedName name="kdien" localSheetId="3">#REF!</definedName>
    <definedName name="kdien" localSheetId="4">#REF!</definedName>
    <definedName name="kdien" localSheetId="2">#REF!</definedName>
    <definedName name="kdien">#REF!</definedName>
    <definedName name="kdien_1">NA()</definedName>
    <definedName name="KE_HOACH_VON_PHU_THU" localSheetId="5">#REF!</definedName>
    <definedName name="KE_HOACH_VON_PHU_THU" localSheetId="6">#REF!</definedName>
    <definedName name="KE_HOACH_VON_PHU_THU" localSheetId="8">#REF!</definedName>
    <definedName name="KE_HOACH_VON_PHU_THU" localSheetId="7">#REF!</definedName>
    <definedName name="KE_HOACH_VON_PHU_THU" localSheetId="3">#REF!</definedName>
    <definedName name="KE_HOACH_VON_PHU_THU" localSheetId="4">#REF!</definedName>
    <definedName name="KE_HOACH_VON_PHU_THU" localSheetId="2">#REF!</definedName>
    <definedName name="KE_HOACH_VON_PHU_THU">#REF!</definedName>
    <definedName name="kecot">"#REF!"</definedName>
    <definedName name="KEHOACH2016">[16]NSĐP!$O$7:$O$184</definedName>
    <definedName name="kehoachTH">[16]NSĐP!$N$7:$N$184</definedName>
    <definedName name="kem">"#REF!"</definedName>
    <definedName name="Kepcapcacloai" localSheetId="5">#REF!</definedName>
    <definedName name="Kepcapcacloai" localSheetId="6">#REF!</definedName>
    <definedName name="Kepcapcacloai" localSheetId="8">#REF!</definedName>
    <definedName name="Kepcapcacloai" localSheetId="7">#REF!</definedName>
    <definedName name="Kepcapcacloai" localSheetId="3">#REF!</definedName>
    <definedName name="Kepcapcacloai" localSheetId="4">#REF!</definedName>
    <definedName name="Kepcapcacloai" localSheetId="2">#REF!</definedName>
    <definedName name="Kepcapcacloai">#REF!</definedName>
    <definedName name="Ket_Qua_KD">"#REF!"</definedName>
    <definedName name="KeyFigure">"#REF!"</definedName>
    <definedName name="Kf_1" localSheetId="5">[13]Nguồn!#REF!</definedName>
    <definedName name="Kf_1" localSheetId="6">[13]Nguồn!#REF!</definedName>
    <definedName name="Kf_1" localSheetId="8">[13]Nguồn!#REF!</definedName>
    <definedName name="Kf_1" localSheetId="7">[13]Nguồn!#REF!</definedName>
    <definedName name="Kf_1" localSheetId="3">[13]Nguồn!#REF!</definedName>
    <definedName name="Kf_1" localSheetId="4">[13]Nguồn!#REF!</definedName>
    <definedName name="Kf_1" localSheetId="2">[13]Nguồn!#REF!</definedName>
    <definedName name="Kf_1">[13]Nguồn!#REF!</definedName>
    <definedName name="KFFMAX">"#REF!"</definedName>
    <definedName name="KFFMIN">"#REF!"</definedName>
    <definedName name="kg" localSheetId="5">#REF!</definedName>
    <definedName name="kg" localSheetId="6">#REF!</definedName>
    <definedName name="kg" localSheetId="8">#REF!</definedName>
    <definedName name="kg" localSheetId="7">#REF!</definedName>
    <definedName name="kg" localSheetId="3">#REF!</definedName>
    <definedName name="kg" localSheetId="4">#REF!</definedName>
    <definedName name="kg" localSheetId="2">#REF!</definedName>
    <definedName name="kg">#REF!</definedName>
    <definedName name="Kg__1">NA()</definedName>
    <definedName name="KgBM" localSheetId="5">#REF!</definedName>
    <definedName name="KgBM" localSheetId="6">#REF!</definedName>
    <definedName name="KgBM" localSheetId="8">#REF!</definedName>
    <definedName name="KgBM" localSheetId="7">#REF!</definedName>
    <definedName name="KgBM" localSheetId="3">#REF!</definedName>
    <definedName name="KgBM" localSheetId="4">#REF!</definedName>
    <definedName name="KgBM" localSheetId="2">#REF!</definedName>
    <definedName name="KgBM">#REF!</definedName>
    <definedName name="Kgcot" localSheetId="5">#REF!</definedName>
    <definedName name="Kgcot" localSheetId="6">#REF!</definedName>
    <definedName name="Kgcot" localSheetId="8">#REF!</definedName>
    <definedName name="Kgcot" localSheetId="7">#REF!</definedName>
    <definedName name="Kgcot" localSheetId="3">#REF!</definedName>
    <definedName name="Kgcot" localSheetId="4">#REF!</definedName>
    <definedName name="Kgcot" localSheetId="2">#REF!</definedName>
    <definedName name="Kgcot">#REF!</definedName>
    <definedName name="KgCTd4" localSheetId="5">#REF!</definedName>
    <definedName name="KgCTd4" localSheetId="6">#REF!</definedName>
    <definedName name="KgCTd4" localSheetId="8">#REF!</definedName>
    <definedName name="KgCTd4" localSheetId="7">#REF!</definedName>
    <definedName name="KgCTd4" localSheetId="3">#REF!</definedName>
    <definedName name="KgCTd4" localSheetId="4">#REF!</definedName>
    <definedName name="KgCTd4" localSheetId="2">#REF!</definedName>
    <definedName name="KgCTd4">#REF!</definedName>
    <definedName name="KgCTt4" localSheetId="5">#REF!</definedName>
    <definedName name="KgCTt4" localSheetId="6">#REF!</definedName>
    <definedName name="KgCTt4" localSheetId="8">#REF!</definedName>
    <definedName name="KgCTt4" localSheetId="7">#REF!</definedName>
    <definedName name="KgCTt4" localSheetId="3">#REF!</definedName>
    <definedName name="KgCTt4" localSheetId="4">#REF!</definedName>
    <definedName name="KgCTt4" localSheetId="2">#REF!</definedName>
    <definedName name="KgCTt4">#REF!</definedName>
    <definedName name="Kgdamd4" localSheetId="5">#REF!</definedName>
    <definedName name="Kgdamd4" localSheetId="6">#REF!</definedName>
    <definedName name="Kgdamd4" localSheetId="8">#REF!</definedName>
    <definedName name="Kgdamd4" localSheetId="7">#REF!</definedName>
    <definedName name="Kgdamd4" localSheetId="3">#REF!</definedName>
    <definedName name="Kgdamd4" localSheetId="4">#REF!</definedName>
    <definedName name="Kgdamd4" localSheetId="2">#REF!</definedName>
    <definedName name="Kgdamd4">#REF!</definedName>
    <definedName name="Kgdamt4" localSheetId="5">#REF!</definedName>
    <definedName name="Kgdamt4" localSheetId="6">#REF!</definedName>
    <definedName name="Kgdamt4" localSheetId="8">#REF!</definedName>
    <definedName name="Kgdamt4" localSheetId="7">#REF!</definedName>
    <definedName name="Kgdamt4" localSheetId="3">#REF!</definedName>
    <definedName name="Kgdamt4" localSheetId="4">#REF!</definedName>
    <definedName name="Kgdamt4" localSheetId="2">#REF!</definedName>
    <definedName name="Kgdamt4">#REF!</definedName>
    <definedName name="Kgmong" localSheetId="5">#REF!</definedName>
    <definedName name="Kgmong" localSheetId="6">#REF!</definedName>
    <definedName name="Kgmong" localSheetId="8">#REF!</definedName>
    <definedName name="Kgmong" localSheetId="7">#REF!</definedName>
    <definedName name="Kgmong" localSheetId="3">#REF!</definedName>
    <definedName name="Kgmong" localSheetId="4">#REF!</definedName>
    <definedName name="Kgmong" localSheetId="2">#REF!</definedName>
    <definedName name="Kgmong">#REF!</definedName>
    <definedName name="KgNXOLdk" localSheetId="5">#REF!</definedName>
    <definedName name="KgNXOLdk" localSheetId="6">#REF!</definedName>
    <definedName name="KgNXOLdk" localSheetId="8">#REF!</definedName>
    <definedName name="KgNXOLdk" localSheetId="7">#REF!</definedName>
    <definedName name="KgNXOLdk" localSheetId="3">#REF!</definedName>
    <definedName name="KgNXOLdk" localSheetId="4">#REF!</definedName>
    <definedName name="KgNXOLdk" localSheetId="2">#REF!</definedName>
    <definedName name="KgNXOLdk">#REF!</definedName>
    <definedName name="Kgsan" localSheetId="5">#REF!</definedName>
    <definedName name="Kgsan" localSheetId="6">#REF!</definedName>
    <definedName name="Kgsan" localSheetId="8">#REF!</definedName>
    <definedName name="Kgsan" localSheetId="7">#REF!</definedName>
    <definedName name="Kgsan" localSheetId="3">#REF!</definedName>
    <definedName name="Kgsan" localSheetId="4">#REF!</definedName>
    <definedName name="Kgsan" localSheetId="2">#REF!</definedName>
    <definedName name="Kgsan">#REF!</definedName>
    <definedName name="kh" localSheetId="5">#REF!</definedName>
    <definedName name="kh" localSheetId="6">#REF!</definedName>
    <definedName name="kh" localSheetId="8">#REF!</definedName>
    <definedName name="kh" localSheetId="7">#REF!</definedName>
    <definedName name="kh" localSheetId="3">#REF!</definedName>
    <definedName name="kh" localSheetId="4">#REF!</definedName>
    <definedName name="kh" localSheetId="2">#REF!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 localSheetId="5">#REF!:#REF!</definedName>
    <definedName name="KH.XSKT" localSheetId="6">#REF!:#REF!</definedName>
    <definedName name="KH.XSKT" localSheetId="8">#REF!:#REF!</definedName>
    <definedName name="KH.XSKT" localSheetId="7">#REF!:#REF!</definedName>
    <definedName name="KH.XSKT" localSheetId="3">#REF!:#REF!</definedName>
    <definedName name="KH.XSKT" localSheetId="4">#REF!:#REF!</definedName>
    <definedName name="KH.XSKT" localSheetId="2">#REF!:#REF!</definedName>
    <definedName name="KH.XSKT">#REF!:#REF!</definedName>
    <definedName name="kh_1">NA()</definedName>
    <definedName name="KH_Chang" localSheetId="5">"#REF!"</definedName>
    <definedName name="KH_Chang" localSheetId="6">"#REF!"</definedName>
    <definedName name="KH_Chang" localSheetId="8">"#REF!"</definedName>
    <definedName name="KH_Chang" localSheetId="7">"#REF!"</definedName>
    <definedName name="KH_Chang" localSheetId="3">"#REF!"</definedName>
    <definedName name="KH_Chang" localSheetId="4">"#REF!"</definedName>
    <definedName name="KH_Chang" localSheetId="2">"#REF!"</definedName>
    <definedName name="KH_Chang">#REF!</definedName>
    <definedName name="KH08_1">{#N/A,#N/A,FALSE,"Chi tiÆt"}</definedName>
    <definedName name="kh3.0_1" localSheetId="5">[13]Nguồn!#REF!</definedName>
    <definedName name="kh3.0_1" localSheetId="6">[13]Nguồn!#REF!</definedName>
    <definedName name="kh3.0_1" localSheetId="8">[13]Nguồn!#REF!</definedName>
    <definedName name="kh3.0_1" localSheetId="7">[13]Nguồn!#REF!</definedName>
    <definedName name="kh3.0_1" localSheetId="3">[13]Nguồn!#REF!</definedName>
    <definedName name="kh3.0_1" localSheetId="4">[13]Nguồn!#REF!</definedName>
    <definedName name="kh3.0_1" localSheetId="2">[13]Nguồn!#REF!</definedName>
    <definedName name="kh3.0_1">[13]Nguồn!#REF!</definedName>
    <definedName name="khac">2</definedName>
    <definedName name="khac1">"#REF!"</definedName>
    <definedName name="khac2">"#REF!"</definedName>
    <definedName name="Khâi" localSheetId="5">#REF!</definedName>
    <definedName name="Khâi" localSheetId="6">#REF!</definedName>
    <definedName name="Khâi" localSheetId="8">#REF!</definedName>
    <definedName name="Khâi" localSheetId="7">#REF!</definedName>
    <definedName name="Khâi" localSheetId="3">#REF!</definedName>
    <definedName name="Khâi" localSheetId="4">#REF!</definedName>
    <definedName name="Khâi" localSheetId="2">#REF!</definedName>
    <definedName name="Khâi">#REF!</definedName>
    <definedName name="khanang" localSheetId="5">"#REF!"</definedName>
    <definedName name="khanang" localSheetId="6">"#REF!"</definedName>
    <definedName name="khanang" localSheetId="8">"#REF!"</definedName>
    <definedName name="khanang" localSheetId="7">"#REF!"</definedName>
    <definedName name="khanang" localSheetId="3">"#REF!"</definedName>
    <definedName name="khanang" localSheetId="4">"#REF!"</definedName>
    <definedName name="khanang" localSheetId="2">"#REF!"</definedName>
    <definedName name="khanang">#REF!</definedName>
    <definedName name="khanang_1">NA()</definedName>
    <definedName name="Khanhdonnoitrunggiannoidieuchinh" localSheetId="5">#REF!</definedName>
    <definedName name="Khanhdonnoitrunggiannoidieuchinh" localSheetId="6">#REF!</definedName>
    <definedName name="Khanhdonnoitrunggiannoidieuchinh" localSheetId="8">#REF!</definedName>
    <definedName name="Khanhdonnoitrunggiannoidieuchinh" localSheetId="7">#REF!</definedName>
    <definedName name="Khanhdonnoitrunggiannoidieuchinh" localSheetId="3">#REF!</definedName>
    <definedName name="Khanhdonnoitrunggiannoidieuchinh" localSheetId="4">#REF!</definedName>
    <definedName name="Khanhdonnoitrunggiannoidieuchinh" localSheetId="2">#REF!</definedName>
    <definedName name="Khanhdonnoitrunggiannoidieuchinh">#REF!</definedName>
    <definedName name="Khäúi_læåüng" localSheetId="5">#REF!</definedName>
    <definedName name="Khäúi_læåüng" localSheetId="6">#REF!</definedName>
    <definedName name="Khäúi_læåüng" localSheetId="8">#REF!</definedName>
    <definedName name="Khäúi_læåüng" localSheetId="7">#REF!</definedName>
    <definedName name="Khäúi_læåüng" localSheetId="3">#REF!</definedName>
    <definedName name="Khäúi_læåüng" localSheetId="4">#REF!</definedName>
    <definedName name="Khäúi_læåüng" localSheetId="2">#REF!</definedName>
    <definedName name="Khäúi_læåüng">#REF!</definedName>
    <definedName name="Khh" localSheetId="5">#REF!</definedName>
    <definedName name="Khh" localSheetId="6">#REF!</definedName>
    <definedName name="Khh" localSheetId="8">#REF!</definedName>
    <definedName name="Khh" localSheetId="7">#REF!</definedName>
    <definedName name="Khh" localSheetId="3">#REF!</definedName>
    <definedName name="Khh" localSheetId="4">#REF!</definedName>
    <definedName name="Khh" localSheetId="2">#REF!</definedName>
    <definedName name="Khh">#REF!</definedName>
    <definedName name="KHKQKD">"#REF!"</definedName>
    <definedName name="khla09" localSheetId="5">{"'Sheet1'!$L$16"}</definedName>
    <definedName name="khla09" localSheetId="6">{"'Sheet1'!$L$16"}</definedName>
    <definedName name="khla09" localSheetId="8">{"'Sheet1'!$L$16"}</definedName>
    <definedName name="khla09" localSheetId="7">{"'Sheet1'!$L$16"}</definedName>
    <definedName name="khla09" localSheetId="3">{"'Sheet1'!$L$16"}</definedName>
    <definedName name="khla09" localSheetId="4">{"'Sheet1'!$L$16"}</definedName>
    <definedName name="khla09" localSheetId="2">{"'Sheet1'!$L$16"}</definedName>
    <definedName name="khla09">{"'Sheet1'!$L$16"}</definedName>
    <definedName name="khla09_1" localSheetId="5">{"'Sheet1'!$L$16"}</definedName>
    <definedName name="khla09_1" localSheetId="6">{"'Sheet1'!$L$16"}</definedName>
    <definedName name="khla09_1" localSheetId="8">{"'Sheet1'!$L$16"}</definedName>
    <definedName name="khla09_1" localSheetId="7">{"'Sheet1'!$L$16"}</definedName>
    <definedName name="khla09_1" localSheetId="3">{"'Sheet1'!$L$16"}</definedName>
    <definedName name="khla09_1" localSheetId="4">{"'Sheet1'!$L$16"}</definedName>
    <definedName name="khla09_1" localSheetId="2">{"'Sheet1'!$L$16"}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ldatcat">"#REF!"</definedName>
    <definedName name="khoanbt" localSheetId="5">#REF!</definedName>
    <definedName name="khoanbt" localSheetId="6">#REF!</definedName>
    <definedName name="khoanbt" localSheetId="8">#REF!</definedName>
    <definedName name="khoanbt" localSheetId="7">#REF!</definedName>
    <definedName name="khoanbt" localSheetId="3">#REF!</definedName>
    <definedName name="khoanbt" localSheetId="4">#REF!</definedName>
    <definedName name="khoanbt" localSheetId="2">#REF!</definedName>
    <definedName name="khoanbt">#REF!</definedName>
    <definedName name="khoand" localSheetId="5">#REF!</definedName>
    <definedName name="khoand" localSheetId="6">#REF!</definedName>
    <definedName name="khoand" localSheetId="8">#REF!</definedName>
    <definedName name="khoand" localSheetId="7">#REF!</definedName>
    <definedName name="khoand" localSheetId="3">#REF!</definedName>
    <definedName name="khoand" localSheetId="4">#REF!</definedName>
    <definedName name="khoand" localSheetId="2">#REF!</definedName>
    <definedName name="khoand">#REF!</definedName>
    <definedName name="khoanda" localSheetId="5">#REF!</definedName>
    <definedName name="khoanda" localSheetId="6">#REF!</definedName>
    <definedName name="khoanda" localSheetId="8">#REF!</definedName>
    <definedName name="khoanda" localSheetId="7">#REF!</definedName>
    <definedName name="khoanda" localSheetId="3">#REF!</definedName>
    <definedName name="khoanda" localSheetId="4">#REF!</definedName>
    <definedName name="khoanda" localSheetId="2">#REF!</definedName>
    <definedName name="khoanda">#REF!</definedName>
    <definedName name="khoannhoi" localSheetId="5">#REF!</definedName>
    <definedName name="khoannhoi" localSheetId="6">#REF!</definedName>
    <definedName name="khoannhoi" localSheetId="8">#REF!</definedName>
    <definedName name="khoannhoi" localSheetId="7">#REF!</definedName>
    <definedName name="khoannhoi" localSheetId="3">#REF!</definedName>
    <definedName name="khoannhoi" localSheetId="4">#REF!</definedName>
    <definedName name="khoannhoi" localSheetId="2">#REF!</definedName>
    <definedName name="khoannhoi">#REF!</definedName>
    <definedName name="khoannhoi_1">NA()</definedName>
    <definedName name="khoansat" localSheetId="5">#REF!</definedName>
    <definedName name="khoansat" localSheetId="6">#REF!</definedName>
    <definedName name="khoansat" localSheetId="8">#REF!</definedName>
    <definedName name="khoansat" localSheetId="7">#REF!</definedName>
    <definedName name="khoansat" localSheetId="3">#REF!</definedName>
    <definedName name="khoansat" localSheetId="4">#REF!</definedName>
    <definedName name="khoansat" localSheetId="2">#REF!</definedName>
    <definedName name="khoansat">#REF!</definedName>
    <definedName name="khoanthep" localSheetId="5">#REF!</definedName>
    <definedName name="khoanthep" localSheetId="6">#REF!</definedName>
    <definedName name="khoanthep" localSheetId="8">#REF!</definedName>
    <definedName name="khoanthep" localSheetId="7">#REF!</definedName>
    <definedName name="khoanthep" localSheetId="3">#REF!</definedName>
    <definedName name="khoanthep" localSheetId="4">#REF!</definedName>
    <definedName name="khoanthep" localSheetId="2">#REF!</definedName>
    <definedName name="khoanthep">#REF!</definedName>
    <definedName name="khoanxd" localSheetId="5">#REF!</definedName>
    <definedName name="khoanxd" localSheetId="6">#REF!</definedName>
    <definedName name="khoanxd" localSheetId="8">#REF!</definedName>
    <definedName name="khoanxd" localSheetId="7">#REF!</definedName>
    <definedName name="khoanxd" localSheetId="3">#REF!</definedName>
    <definedName name="khoanxd" localSheetId="4">#REF!</definedName>
    <definedName name="khoanxd" localSheetId="2">#REF!</definedName>
    <definedName name="khoanxd">#REF!</definedName>
    <definedName name="khobac" localSheetId="5">#REF!</definedName>
    <definedName name="khobac" localSheetId="6">#REF!</definedName>
    <definedName name="khobac" localSheetId="8">#REF!</definedName>
    <definedName name="khobac" localSheetId="7">#REF!</definedName>
    <definedName name="khobac" localSheetId="3">#REF!</definedName>
    <definedName name="khobac" localSheetId="4">#REF!</definedName>
    <definedName name="khobac" localSheetId="2">#REF!</definedName>
    <definedName name="khobac">#REF!</definedName>
    <definedName name="Khocau_1">NA()</definedName>
    <definedName name="KHOI_LUONG_DAT_DAO_DAP" localSheetId="5">"#REF!"</definedName>
    <definedName name="KHOI_LUONG_DAT_DAO_DAP" localSheetId="6">"#REF!"</definedName>
    <definedName name="KHOI_LUONG_DAT_DAO_DAP" localSheetId="8">"#REF!"</definedName>
    <definedName name="KHOI_LUONG_DAT_DAO_DAP" localSheetId="7">"#REF!"</definedName>
    <definedName name="KHOI_LUONG_DAT_DAO_DAP" localSheetId="3">"#REF!"</definedName>
    <definedName name="KHOI_LUONG_DAT_DAO_DAP" localSheetId="4">"#REF!"</definedName>
    <definedName name="KHOI_LUONG_DAT_DAO_DAP" localSheetId="2">"#REF!"</definedName>
    <definedName name="KHOI_LUONG_DAT_DAO_DAP">#REF!</definedName>
    <definedName name="khong" localSheetId="5">"#REF!"</definedName>
    <definedName name="khong" localSheetId="6">"#REF!"</definedName>
    <definedName name="khong" localSheetId="8">"#REF!"</definedName>
    <definedName name="khong" localSheetId="7">"#REF!"</definedName>
    <definedName name="khong" localSheetId="3">"#REF!"</definedName>
    <definedName name="khong" localSheetId="4">"#REF!"</definedName>
    <definedName name="khong" localSheetId="2">"#REF!"</definedName>
    <definedName name="khong">#REF!</definedName>
    <definedName name="khong_1">NA()</definedName>
    <definedName name="Khong_can_doi" localSheetId="5">#REF!</definedName>
    <definedName name="Khong_can_doi" localSheetId="6">#REF!</definedName>
    <definedName name="Khong_can_doi" localSheetId="8">#REF!</definedName>
    <definedName name="Khong_can_doi" localSheetId="7">#REF!</definedName>
    <definedName name="Khong_can_doi" localSheetId="3">#REF!</definedName>
    <definedName name="Khong_can_doi" localSheetId="4">#REF!</definedName>
    <definedName name="Khong_can_doi" localSheetId="2">#REF!</definedName>
    <definedName name="Khong_can_doi">#REF!</definedName>
    <definedName name="khongtruotgia" localSheetId="5">{"'Sheet1'!$L$16"}</definedName>
    <definedName name="khongtruotgia" localSheetId="6">{"'Sheet1'!$L$16"}</definedName>
    <definedName name="khongtruotgia" localSheetId="8">{"'Sheet1'!$L$16"}</definedName>
    <definedName name="khongtruotgia" localSheetId="7">{"'Sheet1'!$L$16"}</definedName>
    <definedName name="khongtruotgia" localSheetId="3">{"'Sheet1'!$L$16"}</definedName>
    <definedName name="khongtruotgia" localSheetId="4">{"'Sheet1'!$L$16"}</definedName>
    <definedName name="khongtruotgia" localSheetId="2">{"'Sheet1'!$L$16"}</definedName>
    <definedName name="khongtruotgia" hidden="1">{"'Sheet1'!$L$16"}</definedName>
    <definedName name="khongtruotgia_1" localSheetId="5">{"'Sheet1'!$L$16"}</definedName>
    <definedName name="khongtruotgia_1" localSheetId="6">{"'Sheet1'!$L$16"}</definedName>
    <definedName name="khongtruotgia_1" localSheetId="8">{"'Sheet1'!$L$16"}</definedName>
    <definedName name="khongtruotgia_1" localSheetId="7">{"'Sheet1'!$L$16"}</definedName>
    <definedName name="khongtruotgia_1" localSheetId="3">{"'Sheet1'!$L$16"}</definedName>
    <definedName name="khongtruotgia_1" localSheetId="4">{"'Sheet1'!$L$16"}</definedName>
    <definedName name="khongtruotgia_1" localSheetId="2">{"'Sheet1'!$L$16"}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THUE">"#REF!"</definedName>
    <definedName name="KHTV.T3">"#REF!"</definedName>
    <definedName name="KHTV.T7">"#REF!"</definedName>
    <definedName name="Khung">"#REF!"</definedName>
    <definedName name="KhuyenmaiUPS">"AutoShape 264"</definedName>
    <definedName name="khvh09" localSheetId="5">{"'Sheet1'!$L$16"}</definedName>
    <definedName name="khvh09" localSheetId="6">{"'Sheet1'!$L$16"}</definedName>
    <definedName name="khvh09" localSheetId="8">{"'Sheet1'!$L$16"}</definedName>
    <definedName name="khvh09" localSheetId="7">{"'Sheet1'!$L$16"}</definedName>
    <definedName name="khvh09" localSheetId="3">{"'Sheet1'!$L$16"}</definedName>
    <definedName name="khvh09" localSheetId="4">{"'Sheet1'!$L$16"}</definedName>
    <definedName name="khvh09" localSheetId="2">{"'Sheet1'!$L$16"}</definedName>
    <definedName name="khvh09">{"'Sheet1'!$L$16"}</definedName>
    <definedName name="khvh09_1" localSheetId="5">{"'Sheet1'!$L$16"}</definedName>
    <definedName name="khvh09_1" localSheetId="6">{"'Sheet1'!$L$16"}</definedName>
    <definedName name="khvh09_1" localSheetId="8">{"'Sheet1'!$L$16"}</definedName>
    <definedName name="khvh09_1" localSheetId="7">{"'Sheet1'!$L$16"}</definedName>
    <definedName name="khvh09_1" localSheetId="3">{"'Sheet1'!$L$16"}</definedName>
    <definedName name="khvh09_1" localSheetId="4">{"'Sheet1'!$L$16"}</definedName>
    <definedName name="khvh09_1" localSheetId="2">{"'Sheet1'!$L$16"}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#N/A</definedName>
    <definedName name="khvx09_1">#N/A</definedName>
    <definedName name="KHYt09" localSheetId="5">{"'Sheet1'!$L$16"}</definedName>
    <definedName name="KHYt09" localSheetId="6">{"'Sheet1'!$L$16"}</definedName>
    <definedName name="KHYt09" localSheetId="8">{"'Sheet1'!$L$16"}</definedName>
    <definedName name="KHYt09" localSheetId="7">{"'Sheet1'!$L$16"}</definedName>
    <definedName name="KHYt09" localSheetId="3">{"'Sheet1'!$L$16"}</definedName>
    <definedName name="KHYt09" localSheetId="4">{"'Sheet1'!$L$16"}</definedName>
    <definedName name="KHYt09" localSheetId="2">{"'Sheet1'!$L$16"}</definedName>
    <definedName name="KHYt09">{"'Sheet1'!$L$16"}</definedName>
    <definedName name="KHYt09_1" localSheetId="5">{"'Sheet1'!$L$16"}</definedName>
    <definedName name="KHYt09_1" localSheetId="6">{"'Sheet1'!$L$16"}</definedName>
    <definedName name="KHYt09_1" localSheetId="8">{"'Sheet1'!$L$16"}</definedName>
    <definedName name="KHYt09_1" localSheetId="7">{"'Sheet1'!$L$16"}</definedName>
    <definedName name="KHYt09_1" localSheetId="3">{"'Sheet1'!$L$16"}</definedName>
    <definedName name="KHYt09_1" localSheetId="4">{"'Sheet1'!$L$16"}</definedName>
    <definedName name="KHYt09_1" localSheetId="2">{"'Sheet1'!$L$16"}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kich" localSheetId="5">#REF!</definedName>
    <definedName name="kich" localSheetId="6">#REF!</definedName>
    <definedName name="kich" localSheetId="8">#REF!</definedName>
    <definedName name="kich" localSheetId="7">#REF!</definedName>
    <definedName name="kich" localSheetId="3">#REF!</definedName>
    <definedName name="kich" localSheetId="4">#REF!</definedName>
    <definedName name="kich" localSheetId="2">#REF!</definedName>
    <definedName name="kich">#REF!</definedName>
    <definedName name="kich18" localSheetId="5">#REF!</definedName>
    <definedName name="kich18" localSheetId="6">#REF!</definedName>
    <definedName name="kich18" localSheetId="8">#REF!</definedName>
    <definedName name="kich18" localSheetId="7">#REF!</definedName>
    <definedName name="kich18" localSheetId="3">#REF!</definedName>
    <definedName name="kich18" localSheetId="4">#REF!</definedName>
    <definedName name="kich18" localSheetId="2">#REF!</definedName>
    <definedName name="kich18">#REF!</definedName>
    <definedName name="kich250" localSheetId="5">#REF!</definedName>
    <definedName name="kich250" localSheetId="6">#REF!</definedName>
    <definedName name="kich250" localSheetId="8">#REF!</definedName>
    <definedName name="kich250" localSheetId="7">#REF!</definedName>
    <definedName name="kich250" localSheetId="3">#REF!</definedName>
    <definedName name="kich250" localSheetId="4">#REF!</definedName>
    <definedName name="kich250" localSheetId="2">#REF!</definedName>
    <definedName name="kich250">#REF!</definedName>
    <definedName name="kich250_1">NA()</definedName>
    <definedName name="kich500" localSheetId="5">#REF!</definedName>
    <definedName name="kich500" localSheetId="6">#REF!</definedName>
    <definedName name="kich500" localSheetId="8">#REF!</definedName>
    <definedName name="kich500" localSheetId="7">#REF!</definedName>
    <definedName name="kich500" localSheetId="3">#REF!</definedName>
    <definedName name="kich500" localSheetId="4">#REF!</definedName>
    <definedName name="kich500" localSheetId="2">#REF!</definedName>
    <definedName name="kich500">#REF!</definedName>
    <definedName name="kich500_1">NA()</definedName>
    <definedName name="kiem">"#REF!"</definedName>
    <definedName name="Kiem_tra_trung_ten" localSheetId="5">#REF!</definedName>
    <definedName name="Kiem_tra_trung_ten" localSheetId="6">#REF!</definedName>
    <definedName name="Kiem_tra_trung_ten" localSheetId="8">#REF!</definedName>
    <definedName name="Kiem_tra_trung_ten" localSheetId="7">#REF!</definedName>
    <definedName name="Kiem_tra_trung_ten" localSheetId="3">#REF!</definedName>
    <definedName name="Kiem_tra_trung_ten" localSheetId="4">#REF!</definedName>
    <definedName name="Kiem_tra_trung_ten" localSheetId="2">#REF!</definedName>
    <definedName name="Kiem_tra_trung_ten">#REF!</definedName>
    <definedName name="Kiem_tra_trung_ten_1">NA()</definedName>
    <definedName name="KINH_PHI_DEN_BU" localSheetId="5">"#REF!"</definedName>
    <definedName name="KINH_PHI_DEN_BU" localSheetId="6">"#REF!"</definedName>
    <definedName name="KINH_PHI_DEN_BU" localSheetId="8">"#REF!"</definedName>
    <definedName name="KINH_PHI_DEN_BU" localSheetId="7">"#REF!"</definedName>
    <definedName name="KINH_PHI_DEN_BU" localSheetId="3">"#REF!"</definedName>
    <definedName name="KINH_PHI_DEN_BU" localSheetId="4">"#REF!"</definedName>
    <definedName name="KINH_PHI_DEN_BU" localSheetId="2">"#REF!"</definedName>
    <definedName name="KINH_PHI_DEN_BU">#REF!</definedName>
    <definedName name="KINH_PHI_DZ0.4KV" localSheetId="5">"#REF!"</definedName>
    <definedName name="KINH_PHI_DZ0.4KV" localSheetId="6">"#REF!"</definedName>
    <definedName name="KINH_PHI_DZ0.4KV" localSheetId="8">"#REF!"</definedName>
    <definedName name="KINH_PHI_DZ0.4KV" localSheetId="7">"#REF!"</definedName>
    <definedName name="KINH_PHI_DZ0.4KV" localSheetId="3">"#REF!"</definedName>
    <definedName name="KINH_PHI_DZ0.4KV" localSheetId="4">"#REF!"</definedName>
    <definedName name="KINH_PHI_DZ0.4KV" localSheetId="2">"#REF!"</definedName>
    <definedName name="KINH_PHI_DZ0.4KV">#REF!</definedName>
    <definedName name="KINH_PHI_KHAO_SAT__LAP_BCNCKT__TKKTTC" localSheetId="5">"#REF!"</definedName>
    <definedName name="KINH_PHI_KHAO_SAT__LAP_BCNCKT__TKKTTC" localSheetId="6">"#REF!"</definedName>
    <definedName name="KINH_PHI_KHAO_SAT__LAP_BCNCKT__TKKTTC" localSheetId="8">"#REF!"</definedName>
    <definedName name="KINH_PHI_KHAO_SAT__LAP_BCNCKT__TKKTTC" localSheetId="7">"#REF!"</definedName>
    <definedName name="KINH_PHI_KHAO_SAT__LAP_BCNCKT__TKKTTC" localSheetId="3">"#REF!"</definedName>
    <definedName name="KINH_PHI_KHAO_SAT__LAP_BCNCKT__TKKTTC" localSheetId="4">"#REF!"</definedName>
    <definedName name="KINH_PHI_KHAO_SAT__LAP_BCNCKT__TKKTTC" localSheetId="2">"#REF!"</definedName>
    <definedName name="KINH_PHI_KHAO_SAT__LAP_BCNCKT__TKKTTC">#REF!</definedName>
    <definedName name="KINH_PHI_KHO_BAI" localSheetId="5">"#REF!"</definedName>
    <definedName name="KINH_PHI_KHO_BAI" localSheetId="6">"#REF!"</definedName>
    <definedName name="KINH_PHI_KHO_BAI" localSheetId="8">"#REF!"</definedName>
    <definedName name="KINH_PHI_KHO_BAI" localSheetId="7">"#REF!"</definedName>
    <definedName name="KINH_PHI_KHO_BAI" localSheetId="3">"#REF!"</definedName>
    <definedName name="KINH_PHI_KHO_BAI" localSheetId="4">"#REF!"</definedName>
    <definedName name="KINH_PHI_KHO_BAI" localSheetId="2">"#REF!"</definedName>
    <definedName name="KINH_PHI_KHO_BAI">#REF!</definedName>
    <definedName name="KINH_PHI_TBA" localSheetId="5">"#REF!"</definedName>
    <definedName name="KINH_PHI_TBA" localSheetId="6">"#REF!"</definedName>
    <definedName name="KINH_PHI_TBA" localSheetId="8">"#REF!"</definedName>
    <definedName name="KINH_PHI_TBA" localSheetId="7">"#REF!"</definedName>
    <definedName name="KINH_PHI_TBA" localSheetId="3">"#REF!"</definedName>
    <definedName name="KINH_PHI_TBA" localSheetId="4">"#REF!"</definedName>
    <definedName name="KINH_PHI_TBA" localSheetId="2">"#REF!"</definedName>
    <definedName name="KINH_PHI_TBA">#REF!</definedName>
    <definedName name="kip" localSheetId="5">#REF!</definedName>
    <definedName name="kip" localSheetId="6">#REF!</definedName>
    <definedName name="kip" localSheetId="8">#REF!</definedName>
    <definedName name="kip" localSheetId="7">#REF!</definedName>
    <definedName name="kip" localSheetId="3">#REF!</definedName>
    <definedName name="kip" localSheetId="4">#REF!</definedName>
    <definedName name="kip" localSheetId="2">#REF!</definedName>
    <definedName name="kip">#REF!</definedName>
    <definedName name="kipdien">"#REF!"</definedName>
    <definedName name="kj">"#REF!"</definedName>
    <definedName name="kjgjyhb" hidden="1">{"Offgrid",#N/A,FALSE,"OFFGRID";"Region",#N/A,FALSE,"REGION";"Offgrid -2",#N/A,FALSE,"OFFGRID";"WTP",#N/A,FALSE,"WTP";"WTP -2",#N/A,FALSE,"WTP";"Project",#N/A,FALSE,"PROJECT";"Summary -2",#N/A,FALSE,"SUMMARY"}</definedName>
    <definedName name="kjk" localSheetId="5">#REF!</definedName>
    <definedName name="kjk" localSheetId="6">#REF!</definedName>
    <definedName name="kjk" localSheetId="8">#REF!</definedName>
    <definedName name="kjk" localSheetId="7">#REF!</definedName>
    <definedName name="kjk" localSheetId="3">#REF!</definedName>
    <definedName name="kjk" localSheetId="4">#REF!</definedName>
    <definedName name="kjk" localSheetId="2">#REF!</definedName>
    <definedName name="kjk">#REF!</definedName>
    <definedName name="kk_1">NA()</definedName>
    <definedName name="KKE_Sheet10_List">"#REF!"</definedName>
    <definedName name="kkk" localSheetId="5">"#REF!"</definedName>
    <definedName name="kkk" localSheetId="6">"#REF!"</definedName>
    <definedName name="kkk" localSheetId="8">"#REF!"</definedName>
    <definedName name="kkk" localSheetId="7">"#REF!"</definedName>
    <definedName name="kkk" localSheetId="3">"#REF!"</definedName>
    <definedName name="kkk" localSheetId="4">"#REF!"</definedName>
    <definedName name="kkk" localSheetId="2">"#REF!"</definedName>
    <definedName name="kkk">#REF!</definedName>
    <definedName name="kl" localSheetId="5">#REF!</definedName>
    <definedName name="kl" localSheetId="6">#REF!</definedName>
    <definedName name="kl" localSheetId="8">#REF!</definedName>
    <definedName name="kl" localSheetId="7">#REF!</definedName>
    <definedName name="kl" localSheetId="3">#REF!</definedName>
    <definedName name="kl" localSheetId="4">#REF!</definedName>
    <definedName name="kl" localSheetId="2">#REF!</definedName>
    <definedName name="kl">#REF!</definedName>
    <definedName name="KL.Thietke">"#REF!"</definedName>
    <definedName name="KL_1">NA()</definedName>
    <definedName name="kl_ME" localSheetId="5">#REF!</definedName>
    <definedName name="kl_ME" localSheetId="6">#REF!</definedName>
    <definedName name="kl_ME" localSheetId="8">#REF!</definedName>
    <definedName name="kl_ME" localSheetId="7">#REF!</definedName>
    <definedName name="kl_ME" localSheetId="3">#REF!</definedName>
    <definedName name="kl_ME" localSheetId="4">#REF!</definedName>
    <definedName name="kl_ME" localSheetId="2">#REF!</definedName>
    <definedName name="kl_ME">#REF!</definedName>
    <definedName name="KL1_1">NA()</definedName>
    <definedName name="KL1P">"#REF!"</definedName>
    <definedName name="KLC" localSheetId="5">"#REF!"</definedName>
    <definedName name="KLC" localSheetId="6">"#REF!"</definedName>
    <definedName name="KLC" localSheetId="8">"#REF!"</definedName>
    <definedName name="KLC" localSheetId="7">"#REF!"</definedName>
    <definedName name="KLC" localSheetId="3">"#REF!"</definedName>
    <definedName name="KLC" localSheetId="4">"#REF!"</definedName>
    <definedName name="KLC" localSheetId="2">"#REF!"</definedName>
    <definedName name="KLC">#REF!</definedName>
    <definedName name="klc_1">NA()</definedName>
    <definedName name="klctbb">"#REF!"</definedName>
    <definedName name="kldd1p">"#REF!"</definedName>
    <definedName name="kldd1p_1" localSheetId="5">[1]Nguồn!#REF!</definedName>
    <definedName name="kldd1p_1" localSheetId="6">[1]Nguồn!#REF!</definedName>
    <definedName name="kldd1p_1" localSheetId="8">[1]Nguồn!#REF!</definedName>
    <definedName name="kldd1p_1" localSheetId="7">[1]Nguồn!#REF!</definedName>
    <definedName name="kldd1p_1" localSheetId="3">[1]Nguồn!#REF!</definedName>
    <definedName name="kldd1p_1" localSheetId="4">[1]Nguồn!#REF!</definedName>
    <definedName name="kldd1p_1" localSheetId="2">[1]Nguồn!#REF!</definedName>
    <definedName name="kldd1p_1">[1]Nguồn!#REF!</definedName>
    <definedName name="kldd3p_1">NA()</definedName>
    <definedName name="KLDL">"#REF!"</definedName>
    <definedName name="KLduonggiaods" hidden="1">{"'Sheet1'!$L$16"}</definedName>
    <definedName name="KLFMAX">"#REF!"</definedName>
    <definedName name="KLFMIN">"#REF!"</definedName>
    <definedName name="klg" localSheetId="5">#REF!</definedName>
    <definedName name="klg" localSheetId="6">#REF!</definedName>
    <definedName name="klg" localSheetId="8">#REF!</definedName>
    <definedName name="klg" localSheetId="7">#REF!</definedName>
    <definedName name="klg" localSheetId="3">#REF!</definedName>
    <definedName name="klg" localSheetId="4">#REF!</definedName>
    <definedName name="klg" localSheetId="2">#REF!</definedName>
    <definedName name="klg">#REF!</definedName>
    <definedName name="KLGT1_1" localSheetId="5">[1]Nguồn!#REF!</definedName>
    <definedName name="KLGT1_1" localSheetId="6">[1]Nguồn!#REF!</definedName>
    <definedName name="KLGT1_1" localSheetId="8">[1]Nguồn!#REF!</definedName>
    <definedName name="KLGT1_1" localSheetId="7">[1]Nguồn!#REF!</definedName>
    <definedName name="KLGT1_1" localSheetId="3">[1]Nguồn!#REF!</definedName>
    <definedName name="KLGT1_1" localSheetId="4">[1]Nguồn!#REF!</definedName>
    <definedName name="KLGT1_1" localSheetId="2">[1]Nguồn!#REF!</definedName>
    <definedName name="KLGT1_1">[1]Nguồn!#REF!</definedName>
    <definedName name="KLGT2_1" localSheetId="5">[1]Nguồn!#REF!</definedName>
    <definedName name="KLGT2_1" localSheetId="6">[1]Nguồn!#REF!</definedName>
    <definedName name="KLGT2_1" localSheetId="8">[1]Nguồn!#REF!</definedName>
    <definedName name="KLGT2_1" localSheetId="7">[1]Nguồn!#REF!</definedName>
    <definedName name="KLGT2_1" localSheetId="3">[1]Nguồn!#REF!</definedName>
    <definedName name="KLGT2_1" localSheetId="4">[1]Nguồn!#REF!</definedName>
    <definedName name="KLGT2_1" localSheetId="2">[1]Nguồn!#REF!</definedName>
    <definedName name="KLGT2_1">[1]Nguồn!#REF!</definedName>
    <definedName name="KLGT3_1" localSheetId="5">[1]Nguồn!#REF!</definedName>
    <definedName name="KLGT3_1" localSheetId="6">[1]Nguồn!#REF!</definedName>
    <definedName name="KLGT3_1" localSheetId="8">[1]Nguồn!#REF!</definedName>
    <definedName name="KLGT3_1" localSheetId="7">[1]Nguồn!#REF!</definedName>
    <definedName name="KLGT3_1" localSheetId="3">[1]Nguồn!#REF!</definedName>
    <definedName name="KLGT3_1" localSheetId="4">[1]Nguồn!#REF!</definedName>
    <definedName name="KLGT3_1" localSheetId="2">[1]Nguồn!#REF!</definedName>
    <definedName name="KLGT3_1">[1]Nguồn!#REF!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 localSheetId="5">"#REF!"</definedName>
    <definedName name="KLTHDN" localSheetId="6">"#REF!"</definedName>
    <definedName name="KLTHDN" localSheetId="8">"#REF!"</definedName>
    <definedName name="KLTHDN" localSheetId="7">"#REF!"</definedName>
    <definedName name="KLTHDN" localSheetId="3">"#REF!"</definedName>
    <definedName name="KLTHDN" localSheetId="4">"#REF!"</definedName>
    <definedName name="KLTHDN" localSheetId="2">"#REF!"</definedName>
    <definedName name="KLTHDN">#REF!</definedName>
    <definedName name="KLtru_1" localSheetId="5">[1]Nguồn!#REF!</definedName>
    <definedName name="KLtru_1" localSheetId="6">[1]Nguồn!#REF!</definedName>
    <definedName name="KLtru_1" localSheetId="8">[1]Nguồn!#REF!</definedName>
    <definedName name="KLtru_1" localSheetId="7">[1]Nguồn!#REF!</definedName>
    <definedName name="KLtru_1" localSheetId="3">[1]Nguồn!#REF!</definedName>
    <definedName name="KLtru_1" localSheetId="4">[1]Nguồn!#REF!</definedName>
    <definedName name="KLtru_1" localSheetId="2">[1]Nguồn!#REF!</definedName>
    <definedName name="KLtru_1">[1]Nguồn!#REF!</definedName>
    <definedName name="KLVANKHUON" localSheetId="5">"#REF!"</definedName>
    <definedName name="KLVANKHUON" localSheetId="6">"#REF!"</definedName>
    <definedName name="KLVANKHUON" localSheetId="8">"#REF!"</definedName>
    <definedName name="KLVANKHUON" localSheetId="7">"#REF!"</definedName>
    <definedName name="KLVANKHUON" localSheetId="3">"#REF!"</definedName>
    <definedName name="KLVANKHUON" localSheetId="4">"#REF!"</definedName>
    <definedName name="KLVANKHUON" localSheetId="2">"#REF!"</definedName>
    <definedName name="KLVANKHUON">#REF!</definedName>
    <definedName name="KLVL1" localSheetId="5">#REF!</definedName>
    <definedName name="KLVL1" localSheetId="6">#REF!</definedName>
    <definedName name="KLVL1" localSheetId="8">#REF!</definedName>
    <definedName name="KLVL1" localSheetId="7">#REF!</definedName>
    <definedName name="KLVL1" localSheetId="3">#REF!</definedName>
    <definedName name="KLVL1" localSheetId="4">#REF!</definedName>
    <definedName name="KLVL1" localSheetId="2">#REF!</definedName>
    <definedName name="KLVL1">#REF!</definedName>
    <definedName name="klvt">"#REF!"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c">"#REF!"</definedName>
    <definedName name="Kmd">"#REF!"</definedName>
    <definedName name="kmong_1">NA()</definedName>
    <definedName name="kn_1" localSheetId="5">[13]Nguồn!#REF!</definedName>
    <definedName name="kn_1" localSheetId="6">[13]Nguồn!#REF!</definedName>
    <definedName name="kn_1" localSheetId="8">[13]Nguồn!#REF!</definedName>
    <definedName name="kn_1" localSheetId="7">[13]Nguồn!#REF!</definedName>
    <definedName name="kn_1" localSheetId="3">[13]Nguồn!#REF!</definedName>
    <definedName name="kn_1" localSheetId="4">[13]Nguồn!#REF!</definedName>
    <definedName name="kn_1" localSheetId="2">[13]Nguồn!#REF!</definedName>
    <definedName name="kn_1">[13]Nguồn!#REF!</definedName>
    <definedName name="Knc">"#REF!"</definedName>
    <definedName name="Kncc">"#REF!"</definedName>
    <definedName name="Kncd">"#REF!"</definedName>
    <definedName name="Kng">"#REF!"</definedName>
    <definedName name="Kng_1">NA()</definedName>
    <definedName name="kno_1">NA()</definedName>
    <definedName name="KÕ_ho_ch_Th_ng_10">"#REF!"</definedName>
    <definedName name="KP" localSheetId="5">#REF!</definedName>
    <definedName name="KP" localSheetId="6">#REF!</definedName>
    <definedName name="KP" localSheetId="8">#REF!</definedName>
    <definedName name="KP" localSheetId="7">#REF!</definedName>
    <definedName name="KP" localSheetId="3">#REF!</definedName>
    <definedName name="KP" localSheetId="4">#REF!</definedName>
    <definedName name="KP" localSheetId="2">#REF!</definedName>
    <definedName name="KP">#REF!</definedName>
    <definedName name="KP_1">NA()</definedName>
    <definedName name="KP_mat">{"Thuxm2.xls","Sheet1"}</definedName>
    <definedName name="kp1ph" localSheetId="5">#REF!</definedName>
    <definedName name="kp1ph" localSheetId="6">#REF!</definedName>
    <definedName name="kp1ph" localSheetId="8">#REF!</definedName>
    <definedName name="kp1ph" localSheetId="7">#REF!</definedName>
    <definedName name="kp1ph" localSheetId="3">#REF!</definedName>
    <definedName name="kp1ph" localSheetId="4">#REF!</definedName>
    <definedName name="kp1ph" localSheetId="2">#REF!</definedName>
    <definedName name="kp1ph">#REF!</definedName>
    <definedName name="kp1ph_1">NA()</definedName>
    <definedName name="kq" localSheetId="5">#REF!</definedName>
    <definedName name="kq" localSheetId="6">#REF!</definedName>
    <definedName name="kq" localSheetId="8">#REF!</definedName>
    <definedName name="kq" localSheetId="7">#REF!</definedName>
    <definedName name="kq" localSheetId="3">#REF!</definedName>
    <definedName name="kq" localSheetId="4">#REF!</definedName>
    <definedName name="kq" localSheetId="2">#REF!</definedName>
    <definedName name="kq">#REF!</definedName>
    <definedName name="KQ_Truong">"#REF!"</definedName>
    <definedName name="Ks" localSheetId="5">#REF!</definedName>
    <definedName name="Ks" localSheetId="6">#REF!</definedName>
    <definedName name="Ks" localSheetId="8">#REF!</definedName>
    <definedName name="Ks" localSheetId="7">#REF!</definedName>
    <definedName name="Ks" localSheetId="3">#REF!</definedName>
    <definedName name="Ks" localSheetId="4">#REF!</definedName>
    <definedName name="Ks" localSheetId="2">#REF!</definedName>
    <definedName name="Ks">#REF!</definedName>
    <definedName name="KS_1" localSheetId="5">#REF!</definedName>
    <definedName name="KS_1" localSheetId="6">#REF!</definedName>
    <definedName name="KS_1" localSheetId="8">#REF!</definedName>
    <definedName name="KS_1" localSheetId="7">#REF!</definedName>
    <definedName name="KS_1" localSheetId="3">#REF!</definedName>
    <definedName name="KS_1" localSheetId="4">#REF!</definedName>
    <definedName name="KS_1" localSheetId="2">#REF!</definedName>
    <definedName name="KS_1">#REF!</definedName>
    <definedName name="KS_2" localSheetId="5">#REF!</definedName>
    <definedName name="KS_2" localSheetId="6">#REF!</definedName>
    <definedName name="KS_2" localSheetId="8">#REF!</definedName>
    <definedName name="KS_2" localSheetId="7">#REF!</definedName>
    <definedName name="KS_2" localSheetId="3">#REF!</definedName>
    <definedName name="KS_2" localSheetId="4">#REF!</definedName>
    <definedName name="KS_2" localSheetId="2">#REF!</definedName>
    <definedName name="KS_2">#REF!</definedName>
    <definedName name="ksbn" localSheetId="5">{"'Sheet1'!$L$16"}</definedName>
    <definedName name="ksbn" localSheetId="6">{"'Sheet1'!$L$16"}</definedName>
    <definedName name="ksbn" localSheetId="8">{"'Sheet1'!$L$16"}</definedName>
    <definedName name="ksbn" localSheetId="7">{"'Sheet1'!$L$16"}</definedName>
    <definedName name="ksbn" localSheetId="3">{"'Sheet1'!$L$16"}</definedName>
    <definedName name="ksbn" localSheetId="4">{"'Sheet1'!$L$16"}</definedName>
    <definedName name="ksbn" localSheetId="2">{"'Sheet1'!$L$16"}</definedName>
    <definedName name="ksbn" hidden="1">{"'Sheet1'!$L$16"}</definedName>
    <definedName name="ksbn_1" localSheetId="5">{"'Sheet1'!$L$16"}</definedName>
    <definedName name="ksbn_1" localSheetId="6">{"'Sheet1'!$L$16"}</definedName>
    <definedName name="ksbn_1" localSheetId="8">{"'Sheet1'!$L$16"}</definedName>
    <definedName name="ksbn_1" localSheetId="7">{"'Sheet1'!$L$16"}</definedName>
    <definedName name="ksbn_1" localSheetId="3">{"'Sheet1'!$L$16"}</definedName>
    <definedName name="ksbn_1" localSheetId="4">{"'Sheet1'!$L$16"}</definedName>
    <definedName name="ksbn_1" localSheetId="2">{"'Sheet1'!$L$16"}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 localSheetId="5">{"'Sheet1'!$L$16"}</definedName>
    <definedName name="kshn" localSheetId="6">{"'Sheet1'!$L$16"}</definedName>
    <definedName name="kshn" localSheetId="8">{"'Sheet1'!$L$16"}</definedName>
    <definedName name="kshn" localSheetId="7">{"'Sheet1'!$L$16"}</definedName>
    <definedName name="kshn" localSheetId="3">{"'Sheet1'!$L$16"}</definedName>
    <definedName name="kshn" localSheetId="4">{"'Sheet1'!$L$16"}</definedName>
    <definedName name="kshn" localSheetId="2">{"'Sheet1'!$L$16"}</definedName>
    <definedName name="kshn" hidden="1">{"'Sheet1'!$L$16"}</definedName>
    <definedName name="kshn_1" localSheetId="5">{"'Sheet1'!$L$16"}</definedName>
    <definedName name="kshn_1" localSheetId="6">{"'Sheet1'!$L$16"}</definedName>
    <definedName name="kshn_1" localSheetId="8">{"'Sheet1'!$L$16"}</definedName>
    <definedName name="kshn_1" localSheetId="7">{"'Sheet1'!$L$16"}</definedName>
    <definedName name="kshn_1" localSheetId="3">{"'Sheet1'!$L$16"}</definedName>
    <definedName name="kshn_1" localSheetId="4">{"'Sheet1'!$L$16"}</definedName>
    <definedName name="kshn_1" localSheetId="2">{"'Sheet1'!$L$16"}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khongchecaodo">"#REF!"</definedName>
    <definedName name="KSkhongchematbang">"#REF!"</definedName>
    <definedName name="ksls" localSheetId="5">{"'Sheet1'!$L$16"}</definedName>
    <definedName name="ksls" localSheetId="6">{"'Sheet1'!$L$16"}</definedName>
    <definedName name="ksls" localSheetId="8">{"'Sheet1'!$L$16"}</definedName>
    <definedName name="ksls" localSheetId="7">{"'Sheet1'!$L$16"}</definedName>
    <definedName name="ksls" localSheetId="3">{"'Sheet1'!$L$16"}</definedName>
    <definedName name="ksls" localSheetId="4">{"'Sheet1'!$L$16"}</definedName>
    <definedName name="ksls" localSheetId="2">{"'Sheet1'!$L$16"}</definedName>
    <definedName name="ksls" hidden="1">{"'Sheet1'!$L$16"}</definedName>
    <definedName name="ksls_1" localSheetId="5">{"'Sheet1'!$L$16"}</definedName>
    <definedName name="ksls_1" localSheetId="6">{"'Sheet1'!$L$16"}</definedName>
    <definedName name="ksls_1" localSheetId="8">{"'Sheet1'!$L$16"}</definedName>
    <definedName name="ksls_1" localSheetId="7">{"'Sheet1'!$L$16"}</definedName>
    <definedName name="ksls_1" localSheetId="3">{"'Sheet1'!$L$16"}</definedName>
    <definedName name="ksls_1" localSheetId="4">{"'Sheet1'!$L$16"}</definedName>
    <definedName name="ksls_1" localSheetId="2">{"'Sheet1'!$L$16"}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matduong">"#REF!"</definedName>
    <definedName name="KSthinghiemSPT">"#REF!"</definedName>
    <definedName name="KSTK" localSheetId="5">#REF!</definedName>
    <definedName name="KSTK" localSheetId="6">#REF!</definedName>
    <definedName name="KSTK" localSheetId="8">#REF!</definedName>
    <definedName name="KSTK" localSheetId="7">#REF!</definedName>
    <definedName name="KSTK" localSheetId="3">#REF!</definedName>
    <definedName name="KSTK" localSheetId="4">#REF!</definedName>
    <definedName name="KSTK" localSheetId="2">#REF!</definedName>
    <definedName name="KSTK">#REF!</definedName>
    <definedName name="KSTK_1">NA()</definedName>
    <definedName name="KSXDchitieuhoahäccuadat">"#REF!"</definedName>
    <definedName name="ktc">"#REF!"</definedName>
    <definedName name="Kte" localSheetId="5">"#REF!"</definedName>
    <definedName name="Kte" localSheetId="6">"#REF!"</definedName>
    <definedName name="Kte" localSheetId="8">"#REF!"</definedName>
    <definedName name="Kte" localSheetId="7">"#REF!"</definedName>
    <definedName name="Kte" localSheetId="3">"#REF!"</definedName>
    <definedName name="Kte" localSheetId="4">"#REF!"</definedName>
    <definedName name="Kte" localSheetId="2">"#REF!"</definedName>
    <definedName name="Kte">#REF!</definedName>
    <definedName name="Kte_1">NA()</definedName>
    <definedName name="ktt" localSheetId="5">#REF!</definedName>
    <definedName name="ktt" localSheetId="6">#REF!</definedName>
    <definedName name="ktt" localSheetId="8">#REF!</definedName>
    <definedName name="ktt" localSheetId="7">#REF!</definedName>
    <definedName name="ktt" localSheetId="3">#REF!</definedName>
    <definedName name="ktt" localSheetId="4">#REF!</definedName>
    <definedName name="ktt" localSheetId="2">#REF!</definedName>
    <definedName name="ktt">#REF!</definedName>
    <definedName name="KV_1" localSheetId="5">#REF!</definedName>
    <definedName name="KV_1" localSheetId="6">#REF!</definedName>
    <definedName name="KV_1" localSheetId="8">#REF!</definedName>
    <definedName name="KV_1" localSheetId="7">#REF!</definedName>
    <definedName name="KV_1" localSheetId="3">#REF!</definedName>
    <definedName name="KV_1" localSheetId="4">#REF!</definedName>
    <definedName name="KV_1" localSheetId="2">#REF!</definedName>
    <definedName name="KV_1">#REF!</definedName>
    <definedName name="KVC" localSheetId="5">#REF!</definedName>
    <definedName name="KVC" localSheetId="6">#REF!</definedName>
    <definedName name="KVC" localSheetId="8">#REF!</definedName>
    <definedName name="KVC" localSheetId="7">#REF!</definedName>
    <definedName name="KVC" localSheetId="3">#REF!</definedName>
    <definedName name="KVC" localSheetId="4">#REF!</definedName>
    <definedName name="KVC" localSheetId="2">#REF!</definedName>
    <definedName name="KVC">#REF!</definedName>
    <definedName name="Kxc">"#REF!"</definedName>
    <definedName name="Kxc_1">NA()</definedName>
    <definedName name="Kxp">"#REF!"</definedName>
    <definedName name="Kxp_1">NA()</definedName>
    <definedName name="Ký_nép" localSheetId="5">#REF!</definedName>
    <definedName name="Ký_nép" localSheetId="6">#REF!</definedName>
    <definedName name="Ký_nép" localSheetId="8">#REF!</definedName>
    <definedName name="Ký_nép" localSheetId="7">#REF!</definedName>
    <definedName name="Ký_nép" localSheetId="3">#REF!</definedName>
    <definedName name="Ký_nép" localSheetId="4">#REF!</definedName>
    <definedName name="Ký_nép" localSheetId="2">#REF!</definedName>
    <definedName name="Ký_nép">#REF!</definedName>
    <definedName name="KÝch_100_T" localSheetId="5">#REF!</definedName>
    <definedName name="KÝch_100_T" localSheetId="6">#REF!</definedName>
    <definedName name="KÝch_100_T" localSheetId="8">#REF!</definedName>
    <definedName name="KÝch_100_T" localSheetId="7">#REF!</definedName>
    <definedName name="KÝch_100_T" localSheetId="3">#REF!</definedName>
    <definedName name="KÝch_100_T" localSheetId="4">#REF!</definedName>
    <definedName name="KÝch_100_T" localSheetId="2">#REF!</definedName>
    <definedName name="KÝch_100_T">#REF!</definedName>
    <definedName name="KÝch_200_T" localSheetId="5">#REF!</definedName>
    <definedName name="KÝch_200_T" localSheetId="6">#REF!</definedName>
    <definedName name="KÝch_200_T" localSheetId="8">#REF!</definedName>
    <definedName name="KÝch_200_T" localSheetId="7">#REF!</definedName>
    <definedName name="KÝch_200_T" localSheetId="3">#REF!</definedName>
    <definedName name="KÝch_200_T" localSheetId="4">#REF!</definedName>
    <definedName name="KÝch_200_T" localSheetId="2">#REF!</definedName>
    <definedName name="KÝch_200_T">#REF!</definedName>
    <definedName name="KÝch_50_T" localSheetId="5">#REF!</definedName>
    <definedName name="KÝch_50_T" localSheetId="6">#REF!</definedName>
    <definedName name="KÝch_50_T" localSheetId="8">#REF!</definedName>
    <definedName name="KÝch_50_T" localSheetId="7">#REF!</definedName>
    <definedName name="KÝch_50_T" localSheetId="3">#REF!</definedName>
    <definedName name="KÝch_50_T" localSheetId="4">#REF!</definedName>
    <definedName name="KÝch_50_T" localSheetId="2">#REF!</definedName>
    <definedName name="KÝch_50_T">#REF!</definedName>
    <definedName name="l" localSheetId="5">#REF!</definedName>
    <definedName name="l" localSheetId="6">#REF!</definedName>
    <definedName name="l" localSheetId="8">#REF!</definedName>
    <definedName name="l" localSheetId="7">#REF!</definedName>
    <definedName name="l" localSheetId="3">#REF!</definedName>
    <definedName name="l" localSheetId="4">#REF!</definedName>
    <definedName name="l" localSheetId="2">#REF!</definedName>
    <definedName name="l">#REF!</definedName>
    <definedName name="l_1" localSheetId="5">#REF!</definedName>
    <definedName name="l_1" localSheetId="6">#REF!</definedName>
    <definedName name="l_1" localSheetId="8">#REF!</definedName>
    <definedName name="l_1" localSheetId="7">#REF!</definedName>
    <definedName name="l_1" localSheetId="3">#REF!</definedName>
    <definedName name="l_1" localSheetId="4">#REF!</definedName>
    <definedName name="l_1" localSheetId="2">#REF!</definedName>
    <definedName name="l_1">#REF!</definedName>
    <definedName name="l_2" localSheetId="5">#REF!</definedName>
    <definedName name="l_2" localSheetId="6">#REF!</definedName>
    <definedName name="l_2" localSheetId="8">#REF!</definedName>
    <definedName name="l_2" localSheetId="7">#REF!</definedName>
    <definedName name="l_2" localSheetId="3">#REF!</definedName>
    <definedName name="l_2" localSheetId="4">#REF!</definedName>
    <definedName name="l_2" localSheetId="2">#REF!</definedName>
    <definedName name="l_2">#REF!</definedName>
    <definedName name="l_3" localSheetId="5">#REF!</definedName>
    <definedName name="l_3" localSheetId="6">#REF!</definedName>
    <definedName name="l_3" localSheetId="8">#REF!</definedName>
    <definedName name="l_3" localSheetId="7">#REF!</definedName>
    <definedName name="l_3" localSheetId="3">#REF!</definedName>
    <definedName name="l_3" localSheetId="4">#REF!</definedName>
    <definedName name="l_3" localSheetId="2">#REF!</definedName>
    <definedName name="l_3">#REF!</definedName>
    <definedName name="l_4" localSheetId="5">#REF!</definedName>
    <definedName name="l_4" localSheetId="6">#REF!</definedName>
    <definedName name="l_4" localSheetId="8">#REF!</definedName>
    <definedName name="l_4" localSheetId="7">#REF!</definedName>
    <definedName name="l_4" localSheetId="3">#REF!</definedName>
    <definedName name="l_4" localSheetId="4">#REF!</definedName>
    <definedName name="l_4" localSheetId="2">#REF!</definedName>
    <definedName name="l_4">#REF!</definedName>
    <definedName name="L_bk" localSheetId="5">#REF!</definedName>
    <definedName name="L_bk" localSheetId="6">#REF!</definedName>
    <definedName name="L_bk" localSheetId="8">#REF!</definedName>
    <definedName name="L_bk" localSheetId="7">#REF!</definedName>
    <definedName name="L_bk" localSheetId="3">#REF!</definedName>
    <definedName name="L_bk" localSheetId="4">#REF!</definedName>
    <definedName name="L_bk" localSheetId="2">#REF!</definedName>
    <definedName name="L_bk">#REF!</definedName>
    <definedName name="L_mong" localSheetId="5">"#REF!"</definedName>
    <definedName name="L_mong" localSheetId="6">"#REF!"</definedName>
    <definedName name="L_mong" localSheetId="8">"#REF!"</definedName>
    <definedName name="L_mong" localSheetId="7">"#REF!"</definedName>
    <definedName name="L_mong" localSheetId="3">"#REF!"</definedName>
    <definedName name="L_mong" localSheetId="4">"#REF!"</definedName>
    <definedName name="L_mong" localSheetId="2">"#REF!"</definedName>
    <definedName name="L_mong">#REF!</definedName>
    <definedName name="l1d">"#REF!"</definedName>
    <definedName name="l2." localSheetId="5">#REF!</definedName>
    <definedName name="l2." localSheetId="6">#REF!</definedName>
    <definedName name="l2." localSheetId="8">#REF!</definedName>
    <definedName name="l2." localSheetId="7">#REF!</definedName>
    <definedName name="l2." localSheetId="3">#REF!</definedName>
    <definedName name="l2." localSheetId="4">#REF!</definedName>
    <definedName name="l2." localSheetId="2">#REF!</definedName>
    <definedName name="l2.">#REF!</definedName>
    <definedName name="l2pa1" hidden="1">{"'Sheet1'!$L$16"}</definedName>
    <definedName name="L63x6">5800</definedName>
    <definedName name="Lab_tec">"#REF!"</definedName>
    <definedName name="LABEL">"#REF!"</definedName>
    <definedName name="Labour_cost">"#REF!"</definedName>
    <definedName name="Lac_tec">"#REF!"</definedName>
    <definedName name="laisuat" localSheetId="5">#REF!</definedName>
    <definedName name="laisuat" localSheetId="6">#REF!</definedName>
    <definedName name="laisuat" localSheetId="8">#REF!</definedName>
    <definedName name="laisuat" localSheetId="7">#REF!</definedName>
    <definedName name="laisuat" localSheetId="3">#REF!</definedName>
    <definedName name="laisuat" localSheetId="4">#REF!</definedName>
    <definedName name="laisuat" localSheetId="2">#REF!</definedName>
    <definedName name="laisuat">#REF!</definedName>
    <definedName name="Laivay">"#REF!"</definedName>
    <definedName name="laj_1">NA()</definedName>
    <definedName name="lam" hidden="1">{"'Sheet1'!$L$16"}</definedName>
    <definedName name="LAMTUBE" localSheetId="5">#REF!</definedName>
    <definedName name="LAMTUBE" localSheetId="6">#REF!</definedName>
    <definedName name="LAMTUBE" localSheetId="8">#REF!</definedName>
    <definedName name="LAMTUBE" localSheetId="7">#REF!</definedName>
    <definedName name="LAMTUBE" localSheetId="3">#REF!</definedName>
    <definedName name="LAMTUBE" localSheetId="4">#REF!</definedName>
    <definedName name="LAMTUBE" localSheetId="2">#REF!</definedName>
    <definedName name="LAMTUBE">#REF!</definedName>
    <definedName name="lan" localSheetId="5">"#REF!"</definedName>
    <definedName name="lan" localSheetId="6">"#REF!"</definedName>
    <definedName name="lan" localSheetId="8">"#REF!"</definedName>
    <definedName name="lan" localSheetId="7">"#REF!"</definedName>
    <definedName name="lan" localSheetId="3">"#REF!"</definedName>
    <definedName name="lan" localSheetId="4">"#REF!"</definedName>
    <definedName name="lan" localSheetId="2">"#REF!"</definedName>
    <definedName name="lan">#REF!</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can">"#REF!"</definedName>
    <definedName name="Land" localSheetId="5">#REF!</definedName>
    <definedName name="Land" localSheetId="6">#REF!</definedName>
    <definedName name="Land" localSheetId="8">#REF!</definedName>
    <definedName name="Land" localSheetId="7">#REF!</definedName>
    <definedName name="Land" localSheetId="3">#REF!</definedName>
    <definedName name="Land" localSheetId="4">#REF!</definedName>
    <definedName name="Land" localSheetId="2">#REF!</definedName>
    <definedName name="Land">#REF!</definedName>
    <definedName name="LandPreperationWage">"#REF!"</definedName>
    <definedName name="langson" localSheetId="5">{"'Sheet1'!$L$16"}</definedName>
    <definedName name="langson" localSheetId="6">{"'Sheet1'!$L$16"}</definedName>
    <definedName name="langson" localSheetId="8">{"'Sheet1'!$L$16"}</definedName>
    <definedName name="langson" localSheetId="7">{"'Sheet1'!$L$16"}</definedName>
    <definedName name="langson" localSheetId="3">{"'Sheet1'!$L$16"}</definedName>
    <definedName name="langson" localSheetId="4">{"'Sheet1'!$L$16"}</definedName>
    <definedName name="langson" localSheetId="2">{"'Sheet1'!$L$16"}</definedName>
    <definedName name="langson" hidden="1">{"'Sheet1'!$L$16"}</definedName>
    <definedName name="langson_1" localSheetId="5">{"'Sheet1'!$L$16"}</definedName>
    <definedName name="langson_1" localSheetId="6">{"'Sheet1'!$L$16"}</definedName>
    <definedName name="langson_1" localSheetId="8">{"'Sheet1'!$L$16"}</definedName>
    <definedName name="langson_1" localSheetId="7">{"'Sheet1'!$L$16"}</definedName>
    <definedName name="langson_1" localSheetId="3">{"'Sheet1'!$L$16"}</definedName>
    <definedName name="langson_1" localSheetId="4">{"'Sheet1'!$L$16"}</definedName>
    <definedName name="langson_1" localSheetId="2">{"'Sheet1'!$L$16"}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gio_1">NA()</definedName>
    <definedName name="lanh_nv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nhto" localSheetId="5">"#REF!"</definedName>
    <definedName name="lanhto" localSheetId="6">"#REF!"</definedName>
    <definedName name="lanhto" localSheetId="8">"#REF!"</definedName>
    <definedName name="lanhto" localSheetId="7">"#REF!"</definedName>
    <definedName name="lanhto" localSheetId="3">"#REF!"</definedName>
    <definedName name="lanhto" localSheetId="4">"#REF!"</definedName>
    <definedName name="lanhto" localSheetId="2">"#REF!"</definedName>
    <definedName name="lanhto">#REF!</definedName>
    <definedName name="lao_keo_dam_cau">"#REF!"</definedName>
    <definedName name="LaoLapDam_1" localSheetId="5">[1]Nguồn!#REF!</definedName>
    <definedName name="LaoLapDam_1" localSheetId="6">[1]Nguồn!#REF!</definedName>
    <definedName name="LaoLapDam_1" localSheetId="8">[1]Nguồn!#REF!</definedName>
    <definedName name="LaoLapDam_1" localSheetId="7">[1]Nguồn!#REF!</definedName>
    <definedName name="LaoLapDam_1" localSheetId="3">[1]Nguồn!#REF!</definedName>
    <definedName name="LaoLapDam_1" localSheetId="4">[1]Nguồn!#REF!</definedName>
    <definedName name="LaoLapDam_1" localSheetId="2">[1]Nguồn!#REF!</definedName>
    <definedName name="LaoLapDam_1">[1]Nguồn!#REF!</definedName>
    <definedName name="LAP_DAT_TBA" localSheetId="5">"#REF!"</definedName>
    <definedName name="LAP_DAT_TBA" localSheetId="6">"#REF!"</definedName>
    <definedName name="LAP_DAT_TBA" localSheetId="8">"#REF!"</definedName>
    <definedName name="LAP_DAT_TBA" localSheetId="7">"#REF!"</definedName>
    <definedName name="LAP_DAT_TBA" localSheetId="3">"#REF!"</definedName>
    <definedName name="LAP_DAT_TBA" localSheetId="4">"#REF!"</definedName>
    <definedName name="LAP_DAT_TBA" localSheetId="2">"#REF!"</definedName>
    <definedName name="LAP_DAT_TBA">#REF!</definedName>
    <definedName name="lap1_1">NA()</definedName>
    <definedName name="lap2_1">NA()</definedName>
    <definedName name="lapa_1">NA()</definedName>
    <definedName name="lapb_1">NA()</definedName>
    <definedName name="lapc_1">NA()</definedName>
    <definedName name="LapDungDam" localSheetId="5">#REF!</definedName>
    <definedName name="LapDungDam" localSheetId="6">#REF!</definedName>
    <definedName name="LapDungDam" localSheetId="8">#REF!</definedName>
    <definedName name="LapDungDam" localSheetId="7">#REF!</definedName>
    <definedName name="LapDungDam" localSheetId="3">#REF!</definedName>
    <definedName name="LapDungDam" localSheetId="4">#REF!</definedName>
    <definedName name="LapDungDam" localSheetId="2">#REF!</definedName>
    <definedName name="LapDungDam">#REF!</definedName>
    <definedName name="Lapmay" localSheetId="5">#REF!</definedName>
    <definedName name="Lapmay" localSheetId="6">#REF!</definedName>
    <definedName name="Lapmay" localSheetId="8">#REF!</definedName>
    <definedName name="Lapmay" localSheetId="7">#REF!</definedName>
    <definedName name="Lapmay" localSheetId="3">#REF!</definedName>
    <definedName name="Lapmay" localSheetId="4">#REF!</definedName>
    <definedName name="Lapmay" localSheetId="2">#REF!</definedName>
    <definedName name="Lapmay">#REF!</definedName>
    <definedName name="Last_Row">"#N/A"</definedName>
    <definedName name="Last_Row_1" localSheetId="5">IF('2b'!Values_Entered_1,Header_Row+'2b'!Number_of_Payments_1,Header_Row)</definedName>
    <definedName name="Last_Row_1" localSheetId="6">IF('2c'!Values_Entered_1,Header_Row+'2c'!Number_of_Payments_1,Header_Row)</definedName>
    <definedName name="Last_Row_1" localSheetId="8">IF(CKGN!Values_Entered_1,Header_Row+CKGN!Number_of_Payments_1,Header_Row)</definedName>
    <definedName name="Last_Row_1" localSheetId="7">IF(MTQG!Values_Entered_1,Header_Row+MTQG!Number_of_Payments_1,Header_Row)</definedName>
    <definedName name="Last_Row_1" localSheetId="3">IF(NSĐP!Values_Entered_1,Header_Row+NSĐP!Number_of_Payments_1,Header_Row)</definedName>
    <definedName name="Last_Row_1" localSheetId="4">IF(NSTW!Values_Entered_1,Header_Row+NSTW!Number_of_Payments_1,Header_Row)</definedName>
    <definedName name="Last_Row_1" localSheetId="2">IF(Tổng!Values_Entered_1,Header_Row+Tổng!Number_of_Payments_1,Header_Row)</definedName>
    <definedName name="Last_Row_1">IF([0]!Values_Entered_1,Header_Row+[0]!Number_of_Payments_1,Header_Row)</definedName>
    <definedName name="Lb" localSheetId="5">#REF!</definedName>
    <definedName name="Lb" localSheetId="6">#REF!</definedName>
    <definedName name="Lb" localSheetId="8">#REF!</definedName>
    <definedName name="Lb" localSheetId="7">#REF!</definedName>
    <definedName name="Lb" localSheetId="3">#REF!</definedName>
    <definedName name="Lb" localSheetId="4">#REF!</definedName>
    <definedName name="Lb" localSheetId="2">#REF!</definedName>
    <definedName name="Lb">#REF!</definedName>
    <definedName name="Lb_1">NA()</definedName>
    <definedName name="lb1._1">NA()</definedName>
    <definedName name="lb2._1">NA()</definedName>
    <definedName name="Lban">"#REF!"</definedName>
    <definedName name="lbcnckt_1">#N/A</definedName>
    <definedName name="LBR">"#REF!"</definedName>
    <definedName name="LBS_22">107800000</definedName>
    <definedName name="LC_TOTAL_1">NA()</definedName>
    <definedName name="LC5_total">"#REF!"</definedName>
    <definedName name="LC6_total">"#REF!"</definedName>
    <definedName name="LCB">"#REF!"</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gio_1">NA()</definedName>
    <definedName name="lcb_nv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c" localSheetId="5">#REF!</definedName>
    <definedName name="lcc" localSheetId="6">#REF!</definedName>
    <definedName name="lcc" localSheetId="8">#REF!</definedName>
    <definedName name="lcc" localSheetId="7">#REF!</definedName>
    <definedName name="lcc" localSheetId="3">#REF!</definedName>
    <definedName name="lcc" localSheetId="4">#REF!</definedName>
    <definedName name="lcc" localSheetId="2">#REF!</definedName>
    <definedName name="lcc">#REF!</definedName>
    <definedName name="lcd">"#REF!"</definedName>
    <definedName name="lcn_1" localSheetId="5">#REF!</definedName>
    <definedName name="lcn_1" localSheetId="6">#REF!</definedName>
    <definedName name="lcn_1" localSheetId="8">#REF!</definedName>
    <definedName name="lcn_1" localSheetId="7">#REF!</definedName>
    <definedName name="lcn_1" localSheetId="3">#REF!</definedName>
    <definedName name="lcn_1" localSheetId="4">#REF!</definedName>
    <definedName name="lcn_1" localSheetId="2">#REF!</definedName>
    <definedName name="lcn_1">#REF!</definedName>
    <definedName name="Lcot" localSheetId="5">#REF!</definedName>
    <definedName name="Lcot" localSheetId="6">#REF!</definedName>
    <definedName name="Lcot" localSheetId="8">#REF!</definedName>
    <definedName name="Lcot" localSheetId="7">#REF!</definedName>
    <definedName name="Lcot" localSheetId="3">#REF!</definedName>
    <definedName name="Lcot" localSheetId="4">#REF!</definedName>
    <definedName name="Lcot" localSheetId="2">#REF!</definedName>
    <definedName name="Lcot">#REF!</definedName>
    <definedName name="Lct" localSheetId="5">#REF!</definedName>
    <definedName name="Lct" localSheetId="6">#REF!</definedName>
    <definedName name="Lct" localSheetId="8">#REF!</definedName>
    <definedName name="Lct" localSheetId="7">#REF!</definedName>
    <definedName name="Lct" localSheetId="3">#REF!</definedName>
    <definedName name="Lct" localSheetId="4">#REF!</definedName>
    <definedName name="Lct" localSheetId="2">#REF!</definedName>
    <definedName name="Lct">#REF!</definedName>
    <definedName name="lct_1">NA()</definedName>
    <definedName name="Ld">"#REF!"</definedName>
    <definedName name="ld_1">NA()</definedName>
    <definedName name="LDAM">"#REF!"</definedName>
    <definedName name="Ldatcat">"#REF!"</definedName>
    <definedName name="Ldi">"#REF!"</definedName>
    <definedName name="LDIM">"#REF!"</definedName>
    <definedName name="Ldinh">"#REF!"</definedName>
    <definedName name="Ldk" localSheetId="5">#REF!</definedName>
    <definedName name="Ldk" localSheetId="6">#REF!</definedName>
    <definedName name="Ldk" localSheetId="8">#REF!</definedName>
    <definedName name="Ldk" localSheetId="7">#REF!</definedName>
    <definedName name="Ldk" localSheetId="3">#REF!</definedName>
    <definedName name="Ldk" localSheetId="4">#REF!</definedName>
    <definedName name="Ldk" localSheetId="2">#REF!</definedName>
    <definedName name="Ldk">#REF!</definedName>
    <definedName name="LDMD">5%</definedName>
    <definedName name="LDMM">5%</definedName>
    <definedName name="LDMX">5.5%</definedName>
    <definedName name="Ldvc" localSheetId="5">#REF!</definedName>
    <definedName name="Ldvc" localSheetId="6">#REF!</definedName>
    <definedName name="Ldvc" localSheetId="8">#REF!</definedName>
    <definedName name="Ldvc" localSheetId="7">#REF!</definedName>
    <definedName name="Ldvc" localSheetId="3">#REF!</definedName>
    <definedName name="Ldvc" localSheetId="4">#REF!</definedName>
    <definedName name="Ldvc" localSheetId="2">#REF!</definedName>
    <definedName name="Ldvc">#REF!</definedName>
    <definedName name="Lệ" localSheetId="5">{"'Sheet1'!$L$16"}</definedName>
    <definedName name="Lệ" localSheetId="6">{"'Sheet1'!$L$16"}</definedName>
    <definedName name="Lệ" localSheetId="8">{"'Sheet1'!$L$16"}</definedName>
    <definedName name="Lệ" localSheetId="7">{"'Sheet1'!$L$16"}</definedName>
    <definedName name="Lệ" localSheetId="3">{"'Sheet1'!$L$16"}</definedName>
    <definedName name="Lệ" localSheetId="4">{"'Sheet1'!$L$16"}</definedName>
    <definedName name="Lệ" localSheetId="2">{"'Sheet1'!$L$16"}</definedName>
    <definedName name="Lệ">{"'Sheet1'!$L$16"}</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gio_1">NA()</definedName>
    <definedName name="le_nv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ength" localSheetId="5">#REF!</definedName>
    <definedName name="Length" localSheetId="6">#REF!</definedName>
    <definedName name="Length" localSheetId="8">#REF!</definedName>
    <definedName name="Length" localSheetId="7">#REF!</definedName>
    <definedName name="Length" localSheetId="3">#REF!</definedName>
    <definedName name="Length" localSheetId="4">#REF!</definedName>
    <definedName name="Length" localSheetId="2">#REF!</definedName>
    <definedName name="Length">#REF!</definedName>
    <definedName name="Lf" localSheetId="5">#REF!</definedName>
    <definedName name="Lf" localSheetId="6">#REF!</definedName>
    <definedName name="Lf" localSheetId="8">#REF!</definedName>
    <definedName name="Lf" localSheetId="7">#REF!</definedName>
    <definedName name="Lf" localSheetId="3">#REF!</definedName>
    <definedName name="Lf" localSheetId="4">#REF!</definedName>
    <definedName name="Lf" localSheetId="2">#REF!</definedName>
    <definedName name="Lf">#REF!</definedName>
    <definedName name="Lf_1">NA()</definedName>
    <definedName name="LFX_1">NA()</definedName>
    <definedName name="LFY_1">NA()</definedName>
    <definedName name="Lg">"#REF!"</definedName>
    <definedName name="LG_CB_N1">"#REF!"</definedName>
    <definedName name="LgL" localSheetId="5">#REF!</definedName>
    <definedName name="LgL" localSheetId="6">#REF!</definedName>
    <definedName name="LgL" localSheetId="8">#REF!</definedName>
    <definedName name="LgL" localSheetId="7">#REF!</definedName>
    <definedName name="LgL" localSheetId="3">#REF!</definedName>
    <definedName name="LgL" localSheetId="4">#REF!</definedName>
    <definedName name="LgL" localSheetId="2">#REF!</definedName>
    <definedName name="LgL">#REF!</definedName>
    <definedName name="lh" localSheetId="5">#REF!</definedName>
    <definedName name="lh" localSheetId="6">#REF!</definedName>
    <definedName name="lh" localSheetId="8">#REF!</definedName>
    <definedName name="lh" localSheetId="7">#REF!</definedName>
    <definedName name="lh" localSheetId="3">#REF!</definedName>
    <definedName name="lh" localSheetId="4">#REF!</definedName>
    <definedName name="lh" localSheetId="2">#REF!</definedName>
    <definedName name="lh">#REF!</definedName>
    <definedName name="lh_1" localSheetId="5">#REF!</definedName>
    <definedName name="lh_1" localSheetId="6">#REF!</definedName>
    <definedName name="lh_1" localSheetId="8">#REF!</definedName>
    <definedName name="lh_1" localSheetId="7">#REF!</definedName>
    <definedName name="lh_1" localSheetId="3">#REF!</definedName>
    <definedName name="lh_1" localSheetId="4">#REF!</definedName>
    <definedName name="lh_1" localSheetId="2">#REF!</definedName>
    <definedName name="lh_1">#REF!</definedName>
    <definedName name="LI_1">NA()</definedName>
    <definedName name="LIET_KE_VI_TRI_DZ0.4KV" localSheetId="5">"#REF!"</definedName>
    <definedName name="LIET_KE_VI_TRI_DZ0.4KV" localSheetId="6">"#REF!"</definedName>
    <definedName name="LIET_KE_VI_TRI_DZ0.4KV" localSheetId="8">"#REF!"</definedName>
    <definedName name="LIET_KE_VI_TRI_DZ0.4KV" localSheetId="7">"#REF!"</definedName>
    <definedName name="LIET_KE_VI_TRI_DZ0.4KV" localSheetId="3">"#REF!"</definedName>
    <definedName name="LIET_KE_VI_TRI_DZ0.4KV" localSheetId="4">"#REF!"</definedName>
    <definedName name="LIET_KE_VI_TRI_DZ0.4KV" localSheetId="2">"#REF!"</definedName>
    <definedName name="LIET_KE_VI_TRI_DZ0.4KV">#REF!</definedName>
    <definedName name="LIET_KE_VI_TRI_DZ22KV" localSheetId="5">"#REF!"</definedName>
    <definedName name="LIET_KE_VI_TRI_DZ22KV" localSheetId="6">"#REF!"</definedName>
    <definedName name="LIET_KE_VI_TRI_DZ22KV" localSheetId="8">"#REF!"</definedName>
    <definedName name="LIET_KE_VI_TRI_DZ22KV" localSheetId="7">"#REF!"</definedName>
    <definedName name="LIET_KE_VI_TRI_DZ22KV" localSheetId="3">"#REF!"</definedName>
    <definedName name="LIET_KE_VI_TRI_DZ22KV" localSheetId="4">"#REF!"</definedName>
    <definedName name="LIET_KE_VI_TRI_DZ22KV" localSheetId="2">"#REF!"</definedName>
    <definedName name="LIET_KE_VI_TRI_DZ22KV">#REF!</definedName>
    <definedName name="limcount" hidden="1">1</definedName>
    <definedName name="line15">"#REF!"</definedName>
    <definedName name="linh" hidden="1">{"'Sheet1'!$L$16"}</definedName>
    <definedName name="list" localSheetId="5">#REF!</definedName>
    <definedName name="list" localSheetId="6">#REF!</definedName>
    <definedName name="list" localSheetId="8">#REF!</definedName>
    <definedName name="list" localSheetId="7">#REF!</definedName>
    <definedName name="list" localSheetId="3">#REF!</definedName>
    <definedName name="list" localSheetId="4">#REF!</definedName>
    <definedName name="list" localSheetId="2">#REF!</definedName>
    <definedName name="list">#REF!</definedName>
    <definedName name="list_1">NA()</definedName>
    <definedName name="lj_1">NA()</definedName>
    <definedName name="lk" localSheetId="5" hidden="1">#REF!</definedName>
    <definedName name="lk" localSheetId="6" hidden="1">#REF!</definedName>
    <definedName name="lk" localSheetId="8" hidden="1">#REF!</definedName>
    <definedName name="lk" localSheetId="7" hidden="1">#REF!</definedName>
    <definedName name="lk" localSheetId="3" hidden="1">#REF!</definedName>
    <definedName name="lk" localSheetId="4" hidden="1">#REF!</definedName>
    <definedName name="lk" localSheetId="2" hidden="1">#REF!</definedName>
    <definedName name="lk" hidden="1">#REF!</definedName>
    <definedName name="LK.T2">"#REF!"</definedName>
    <definedName name="LK.T3">"#REF!"</definedName>
    <definedName name="LK.T4">"#REF!"</definedName>
    <definedName name="LK.T5">"#REF!"</definedName>
    <definedName name="LK.T6">"#REF!"</definedName>
    <definedName name="LK_hathe" localSheetId="5">"#REF!"</definedName>
    <definedName name="LK_hathe" localSheetId="6">"#REF!"</definedName>
    <definedName name="LK_hathe" localSheetId="8">"#REF!"</definedName>
    <definedName name="LK_hathe" localSheetId="7">"#REF!"</definedName>
    <definedName name="LK_hathe" localSheetId="3">"#REF!"</definedName>
    <definedName name="LK_hathe" localSheetId="4">"#REF!"</definedName>
    <definedName name="LK_hathe" localSheetId="2">"#REF!"</definedName>
    <definedName name="LK_hathe">#REF!</definedName>
    <definedName name="lkjjjjjj_1">NA()</definedName>
    <definedName name="LL_1">NA()</definedName>
    <definedName name="LLs" localSheetId="5">#REF!</definedName>
    <definedName name="LLs" localSheetId="6">#REF!</definedName>
    <definedName name="LLs" localSheetId="8">#REF!</definedName>
    <definedName name="LLs" localSheetId="7">#REF!</definedName>
    <definedName name="LLs" localSheetId="3">#REF!</definedName>
    <definedName name="LLs" localSheetId="4">#REF!</definedName>
    <definedName name="LLs" localSheetId="2">#REF!</definedName>
    <definedName name="LLs">#REF!</definedName>
    <definedName name="LLS_1">NA()</definedName>
    <definedName name="Lmk" localSheetId="5">#REF!</definedName>
    <definedName name="Lmk" localSheetId="6">#REF!</definedName>
    <definedName name="Lmk" localSheetId="8">#REF!</definedName>
    <definedName name="Lmk" localSheetId="7">#REF!</definedName>
    <definedName name="Lmk" localSheetId="3">#REF!</definedName>
    <definedName name="Lmk" localSheetId="4">#REF!</definedName>
    <definedName name="Lmk" localSheetId="2">#REF!</definedName>
    <definedName name="Lmk">#REF!</definedName>
    <definedName name="Lmk_1">NA()</definedName>
    <definedName name="Lmong">"#REF!"</definedName>
    <definedName name="Lms">"#REF!"</definedName>
    <definedName name="Lmt">"#REF!"</definedName>
    <definedName name="LMU">"#REF!"</definedName>
    <definedName name="LMUSelected">"#REF!"</definedName>
    <definedName name="LN" localSheetId="5">#REF!</definedName>
    <definedName name="LN" localSheetId="6">#REF!</definedName>
    <definedName name="LN" localSheetId="8">#REF!</definedName>
    <definedName name="LN" localSheetId="7">#REF!</definedName>
    <definedName name="LN" localSheetId="3">#REF!</definedName>
    <definedName name="LN" localSheetId="4">#REF!</definedName>
    <definedName name="LN" localSheetId="2">#REF!</definedName>
    <definedName name="LN">#REF!</definedName>
    <definedName name="LN_1">"#REF!"</definedName>
    <definedName name="LN_2">NA()</definedName>
    <definedName name="LN_3">NA()</definedName>
    <definedName name="LN_4">NA()</definedName>
    <definedName name="LN_5">NA()</definedName>
    <definedName name="LN_6">NA()</definedName>
    <definedName name="LN_7">NA()</definedName>
    <definedName name="Lnh" localSheetId="5">#REF!</definedName>
    <definedName name="Lnh" localSheetId="6">#REF!</definedName>
    <definedName name="Lnh" localSheetId="8">#REF!</definedName>
    <definedName name="Lnh" localSheetId="7">#REF!</definedName>
    <definedName name="Lnh" localSheetId="3">#REF!</definedName>
    <definedName name="Lnh" localSheetId="4">#REF!</definedName>
    <definedName name="Lnh" localSheetId="2">#REF!</definedName>
    <definedName name="Lnh">#REF!</definedName>
    <definedName name="lnhuan_1">NA()</definedName>
    <definedName name="lnm" localSheetId="5">#REF!</definedName>
    <definedName name="lnm" localSheetId="6">#REF!</definedName>
    <definedName name="lnm" localSheetId="8">#REF!</definedName>
    <definedName name="lnm" localSheetId="7">#REF!</definedName>
    <definedName name="lnm" localSheetId="3">#REF!</definedName>
    <definedName name="lnm" localSheetId="4">#REF!</definedName>
    <definedName name="lnm" localSheetId="2">#REF!</definedName>
    <definedName name="lnm">#REF!</definedName>
    <definedName name="Lnsc" localSheetId="5">#REF!</definedName>
    <definedName name="Lnsc" localSheetId="6">#REF!</definedName>
    <definedName name="Lnsc" localSheetId="8">#REF!</definedName>
    <definedName name="Lnsc" localSheetId="7">#REF!</definedName>
    <definedName name="Lnsc" localSheetId="3">#REF!</definedName>
    <definedName name="Lnsc" localSheetId="4">#REF!</definedName>
    <definedName name="Lnsc" localSheetId="2">#REF!</definedName>
    <definedName name="Lnsc">#REF!</definedName>
    <definedName name="lntt" localSheetId="5">"#REF!"</definedName>
    <definedName name="lntt" localSheetId="6">"#REF!"</definedName>
    <definedName name="lntt" localSheetId="8">"#REF!"</definedName>
    <definedName name="lntt" localSheetId="7">"#REF!"</definedName>
    <definedName name="lntt" localSheetId="3">"#REF!"</definedName>
    <definedName name="lntt" localSheetId="4">"#REF!"</definedName>
    <definedName name="lntt" localSheetId="2">"#REF!"</definedName>
    <definedName name="lntt">#REF!</definedName>
    <definedName name="Lo" localSheetId="5">#REF!</definedName>
    <definedName name="Lo" localSheetId="6">#REF!</definedName>
    <definedName name="Lo" localSheetId="8">#REF!</definedName>
    <definedName name="Lo" localSheetId="7">#REF!</definedName>
    <definedName name="Lo" localSheetId="3">#REF!</definedName>
    <definedName name="Lo" localSheetId="4">#REF!</definedName>
    <definedName name="Lo" localSheetId="2">#REF!</definedName>
    <definedName name="Lo">#REF!</definedName>
    <definedName name="Lo_1">NA()</definedName>
    <definedName name="LO283K" localSheetId="5">#REF!</definedName>
    <definedName name="LO283K" localSheetId="6">#REF!</definedName>
    <definedName name="LO283K" localSheetId="8">#REF!</definedName>
    <definedName name="LO283K" localSheetId="7">#REF!</definedName>
    <definedName name="LO283K" localSheetId="3">#REF!</definedName>
    <definedName name="LO283K" localSheetId="4">#REF!</definedName>
    <definedName name="LO283K" localSheetId="2">#REF!</definedName>
    <definedName name="LO283K">#REF!</definedName>
    <definedName name="LO815K" localSheetId="5">#REF!</definedName>
    <definedName name="LO815K" localSheetId="6">#REF!</definedName>
    <definedName name="LO815K" localSheetId="8">#REF!</definedName>
    <definedName name="LO815K" localSheetId="7">#REF!</definedName>
    <definedName name="LO815K" localSheetId="3">#REF!</definedName>
    <definedName name="LO815K" localSheetId="4">#REF!</definedName>
    <definedName name="LO815K" localSheetId="2">#REF!</definedName>
    <definedName name="LO815K">#REF!</definedName>
    <definedName name="LOAD_1">NA()</definedName>
    <definedName name="LoadData">"#REF!"</definedName>
    <definedName name="LoadingData">"#REF!"</definedName>
    <definedName name="loai" localSheetId="5">#REF!</definedName>
    <definedName name="loai" localSheetId="6">#REF!</definedName>
    <definedName name="loai" localSheetId="8">#REF!</definedName>
    <definedName name="loai" localSheetId="7">#REF!</definedName>
    <definedName name="loai" localSheetId="3">#REF!</definedName>
    <definedName name="loai" localSheetId="4">#REF!</definedName>
    <definedName name="loai" localSheetId="2">#REF!</definedName>
    <definedName name="loai">#REF!</definedName>
    <definedName name="LoÁi_BQL">"#REF!"</definedName>
    <definedName name="LoÁi_CT">"#REF!"</definedName>
    <definedName name="LOAI_DUONG" localSheetId="5">#REF!</definedName>
    <definedName name="LOAI_DUONG" localSheetId="6">#REF!</definedName>
    <definedName name="LOAI_DUONG" localSheetId="8">#REF!</definedName>
    <definedName name="LOAI_DUONG" localSheetId="7">#REF!</definedName>
    <definedName name="LOAI_DUONG" localSheetId="3">#REF!</definedName>
    <definedName name="LOAI_DUONG" localSheetId="4">#REF!</definedName>
    <definedName name="LOAI_DUONG" localSheetId="2">#REF!</definedName>
    <definedName name="LOAI_DUONG">#REF!</definedName>
    <definedName name="LOAI_DUONG_1">NA()</definedName>
    <definedName name="Loai_TD" localSheetId="5">"#REF!"</definedName>
    <definedName name="Loai_TD" localSheetId="6">"#REF!"</definedName>
    <definedName name="Loai_TD" localSheetId="8">"#REF!"</definedName>
    <definedName name="Loai_TD" localSheetId="7">"#REF!"</definedName>
    <definedName name="Loai_TD" localSheetId="3">"#REF!"</definedName>
    <definedName name="Loai_TD" localSheetId="4">"#REF!"</definedName>
    <definedName name="Loai_TD" localSheetId="2">"#REF!"</definedName>
    <definedName name="Loai_TD">#REF!</definedName>
    <definedName name="LoaiCT">"#REF!"</definedName>
    <definedName name="Loaiday_1">NA()</definedName>
    <definedName name="LoaiDB" localSheetId="5">#REF!</definedName>
    <definedName name="LoaiDB" localSheetId="6">#REF!</definedName>
    <definedName name="LoaiDB" localSheetId="8">#REF!</definedName>
    <definedName name="LoaiDB" localSheetId="7">#REF!</definedName>
    <definedName name="LoaiDB" localSheetId="3">#REF!</definedName>
    <definedName name="LoaiDB" localSheetId="4">#REF!</definedName>
    <definedName name="LoaiDB" localSheetId="2">#REF!</definedName>
    <definedName name="LoaiDB">#REF!</definedName>
    <definedName name="LoaiI" localSheetId="5">#REF!</definedName>
    <definedName name="LoaiI" localSheetId="6">#REF!</definedName>
    <definedName name="LoaiI" localSheetId="8">#REF!</definedName>
    <definedName name="LoaiI" localSheetId="7">#REF!</definedName>
    <definedName name="LoaiI" localSheetId="3">#REF!</definedName>
    <definedName name="LoaiI" localSheetId="4">#REF!</definedName>
    <definedName name="LoaiI" localSheetId="2">#REF!</definedName>
    <definedName name="LoaiI">#REF!</definedName>
    <definedName name="LoaiII" localSheetId="5">#REF!</definedName>
    <definedName name="LoaiII" localSheetId="6">#REF!</definedName>
    <definedName name="LoaiII" localSheetId="8">#REF!</definedName>
    <definedName name="LoaiII" localSheetId="7">#REF!</definedName>
    <definedName name="LoaiII" localSheetId="3">#REF!</definedName>
    <definedName name="LoaiII" localSheetId="4">#REF!</definedName>
    <definedName name="LoaiII" localSheetId="2">#REF!</definedName>
    <definedName name="LoaiII">#REF!</definedName>
    <definedName name="LoaiIII" localSheetId="5">#REF!</definedName>
    <definedName name="LoaiIII" localSheetId="6">#REF!</definedName>
    <definedName name="LoaiIII" localSheetId="8">#REF!</definedName>
    <definedName name="LoaiIII" localSheetId="7">#REF!</definedName>
    <definedName name="LoaiIII" localSheetId="3">#REF!</definedName>
    <definedName name="LoaiIII" localSheetId="4">#REF!</definedName>
    <definedName name="LoaiIII" localSheetId="2">#REF!</definedName>
    <definedName name="LoaiIII">#REF!</definedName>
    <definedName name="LoaixeH">"#REF!"</definedName>
    <definedName name="LoaixeXB">"#REF!"</definedName>
    <definedName name="LOAN" localSheetId="5">#REF!</definedName>
    <definedName name="LOAN" localSheetId="6">#REF!</definedName>
    <definedName name="LOAN" localSheetId="8">#REF!</definedName>
    <definedName name="LOAN" localSheetId="7">#REF!</definedName>
    <definedName name="LOAN" localSheetId="3">#REF!</definedName>
    <definedName name="LOAN" localSheetId="4">#REF!</definedName>
    <definedName name="LOAN" localSheetId="2">#REF!</definedName>
    <definedName name="LOAN">#REF!</definedName>
    <definedName name="LOAN.PL1" localSheetId="5">#REF!</definedName>
    <definedName name="LOAN.PL1" localSheetId="6">#REF!</definedName>
    <definedName name="LOAN.PL1" localSheetId="8">#REF!</definedName>
    <definedName name="LOAN.PL1" localSheetId="7">#REF!</definedName>
    <definedName name="LOAN.PL1" localSheetId="3">#REF!</definedName>
    <definedName name="LOAN.PL1" localSheetId="4">#REF!</definedName>
    <definedName name="LOAN.PL1" localSheetId="2">#REF!</definedName>
    <definedName name="LOAN.PL1">#REF!</definedName>
    <definedName name="LOAN.PL2" localSheetId="5">#REF!</definedName>
    <definedName name="LOAN.PL2" localSheetId="6">#REF!</definedName>
    <definedName name="LOAN.PL2" localSheetId="8">#REF!</definedName>
    <definedName name="LOAN.PL2" localSheetId="7">#REF!</definedName>
    <definedName name="LOAN.PL2" localSheetId="3">#REF!</definedName>
    <definedName name="LOAN.PL2" localSheetId="4">#REF!</definedName>
    <definedName name="LOAN.PL2" localSheetId="2">#REF!</definedName>
    <definedName name="LOAN.PL2">#REF!</definedName>
    <definedName name="LOAN1" localSheetId="5">#REF!</definedName>
    <definedName name="LOAN1" localSheetId="6">#REF!</definedName>
    <definedName name="LOAN1" localSheetId="8">#REF!</definedName>
    <definedName name="LOAN1" localSheetId="7">#REF!</definedName>
    <definedName name="LOAN1" localSheetId="3">#REF!</definedName>
    <definedName name="LOAN1" localSheetId="4">#REF!</definedName>
    <definedName name="LOAN1" localSheetId="2">#REF!</definedName>
    <definedName name="LOAN1">#REF!</definedName>
    <definedName name="LOAN2" localSheetId="5">#REF!</definedName>
    <definedName name="LOAN2" localSheetId="6">#REF!</definedName>
    <definedName name="LOAN2" localSheetId="8">#REF!</definedName>
    <definedName name="LOAN2" localSheetId="7">#REF!</definedName>
    <definedName name="LOAN2" localSheetId="3">#REF!</definedName>
    <definedName name="LOAN2" localSheetId="4">#REF!</definedName>
    <definedName name="LOAN2" localSheetId="2">#REF!</definedName>
    <definedName name="LOAN2">#REF!</definedName>
    <definedName name="LOCATION_1" localSheetId="5">#REF!</definedName>
    <definedName name="LOCATION_1" localSheetId="6">#REF!</definedName>
    <definedName name="LOCATION_1" localSheetId="8">#REF!</definedName>
    <definedName name="LOCATION_1" localSheetId="7">#REF!</definedName>
    <definedName name="LOCATION_1" localSheetId="3">#REF!</definedName>
    <definedName name="LOCATION_1" localSheetId="4">#REF!</definedName>
    <definedName name="LOCATION_1" localSheetId="2">#REF!</definedName>
    <definedName name="LOCATION_1">#REF!</definedName>
    <definedName name="lón1">"#REF!"</definedName>
    <definedName name="lón2_1">[13]Nguồn!$B$3</definedName>
    <definedName name="lón3_1">[13]Nguồn!$B$4</definedName>
    <definedName name="lón4">"#REF!"</definedName>
    <definedName name="lón5_1">[13]Nguồn!$B$6</definedName>
    <definedName name="long" localSheetId="5">#REF!</definedName>
    <definedName name="long" localSheetId="6">#REF!</definedName>
    <definedName name="long" localSheetId="8">#REF!</definedName>
    <definedName name="long" localSheetId="7">#REF!</definedName>
    <definedName name="long" localSheetId="3">#REF!</definedName>
    <definedName name="long" localSheetId="4">#REF!</definedName>
    <definedName name="long" localSheetId="2">#REF!</definedName>
    <definedName name="long">#REF!</definedName>
    <definedName name="long_1">NA()</definedName>
    <definedName name="lonhuan_1">NA()</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1">NA()</definedName>
    <definedName name="Loss_tec">"#REF!"</definedName>
    <definedName name="Lp_1">NA()</definedName>
    <definedName name="LPTDDT">"#REF!"</definedName>
    <definedName name="LPTDTK">"#REF!"</definedName>
    <definedName name="Lqd" localSheetId="5">#REF!</definedName>
    <definedName name="Lqd" localSheetId="6">#REF!</definedName>
    <definedName name="Lqd" localSheetId="8">#REF!</definedName>
    <definedName name="Lqd" localSheetId="7">#REF!</definedName>
    <definedName name="Lqd" localSheetId="3">#REF!</definedName>
    <definedName name="Lqd" localSheetId="4">#REF!</definedName>
    <definedName name="Lqd" localSheetId="2">#REF!</definedName>
    <definedName name="Lqd">#REF!</definedName>
    <definedName name="LRMC" localSheetId="5">"#REF!"</definedName>
    <definedName name="LRMC" localSheetId="6">"#REF!"</definedName>
    <definedName name="LRMC" localSheetId="8">"#REF!"</definedName>
    <definedName name="LRMC" localSheetId="7">"#REF!"</definedName>
    <definedName name="LRMC" localSheetId="3">"#REF!"</definedName>
    <definedName name="LRMC" localSheetId="4">"#REF!"</definedName>
    <definedName name="LRMC" localSheetId="2">"#REF!"</definedName>
    <definedName name="LRMC">#REF!</definedName>
    <definedName name="LRMC_1">NA()</definedName>
    <definedName name="lrung">"#REF!"</definedName>
    <definedName name="ls_1">NA()</definedName>
    <definedName name="lsbn_1">NA()</definedName>
    <definedName name="lset_1">NA()</definedName>
    <definedName name="lsp_1" localSheetId="5">[13]Nguồn!#REF!</definedName>
    <definedName name="lsp_1" localSheetId="6">[13]Nguồn!#REF!</definedName>
    <definedName name="lsp_1" localSheetId="8">[13]Nguồn!#REF!</definedName>
    <definedName name="lsp_1" localSheetId="7">[13]Nguồn!#REF!</definedName>
    <definedName name="lsp_1" localSheetId="3">[13]Nguồn!#REF!</definedName>
    <definedName name="lsp_1" localSheetId="4">[13]Nguồn!#REF!</definedName>
    <definedName name="lsp_1" localSheetId="2">[13]Nguồn!#REF!</definedName>
    <definedName name="lsp_1">[13]Nguồn!#REF!</definedName>
    <definedName name="lsr_1" localSheetId="5">[13]Nguồn!#REF!</definedName>
    <definedName name="lsr_1" localSheetId="6">[13]Nguồn!#REF!</definedName>
    <definedName name="lsr_1" localSheetId="8">[13]Nguồn!#REF!</definedName>
    <definedName name="lsr_1" localSheetId="7">[13]Nguồn!#REF!</definedName>
    <definedName name="lsr_1" localSheetId="3">[13]Nguồn!#REF!</definedName>
    <definedName name="lsr_1" localSheetId="4">[13]Nguồn!#REF!</definedName>
    <definedName name="lsr_1" localSheetId="2">[13]Nguồn!#REF!</definedName>
    <definedName name="lsr_1">[13]Nguồn!#REF!</definedName>
    <definedName name="lss_1" localSheetId="5">[13]Nguồn!#REF!</definedName>
    <definedName name="lss_1" localSheetId="6">[13]Nguồn!#REF!</definedName>
    <definedName name="lss_1" localSheetId="8">[13]Nguồn!#REF!</definedName>
    <definedName name="lss_1" localSheetId="7">[13]Nguồn!#REF!</definedName>
    <definedName name="lss_1" localSheetId="3">[13]Nguồn!#REF!</definedName>
    <definedName name="lss_1" localSheetId="4">[13]Nguồn!#REF!</definedName>
    <definedName name="lss_1" localSheetId="2">[13]Nguồn!#REF!</definedName>
    <definedName name="lss_1">[13]Nguồn!#REF!</definedName>
    <definedName name="lst_1">NA()</definedName>
    <definedName name="lt_1">NA()</definedName>
    <definedName name="lt1._1">NA()</definedName>
    <definedName name="lt2._1">NA()</definedName>
    <definedName name="LTb40_1">NA()</definedName>
    <definedName name="Lthan">"#REF!"</definedName>
    <definedName name="ltre" localSheetId="5">#REF!</definedName>
    <definedName name="ltre" localSheetId="6">#REF!</definedName>
    <definedName name="ltre" localSheetId="8">#REF!</definedName>
    <definedName name="ltre" localSheetId="7">#REF!</definedName>
    <definedName name="ltre" localSheetId="3">#REF!</definedName>
    <definedName name="ltre" localSheetId="4">#REF!</definedName>
    <definedName name="ltre" localSheetId="2">#REF!</definedName>
    <definedName name="ltre">#REF!</definedName>
    <definedName name="Ltt_1">NA()</definedName>
    <definedName name="Luanthanh" localSheetId="5">#REF!</definedName>
    <definedName name="Luanthanh" localSheetId="6">#REF!</definedName>
    <definedName name="Luanthanh" localSheetId="8">#REF!</definedName>
    <definedName name="Luanthanh" localSheetId="7">#REF!</definedName>
    <definedName name="Luanthanh" localSheetId="3">#REF!</definedName>
    <definedName name="Luanthanh" localSheetId="4">#REF!</definedName>
    <definedName name="Luanthanh" localSheetId="2">#REF!</definedName>
    <definedName name="Luanthanh">#REF!</definedName>
    <definedName name="luc" hidden="1">{"'Sheet1'!$L$16"}</definedName>
    <definedName name="lulop16" localSheetId="5">#REF!</definedName>
    <definedName name="lulop16" localSheetId="6">#REF!</definedName>
    <definedName name="lulop16" localSheetId="8">#REF!</definedName>
    <definedName name="lulop16" localSheetId="7">#REF!</definedName>
    <definedName name="lulop16" localSheetId="3">#REF!</definedName>
    <definedName name="lulop16" localSheetId="4">#REF!</definedName>
    <definedName name="lulop16" localSheetId="2">#REF!</definedName>
    <definedName name="lulop16">#REF!</definedName>
    <definedName name="lulop16_1">NA()</definedName>
    <definedName name="lulop25" localSheetId="5">#REF!</definedName>
    <definedName name="lulop25" localSheetId="6">#REF!</definedName>
    <definedName name="lulop25" localSheetId="8">#REF!</definedName>
    <definedName name="lulop25" localSheetId="7">#REF!</definedName>
    <definedName name="lulop25" localSheetId="3">#REF!</definedName>
    <definedName name="lulop25" localSheetId="4">#REF!</definedName>
    <definedName name="lulop25" localSheetId="2">#REF!</definedName>
    <definedName name="lulop25">#REF!</definedName>
    <definedName name="luoichanrac">"#REF!"</definedName>
    <definedName name="luoncap" localSheetId="5">#REF!</definedName>
    <definedName name="luoncap" localSheetId="6">#REF!</definedName>
    <definedName name="luoncap" localSheetId="8">#REF!</definedName>
    <definedName name="luoncap" localSheetId="7">#REF!</definedName>
    <definedName name="luoncap" localSheetId="3">#REF!</definedName>
    <definedName name="luoncap" localSheetId="4">#REF!</definedName>
    <definedName name="luoncap" localSheetId="2">#REF!</definedName>
    <definedName name="luoncap">#REF!</definedName>
    <definedName name="luoncap_1">NA()</definedName>
    <definedName name="luong" localSheetId="5">{"ÿÿÿÿÿ"}</definedName>
    <definedName name="luong" localSheetId="6">{"ÿÿÿÿÿ"}</definedName>
    <definedName name="luong" localSheetId="8">{"ÿÿÿÿÿ"}</definedName>
    <definedName name="luong" localSheetId="7">{"ÿÿÿÿÿ"}</definedName>
    <definedName name="luong" localSheetId="3">{"ÿÿÿÿÿ"}</definedName>
    <definedName name="luong" localSheetId="4">{"ÿÿÿÿÿ"}</definedName>
    <definedName name="luong" localSheetId="2">{"ÿÿÿÿÿ"}</definedName>
    <definedName name="luong">{"ÿÿÿÿÿ"}</definedName>
    <definedName name="lurung16" localSheetId="5">#REF!</definedName>
    <definedName name="lurung16" localSheetId="6">#REF!</definedName>
    <definedName name="lurung16" localSheetId="8">#REF!</definedName>
    <definedName name="lurung16" localSheetId="7">#REF!</definedName>
    <definedName name="lurung16" localSheetId="3">#REF!</definedName>
    <definedName name="lurung16" localSheetId="4">#REF!</definedName>
    <definedName name="lurung16" localSheetId="2">#REF!</definedName>
    <definedName name="lurung16">#REF!</definedName>
    <definedName name="lurung16_1">NA()</definedName>
    <definedName name="lurung25" localSheetId="5">#REF!</definedName>
    <definedName name="lurung25" localSheetId="6">#REF!</definedName>
    <definedName name="lurung25" localSheetId="8">#REF!</definedName>
    <definedName name="lurung25" localSheetId="7">#REF!</definedName>
    <definedName name="lurung25" localSheetId="3">#REF!</definedName>
    <definedName name="lurung25" localSheetId="4">#REF!</definedName>
    <definedName name="lurung25" localSheetId="2">#REF!</definedName>
    <definedName name="lurung25">#REF!</definedName>
    <definedName name="luthep10" localSheetId="5">#REF!</definedName>
    <definedName name="luthep10" localSheetId="6">#REF!</definedName>
    <definedName name="luthep10" localSheetId="8">#REF!</definedName>
    <definedName name="luthep10" localSheetId="7">#REF!</definedName>
    <definedName name="luthep10" localSheetId="3">#REF!</definedName>
    <definedName name="luthep10" localSheetId="4">#REF!</definedName>
    <definedName name="luthep10" localSheetId="2">#REF!</definedName>
    <definedName name="luthep10">#REF!</definedName>
    <definedName name="luthep10_1">NA()</definedName>
    <definedName name="luthep12" localSheetId="5">#REF!</definedName>
    <definedName name="luthep12" localSheetId="6">#REF!</definedName>
    <definedName name="luthep12" localSheetId="8">#REF!</definedName>
    <definedName name="luthep12" localSheetId="7">#REF!</definedName>
    <definedName name="luthep12" localSheetId="3">#REF!</definedName>
    <definedName name="luthep12" localSheetId="4">#REF!</definedName>
    <definedName name="luthep12" localSheetId="2">#REF!</definedName>
    <definedName name="luthep12">#REF!</definedName>
    <definedName name="luthep8.5" localSheetId="5">#REF!</definedName>
    <definedName name="luthep8.5" localSheetId="6">#REF!</definedName>
    <definedName name="luthep8.5" localSheetId="8">#REF!</definedName>
    <definedName name="luthep8.5" localSheetId="7">#REF!</definedName>
    <definedName name="luthep8.5" localSheetId="3">#REF!</definedName>
    <definedName name="luthep8.5" localSheetId="4">#REF!</definedName>
    <definedName name="luthep8.5" localSheetId="2">#REF!</definedName>
    <definedName name="luthep8.5">#REF!</definedName>
    <definedName name="luuthong" localSheetId="5">#REF!</definedName>
    <definedName name="luuthong" localSheetId="6">#REF!</definedName>
    <definedName name="luuthong" localSheetId="8">#REF!</definedName>
    <definedName name="luuthong" localSheetId="7">#REF!</definedName>
    <definedName name="luuthong" localSheetId="3">#REF!</definedName>
    <definedName name="luuthong" localSheetId="4">#REF!</definedName>
    <definedName name="luuthong" localSheetId="2">#REF!</definedName>
    <definedName name="luuthong">#REF!</definedName>
    <definedName name="Luy.ke.30.11">"#REF!"</definedName>
    <definedName name="Luy.ke.31.10">"#REF!"</definedName>
    <definedName name="lv..">"#REF!"</definedName>
    <definedName name="lVC" localSheetId="5">#REF!</definedName>
    <definedName name="lVC" localSheetId="6">#REF!</definedName>
    <definedName name="lVC" localSheetId="8">#REF!</definedName>
    <definedName name="lVC" localSheetId="7">#REF!</definedName>
    <definedName name="lVC" localSheetId="3">#REF!</definedName>
    <definedName name="lVC" localSheetId="4">#REF!</definedName>
    <definedName name="lVC" localSheetId="2">#REF!</definedName>
    <definedName name="lVC">#REF!</definedName>
    <definedName name="lvr..">"#REF!"</definedName>
    <definedName name="lvt">"#REF!"</definedName>
    <definedName name="Lx" localSheetId="5">#REF!</definedName>
    <definedName name="Lx" localSheetId="6">#REF!</definedName>
    <definedName name="Lx" localSheetId="8">#REF!</definedName>
    <definedName name="Lx" localSheetId="7">#REF!</definedName>
    <definedName name="Lx" localSheetId="3">#REF!</definedName>
    <definedName name="Lx" localSheetId="4">#REF!</definedName>
    <definedName name="Lx" localSheetId="2">#REF!</definedName>
    <definedName name="Lx">#REF!</definedName>
    <definedName name="LX100N">"#REF!"</definedName>
    <definedName name="LXK" localSheetId="5">#REF!</definedName>
    <definedName name="LXK" localSheetId="6">#REF!</definedName>
    <definedName name="LXK" localSheetId="8">#REF!</definedName>
    <definedName name="LXK" localSheetId="7">#REF!</definedName>
    <definedName name="LXK" localSheetId="3">#REF!</definedName>
    <definedName name="LXK" localSheetId="4">#REF!</definedName>
    <definedName name="LXK" localSheetId="2">#REF!</definedName>
    <definedName name="LXK">#REF!</definedName>
    <definedName name="Ly_1">NA()</definedName>
    <definedName name="m" localSheetId="5">#REF!</definedName>
    <definedName name="m" localSheetId="6">#REF!</definedName>
    <definedName name="m" localSheetId="8">#REF!</definedName>
    <definedName name="m" localSheetId="7">#REF!</definedName>
    <definedName name="m" localSheetId="3">#REF!</definedName>
    <definedName name="m" localSheetId="4">#REF!</definedName>
    <definedName name="m" localSheetId="2">#REF!</definedName>
    <definedName name="m" hidden="1">{"'Sheet1'!$L$16"}</definedName>
    <definedName name="m__1">NA()</definedName>
    <definedName name="m__Chi_phÝ_kh_c_phôc_vô_thi_c_ng____k_1">NA()</definedName>
    <definedName name="M_1" localSheetId="5">#REF!</definedName>
    <definedName name="M_1" localSheetId="6">#REF!</definedName>
    <definedName name="M_1" localSheetId="8">#REF!</definedName>
    <definedName name="M_1" localSheetId="7">#REF!</definedName>
    <definedName name="M_1" localSheetId="3">#REF!</definedName>
    <definedName name="M_1" localSheetId="4">#REF!</definedName>
    <definedName name="M_1" localSheetId="2">#REF!</definedName>
    <definedName name="M_1">#REF!</definedName>
    <definedName name="m_1_1">NA()</definedName>
    <definedName name="m_2" localSheetId="5">#REF!</definedName>
    <definedName name="m_2" localSheetId="6">#REF!</definedName>
    <definedName name="m_2" localSheetId="8">#REF!</definedName>
    <definedName name="m_2" localSheetId="7">#REF!</definedName>
    <definedName name="m_2" localSheetId="3">#REF!</definedName>
    <definedName name="m_2" localSheetId="4">#REF!</definedName>
    <definedName name="m_2" localSheetId="2">#REF!</definedName>
    <definedName name="m_2">#REF!</definedName>
    <definedName name="m_2_1">NA()</definedName>
    <definedName name="M_3">NA()</definedName>
    <definedName name="m_3_1">NA()</definedName>
    <definedName name="M_4">NA()</definedName>
    <definedName name="m_4_1">NA()</definedName>
    <definedName name="M_5">NA()</definedName>
    <definedName name="M_6">NA()</definedName>
    <definedName name="M_CSCT">"#REF!"</definedName>
    <definedName name="M_TD">"#REF!"</definedName>
    <definedName name="M0.4" localSheetId="5">#REF!</definedName>
    <definedName name="M0.4" localSheetId="6">#REF!</definedName>
    <definedName name="M0.4" localSheetId="8">#REF!</definedName>
    <definedName name="M0.4" localSheetId="7">#REF!</definedName>
    <definedName name="M0.4" localSheetId="3">#REF!</definedName>
    <definedName name="M0.4" localSheetId="4">#REF!</definedName>
    <definedName name="M0.4" localSheetId="2">#REF!</definedName>
    <definedName name="M0.4">#REF!</definedName>
    <definedName name="m1." localSheetId="5">#REF!</definedName>
    <definedName name="m1." localSheetId="6">#REF!</definedName>
    <definedName name="m1." localSheetId="8">#REF!</definedName>
    <definedName name="m1." localSheetId="7">#REF!</definedName>
    <definedName name="m1." localSheetId="3">#REF!</definedName>
    <definedName name="m1." localSheetId="4">#REF!</definedName>
    <definedName name="m1." localSheetId="2">#REF!</definedName>
    <definedName name="m1.">#REF!</definedName>
    <definedName name="m1__1">NA()</definedName>
    <definedName name="M10.1_1" localSheetId="5">[1]Nguồn!#REF!</definedName>
    <definedName name="M10.1_1" localSheetId="6">[1]Nguồn!#REF!</definedName>
    <definedName name="M10.1_1" localSheetId="8">[1]Nguồn!#REF!</definedName>
    <definedName name="M10.1_1" localSheetId="7">[1]Nguồn!#REF!</definedName>
    <definedName name="M10.1_1" localSheetId="3">[1]Nguồn!#REF!</definedName>
    <definedName name="M10.1_1" localSheetId="4">[1]Nguồn!#REF!</definedName>
    <definedName name="M10.1_1" localSheetId="2">[1]Nguồn!#REF!</definedName>
    <definedName name="M10.1_1">[1]Nguồn!#REF!</definedName>
    <definedName name="M10.1a_1" localSheetId="5">[1]Nguồn!#REF!</definedName>
    <definedName name="M10.1a_1" localSheetId="6">[1]Nguồn!#REF!</definedName>
    <definedName name="M10.1a_1" localSheetId="8">[1]Nguồn!#REF!</definedName>
    <definedName name="M10.1a_1" localSheetId="7">[1]Nguồn!#REF!</definedName>
    <definedName name="M10.1a_1" localSheetId="3">[1]Nguồn!#REF!</definedName>
    <definedName name="M10.1a_1" localSheetId="4">[1]Nguồn!#REF!</definedName>
    <definedName name="M10.1a_1" localSheetId="2">[1]Nguồn!#REF!</definedName>
    <definedName name="M10.1a_1">[1]Nguồn!#REF!</definedName>
    <definedName name="M10.2_1" localSheetId="5">[1]Nguồn!#REF!</definedName>
    <definedName name="M10.2_1" localSheetId="6">[1]Nguồn!#REF!</definedName>
    <definedName name="M10.2_1" localSheetId="8">[1]Nguồn!#REF!</definedName>
    <definedName name="M10.2_1" localSheetId="7">[1]Nguồn!#REF!</definedName>
    <definedName name="M10.2_1" localSheetId="3">[1]Nguồn!#REF!</definedName>
    <definedName name="M10.2_1" localSheetId="4">[1]Nguồn!#REF!</definedName>
    <definedName name="M10.2_1" localSheetId="2">[1]Nguồn!#REF!</definedName>
    <definedName name="M10.2_1">[1]Nguồn!#REF!</definedName>
    <definedName name="M10.2a_1" localSheetId="5">[1]Nguồn!#REF!</definedName>
    <definedName name="M10.2a_1" localSheetId="6">[1]Nguồn!#REF!</definedName>
    <definedName name="M10.2a_1" localSheetId="8">[1]Nguồn!#REF!</definedName>
    <definedName name="M10.2a_1" localSheetId="7">[1]Nguồn!#REF!</definedName>
    <definedName name="M10.2a_1" localSheetId="3">[1]Nguồn!#REF!</definedName>
    <definedName name="M10.2a_1" localSheetId="4">[1]Nguồn!#REF!</definedName>
    <definedName name="M10.2a_1" localSheetId="2">[1]Nguồn!#REF!</definedName>
    <definedName name="M10.2a_1">[1]Nguồn!#REF!</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 localSheetId="5">#REF!</definedName>
    <definedName name="M12aavl" localSheetId="6">#REF!</definedName>
    <definedName name="M12aavl" localSheetId="8">#REF!</definedName>
    <definedName name="M12aavl" localSheetId="7">#REF!</definedName>
    <definedName name="M12aavl" localSheetId="3">#REF!</definedName>
    <definedName name="M12aavl" localSheetId="4">#REF!</definedName>
    <definedName name="M12aavl" localSheetId="2">#REF!</definedName>
    <definedName name="M12aavl">#REF!</definedName>
    <definedName name="M12aavl_1">NA()</definedName>
    <definedName name="m12anc_1">NA()</definedName>
    <definedName name="m12avl_1">NA()</definedName>
    <definedName name="M12ba3p" localSheetId="5">#REF!</definedName>
    <definedName name="M12ba3p" localSheetId="6">#REF!</definedName>
    <definedName name="M12ba3p" localSheetId="8">#REF!</definedName>
    <definedName name="M12ba3p" localSheetId="7">#REF!</definedName>
    <definedName name="M12ba3p" localSheetId="3">#REF!</definedName>
    <definedName name="M12ba3p" localSheetId="4">#REF!</definedName>
    <definedName name="M12ba3p" localSheetId="2">#REF!</definedName>
    <definedName name="M12ba3p">#REF!</definedName>
    <definedName name="M12ba3p_1">NA()</definedName>
    <definedName name="M12banc_1">NA()</definedName>
    <definedName name="M12bavl_1">NA()</definedName>
    <definedName name="M12bb1p" localSheetId="5">#REF!</definedName>
    <definedName name="M12bb1p" localSheetId="6">#REF!</definedName>
    <definedName name="M12bb1p" localSheetId="8">#REF!</definedName>
    <definedName name="M12bb1p" localSheetId="7">#REF!</definedName>
    <definedName name="M12bb1p" localSheetId="3">#REF!</definedName>
    <definedName name="M12bb1p" localSheetId="4">#REF!</definedName>
    <definedName name="M12bb1p" localSheetId="2">#REF!</definedName>
    <definedName name="M12bb1p">#REF!</definedName>
    <definedName name="M12bb1p_1">NA()</definedName>
    <definedName name="M12bbnc_1">NA()</definedName>
    <definedName name="M12bbvl_1">NA()</definedName>
    <definedName name="M12bnnc">"#REF!"</definedName>
    <definedName name="M12bnnc_1" localSheetId="5">[13]Nguồn!#REF!</definedName>
    <definedName name="M12bnnc_1" localSheetId="6">[13]Nguồn!#REF!</definedName>
    <definedName name="M12bnnc_1" localSheetId="8">[13]Nguồn!#REF!</definedName>
    <definedName name="M12bnnc_1" localSheetId="7">[13]Nguồn!#REF!</definedName>
    <definedName name="M12bnnc_1" localSheetId="3">[13]Nguồn!#REF!</definedName>
    <definedName name="M12bnnc_1" localSheetId="4">[13]Nguồn!#REF!</definedName>
    <definedName name="M12bnnc_1" localSheetId="2">[13]Nguồn!#REF!</definedName>
    <definedName name="M12bnnc_1">[13]Nguồn!#REF!</definedName>
    <definedName name="M12bnvl">"#REF!"</definedName>
    <definedName name="M12bnvl_1" localSheetId="5">[13]Nguồn!#REF!</definedName>
    <definedName name="M12bnvl_1" localSheetId="6">[13]Nguồn!#REF!</definedName>
    <definedName name="M12bnvl_1" localSheetId="8">[13]Nguồn!#REF!</definedName>
    <definedName name="M12bnvl_1" localSheetId="7">[13]Nguồn!#REF!</definedName>
    <definedName name="M12bnvl_1" localSheetId="3">[13]Nguồn!#REF!</definedName>
    <definedName name="M12bnvl_1" localSheetId="4">[13]Nguồn!#REF!</definedName>
    <definedName name="M12bnvl_1" localSheetId="2">[13]Nguồn!#REF!</definedName>
    <definedName name="M12bnvl_1">[13]Nguồn!#REF!</definedName>
    <definedName name="M12cbnc" localSheetId="5">#REF!</definedName>
    <definedName name="M12cbnc" localSheetId="6">#REF!</definedName>
    <definedName name="M12cbnc" localSheetId="8">#REF!</definedName>
    <definedName name="M12cbnc" localSheetId="7">#REF!</definedName>
    <definedName name="M12cbnc" localSheetId="3">#REF!</definedName>
    <definedName name="M12cbnc" localSheetId="4">#REF!</definedName>
    <definedName name="M12cbnc" localSheetId="2">#REF!</definedName>
    <definedName name="M12cbnc">#REF!</definedName>
    <definedName name="M12cbnc_1">NA()</definedName>
    <definedName name="M12cbvl" localSheetId="5">#REF!</definedName>
    <definedName name="M12cbvl" localSheetId="6">#REF!</definedName>
    <definedName name="M12cbvl" localSheetId="8">#REF!</definedName>
    <definedName name="M12cbvl" localSheetId="7">#REF!</definedName>
    <definedName name="M12cbvl" localSheetId="3">#REF!</definedName>
    <definedName name="M12cbvl" localSheetId="4">#REF!</definedName>
    <definedName name="M12cbvl" localSheetId="2">#REF!</definedName>
    <definedName name="M12cbvl">#REF!</definedName>
    <definedName name="M12cbvl_1">NA()</definedName>
    <definedName name="M142bnnc_1">NA()</definedName>
    <definedName name="M142bnvl_1">NA()</definedName>
    <definedName name="M14bb1p" localSheetId="5">#REF!</definedName>
    <definedName name="M14bb1p" localSheetId="6">#REF!</definedName>
    <definedName name="M14bb1p" localSheetId="8">#REF!</definedName>
    <definedName name="M14bb1p" localSheetId="7">#REF!</definedName>
    <definedName name="M14bb1p" localSheetId="3">#REF!</definedName>
    <definedName name="M14bb1p" localSheetId="4">#REF!</definedName>
    <definedName name="M14bb1p" localSheetId="2">#REF!</definedName>
    <definedName name="M14bb1p">#REF!</definedName>
    <definedName name="M14bb1p_1">NA()</definedName>
    <definedName name="M14bbnc_1">NA()</definedName>
    <definedName name="M14bbvc_1" localSheetId="5">[1]Nguồn!#REF!</definedName>
    <definedName name="M14bbvc_1" localSheetId="6">[1]Nguồn!#REF!</definedName>
    <definedName name="M14bbvc_1" localSheetId="8">[1]Nguồn!#REF!</definedName>
    <definedName name="M14bbvc_1" localSheetId="7">[1]Nguồn!#REF!</definedName>
    <definedName name="M14bbvc_1" localSheetId="3">[1]Nguồn!#REF!</definedName>
    <definedName name="M14bbvc_1" localSheetId="4">[1]Nguồn!#REF!</definedName>
    <definedName name="M14bbvc_1" localSheetId="2">[1]Nguồn!#REF!</definedName>
    <definedName name="M14bbvc_1">[1]Nguồn!#REF!</definedName>
    <definedName name="M14bbvl_1">NA()</definedName>
    <definedName name="M2H">"#REF!"</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 localSheetId="5">#REF!</definedName>
    <definedName name="M8a" localSheetId="6">#REF!</definedName>
    <definedName name="M8a" localSheetId="8">#REF!</definedName>
    <definedName name="M8a" localSheetId="7">#REF!</definedName>
    <definedName name="M8a" localSheetId="3">#REF!</definedName>
    <definedName name="M8a" localSheetId="4">#REF!</definedName>
    <definedName name="M8a" localSheetId="2">#REF!</definedName>
    <definedName name="M8a">#REF!</definedName>
    <definedName name="M8a_1" localSheetId="5">#REF!</definedName>
    <definedName name="M8a_1" localSheetId="6">#REF!</definedName>
    <definedName name="M8a_1" localSheetId="8">#REF!</definedName>
    <definedName name="M8a_1" localSheetId="7">#REF!</definedName>
    <definedName name="M8a_1" localSheetId="3">#REF!</definedName>
    <definedName name="M8a_1" localSheetId="4">#REF!</definedName>
    <definedName name="M8a_1" localSheetId="2">#REF!</definedName>
    <definedName name="M8a_1">#REF!</definedName>
    <definedName name="M8aa" localSheetId="5">#REF!</definedName>
    <definedName name="M8aa" localSheetId="6">#REF!</definedName>
    <definedName name="M8aa" localSheetId="8">#REF!</definedName>
    <definedName name="M8aa" localSheetId="7">#REF!</definedName>
    <definedName name="M8aa" localSheetId="3">#REF!</definedName>
    <definedName name="M8aa" localSheetId="4">#REF!</definedName>
    <definedName name="M8aa" localSheetId="2">#REF!</definedName>
    <definedName name="M8aa">#REF!</definedName>
    <definedName name="M8aa_1" localSheetId="5">#REF!</definedName>
    <definedName name="M8aa_1" localSheetId="6">#REF!</definedName>
    <definedName name="M8aa_1" localSheetId="8">#REF!</definedName>
    <definedName name="M8aa_1" localSheetId="7">#REF!</definedName>
    <definedName name="M8aa_1" localSheetId="3">#REF!</definedName>
    <definedName name="M8aa_1" localSheetId="4">#REF!</definedName>
    <definedName name="M8aa_1" localSheetId="2">#REF!</definedName>
    <definedName name="M8aa_1">#REF!</definedName>
    <definedName name="m8aanc" localSheetId="5">#REF!</definedName>
    <definedName name="m8aanc" localSheetId="6">#REF!</definedName>
    <definedName name="m8aanc" localSheetId="8">#REF!</definedName>
    <definedName name="m8aanc" localSheetId="7">#REF!</definedName>
    <definedName name="m8aanc" localSheetId="3">#REF!</definedName>
    <definedName name="m8aanc" localSheetId="4">#REF!</definedName>
    <definedName name="m8aanc" localSheetId="2">#REF!</definedName>
    <definedName name="m8aanc">#REF!</definedName>
    <definedName name="m8aanc_1">NA()</definedName>
    <definedName name="m8aavl" localSheetId="5">#REF!</definedName>
    <definedName name="m8aavl" localSheetId="6">#REF!</definedName>
    <definedName name="m8aavl" localSheetId="8">#REF!</definedName>
    <definedName name="m8aavl" localSheetId="7">#REF!</definedName>
    <definedName name="m8aavl" localSheetId="3">#REF!</definedName>
    <definedName name="m8aavl" localSheetId="4">#REF!</definedName>
    <definedName name="m8aavl" localSheetId="2">#REF!</definedName>
    <definedName name="m8aavl">#REF!</definedName>
    <definedName name="m8aavl_1">NA()</definedName>
    <definedName name="m8amtc_1">NA()</definedName>
    <definedName name="m8anc_1">NA()</definedName>
    <definedName name="m8avl_1">NA()</definedName>
    <definedName name="MA_DML" localSheetId="5">#REF!</definedName>
    <definedName name="MA_DML" localSheetId="6">#REF!</definedName>
    <definedName name="MA_DML" localSheetId="8">#REF!</definedName>
    <definedName name="MA_DML" localSheetId="7">#REF!</definedName>
    <definedName name="MA_DML" localSheetId="3">#REF!</definedName>
    <definedName name="MA_DML" localSheetId="4">#REF!</definedName>
    <definedName name="MA_DML" localSheetId="2">#REF!</definedName>
    <definedName name="MA_DML">#REF!</definedName>
    <definedName name="Ma3pnc" localSheetId="5">#REF!</definedName>
    <definedName name="Ma3pnc" localSheetId="6">#REF!</definedName>
    <definedName name="Ma3pnc" localSheetId="8">#REF!</definedName>
    <definedName name="Ma3pnc" localSheetId="7">#REF!</definedName>
    <definedName name="Ma3pnc" localSheetId="3">#REF!</definedName>
    <definedName name="Ma3pnc" localSheetId="4">#REF!</definedName>
    <definedName name="Ma3pnc" localSheetId="2">#REF!</definedName>
    <definedName name="Ma3pnc">#REF!</definedName>
    <definedName name="Ma3pnc_1">NA()</definedName>
    <definedName name="Ma3pvl" localSheetId="5">#REF!</definedName>
    <definedName name="Ma3pvl" localSheetId="6">#REF!</definedName>
    <definedName name="Ma3pvl" localSheetId="8">#REF!</definedName>
    <definedName name="Ma3pvl" localSheetId="7">#REF!</definedName>
    <definedName name="Ma3pvl" localSheetId="3">#REF!</definedName>
    <definedName name="Ma3pvl" localSheetId="4">#REF!</definedName>
    <definedName name="Ma3pvl" localSheetId="2">#REF!</definedName>
    <definedName name="Ma3pvl">#REF!</definedName>
    <definedName name="Ma3pvl_1">NA()</definedName>
    <definedName name="Maa3pnc" localSheetId="5">#REF!</definedName>
    <definedName name="Maa3pnc" localSheetId="6">#REF!</definedName>
    <definedName name="Maa3pnc" localSheetId="8">#REF!</definedName>
    <definedName name="Maa3pnc" localSheetId="7">#REF!</definedName>
    <definedName name="Maa3pnc" localSheetId="3">#REF!</definedName>
    <definedName name="Maa3pnc" localSheetId="4">#REF!</definedName>
    <definedName name="Maa3pnc" localSheetId="2">#REF!</definedName>
    <definedName name="Maa3pnc">#REF!</definedName>
    <definedName name="Maa3pnc_1">NA()</definedName>
    <definedName name="Maa3pvl" localSheetId="5">#REF!</definedName>
    <definedName name="Maa3pvl" localSheetId="6">#REF!</definedName>
    <definedName name="Maa3pvl" localSheetId="8">#REF!</definedName>
    <definedName name="Maa3pvl" localSheetId="7">#REF!</definedName>
    <definedName name="Maa3pvl" localSheetId="3">#REF!</definedName>
    <definedName name="Maa3pvl" localSheetId="4">#REF!</definedName>
    <definedName name="Maa3pvl" localSheetId="2">#REF!</definedName>
    <definedName name="Maa3pvl">#REF!</definedName>
    <definedName name="Maa3pvl_1">NA()</definedName>
    <definedName name="MAC12_1">NA()</definedName>
    <definedName name="MAC46_1">NA()</definedName>
    <definedName name="MACAP1" localSheetId="5">#REF!</definedName>
    <definedName name="MACAP1" localSheetId="6">#REF!</definedName>
    <definedName name="MACAP1" localSheetId="8">#REF!</definedName>
    <definedName name="MACAP1" localSheetId="7">#REF!</definedName>
    <definedName name="MACAP1" localSheetId="3">#REF!</definedName>
    <definedName name="MACAP1" localSheetId="4">#REF!</definedName>
    <definedName name="MACAP1" localSheetId="2">#REF!</definedName>
    <definedName name="MACAP1">#REF!</definedName>
    <definedName name="MACAP2" localSheetId="5">#REF!</definedName>
    <definedName name="MACAP2" localSheetId="6">#REF!</definedName>
    <definedName name="MACAP2" localSheetId="8">#REF!</definedName>
    <definedName name="MACAP2" localSheetId="7">#REF!</definedName>
    <definedName name="MACAP2" localSheetId="3">#REF!</definedName>
    <definedName name="MACAP2" localSheetId="4">#REF!</definedName>
    <definedName name="MACAP2" localSheetId="2">#REF!</definedName>
    <definedName name="MACAP2">#REF!</definedName>
    <definedName name="MACAP3" localSheetId="5">#REF!</definedName>
    <definedName name="MACAP3" localSheetId="6">#REF!</definedName>
    <definedName name="MACAP3" localSheetId="8">#REF!</definedName>
    <definedName name="MACAP3" localSheetId="7">#REF!</definedName>
    <definedName name="MACAP3" localSheetId="3">#REF!</definedName>
    <definedName name="MACAP3" localSheetId="4">#REF!</definedName>
    <definedName name="MACAP3" localSheetId="2">#REF!</definedName>
    <definedName name="MACAP3">#REF!</definedName>
    <definedName name="macbt" localSheetId="5">#REF!</definedName>
    <definedName name="macbt" localSheetId="6">#REF!</definedName>
    <definedName name="macbt" localSheetId="8">#REF!</definedName>
    <definedName name="macbt" localSheetId="7">#REF!</definedName>
    <definedName name="macbt" localSheetId="3">#REF!</definedName>
    <definedName name="macbt" localSheetId="4">#REF!</definedName>
    <definedName name="macbt" localSheetId="2">#REF!</definedName>
    <definedName name="macbt">#REF!</definedName>
    <definedName name="MACRO">"#REF!"</definedName>
    <definedName name="Macro2">"#REF!"</definedName>
    <definedName name="MACTANG_BD" localSheetId="5">#REF!</definedName>
    <definedName name="MACTANG_BD" localSheetId="6">#REF!</definedName>
    <definedName name="MACTANG_BD" localSheetId="8">#REF!</definedName>
    <definedName name="MACTANG_BD" localSheetId="7">#REF!</definedName>
    <definedName name="MACTANG_BD" localSheetId="3">#REF!</definedName>
    <definedName name="MACTANG_BD" localSheetId="4">#REF!</definedName>
    <definedName name="MACTANG_BD" localSheetId="2">#REF!</definedName>
    <definedName name="MACTANG_BD">#REF!</definedName>
    <definedName name="MACTANG_HT_BD" localSheetId="5">#REF!</definedName>
    <definedName name="MACTANG_HT_BD" localSheetId="6">#REF!</definedName>
    <definedName name="MACTANG_HT_BD" localSheetId="8">#REF!</definedName>
    <definedName name="MACTANG_HT_BD" localSheetId="7">#REF!</definedName>
    <definedName name="MACTANG_HT_BD" localSheetId="3">#REF!</definedName>
    <definedName name="MACTANG_HT_BD" localSheetId="4">#REF!</definedName>
    <definedName name="MACTANG_HT_BD" localSheetId="2">#REF!</definedName>
    <definedName name="MACTANG_HT_BD">#REF!</definedName>
    <definedName name="MACTANG_HT_KT" localSheetId="5">#REF!</definedName>
    <definedName name="MACTANG_HT_KT" localSheetId="6">#REF!</definedName>
    <definedName name="MACTANG_HT_KT" localSheetId="8">#REF!</definedName>
    <definedName name="MACTANG_HT_KT" localSheetId="7">#REF!</definedName>
    <definedName name="MACTANG_HT_KT" localSheetId="3">#REF!</definedName>
    <definedName name="MACTANG_HT_KT" localSheetId="4">#REF!</definedName>
    <definedName name="MACTANG_HT_KT" localSheetId="2">#REF!</definedName>
    <definedName name="MACTANG_HT_KT">#REF!</definedName>
    <definedName name="MACTANG_KT" localSheetId="5">#REF!</definedName>
    <definedName name="MACTANG_KT" localSheetId="6">#REF!</definedName>
    <definedName name="MACTANG_KT" localSheetId="8">#REF!</definedName>
    <definedName name="MACTANG_KT" localSheetId="7">#REF!</definedName>
    <definedName name="MACTANG_KT" localSheetId="3">#REF!</definedName>
    <definedName name="MACTANG_KT" localSheetId="4">#REF!</definedName>
    <definedName name="MACTANG_KT" localSheetId="2">#REF!</definedName>
    <definedName name="MACTANG_KT">#REF!</definedName>
    <definedName name="MAG">"#REF!"</definedName>
    <definedName name="mahang">"#REF!"</definedName>
    <definedName name="mahang_d" localSheetId="5">#REF!</definedName>
    <definedName name="mahang_d" localSheetId="6">#REF!</definedName>
    <definedName name="mahang_d" localSheetId="8">#REF!</definedName>
    <definedName name="mahang_d" localSheetId="7">#REF!</definedName>
    <definedName name="mahang_d" localSheetId="3">#REF!</definedName>
    <definedName name="mahang_d" localSheetId="4">#REF!</definedName>
    <definedName name="mahang_d" localSheetId="2">#REF!</definedName>
    <definedName name="mahang_d">#REF!</definedName>
    <definedName name="mahang_k_n">"#REF!"</definedName>
    <definedName name="mahang_n" localSheetId="5">#REF!</definedName>
    <definedName name="mahang_n" localSheetId="6">#REF!</definedName>
    <definedName name="mahang_n" localSheetId="8">#REF!</definedName>
    <definedName name="mahang_n" localSheetId="7">#REF!</definedName>
    <definedName name="mahang_n" localSheetId="3">#REF!</definedName>
    <definedName name="mahang_n" localSheetId="4">#REF!</definedName>
    <definedName name="mahang_n" localSheetId="2">#REF!</definedName>
    <definedName name="mahang_n">#REF!</definedName>
    <definedName name="mahang_th">"#REF!"</definedName>
    <definedName name="mahang_tondk">"#REF!"</definedName>
    <definedName name="mahang_x" localSheetId="5">#REF!</definedName>
    <definedName name="mahang_x" localSheetId="6">#REF!</definedName>
    <definedName name="mahang_x" localSheetId="8">#REF!</definedName>
    <definedName name="mahang_x" localSheetId="7">#REF!</definedName>
    <definedName name="mahang_x" localSheetId="3">#REF!</definedName>
    <definedName name="mahang_x" localSheetId="4">#REF!</definedName>
    <definedName name="mahang_x" localSheetId="2">#REF!</definedName>
    <definedName name="mahang_x">#REF!</definedName>
    <definedName name="mahieu">"#REF!"</definedName>
    <definedName name="mai" localSheetId="5">{"'Sheet1'!$L$16"}</definedName>
    <definedName name="mai" localSheetId="6">{"'Sheet1'!$L$16"}</definedName>
    <definedName name="mai" localSheetId="8">{"'Sheet1'!$L$16"}</definedName>
    <definedName name="mai" localSheetId="7">{"'Sheet1'!$L$16"}</definedName>
    <definedName name="mai" localSheetId="3">{"'Sheet1'!$L$16"}</definedName>
    <definedName name="mai" localSheetId="4">{"'Sheet1'!$L$16"}</definedName>
    <definedName name="mai" localSheetId="2">{"'Sheet1'!$L$16"}</definedName>
    <definedName name="mai">{"'Sheet1'!$L$16"}</definedName>
    <definedName name="Maïy" localSheetId="5">#REF!</definedName>
    <definedName name="Maïy" localSheetId="6">#REF!</definedName>
    <definedName name="Maïy" localSheetId="8">#REF!</definedName>
    <definedName name="Maïy" localSheetId="7">#REF!</definedName>
    <definedName name="Maïy" localSheetId="3">#REF!</definedName>
    <definedName name="Maïy" localSheetId="4">#REF!</definedName>
    <definedName name="Maïy" localSheetId="2">#REF!</definedName>
    <definedName name="Maïy">#REF!</definedName>
    <definedName name="MAJ_CON_EQP" localSheetId="5">#REF!</definedName>
    <definedName name="MAJ_CON_EQP" localSheetId="6">#REF!</definedName>
    <definedName name="MAJ_CON_EQP" localSheetId="8">#REF!</definedName>
    <definedName name="MAJ_CON_EQP" localSheetId="7">#REF!</definedName>
    <definedName name="MAJ_CON_EQP" localSheetId="3">#REF!</definedName>
    <definedName name="MAJ_CON_EQP" localSheetId="4">#REF!</definedName>
    <definedName name="MAJ_CON_EQP" localSheetId="2">#REF!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KHPTHU" localSheetId="5">#REF!</definedName>
    <definedName name="MAKHPTHU" localSheetId="6">#REF!</definedName>
    <definedName name="MAKHPTHU" localSheetId="8">#REF!</definedName>
    <definedName name="MAKHPTHU" localSheetId="7">#REF!</definedName>
    <definedName name="MAKHPTHU" localSheetId="3">#REF!</definedName>
    <definedName name="MAKHPTHU" localSheetId="4">#REF!</definedName>
    <definedName name="MAKHPTHU" localSheetId="2">#REF!</definedName>
    <definedName name="MAKHPTHU">#REF!</definedName>
    <definedName name="MAKHPTRA" localSheetId="5">#REF!</definedName>
    <definedName name="MAKHPTRA" localSheetId="6">#REF!</definedName>
    <definedName name="MAKHPTRA" localSheetId="8">#REF!</definedName>
    <definedName name="MAKHPTRA" localSheetId="7">#REF!</definedName>
    <definedName name="MAKHPTRA" localSheetId="3">#REF!</definedName>
    <definedName name="MAKHPTRA" localSheetId="4">#REF!</definedName>
    <definedName name="MAKHPTRA" localSheetId="2">#REF!</definedName>
    <definedName name="MAKHPTRA">#REF!</definedName>
    <definedName name="MaMay_Q" localSheetId="5">#REF!</definedName>
    <definedName name="MaMay_Q" localSheetId="6">#REF!</definedName>
    <definedName name="MaMay_Q" localSheetId="8">#REF!</definedName>
    <definedName name="MaMay_Q" localSheetId="7">#REF!</definedName>
    <definedName name="MaMay_Q" localSheetId="3">#REF!</definedName>
    <definedName name="MaMay_Q" localSheetId="4">#REF!</definedName>
    <definedName name="MaMay_Q" localSheetId="2">#REF!</definedName>
    <definedName name="MaMay_Q">#REF!</definedName>
    <definedName name="MaMay_Q_1">NA()</definedName>
    <definedName name="MANHAPLOAI2" localSheetId="5">#REF!</definedName>
    <definedName name="MANHAPLOAI2" localSheetId="6">#REF!</definedName>
    <definedName name="MANHAPLOAI2" localSheetId="8">#REF!</definedName>
    <definedName name="MANHAPLOAI2" localSheetId="7">#REF!</definedName>
    <definedName name="MANHAPLOAI2" localSheetId="3">#REF!</definedName>
    <definedName name="MANHAPLOAI2" localSheetId="4">#REF!</definedName>
    <definedName name="MANHAPLOAI2" localSheetId="2">#REF!</definedName>
    <definedName name="MANHAPLOAI2">#REF!</definedName>
    <definedName name="MANPP" localSheetId="5">#REF!</definedName>
    <definedName name="MANPP" localSheetId="6">#REF!</definedName>
    <definedName name="MANPP" localSheetId="8">#REF!</definedName>
    <definedName name="MANPP" localSheetId="7">#REF!</definedName>
    <definedName name="MANPP" localSheetId="3">#REF!</definedName>
    <definedName name="MANPP" localSheetId="4">#REF!</definedName>
    <definedName name="MANPP" localSheetId="2">#REF!</definedName>
    <definedName name="MANPP">#REF!</definedName>
    <definedName name="MANXXMDEN" localSheetId="5">#REF!</definedName>
    <definedName name="MANXXMDEN" localSheetId="6">#REF!</definedName>
    <definedName name="MANXXMDEN" localSheetId="8">#REF!</definedName>
    <definedName name="MANXXMDEN" localSheetId="7">#REF!</definedName>
    <definedName name="MANXXMDEN" localSheetId="3">#REF!</definedName>
    <definedName name="MANXXMDEN" localSheetId="4">#REF!</definedName>
    <definedName name="MANXXMDEN" localSheetId="2">#REF!</definedName>
    <definedName name="MANXXMDEN">#REF!</definedName>
    <definedName name="MANXXMTRANG" localSheetId="5">#REF!</definedName>
    <definedName name="MANXXMTRANG" localSheetId="6">#REF!</definedName>
    <definedName name="MANXXMTRANG" localSheetId="8">#REF!</definedName>
    <definedName name="MANXXMTRANG" localSheetId="7">#REF!</definedName>
    <definedName name="MANXXMTRANG" localSheetId="3">#REF!</definedName>
    <definedName name="MANXXMTRANG" localSheetId="4">#REF!</definedName>
    <definedName name="MANXXMTRANG" localSheetId="2">#REF!</definedName>
    <definedName name="MANXXMTRANG">#REF!</definedName>
    <definedName name="MAÕCOÙ" localSheetId="5">#REF!</definedName>
    <definedName name="MAÕCOÙ" localSheetId="6">#REF!</definedName>
    <definedName name="MAÕCOÙ" localSheetId="8">#REF!</definedName>
    <definedName name="MAÕCOÙ" localSheetId="7">#REF!</definedName>
    <definedName name="MAÕCOÙ" localSheetId="3">#REF!</definedName>
    <definedName name="MAÕCOÙ" localSheetId="4">#REF!</definedName>
    <definedName name="MAÕCOÙ" localSheetId="2">#REF!</definedName>
    <definedName name="MAÕCOÙ">#REF!</definedName>
    <definedName name="MAÕNÔÏ" localSheetId="5">#REF!</definedName>
    <definedName name="MAÕNÔÏ" localSheetId="6">#REF!</definedName>
    <definedName name="MAÕNÔÏ" localSheetId="8">#REF!</definedName>
    <definedName name="MAÕNÔÏ" localSheetId="7">#REF!</definedName>
    <definedName name="MAÕNÔÏ" localSheetId="3">#REF!</definedName>
    <definedName name="MAÕNÔÏ" localSheetId="4">#REF!</definedName>
    <definedName name="MAÕNÔÏ" localSheetId="2">#REF!</definedName>
    <definedName name="MAÕNÔÏ">#REF!</definedName>
    <definedName name="masaru" localSheetId="5">#REF!</definedName>
    <definedName name="masaru" localSheetId="6">#REF!</definedName>
    <definedName name="masaru" localSheetId="8">#REF!</definedName>
    <definedName name="masaru" localSheetId="7">#REF!</definedName>
    <definedName name="masaru" localSheetId="3">#REF!</definedName>
    <definedName name="masaru" localSheetId="4">#REF!</definedName>
    <definedName name="masaru" localSheetId="2">#REF!</definedName>
    <definedName name="masaru">#REF!</definedName>
    <definedName name="MAT_1" localSheetId="5">[1]Nguồn!#REF!</definedName>
    <definedName name="MAT_1" localSheetId="6">[1]Nguồn!#REF!</definedName>
    <definedName name="MAT_1" localSheetId="8">[1]Nguồn!#REF!</definedName>
    <definedName name="MAT_1" localSheetId="7">[1]Nguồn!#REF!</definedName>
    <definedName name="MAT_1" localSheetId="3">[1]Nguồn!#REF!</definedName>
    <definedName name="MAT_1" localSheetId="4">[1]Nguồn!#REF!</definedName>
    <definedName name="MAT_1" localSheetId="2">[1]Nguồn!#REF!</definedName>
    <definedName name="MAT_1">[1]Nguồn!#REF!</definedName>
    <definedName name="mat_2" localSheetId="5">#REF!</definedName>
    <definedName name="mat_2" localSheetId="6">#REF!</definedName>
    <definedName name="mat_2" localSheetId="8">#REF!</definedName>
    <definedName name="mat_2" localSheetId="7">#REF!</definedName>
    <definedName name="mat_2" localSheetId="3">#REF!</definedName>
    <definedName name="mat_2" localSheetId="4">#REF!</definedName>
    <definedName name="mat_2" localSheetId="2">#REF!</definedName>
    <definedName name="mat_2">#REF!</definedName>
    <definedName name="mat_3">NA()</definedName>
    <definedName name="MAT_4">NA()</definedName>
    <definedName name="MAT_5">NA()</definedName>
    <definedName name="MAT_6">NA()</definedName>
    <definedName name="MAT_7">NA()</definedName>
    <definedName name="MAT_8" localSheetId="5">#REF!</definedName>
    <definedName name="MAT_8" localSheetId="6">#REF!</definedName>
    <definedName name="MAT_8" localSheetId="8">#REF!</definedName>
    <definedName name="MAT_8" localSheetId="7">#REF!</definedName>
    <definedName name="MAT_8" localSheetId="3">#REF!</definedName>
    <definedName name="MAT_8" localSheetId="4">#REF!</definedName>
    <definedName name="MAT_8" localSheetId="2">#REF!</definedName>
    <definedName name="MAT_8">#REF!</definedName>
    <definedName name="MAT_9">NA()</definedName>
    <definedName name="Mat_cau">"#REF!"</definedName>
    <definedName name="matbang" hidden="1">{"'Sheet1'!$L$16"}</definedName>
    <definedName name="MatDuong" localSheetId="5">#REF!</definedName>
    <definedName name="MatDuong" localSheetId="6">#REF!</definedName>
    <definedName name="MatDuong" localSheetId="8">#REF!</definedName>
    <definedName name="MatDuong" localSheetId="7">#REF!</definedName>
    <definedName name="MatDuong" localSheetId="3">#REF!</definedName>
    <definedName name="MatDuong" localSheetId="4">#REF!</definedName>
    <definedName name="MatDuong" localSheetId="2">#REF!</definedName>
    <definedName name="MatDuong">#REF!</definedName>
    <definedName name="MATP_GT" localSheetId="5">#REF!</definedName>
    <definedName name="MATP_GT" localSheetId="6">#REF!</definedName>
    <definedName name="MATP_GT" localSheetId="8">#REF!</definedName>
    <definedName name="MATP_GT" localSheetId="7">#REF!</definedName>
    <definedName name="MATP_GT" localSheetId="3">#REF!</definedName>
    <definedName name="MATP_GT" localSheetId="4">#REF!</definedName>
    <definedName name="MATP_GT" localSheetId="2">#REF!</definedName>
    <definedName name="MATP_GT">#REF!</definedName>
    <definedName name="Maùy_thi_coâng">"mtc"</definedName>
    <definedName name="MAVANKHUON" localSheetId="5">"#REF!"</definedName>
    <definedName name="MAVANKHUON" localSheetId="6">"#REF!"</definedName>
    <definedName name="MAVANKHUON" localSheetId="8">"#REF!"</definedName>
    <definedName name="MAVANKHUON" localSheetId="7">"#REF!"</definedName>
    <definedName name="MAVANKHUON" localSheetId="3">"#REF!"</definedName>
    <definedName name="MAVANKHUON" localSheetId="4">"#REF!"</definedName>
    <definedName name="MAVANKHUON" localSheetId="2">"#REF!"</definedName>
    <definedName name="MAVANKHUON">#REF!</definedName>
    <definedName name="MaViet">"#REF!"</definedName>
    <definedName name="MAVLTHDN" localSheetId="5">"#REF!"</definedName>
    <definedName name="MAVLTHDN" localSheetId="6">"#REF!"</definedName>
    <definedName name="MAVLTHDN" localSheetId="8">"#REF!"</definedName>
    <definedName name="MAVLTHDN" localSheetId="7">"#REF!"</definedName>
    <definedName name="MAVLTHDN" localSheetId="3">"#REF!"</definedName>
    <definedName name="MAVLTHDN" localSheetId="4">"#REF!"</definedName>
    <definedName name="MAVLTHDN" localSheetId="2">"#REF!"</definedName>
    <definedName name="MAVLTHDN">#REF!</definedName>
    <definedName name="may" localSheetId="5">#REF!</definedName>
    <definedName name="may" localSheetId="6">#REF!</definedName>
    <definedName name="may" localSheetId="8">#REF!</definedName>
    <definedName name="may" localSheetId="7">#REF!</definedName>
    <definedName name="may" localSheetId="3">#REF!</definedName>
    <definedName name="may" localSheetId="4">#REF!</definedName>
    <definedName name="may" localSheetId="2">#REF!</definedName>
    <definedName name="may">#REF!</definedName>
    <definedName name="may_1">NA()</definedName>
    <definedName name="May_bom_nuíc_10.0_CV" localSheetId="5">#REF!</definedName>
    <definedName name="May_bom_nuíc_10.0_CV" localSheetId="6">#REF!</definedName>
    <definedName name="May_bom_nuíc_10.0_CV" localSheetId="8">#REF!</definedName>
    <definedName name="May_bom_nuíc_10.0_CV" localSheetId="7">#REF!</definedName>
    <definedName name="May_bom_nuíc_10.0_CV" localSheetId="3">#REF!</definedName>
    <definedName name="May_bom_nuíc_10.0_CV" localSheetId="4">#REF!</definedName>
    <definedName name="May_bom_nuíc_10.0_CV" localSheetId="2">#REF!</definedName>
    <definedName name="May_bom_nuíc_10.0_CV">#REF!</definedName>
    <definedName name="May_bom_nuíc_15.0_CV" localSheetId="5">#REF!</definedName>
    <definedName name="May_bom_nuíc_15.0_CV" localSheetId="6">#REF!</definedName>
    <definedName name="May_bom_nuíc_15.0_CV" localSheetId="8">#REF!</definedName>
    <definedName name="May_bom_nuíc_15.0_CV" localSheetId="7">#REF!</definedName>
    <definedName name="May_bom_nuíc_15.0_CV" localSheetId="3">#REF!</definedName>
    <definedName name="May_bom_nuíc_15.0_CV" localSheetId="4">#REF!</definedName>
    <definedName name="May_bom_nuíc_15.0_CV" localSheetId="2">#REF!</definedName>
    <definedName name="May_bom_nuíc_15.0_CV">#REF!</definedName>
    <definedName name="May_bom_nuíc_20.0_CV" localSheetId="5">#REF!</definedName>
    <definedName name="May_bom_nuíc_20.0_CV" localSheetId="6">#REF!</definedName>
    <definedName name="May_bom_nuíc_20.0_CV" localSheetId="8">#REF!</definedName>
    <definedName name="May_bom_nuíc_20.0_CV" localSheetId="7">#REF!</definedName>
    <definedName name="May_bom_nuíc_20.0_CV" localSheetId="3">#REF!</definedName>
    <definedName name="May_bom_nuíc_20.0_CV" localSheetId="4">#REF!</definedName>
    <definedName name="May_bom_nuíc_20.0_CV" localSheetId="2">#REF!</definedName>
    <definedName name="May_bom_nuíc_20.0_CV">#REF!</definedName>
    <definedName name="May_bom_nuíc_20_KW" localSheetId="5">#REF!</definedName>
    <definedName name="May_bom_nuíc_20_KW" localSheetId="6">#REF!</definedName>
    <definedName name="May_bom_nuíc_20_KW" localSheetId="8">#REF!</definedName>
    <definedName name="May_bom_nuíc_20_KW" localSheetId="7">#REF!</definedName>
    <definedName name="May_bom_nuíc_20_KW" localSheetId="3">#REF!</definedName>
    <definedName name="May_bom_nuíc_20_KW" localSheetId="4">#REF!</definedName>
    <definedName name="May_bom_nuíc_20_KW" localSheetId="2">#REF!</definedName>
    <definedName name="May_bom_nuíc_20_KW">#REF!</definedName>
    <definedName name="May_bom_nuíc_45.0_CV" localSheetId="5">#REF!</definedName>
    <definedName name="May_bom_nuíc_45.0_CV" localSheetId="6">#REF!</definedName>
    <definedName name="May_bom_nuíc_45.0_CV" localSheetId="8">#REF!</definedName>
    <definedName name="May_bom_nuíc_45.0_CV" localSheetId="7">#REF!</definedName>
    <definedName name="May_bom_nuíc_45.0_CV" localSheetId="3">#REF!</definedName>
    <definedName name="May_bom_nuíc_45.0_CV" localSheetId="4">#REF!</definedName>
    <definedName name="May_bom_nuíc_45.0_CV" localSheetId="2">#REF!</definedName>
    <definedName name="May_bom_nuíc_45.0_CV">#REF!</definedName>
    <definedName name="May_cat_uèn" localSheetId="5">#REF!</definedName>
    <definedName name="May_cat_uèn" localSheetId="6">#REF!</definedName>
    <definedName name="May_cat_uèn" localSheetId="8">#REF!</definedName>
    <definedName name="May_cat_uèn" localSheetId="7">#REF!</definedName>
    <definedName name="May_cat_uèn" localSheetId="3">#REF!</definedName>
    <definedName name="May_cat_uèn" localSheetId="4">#REF!</definedName>
    <definedName name="May_cat_uèn" localSheetId="2">#REF!</definedName>
    <definedName name="May_cat_uèn">#REF!</definedName>
    <definedName name="may_dao0.4m3" localSheetId="5">#REF!</definedName>
    <definedName name="may_dao0.4m3" localSheetId="6">#REF!</definedName>
    <definedName name="may_dao0.4m3" localSheetId="8">#REF!</definedName>
    <definedName name="may_dao0.4m3" localSheetId="7">#REF!</definedName>
    <definedName name="may_dao0.4m3" localSheetId="3">#REF!</definedName>
    <definedName name="may_dao0.4m3" localSheetId="4">#REF!</definedName>
    <definedName name="may_dao0.4m3" localSheetId="2">#REF!</definedName>
    <definedName name="may_dao0.4m3">#REF!</definedName>
    <definedName name="May_dao0.8m3" localSheetId="5">#REF!</definedName>
    <definedName name="May_dao0.8m3" localSheetId="6">#REF!</definedName>
    <definedName name="May_dao0.8m3" localSheetId="8">#REF!</definedName>
    <definedName name="May_dao0.8m3" localSheetId="7">#REF!</definedName>
    <definedName name="May_dao0.8m3" localSheetId="3">#REF!</definedName>
    <definedName name="May_dao0.8m3" localSheetId="4">#REF!</definedName>
    <definedName name="May_dao0.8m3" localSheetId="2">#REF!</definedName>
    <definedName name="May_dao0.8m3">#REF!</definedName>
    <definedName name="May_dao1.25m3" localSheetId="5">#REF!</definedName>
    <definedName name="May_dao1.25m3" localSheetId="6">#REF!</definedName>
    <definedName name="May_dao1.25m3" localSheetId="8">#REF!</definedName>
    <definedName name="May_dao1.25m3" localSheetId="7">#REF!</definedName>
    <definedName name="May_dao1.25m3" localSheetId="3">#REF!</definedName>
    <definedName name="May_dao1.25m3" localSheetId="4">#REF!</definedName>
    <definedName name="May_dao1.25m3" localSheetId="2">#REF!</definedName>
    <definedName name="May_dao1.25m3">#REF!</definedName>
    <definedName name="May_dÇm_ban_1_KW" localSheetId="5">#REF!</definedName>
    <definedName name="May_dÇm_ban_1_KW" localSheetId="6">#REF!</definedName>
    <definedName name="May_dÇm_ban_1_KW" localSheetId="8">#REF!</definedName>
    <definedName name="May_dÇm_ban_1_KW" localSheetId="7">#REF!</definedName>
    <definedName name="May_dÇm_ban_1_KW" localSheetId="3">#REF!</definedName>
    <definedName name="May_dÇm_ban_1_KW" localSheetId="4">#REF!</definedName>
    <definedName name="May_dÇm_ban_1_KW" localSheetId="2">#REF!</definedName>
    <definedName name="May_dÇm_ban_1_KW">#REF!</definedName>
    <definedName name="May_dÇm_dïi_1.5_KW" localSheetId="5">#REF!</definedName>
    <definedName name="May_dÇm_dïi_1.5_KW" localSheetId="6">#REF!</definedName>
    <definedName name="May_dÇm_dïi_1.5_KW" localSheetId="8">#REF!</definedName>
    <definedName name="May_dÇm_dïi_1.5_KW" localSheetId="7">#REF!</definedName>
    <definedName name="May_dÇm_dïi_1.5_KW" localSheetId="3">#REF!</definedName>
    <definedName name="May_dÇm_dïi_1.5_KW" localSheetId="4">#REF!</definedName>
    <definedName name="May_dÇm_dïi_1.5_KW" localSheetId="2">#REF!</definedName>
    <definedName name="May_dÇm_dïi_1.5_KW">#REF!</definedName>
    <definedName name="May_dong_cäc_1.2_T" localSheetId="5">#REF!</definedName>
    <definedName name="May_dong_cäc_1.2_T" localSheetId="6">#REF!</definedName>
    <definedName name="May_dong_cäc_1.2_T" localSheetId="8">#REF!</definedName>
    <definedName name="May_dong_cäc_1.2_T" localSheetId="7">#REF!</definedName>
    <definedName name="May_dong_cäc_1.2_T" localSheetId="3">#REF!</definedName>
    <definedName name="May_dong_cäc_1.2_T" localSheetId="4">#REF!</definedName>
    <definedName name="May_dong_cäc_1.2_T" localSheetId="2">#REF!</definedName>
    <definedName name="May_dong_cäc_1.2_T">#REF!</definedName>
    <definedName name="May_dong_cäc_1.8_T" localSheetId="5">#REF!</definedName>
    <definedName name="May_dong_cäc_1.8_T" localSheetId="6">#REF!</definedName>
    <definedName name="May_dong_cäc_1.8_T" localSheetId="8">#REF!</definedName>
    <definedName name="May_dong_cäc_1.8_T" localSheetId="7">#REF!</definedName>
    <definedName name="May_dong_cäc_1.8_T" localSheetId="3">#REF!</definedName>
    <definedName name="May_dong_cäc_1.8_T" localSheetId="4">#REF!</definedName>
    <definedName name="May_dong_cäc_1.8_T" localSheetId="2">#REF!</definedName>
    <definedName name="May_dong_cäc_1.8_T">#REF!</definedName>
    <definedName name="May_dong_cäc_2.5_T" localSheetId="5">#REF!</definedName>
    <definedName name="May_dong_cäc_2.5_T" localSheetId="6">#REF!</definedName>
    <definedName name="May_dong_cäc_2.5_T" localSheetId="8">#REF!</definedName>
    <definedName name="May_dong_cäc_2.5_T" localSheetId="7">#REF!</definedName>
    <definedName name="May_dong_cäc_2.5_T" localSheetId="3">#REF!</definedName>
    <definedName name="May_dong_cäc_2.5_T" localSheetId="4">#REF!</definedName>
    <definedName name="May_dong_cäc_2.5_T" localSheetId="2">#REF!</definedName>
    <definedName name="May_dong_cäc_2.5_T">#REF!</definedName>
    <definedName name="May_han_23_KW" localSheetId="5">#REF!</definedName>
    <definedName name="May_han_23_KW" localSheetId="6">#REF!</definedName>
    <definedName name="May_han_23_KW" localSheetId="8">#REF!</definedName>
    <definedName name="May_han_23_KW" localSheetId="7">#REF!</definedName>
    <definedName name="May_han_23_KW" localSheetId="3">#REF!</definedName>
    <definedName name="May_han_23_KW" localSheetId="4">#REF!</definedName>
    <definedName name="May_han_23_KW" localSheetId="2">#REF!</definedName>
    <definedName name="May_han_23_KW">#REF!</definedName>
    <definedName name="May_khoan_4.5_KW" localSheetId="5">#REF!</definedName>
    <definedName name="May_khoan_4.5_KW" localSheetId="6">#REF!</definedName>
    <definedName name="May_khoan_4.5_KW" localSheetId="8">#REF!</definedName>
    <definedName name="May_khoan_4.5_KW" localSheetId="7">#REF!</definedName>
    <definedName name="May_khoan_4.5_KW" localSheetId="3">#REF!</definedName>
    <definedName name="May_khoan_4.5_KW" localSheetId="4">#REF!</definedName>
    <definedName name="May_khoan_4.5_KW" localSheetId="2">#REF!</definedName>
    <definedName name="May_khoan_4.5_KW">#REF!</definedName>
    <definedName name="May_khoan_BT_1.5KW" localSheetId="5">#REF!</definedName>
    <definedName name="May_khoan_BT_1.5KW" localSheetId="6">#REF!</definedName>
    <definedName name="May_khoan_BT_1.5KW" localSheetId="8">#REF!</definedName>
    <definedName name="May_khoan_BT_1.5KW" localSheetId="7">#REF!</definedName>
    <definedName name="May_khoan_BT_1.5KW" localSheetId="3">#REF!</definedName>
    <definedName name="May_khoan_BT_1.5KW" localSheetId="4">#REF!</definedName>
    <definedName name="May_khoan_BT_1.5KW" localSheetId="2">#REF!</definedName>
    <definedName name="May_khoan_BT_1.5KW">#REF!</definedName>
    <definedName name="May_luån_cap_15_KW" localSheetId="5">#REF!</definedName>
    <definedName name="May_luån_cap_15_KW" localSheetId="6">#REF!</definedName>
    <definedName name="May_luån_cap_15_KW" localSheetId="8">#REF!</definedName>
    <definedName name="May_luån_cap_15_KW" localSheetId="7">#REF!</definedName>
    <definedName name="May_luån_cap_15_KW" localSheetId="3">#REF!</definedName>
    <definedName name="May_luån_cap_15_KW" localSheetId="4">#REF!</definedName>
    <definedName name="May_luån_cap_15_KW" localSheetId="2">#REF!</definedName>
    <definedName name="May_luån_cap_15_KW">#REF!</definedName>
    <definedName name="May_mai_2.7_KW" localSheetId="5">#REF!</definedName>
    <definedName name="May_mai_2.7_KW" localSheetId="6">#REF!</definedName>
    <definedName name="May_mai_2.7_KW" localSheetId="8">#REF!</definedName>
    <definedName name="May_mai_2.7_KW" localSheetId="7">#REF!</definedName>
    <definedName name="May_mai_2.7_KW" localSheetId="3">#REF!</definedName>
    <definedName name="May_mai_2.7_KW" localSheetId="4">#REF!</definedName>
    <definedName name="May_mai_2.7_KW" localSheetId="2">#REF!</definedName>
    <definedName name="May_mai_2.7_KW">#REF!</definedName>
    <definedName name="May_nÐn_khÝ_10m3_ph" localSheetId="5">#REF!</definedName>
    <definedName name="May_nÐn_khÝ_10m3_ph" localSheetId="6">#REF!</definedName>
    <definedName name="May_nÐn_khÝ_10m3_ph" localSheetId="8">#REF!</definedName>
    <definedName name="May_nÐn_khÝ_10m3_ph" localSheetId="7">#REF!</definedName>
    <definedName name="May_nÐn_khÝ_10m3_ph" localSheetId="3">#REF!</definedName>
    <definedName name="May_nÐn_khÝ_10m3_ph" localSheetId="4">#REF!</definedName>
    <definedName name="May_nÐn_khÝ_10m3_ph" localSheetId="2">#REF!</definedName>
    <definedName name="May_nÐn_khÝ_10m3_ph">#REF!</definedName>
    <definedName name="May_nÐn_khÝ_4_m3_ph" localSheetId="5">#REF!</definedName>
    <definedName name="May_nÐn_khÝ_4_m3_ph" localSheetId="6">#REF!</definedName>
    <definedName name="May_nÐn_khÝ_4_m3_ph" localSheetId="8">#REF!</definedName>
    <definedName name="May_nÐn_khÝ_4_m3_ph" localSheetId="7">#REF!</definedName>
    <definedName name="May_nÐn_khÝ_4_m3_ph" localSheetId="3">#REF!</definedName>
    <definedName name="May_nÐn_khÝ_4_m3_ph" localSheetId="4">#REF!</definedName>
    <definedName name="May_nÐn_khÝ_4_m3_ph" localSheetId="2">#REF!</definedName>
    <definedName name="May_nÐn_khÝ_4_m3_ph">#REF!</definedName>
    <definedName name="May_nÐn_khÝ_9m3_ph" localSheetId="5">#REF!</definedName>
    <definedName name="May_nÐn_khÝ_9m3_ph" localSheetId="6">#REF!</definedName>
    <definedName name="May_nÐn_khÝ_9m3_ph" localSheetId="8">#REF!</definedName>
    <definedName name="May_nÐn_khÝ_9m3_ph" localSheetId="7">#REF!</definedName>
    <definedName name="May_nÐn_khÝ_9m3_ph" localSheetId="3">#REF!</definedName>
    <definedName name="May_nÐn_khÝ_9m3_ph" localSheetId="4">#REF!</definedName>
    <definedName name="May_nÐn_khÝ_9m3_ph" localSheetId="2">#REF!</definedName>
    <definedName name="May_nÐn_khÝ_9m3_ph">#REF!</definedName>
    <definedName name="May_ñi_110_CV" localSheetId="5">#REF!</definedName>
    <definedName name="May_ñi_110_CV" localSheetId="6">#REF!</definedName>
    <definedName name="May_ñi_110_CV" localSheetId="8">#REF!</definedName>
    <definedName name="May_ñi_110_CV" localSheetId="7">#REF!</definedName>
    <definedName name="May_ñi_110_CV" localSheetId="3">#REF!</definedName>
    <definedName name="May_ñi_110_CV" localSheetId="4">#REF!</definedName>
    <definedName name="May_ñi_110_CV" localSheetId="2">#REF!</definedName>
    <definedName name="May_ñi_110_CV">#REF!</definedName>
    <definedName name="May_phun_son" localSheetId="5">#REF!</definedName>
    <definedName name="May_phun_son" localSheetId="6">#REF!</definedName>
    <definedName name="May_phun_son" localSheetId="8">#REF!</definedName>
    <definedName name="May_phun_son" localSheetId="7">#REF!</definedName>
    <definedName name="May_phun_son" localSheetId="3">#REF!</definedName>
    <definedName name="May_phun_son" localSheetId="4">#REF!</definedName>
    <definedName name="May_phun_son" localSheetId="2">#REF!</definedName>
    <definedName name="May_phun_son">#REF!</definedName>
    <definedName name="May_trén_vua_250_lÝt" localSheetId="5">#REF!</definedName>
    <definedName name="May_trén_vua_250_lÝt" localSheetId="6">#REF!</definedName>
    <definedName name="May_trén_vua_250_lÝt" localSheetId="8">#REF!</definedName>
    <definedName name="May_trén_vua_250_lÝt" localSheetId="7">#REF!</definedName>
    <definedName name="May_trén_vua_250_lÝt" localSheetId="3">#REF!</definedName>
    <definedName name="May_trén_vua_250_lÝt" localSheetId="4">#REF!</definedName>
    <definedName name="May_trén_vua_250_lÝt" localSheetId="2">#REF!</definedName>
    <definedName name="May_trén_vua_250_lÝt">#REF!</definedName>
    <definedName name="May_trén_vua_80_lÝt" localSheetId="5">#REF!</definedName>
    <definedName name="May_trén_vua_80_lÝt" localSheetId="6">#REF!</definedName>
    <definedName name="May_trén_vua_80_lÝt" localSheetId="8">#REF!</definedName>
    <definedName name="May_trén_vua_80_lÝt" localSheetId="7">#REF!</definedName>
    <definedName name="May_trén_vua_80_lÝt" localSheetId="3">#REF!</definedName>
    <definedName name="May_trén_vua_80_lÝt" localSheetId="4">#REF!</definedName>
    <definedName name="May_trén_vua_80_lÝt" localSheetId="2">#REF!</definedName>
    <definedName name="May_trén_vua_80_lÝt">#REF!</definedName>
    <definedName name="May_vËn_thang_0.8_T" localSheetId="5">#REF!</definedName>
    <definedName name="May_vËn_thang_0.8_T" localSheetId="6">#REF!</definedName>
    <definedName name="May_vËn_thang_0.8_T" localSheetId="8">#REF!</definedName>
    <definedName name="May_vËn_thang_0.8_T" localSheetId="7">#REF!</definedName>
    <definedName name="May_vËn_thang_0.8_T" localSheetId="3">#REF!</definedName>
    <definedName name="May_vËn_thang_0.8_T" localSheetId="4">#REF!</definedName>
    <definedName name="May_vËn_thang_0.8_T" localSheetId="2">#REF!</definedName>
    <definedName name="May_vËn_thang_0.8_T">#REF!</definedName>
    <definedName name="maybua">"#REF!"</definedName>
    <definedName name="maycay">"#REF!"</definedName>
    <definedName name="maykhoan">"#REF!"</definedName>
    <definedName name="maythepnaphl">"#REF!"</definedName>
    <definedName name="mayui">"#REF!"</definedName>
    <definedName name="mayui110">"#REF!"</definedName>
    <definedName name="mayumi" localSheetId="5">#REF!</definedName>
    <definedName name="mayumi" localSheetId="6">#REF!</definedName>
    <definedName name="mayumi" localSheetId="8">#REF!</definedName>
    <definedName name="mayumi" localSheetId="7">#REF!</definedName>
    <definedName name="mayumi" localSheetId="3">#REF!</definedName>
    <definedName name="mayumi" localSheetId="4">#REF!</definedName>
    <definedName name="mayumi" localSheetId="2">#REF!</definedName>
    <definedName name="mayumi">#REF!</definedName>
    <definedName name="mb">"#REF!"</definedName>
    <definedName name="Mba1p" localSheetId="5">#REF!</definedName>
    <definedName name="Mba1p" localSheetId="6">#REF!</definedName>
    <definedName name="Mba1p" localSheetId="8">#REF!</definedName>
    <definedName name="Mba1p" localSheetId="7">#REF!</definedName>
    <definedName name="Mba1p" localSheetId="3">#REF!</definedName>
    <definedName name="Mba1p" localSheetId="4">#REF!</definedName>
    <definedName name="Mba1p" localSheetId="2">#REF!</definedName>
    <definedName name="Mba1p">#REF!</definedName>
    <definedName name="Mba1p_1">NA()</definedName>
    <definedName name="Mba3p" localSheetId="5">#REF!</definedName>
    <definedName name="Mba3p" localSheetId="6">#REF!</definedName>
    <definedName name="Mba3p" localSheetId="8">#REF!</definedName>
    <definedName name="Mba3p" localSheetId="7">#REF!</definedName>
    <definedName name="Mba3p" localSheetId="3">#REF!</definedName>
    <definedName name="Mba3p" localSheetId="4">#REF!</definedName>
    <definedName name="Mba3p" localSheetId="2">#REF!</definedName>
    <definedName name="Mba3p">#REF!</definedName>
    <definedName name="Mba3p_1">NA()</definedName>
    <definedName name="mbangtai10">"#REF!"</definedName>
    <definedName name="mbangtai100">"#REF!"</definedName>
    <definedName name="mbangtai15">"#REF!"</definedName>
    <definedName name="mbangtai150">"#REF!"</definedName>
    <definedName name="mbangtai25">"#REF!"</definedName>
    <definedName name="Mbb3p" localSheetId="5">#REF!</definedName>
    <definedName name="Mbb3p" localSheetId="6">#REF!</definedName>
    <definedName name="Mbb3p" localSheetId="8">#REF!</definedName>
    <definedName name="Mbb3p" localSheetId="7">#REF!</definedName>
    <definedName name="Mbb3p" localSheetId="3">#REF!</definedName>
    <definedName name="Mbb3p" localSheetId="4">#REF!</definedName>
    <definedName name="Mbb3p" localSheetId="2">#REF!</definedName>
    <definedName name="Mbb3p">#REF!</definedName>
    <definedName name="Mbb3p_1">NA()</definedName>
    <definedName name="Mbn1p" localSheetId="5">#REF!</definedName>
    <definedName name="Mbn1p" localSheetId="6">#REF!</definedName>
    <definedName name="Mbn1p" localSheetId="8">#REF!</definedName>
    <definedName name="Mbn1p" localSheetId="7">#REF!</definedName>
    <definedName name="Mbn1p" localSheetId="3">#REF!</definedName>
    <definedName name="Mbn1p" localSheetId="4">#REF!</definedName>
    <definedName name="Mbn1p" localSheetId="2">#REF!</definedName>
    <definedName name="Mbn1p">#REF!</definedName>
    <definedName name="Mbn1p_1">NA()</definedName>
    <definedName name="MBnc_1" localSheetId="5">[13]Nguồn!#REF!</definedName>
    <definedName name="MBnc_1" localSheetId="6">[13]Nguồn!#REF!</definedName>
    <definedName name="MBnc_1" localSheetId="8">[13]Nguồn!#REF!</definedName>
    <definedName name="MBnc_1" localSheetId="7">[13]Nguồn!#REF!</definedName>
    <definedName name="MBnc_1" localSheetId="3">[13]Nguồn!#REF!</definedName>
    <definedName name="MBnc_1" localSheetId="4">[13]Nguồn!#REF!</definedName>
    <definedName name="MBnc_1" localSheetId="2">[13]Nguồn!#REF!</definedName>
    <definedName name="MBnc_1">[13]Nguồn!#REF!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_1">NA()</definedName>
    <definedName name="Mbtong" localSheetId="5">#REF!</definedName>
    <definedName name="Mbtong" localSheetId="6">#REF!</definedName>
    <definedName name="Mbtong" localSheetId="8">#REF!</definedName>
    <definedName name="Mbtong" localSheetId="7">#REF!</definedName>
    <definedName name="Mbtong" localSheetId="3">#REF!</definedName>
    <definedName name="Mbtong" localSheetId="4">#REF!</definedName>
    <definedName name="Mbtong" localSheetId="2">#REF!</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Bvl_1" localSheetId="5">[13]Nguồn!#REF!</definedName>
    <definedName name="MBvl_1" localSheetId="6">[13]Nguồn!#REF!</definedName>
    <definedName name="MBvl_1" localSheetId="8">[13]Nguồn!#REF!</definedName>
    <definedName name="MBvl_1" localSheetId="7">[13]Nguồn!#REF!</definedName>
    <definedName name="MBvl_1" localSheetId="3">[13]Nguồn!#REF!</definedName>
    <definedName name="MBvl_1" localSheetId="4">[13]Nguồn!#REF!</definedName>
    <definedName name="MBvl_1" localSheetId="2">[13]Nguồn!#REF!</definedName>
    <definedName name="MBvl_1">[13]Nguồn!#REF!</definedName>
    <definedName name="mc" localSheetId="5">#REF!</definedName>
    <definedName name="mc" localSheetId="6">#REF!</definedName>
    <definedName name="mc" localSheetId="8">#REF!</definedName>
    <definedName name="mc" localSheetId="7">#REF!</definedName>
    <definedName name="mc" localSheetId="3">#REF!</definedName>
    <definedName name="mc" localSheetId="4">#REF!</definedName>
    <definedName name="mc" localSheetId="2">#REF!</definedName>
    <definedName name="mc">#REF!</definedName>
    <definedName name="MC_1">NA()</definedName>
    <definedName name="mc1.5">"#REF!"</definedName>
    <definedName name="mc1.5_1">NA()</definedName>
    <definedName name="mc1.5s7">"#REF!"</definedName>
    <definedName name="mc1.5s7_1">NA()</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sea_1">NA()</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gd">"#REF!"</definedName>
    <definedName name="mcgd_1">NA()</definedName>
    <definedName name="mcgds7">"#REF!"</definedName>
    <definedName name="mcgds7_1">NA()</definedName>
    <definedName name="Mcom_I">"#REF!"</definedName>
    <definedName name="Mcr_1">NA()</definedName>
    <definedName name="mcuakl1.7">"#REF!"</definedName>
    <definedName name="MD_1">NA()</definedName>
    <definedName name="mdamban0.4">"#REF!"</definedName>
    <definedName name="mdamban0.6">"#REF!"</definedName>
    <definedName name="mdamban0.8">"#REF!"</definedName>
    <definedName name="mdamban1">"#REF!"</definedName>
    <definedName name="Mdamban1KW_1">NA()</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BT_1">NA()</definedName>
    <definedName name="MDC_1">NA()</definedName>
    <definedName name="mdc1_1">NA()</definedName>
    <definedName name="mdc2_1">NA()</definedName>
    <definedName name="mdfu6" localSheetId="5">#REF!</definedName>
    <definedName name="mdfu6" localSheetId="6">#REF!</definedName>
    <definedName name="mdfu6" localSheetId="8">#REF!</definedName>
    <definedName name="mdfu6" localSheetId="7">#REF!</definedName>
    <definedName name="mdfu6" localSheetId="3">#REF!</definedName>
    <definedName name="mdfu6" localSheetId="4">#REF!</definedName>
    <definedName name="mdfu6" localSheetId="2">#REF!</definedName>
    <definedName name="mdfu6">#REF!</definedName>
    <definedName name="Mdls">"#REF!"</definedName>
    <definedName name="Mdls_">"#REF!"</definedName>
    <definedName name="Mdnc">"#REF!"</definedName>
    <definedName name="MDT">"#REF!"</definedName>
    <definedName name="MDT_1" localSheetId="5">[1]Nguồn!#REF!</definedName>
    <definedName name="MDT_1" localSheetId="6">[1]Nguồn!#REF!</definedName>
    <definedName name="MDT_1" localSheetId="8">[1]Nguồn!#REF!</definedName>
    <definedName name="MDT_1" localSheetId="7">[1]Nguồn!#REF!</definedName>
    <definedName name="MDT_1" localSheetId="3">[1]Nguồn!#REF!</definedName>
    <definedName name="MDT_1" localSheetId="4">[1]Nguồn!#REF!</definedName>
    <definedName name="MDT_1" localSheetId="2">[1]Nguồn!#REF!</definedName>
    <definedName name="MDT_1">[1]Nguồn!#REF!</definedName>
    <definedName name="MDTa_1" localSheetId="5">[1]Nguồn!#REF!</definedName>
    <definedName name="MDTa_1" localSheetId="6">[1]Nguồn!#REF!</definedName>
    <definedName name="MDTa_1" localSheetId="8">[1]Nguồn!#REF!</definedName>
    <definedName name="MDTa_1" localSheetId="7">[1]Nguồn!#REF!</definedName>
    <definedName name="MDTa_1" localSheetId="3">[1]Nguồn!#REF!</definedName>
    <definedName name="MDTa_1" localSheetId="4">[1]Nguồn!#REF!</definedName>
    <definedName name="MDTa_1" localSheetId="2">[1]Nguồn!#REF!</definedName>
    <definedName name="MDTa_1">[1]Nguồn!#REF!</definedName>
    <definedName name="me" localSheetId="5">#REF!</definedName>
    <definedName name="me" localSheetId="6">#REF!</definedName>
    <definedName name="me" localSheetId="8">#REF!</definedName>
    <definedName name="me" localSheetId="7">#REF!</definedName>
    <definedName name="me" localSheetId="3">#REF!</definedName>
    <definedName name="me" localSheetId="4">#REF!</definedName>
    <definedName name="me" localSheetId="2">#REF!</definedName>
    <definedName name="me">#REF!</definedName>
    <definedName name="me_1">NA()</definedName>
    <definedName name="Mè_A1" localSheetId="5">#REF!</definedName>
    <definedName name="Mè_A1" localSheetId="6">#REF!</definedName>
    <definedName name="Mè_A1" localSheetId="8">#REF!</definedName>
    <definedName name="Mè_A1" localSheetId="7">#REF!</definedName>
    <definedName name="Mè_A1" localSheetId="3">#REF!</definedName>
    <definedName name="Mè_A1" localSheetId="4">#REF!</definedName>
    <definedName name="Mè_A1" localSheetId="2">#REF!</definedName>
    <definedName name="Mè_A1">#REF!</definedName>
    <definedName name="Mè_A1_1">"#REF!"</definedName>
    <definedName name="Mè_A1_2">NA()</definedName>
    <definedName name="Mè_A1_3">NA()</definedName>
    <definedName name="Mè_A1_4">NA()</definedName>
    <definedName name="Mè_A1_5">NA()</definedName>
    <definedName name="Mè_A1_6">NA()</definedName>
    <definedName name="Mè_A1_7">NA()</definedName>
    <definedName name="Mè_A2" localSheetId="5">#REF!</definedName>
    <definedName name="Mè_A2" localSheetId="6">#REF!</definedName>
    <definedName name="Mè_A2" localSheetId="8">#REF!</definedName>
    <definedName name="Mè_A2" localSheetId="7">#REF!</definedName>
    <definedName name="Mè_A2" localSheetId="3">#REF!</definedName>
    <definedName name="Mè_A2" localSheetId="4">#REF!</definedName>
    <definedName name="Mè_A2" localSheetId="2">#REF!</definedName>
    <definedName name="Mè_A2">#REF!</definedName>
    <definedName name="Mè_A2_1">"#REF!"</definedName>
    <definedName name="Mè_A2_2">NA()</definedName>
    <definedName name="Mè_A2_3">NA()</definedName>
    <definedName name="Mè_A2_4">NA()</definedName>
    <definedName name="Mè_A2_5">NA()</definedName>
    <definedName name="Mè_A2_6">NA()</definedName>
    <definedName name="Mè_A2_7">NA()</definedName>
    <definedName name="Mean_Damage" localSheetId="5">#REF!</definedName>
    <definedName name="Mean_Damage" localSheetId="6">#REF!</definedName>
    <definedName name="Mean_Damage" localSheetId="8">#REF!</definedName>
    <definedName name="Mean_Damage" localSheetId="7">#REF!</definedName>
    <definedName name="Mean_Damage" localSheetId="3">#REF!</definedName>
    <definedName name="Mean_Damage" localSheetId="4">#REF!</definedName>
    <definedName name="Mean_Damage" localSheetId="2">#REF!</definedName>
    <definedName name="Mean_Damag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F_1" localSheetId="5">[1]Nguồn!#REF!</definedName>
    <definedName name="MF_1" localSheetId="6">[1]Nguồn!#REF!</definedName>
    <definedName name="MF_1" localSheetId="8">[1]Nguồn!#REF!</definedName>
    <definedName name="MF_1" localSheetId="7">[1]Nguồn!#REF!</definedName>
    <definedName name="MF_1" localSheetId="3">[1]Nguồn!#REF!</definedName>
    <definedName name="MF_1" localSheetId="4">[1]Nguồn!#REF!</definedName>
    <definedName name="MF_1" localSheetId="2">[1]Nguồn!#REF!</definedName>
    <definedName name="MF_1">[1]Nguồn!#REF!</definedName>
    <definedName name="MF_2">NA()</definedName>
    <definedName name="MF_3">NA()</definedName>
    <definedName name="MF_4">NA()</definedName>
    <definedName name="MF_5">NA()</definedName>
    <definedName name="MF_6">NA()</definedName>
    <definedName name="MF_7" localSheetId="5">#REF!</definedName>
    <definedName name="MF_7" localSheetId="6">#REF!</definedName>
    <definedName name="MF_7" localSheetId="8">#REF!</definedName>
    <definedName name="MF_7" localSheetId="7">#REF!</definedName>
    <definedName name="MF_7" localSheetId="3">#REF!</definedName>
    <definedName name="MF_7" localSheetId="4">#REF!</definedName>
    <definedName name="MF_7" localSheetId="2">#REF!</definedName>
    <definedName name="MF_7">#REF!</definedName>
    <definedName name="MF_8">NA()</definedName>
    <definedName name="mftu6" localSheetId="5">#REF!</definedName>
    <definedName name="mftu6" localSheetId="6">#REF!</definedName>
    <definedName name="mftu6" localSheetId="8">#REF!</definedName>
    <definedName name="mftu6" localSheetId="7">#REF!</definedName>
    <definedName name="mftu6" localSheetId="3">#REF!</definedName>
    <definedName name="mftu6" localSheetId="4">#REF!</definedName>
    <definedName name="mftu6" localSheetId="2">#REF!</definedName>
    <definedName name="mftu6">#REF!</definedName>
    <definedName name="mg_1">NA()</definedName>
    <definedName name="MG_A" localSheetId="5">#REF!</definedName>
    <definedName name="MG_A" localSheetId="6">#REF!</definedName>
    <definedName name="MG_A" localSheetId="8">#REF!</definedName>
    <definedName name="MG_A" localSheetId="7">#REF!</definedName>
    <definedName name="MG_A" localSheetId="3">#REF!</definedName>
    <definedName name="MG_A" localSheetId="4">#REF!</definedName>
    <definedName name="MG_A" localSheetId="2">#REF!</definedName>
    <definedName name="MG_A">#REF!</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 localSheetId="5">#REF!</definedName>
    <definedName name="mgh_1" localSheetId="6">#REF!</definedName>
    <definedName name="mgh_1" localSheetId="8">#REF!</definedName>
    <definedName name="mgh_1" localSheetId="7">#REF!</definedName>
    <definedName name="mgh_1" localSheetId="3">#REF!</definedName>
    <definedName name="mgh_1" localSheetId="4">#REF!</definedName>
    <definedName name="mgh_1" localSheetId="2">#REF!</definedName>
    <definedName name="mgh_1">#REF!</definedName>
    <definedName name="mgl4_1">NA()</definedName>
    <definedName name="mgl8_1">NA()</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IH">"#REF!"</definedName>
    <definedName name="minh" hidden="1">{"'Sheet1'!$L$16"}</definedName>
    <definedName name="minh_1">"#REF!"</definedName>
    <definedName name="minh_mtk">"#REF!"</definedName>
    <definedName name="minh1" localSheetId="5">#REF!</definedName>
    <definedName name="minh1" localSheetId="6">#REF!</definedName>
    <definedName name="minh1" localSheetId="8">#REF!</definedName>
    <definedName name="minh1" localSheetId="7">#REF!</definedName>
    <definedName name="minh1" localSheetId="3">#REF!</definedName>
    <definedName name="minh1" localSheetId="4">#REF!</definedName>
    <definedName name="minh1" localSheetId="2">#REF!</definedName>
    <definedName name="minh1">#REF!</definedName>
    <definedName name="Minolta">"#REF!"</definedName>
    <definedName name="Mita">"#REF!"</definedName>
    <definedName name="mix6_1">NA()</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 localSheetId="5">#REF!</definedName>
    <definedName name="MKH" localSheetId="6">#REF!</definedName>
    <definedName name="MKH" localSheetId="8">#REF!</definedName>
    <definedName name="MKH" localSheetId="7">#REF!</definedName>
    <definedName name="MKH" localSheetId="3">#REF!</definedName>
    <definedName name="MKH" localSheetId="4">#REF!</definedName>
    <definedName name="MKH" localSheetId="2">#REF!</definedName>
    <definedName name="MKH">#REF!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 localSheetId="5">#REF!</definedName>
    <definedName name="MKHSoQ" localSheetId="6">#REF!</definedName>
    <definedName name="MKHSoQ" localSheetId="8">#REF!</definedName>
    <definedName name="MKHSoQ" localSheetId="7">#REF!</definedName>
    <definedName name="MKHSoQ" localSheetId="3">#REF!</definedName>
    <definedName name="MKHSoQ" localSheetId="4">#REF!</definedName>
    <definedName name="MKHSoQ" localSheetId="2">#REF!</definedName>
    <definedName name="MKHSoQ">#REF!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L_1">NA()</definedName>
    <definedName name="mlan">"#REF!"</definedName>
    <definedName name="Mlc_">"#REF!"</definedName>
    <definedName name="Mlls">"#REF!"</definedName>
    <definedName name="Mlls_">"#REF!"</definedName>
    <definedName name="mluoncap15">"#REF!"</definedName>
    <definedName name="mmai2.7">"#REF!"</definedName>
    <definedName name="mmm_1">NA()</definedName>
    <definedName name="MN" localSheetId="5">#REF!</definedName>
    <definedName name="MN" localSheetId="6">#REF!</definedName>
    <definedName name="MN" localSheetId="8">#REF!</definedName>
    <definedName name="MN" localSheetId="7">#REF!</definedName>
    <definedName name="MN" localSheetId="3">#REF!</definedName>
    <definedName name="MN" localSheetId="4">#REF!</definedName>
    <definedName name="MN" localSheetId="2">#REF!</definedName>
    <definedName name="MN">#REF!</definedName>
    <definedName name="Mn_1">NA()</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o" localSheetId="5">#REF!</definedName>
    <definedName name="mneo" localSheetId="6">#REF!</definedName>
    <definedName name="mneo" localSheetId="8">#REF!</definedName>
    <definedName name="mneo" localSheetId="7">#REF!</definedName>
    <definedName name="mneo" localSheetId="3">#REF!</definedName>
    <definedName name="mneo" localSheetId="4">#REF!</definedName>
    <definedName name="mneo" localSheetId="2">#REF!</definedName>
    <definedName name="mneo">#REF!</definedName>
    <definedName name="Mnet_I">"#REF!"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nkhi">"#REF!"</definedName>
    <definedName name="MNPP" localSheetId="5">#REF!</definedName>
    <definedName name="MNPP" localSheetId="6">#REF!</definedName>
    <definedName name="MNPP" localSheetId="8">#REF!</definedName>
    <definedName name="MNPP" localSheetId="7">#REF!</definedName>
    <definedName name="MNPP" localSheetId="3">#REF!</definedName>
    <definedName name="MNPP" localSheetId="4">#REF!</definedName>
    <definedName name="MNPP" localSheetId="2">#REF!</definedName>
    <definedName name="MNPP">#REF!</definedName>
    <definedName name="MNTC">"#REF!"</definedName>
    <definedName name="MNTN_1">NA()</definedName>
    <definedName name="MNTT_1">NA()</definedName>
    <definedName name="mo" localSheetId="5">{"'Sheet1'!$L$16"}</definedName>
    <definedName name="mo" localSheetId="6">{"'Sheet1'!$L$16"}</definedName>
    <definedName name="mo" localSheetId="8">{"'Sheet1'!$L$16"}</definedName>
    <definedName name="mo" localSheetId="7">{"'Sheet1'!$L$16"}</definedName>
    <definedName name="mo" localSheetId="3">{"'Sheet1'!$L$16"}</definedName>
    <definedName name="mo" localSheetId="4">{"'Sheet1'!$L$16"}</definedName>
    <definedName name="mo" localSheetId="2">{"'Sheet1'!$L$16"}</definedName>
    <definedName name="mo" hidden="1">{"'Sheet1'!$L$16"}</definedName>
    <definedName name="mo_1" localSheetId="5">{"'Sheet1'!$L$16"}</definedName>
    <definedName name="mo_1" localSheetId="6">{"'Sheet1'!$L$16"}</definedName>
    <definedName name="mo_1" localSheetId="8">{"'Sheet1'!$L$16"}</definedName>
    <definedName name="mo_1" localSheetId="7">{"'Sheet1'!$L$16"}</definedName>
    <definedName name="mo_1" localSheetId="3">{"'Sheet1'!$L$16"}</definedName>
    <definedName name="mo_1" localSheetId="4">{"'Sheet1'!$L$16"}</definedName>
    <definedName name="mo_1" localSheetId="2">{"'Sheet1'!$L$16"}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5_BinhDien_1" localSheetId="5">[1]Nguồn!#REF!</definedName>
    <definedName name="Mo5_BinhDien_1" localSheetId="6">[1]Nguồn!#REF!</definedName>
    <definedName name="Mo5_BinhDien_1" localSheetId="8">[1]Nguồn!#REF!</definedName>
    <definedName name="Mo5_BinhDien_1" localSheetId="7">[1]Nguồn!#REF!</definedName>
    <definedName name="Mo5_BinhDien_1" localSheetId="3">[1]Nguồn!#REF!</definedName>
    <definedName name="Mo5_BinhDien_1" localSheetId="4">[1]Nguồn!#REF!</definedName>
    <definedName name="Mo5_BinhDien_1" localSheetId="2">[1]Nguồn!#REF!</definedName>
    <definedName name="Mo5_BinhDien_1">[1]Nguồn!#REF!</definedName>
    <definedName name="mocchau" localSheetId="5">#REF!</definedName>
    <definedName name="mocchau" localSheetId="6">#REF!</definedName>
    <definedName name="mocchau" localSheetId="8">#REF!</definedName>
    <definedName name="mocchau" localSheetId="7">#REF!</definedName>
    <definedName name="mocchau" localSheetId="3">#REF!</definedName>
    <definedName name="mocchau" localSheetId="4">#REF!</definedName>
    <definedName name="mocchau" localSheetId="2">#REF!</definedName>
    <definedName name="mocchau">#REF!</definedName>
    <definedName name="MODIFY">"#REF!"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dulus_Dowel_Support_d" localSheetId="5">#REF!</definedName>
    <definedName name="Modulus_Dowel_Support_d" localSheetId="6">#REF!</definedName>
    <definedName name="Modulus_Dowel_Support_d" localSheetId="8">#REF!</definedName>
    <definedName name="Modulus_Dowel_Support_d" localSheetId="7">#REF!</definedName>
    <definedName name="Modulus_Dowel_Support_d" localSheetId="3">#REF!</definedName>
    <definedName name="Modulus_Dowel_Support_d" localSheetId="4">#REF!</definedName>
    <definedName name="Modulus_Dowel_Support_d" localSheetId="2">#REF!</definedName>
    <definedName name="Modulus_Dowel_Support_d">#REF!</definedName>
    <definedName name="Modulus_Elasticity_Dowel_d" localSheetId="5">#REF!</definedName>
    <definedName name="Modulus_Elasticity_Dowel_d" localSheetId="6">#REF!</definedName>
    <definedName name="Modulus_Elasticity_Dowel_d" localSheetId="8">#REF!</definedName>
    <definedName name="Modulus_Elasticity_Dowel_d" localSheetId="7">#REF!</definedName>
    <definedName name="Modulus_Elasticity_Dowel_d" localSheetId="3">#REF!</definedName>
    <definedName name="Modulus_Elasticity_Dowel_d" localSheetId="4">#REF!</definedName>
    <definedName name="Modulus_Elasticity_Dowel_d" localSheetId="2">#REF!</definedName>
    <definedName name="Modulus_Elasticity_Dowel_d">#REF!</definedName>
    <definedName name="Modulus_of_Rupture" localSheetId="5">#REF!</definedName>
    <definedName name="Modulus_of_Rupture" localSheetId="6">#REF!</definedName>
    <definedName name="Modulus_of_Rupture" localSheetId="8">#REF!</definedName>
    <definedName name="Modulus_of_Rupture" localSheetId="7">#REF!</definedName>
    <definedName name="Modulus_of_Rupture" localSheetId="3">#REF!</definedName>
    <definedName name="Modulus_of_Rupture" localSheetId="4">#REF!</definedName>
    <definedName name="Modulus_of_Rupture" localSheetId="2">#REF!</definedName>
    <definedName name="Modulus_of_Rupture">#REF!</definedName>
    <definedName name="moi" localSheetId="5" hidden="1">{"'Sheet1'!$L$16"}</definedName>
    <definedName name="moi" localSheetId="6" hidden="1">{"'Sheet1'!$L$16"}</definedName>
    <definedName name="moi" localSheetId="8" hidden="1">{"'Sheet1'!$L$16"}</definedName>
    <definedName name="moi" localSheetId="7" hidden="1">{"'Sheet1'!$L$16"}</definedName>
    <definedName name="moi" localSheetId="3" hidden="1">{"'Sheet1'!$L$16"}</definedName>
    <definedName name="moi" localSheetId="4" hidden="1">{"'Sheet1'!$L$16"}</definedName>
    <definedName name="moi" localSheetId="2" hidden="1">{"'Sheet1'!$L$16"}</definedName>
    <definedName name="moi" hidden="1">{"'Sheet1'!$L$16"}</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G" localSheetId="5">#REF!</definedName>
    <definedName name="MONG" localSheetId="6">#REF!</definedName>
    <definedName name="MONG" localSheetId="8">#REF!</definedName>
    <definedName name="MONG" localSheetId="7">#REF!</definedName>
    <definedName name="MONG" localSheetId="3">#REF!</definedName>
    <definedName name="MONG" localSheetId="4">#REF!</definedName>
    <definedName name="MONG" localSheetId="2">#REF!</definedName>
    <definedName name="MONG">#REF!</definedName>
    <definedName name="mong_1">NA()</definedName>
    <definedName name="Mong_mat_duong_bo" localSheetId="5">#REF!</definedName>
    <definedName name="Mong_mat_duong_bo" localSheetId="6">#REF!</definedName>
    <definedName name="Mong_mat_duong_bo" localSheetId="8">#REF!</definedName>
    <definedName name="Mong_mat_duong_bo" localSheetId="7">#REF!</definedName>
    <definedName name="Mong_mat_duong_bo" localSheetId="3">#REF!</definedName>
    <definedName name="Mong_mat_duong_bo" localSheetId="4">#REF!</definedName>
    <definedName name="Mong_mat_duong_bo" localSheetId="2">#REF!</definedName>
    <definedName name="Mong_mat_duong_bo">#REF!</definedName>
    <definedName name="mongbang" localSheetId="5">"#REF!"</definedName>
    <definedName name="mongbang" localSheetId="6">"#REF!"</definedName>
    <definedName name="mongbang" localSheetId="8">"#REF!"</definedName>
    <definedName name="mongbang" localSheetId="7">"#REF!"</definedName>
    <definedName name="mongbang" localSheetId="3">"#REF!"</definedName>
    <definedName name="mongbang" localSheetId="4">"#REF!"</definedName>
    <definedName name="mongbang" localSheetId="2">"#REF!"</definedName>
    <definedName name="mongbang">#REF!</definedName>
    <definedName name="mongdon" localSheetId="5">"#REF!"</definedName>
    <definedName name="mongdon" localSheetId="6">"#REF!"</definedName>
    <definedName name="mongdon" localSheetId="8">"#REF!"</definedName>
    <definedName name="mongdon" localSheetId="7">"#REF!"</definedName>
    <definedName name="mongdon" localSheetId="3">"#REF!"</definedName>
    <definedName name="mongdon" localSheetId="4">"#REF!"</definedName>
    <definedName name="mongdon" localSheetId="2">"#REF!"</definedName>
    <definedName name="mongdon">#REF!</definedName>
    <definedName name="month" localSheetId="5">#REF!</definedName>
    <definedName name="month" localSheetId="6">#REF!</definedName>
    <definedName name="month" localSheetId="8">#REF!</definedName>
    <definedName name="month" localSheetId="7">#REF!</definedName>
    <definedName name="month" localSheetId="3">#REF!</definedName>
    <definedName name="month" localSheetId="4">#REF!</definedName>
    <definedName name="month" localSheetId="2">#REF!</definedName>
    <definedName name="month">#REF!</definedName>
    <definedName name="month2">#N/A</definedName>
    <definedName name="morita" localSheetId="5">#REF!</definedName>
    <definedName name="morita" localSheetId="6">#REF!</definedName>
    <definedName name="morita" localSheetId="8">#REF!</definedName>
    <definedName name="morita" localSheetId="7">#REF!</definedName>
    <definedName name="morita" localSheetId="3">#REF!</definedName>
    <definedName name="morita" localSheetId="4">#REF!</definedName>
    <definedName name="morita" localSheetId="2">#REF!</definedName>
    <definedName name="morita">#REF!</definedName>
    <definedName name="Morning_21">"#REF!"</definedName>
    <definedName name="Morong" localSheetId="5">#REF!</definedName>
    <definedName name="Morong" localSheetId="6">#REF!</definedName>
    <definedName name="Morong" localSheetId="8">#REF!</definedName>
    <definedName name="Morong" localSheetId="7">#REF!</definedName>
    <definedName name="Morong" localSheetId="3">#REF!</definedName>
    <definedName name="Morong" localSheetId="4">#REF!</definedName>
    <definedName name="Morong" localSheetId="2">#REF!</definedName>
    <definedName name="Morong">#REF!</definedName>
    <definedName name="Morong4054_85" localSheetId="5">#REF!</definedName>
    <definedName name="Morong4054_85" localSheetId="6">#REF!</definedName>
    <definedName name="Morong4054_85" localSheetId="8">#REF!</definedName>
    <definedName name="Morong4054_85" localSheetId="7">#REF!</definedName>
    <definedName name="Morong4054_85" localSheetId="3">#REF!</definedName>
    <definedName name="Morong4054_85" localSheetId="4">#REF!</definedName>
    <definedName name="Morong4054_85" localSheetId="2">#REF!</definedName>
    <definedName name="Morong4054_85">#REF!</definedName>
    <definedName name="morong4054_98">"#REF!"</definedName>
    <definedName name="mot" hidden="1">{"'Sheet1'!$L$16"}</definedName>
    <definedName name="mot_1">NA()</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oùng" localSheetId="5">"#REF!"</definedName>
    <definedName name="Moùng" localSheetId="6">"#REF!"</definedName>
    <definedName name="Moùng" localSheetId="8">"#REF!"</definedName>
    <definedName name="Moùng" localSheetId="7">"#REF!"</definedName>
    <definedName name="Moùng" localSheetId="3">"#REF!"</definedName>
    <definedName name="Moùng" localSheetId="4">"#REF!"</definedName>
    <definedName name="Moùng" localSheetId="2">"#REF!"</definedName>
    <definedName name="Moùng">#REF!</definedName>
    <definedName name="mp1x25_1">NA()</definedName>
    <definedName name="MPCap" localSheetId="5">#REF!</definedName>
    <definedName name="MPCap" localSheetId="6">#REF!</definedName>
    <definedName name="MPCap" localSheetId="8">#REF!</definedName>
    <definedName name="MPCap" localSheetId="7">#REF!</definedName>
    <definedName name="MPCap" localSheetId="3">#REF!</definedName>
    <definedName name="MPCap" localSheetId="4">#REF!</definedName>
    <definedName name="MPCap" localSheetId="2">#REF!</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 localSheetId="5">#REF!</definedName>
    <definedName name="Mr" localSheetId="6">#REF!</definedName>
    <definedName name="Mr" localSheetId="8">#REF!</definedName>
    <definedName name="Mr" localSheetId="7">#REF!</definedName>
    <definedName name="Mr" localSheetId="3">#REF!</definedName>
    <definedName name="Mr" localSheetId="4">#REF!</definedName>
    <definedName name="Mr" localSheetId="2">#REF!</definedName>
    <definedName name="Mr">#REF!</definedName>
    <definedName name="Mr_">"#REF!"</definedName>
    <definedName name="Mr_1" localSheetId="5">#REF!</definedName>
    <definedName name="Mr_1" localSheetId="6">#REF!</definedName>
    <definedName name="Mr_1" localSheetId="8">#REF!</definedName>
    <definedName name="Mr_1" localSheetId="7">#REF!</definedName>
    <definedName name="Mr_1" localSheetId="3">#REF!</definedName>
    <definedName name="Mr_1" localSheetId="4">#REF!</definedName>
    <definedName name="Mr_1" localSheetId="2">#REF!</definedName>
    <definedName name="Mr_1">#REF!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SCT" localSheetId="5">"#REF!"</definedName>
    <definedName name="MSCT" localSheetId="6">"#REF!"</definedName>
    <definedName name="MSCT" localSheetId="8">"#REF!"</definedName>
    <definedName name="MSCT" localSheetId="7">"#REF!"</definedName>
    <definedName name="MSCT" localSheetId="3">"#REF!"</definedName>
    <definedName name="MSCT" localSheetId="4">"#REF!"</definedName>
    <definedName name="MSCT" localSheetId="2">"#REF!"</definedName>
    <definedName name="MSCT">#REF!</definedName>
    <definedName name="MST" localSheetId="5">#REF!</definedName>
    <definedName name="MST" localSheetId="6">#REF!</definedName>
    <definedName name="MST" localSheetId="8">#REF!</definedName>
    <definedName name="MST" localSheetId="7">#REF!</definedName>
    <definedName name="MST" localSheetId="3">#REF!</definedName>
    <definedName name="MST" localSheetId="4">#REF!</definedName>
    <definedName name="MST" localSheetId="2">#REF!</definedName>
    <definedName name="MST">#REF!</definedName>
    <definedName name="msvt_bg">"#REF!"</definedName>
    <definedName name="MSVT_TAM">"#REF!"</definedName>
    <definedName name="mtaukeo150">"#REF!"</definedName>
    <definedName name="mtaukeo360">"#REF!"</definedName>
    <definedName name="mtaukeo600">"#REF!"</definedName>
    <definedName name="mtbipvlan150">"#REF!"</definedName>
    <definedName name="MTC" localSheetId="5">"#REF!"</definedName>
    <definedName name="MTC" localSheetId="6">"#REF!"</definedName>
    <definedName name="MTC" localSheetId="8">"#REF!"</definedName>
    <definedName name="MTC" localSheetId="7">"#REF!"</definedName>
    <definedName name="MTC" localSheetId="3">"#REF!"</definedName>
    <definedName name="MTC" localSheetId="4">"#REF!"</definedName>
    <definedName name="MTC" localSheetId="2">"#REF!"</definedName>
    <definedName name="MTC">#REF!</definedName>
    <definedName name="MTC_1" localSheetId="5">[1]Nguồn!#REF!</definedName>
    <definedName name="MTC_1" localSheetId="6">[1]Nguồn!#REF!</definedName>
    <definedName name="MTC_1" localSheetId="8">[1]Nguồn!#REF!</definedName>
    <definedName name="MTC_1" localSheetId="7">[1]Nguồn!#REF!</definedName>
    <definedName name="MTC_1" localSheetId="3">[1]Nguồn!#REF!</definedName>
    <definedName name="MTC_1" localSheetId="4">[1]Nguồn!#REF!</definedName>
    <definedName name="MTC_1" localSheetId="2">[1]Nguồn!#REF!</definedName>
    <definedName name="MTC_1">[1]Nguồn!#REF!</definedName>
    <definedName name="MTC1P_1">NA()</definedName>
    <definedName name="MTC3P_1">NA()</definedName>
    <definedName name="mtcdg" localSheetId="5">"#REF!"</definedName>
    <definedName name="mtcdg" localSheetId="6">"#REF!"</definedName>
    <definedName name="mtcdg" localSheetId="8">"#REF!"</definedName>
    <definedName name="mtcdg" localSheetId="7">"#REF!"</definedName>
    <definedName name="mtcdg" localSheetId="3">"#REF!"</definedName>
    <definedName name="mtcdg" localSheetId="4">"#REF!"</definedName>
    <definedName name="mtcdg" localSheetId="2">"#REF!"</definedName>
    <definedName name="mtcdg">#REF!</definedName>
    <definedName name="MTCHC_1">NA()</definedName>
    <definedName name="MTCLD" localSheetId="5">"#REF!"</definedName>
    <definedName name="MTCLD" localSheetId="6">"#REF!"</definedName>
    <definedName name="MTCLD" localSheetId="8">"#REF!"</definedName>
    <definedName name="MTCLD" localSheetId="7">"#REF!"</definedName>
    <definedName name="MTCLD" localSheetId="3">"#REF!"</definedName>
    <definedName name="MTCLD" localSheetId="4">"#REF!"</definedName>
    <definedName name="MTCLD" localSheetId="2">"#REF!"</definedName>
    <definedName name="MTCLD">#REF!</definedName>
    <definedName name="MTCLD_1">NA()</definedName>
    <definedName name="MTCMB">"#REF!"</definedName>
    <definedName name="MTCMB_1" localSheetId="5">[13]Nguồn!#REF!</definedName>
    <definedName name="MTCMB_1" localSheetId="6">[13]Nguồn!#REF!</definedName>
    <definedName name="MTCMB_1" localSheetId="8">[13]Nguồn!#REF!</definedName>
    <definedName name="MTCMB_1" localSheetId="7">[13]Nguồn!#REF!</definedName>
    <definedName name="MTCMB_1" localSheetId="3">[13]Nguồn!#REF!</definedName>
    <definedName name="MTCMB_1" localSheetId="4">[13]Nguồn!#REF!</definedName>
    <definedName name="MTCMB_1" localSheetId="2">[13]Nguồn!#REF!</definedName>
    <definedName name="MTCMB_1">[13]Nguồn!#REF!</definedName>
    <definedName name="MTCNT_1">NA()</definedName>
    <definedName name="Mtct" localSheetId="5">#REF!</definedName>
    <definedName name="Mtct" localSheetId="6">#REF!</definedName>
    <definedName name="Mtct" localSheetId="8">#REF!</definedName>
    <definedName name="Mtct" localSheetId="7">#REF!</definedName>
    <definedName name="Mtct" localSheetId="3">#REF!</definedName>
    <definedName name="Mtct" localSheetId="4">#REF!</definedName>
    <definedName name="Mtct" localSheetId="2">#REF!</definedName>
    <definedName name="Mtct">#REF!</definedName>
    <definedName name="MTCT_1">NA()</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it" localSheetId="5">#REF!</definedName>
    <definedName name="mtit" localSheetId="6">#REF!</definedName>
    <definedName name="mtit" localSheetId="8">#REF!</definedName>
    <definedName name="mtit" localSheetId="7">#REF!</definedName>
    <definedName name="mtit" localSheetId="3">#REF!</definedName>
    <definedName name="mtit" localSheetId="4">#REF!</definedName>
    <definedName name="mtit" localSheetId="2">#REF!</definedName>
    <definedName name="mtit">#REF!</definedName>
    <definedName name="mtk">"#REF!"</definedName>
    <definedName name="MTMAC12" localSheetId="5">#REF!</definedName>
    <definedName name="MTMAC12" localSheetId="6">#REF!</definedName>
    <definedName name="MTMAC12" localSheetId="8">#REF!</definedName>
    <definedName name="MTMAC12" localSheetId="7">#REF!</definedName>
    <definedName name="MTMAC12" localSheetId="3">#REF!</definedName>
    <definedName name="MTMAC12" localSheetId="4">#REF!</definedName>
    <definedName name="MTMAC12" localSheetId="2">#REF!</definedName>
    <definedName name="MTMAC12">#REF!</definedName>
    <definedName name="MTMAC12_1">NA()</definedName>
    <definedName name="MTN" localSheetId="5">"#REF!"</definedName>
    <definedName name="MTN" localSheetId="6">"#REF!"</definedName>
    <definedName name="MTN" localSheetId="8">"#REF!"</definedName>
    <definedName name="MTN" localSheetId="7">"#REF!"</definedName>
    <definedName name="MTN" localSheetId="3">"#REF!"</definedName>
    <definedName name="MTN" localSheetId="4">"#REF!"</definedName>
    <definedName name="MTN" localSheetId="2">"#REF!"</definedName>
    <definedName name="MTN">#REF!</definedName>
    <definedName name="MTN_1">NA()</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_1">NA()</definedName>
    <definedName name="mtram" localSheetId="5">#REF!</definedName>
    <definedName name="mtram" localSheetId="6">#REF!</definedName>
    <definedName name="mtram" localSheetId="8">#REF!</definedName>
    <definedName name="mtram" localSheetId="7">#REF!</definedName>
    <definedName name="mtram" localSheetId="3">#REF!</definedName>
    <definedName name="mtram" localSheetId="4">#REF!</definedName>
    <definedName name="mtram" localSheetId="2">#REF!</definedName>
    <definedName name="mtram">#REF!</definedName>
    <definedName name="mtram_1">NA()</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an_1">NA()</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tt" localSheetId="5">#REF!</definedName>
    <definedName name="Mtt" localSheetId="6">#REF!</definedName>
    <definedName name="Mtt" localSheetId="8">#REF!</definedName>
    <definedName name="Mtt" localSheetId="7">#REF!</definedName>
    <definedName name="Mtt" localSheetId="3">#REF!</definedName>
    <definedName name="Mtt" localSheetId="4">#REF!</definedName>
    <definedName name="Mtt" localSheetId="2">#REF!</definedName>
    <definedName name="Mtt">#REF!</definedName>
    <definedName name="Mtth" localSheetId="5">#REF!</definedName>
    <definedName name="Mtth" localSheetId="6">#REF!</definedName>
    <definedName name="Mtth" localSheetId="8">#REF!</definedName>
    <definedName name="Mtth" localSheetId="7">#REF!</definedName>
    <definedName name="Mtth" localSheetId="3">#REF!</definedName>
    <definedName name="Mtth" localSheetId="4">#REF!</definedName>
    <definedName name="Mtth" localSheetId="2">#REF!</definedName>
    <definedName name="Mtth">#REF!</definedName>
    <definedName name="MttI" localSheetId="5">#REF!</definedName>
    <definedName name="MttI" localSheetId="6">#REF!</definedName>
    <definedName name="MttI" localSheetId="8">#REF!</definedName>
    <definedName name="MttI" localSheetId="7">#REF!</definedName>
    <definedName name="MttI" localSheetId="3">#REF!</definedName>
    <definedName name="MttI" localSheetId="4">#REF!</definedName>
    <definedName name="MttI" localSheetId="2">#REF!</definedName>
    <definedName name="MttI">#REF!</definedName>
    <definedName name="MttII" localSheetId="5">#REF!</definedName>
    <definedName name="MttII" localSheetId="6">#REF!</definedName>
    <definedName name="MttII" localSheetId="8">#REF!</definedName>
    <definedName name="MttII" localSheetId="7">#REF!</definedName>
    <definedName name="MttII" localSheetId="3">#REF!</definedName>
    <definedName name="MttII" localSheetId="4">#REF!</definedName>
    <definedName name="MttII" localSheetId="2">#REF!</definedName>
    <definedName name="MttII">#REF!</definedName>
    <definedName name="mttn_1">NA()</definedName>
    <definedName name="MttX" localSheetId="5">#REF!</definedName>
    <definedName name="MttX" localSheetId="6">#REF!</definedName>
    <definedName name="MttX" localSheetId="8">#REF!</definedName>
    <definedName name="MttX" localSheetId="7">#REF!</definedName>
    <definedName name="MttX" localSheetId="3">#REF!</definedName>
    <definedName name="MttX" localSheetId="4">#REF!</definedName>
    <definedName name="MttX" localSheetId="2">#REF!</definedName>
    <definedName name="MttX">#REF!</definedName>
    <definedName name="MTXL">"#REF!"</definedName>
    <definedName name="Mu" localSheetId="5">#REF!</definedName>
    <definedName name="Mu" localSheetId="6">#REF!</definedName>
    <definedName name="Mu" localSheetId="8">#REF!</definedName>
    <definedName name="Mu" localSheetId="7">#REF!</definedName>
    <definedName name="Mu" localSheetId="3">#REF!</definedName>
    <definedName name="Mu" localSheetId="4">#REF!</definedName>
    <definedName name="Mu" localSheetId="2">#REF!</definedName>
    <definedName name="Mu">#REF!</definedName>
    <definedName name="Mu_">"#REF!"</definedName>
    <definedName name="Mu_1">NA()</definedName>
    <definedName name="MUA">"#REF!"</definedName>
    <definedName name="MucDauTu">"#REF!"</definedName>
    <definedName name="mui">"#REF!"</definedName>
    <definedName name="muonong2.8">"#REF!"</definedName>
    <definedName name="muty" localSheetId="5">#REF!</definedName>
    <definedName name="muty" localSheetId="6">#REF!</definedName>
    <definedName name="muty" localSheetId="8">#REF!</definedName>
    <definedName name="muty" localSheetId="7">#REF!</definedName>
    <definedName name="muty" localSheetId="3">#REF!</definedName>
    <definedName name="muty" localSheetId="4">#REF!</definedName>
    <definedName name="muty" localSheetId="2">#REF!</definedName>
    <definedName name="muty">#REF!</definedName>
    <definedName name="muy_fri">"#REF!"</definedName>
    <definedName name="mvac" hidden="1">{"'Sheet1'!$L$16"}</definedName>
    <definedName name="mvanthang0.3">"#REF!"</definedName>
    <definedName name="mvanthang0.5">"#REF!"</definedName>
    <definedName name="mvanthang2">"#REF!"</definedName>
    <definedName name="mw1__1">NA()</definedName>
    <definedName name="mw2_1">NA()</definedName>
    <definedName name="mx_1">NA()</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 localSheetId="5">"#REF!"</definedName>
    <definedName name="myle" localSheetId="6">"#REF!"</definedName>
    <definedName name="myle" localSheetId="8">"#REF!"</definedName>
    <definedName name="myle" localSheetId="7">"#REF!"</definedName>
    <definedName name="myle" localSheetId="3">"#REF!"</definedName>
    <definedName name="myle" localSheetId="4">"#REF!"</definedName>
    <definedName name="myle" localSheetId="2">"#REF!"</definedName>
    <definedName name="myle">#REF!</definedName>
    <definedName name="n" localSheetId="5">#REF!</definedName>
    <definedName name="n" localSheetId="6">#REF!</definedName>
    <definedName name="n" localSheetId="8">#REF!</definedName>
    <definedName name="n" localSheetId="7">#REF!</definedName>
    <definedName name="n" localSheetId="3">#REF!</definedName>
    <definedName name="n" localSheetId="4">#REF!</definedName>
    <definedName name="n" localSheetId="2">#REF!</definedName>
    <definedName name="n">#REF!</definedName>
    <definedName name="n.d1_1">NA()</definedName>
    <definedName name="n.d2_1">NA()</definedName>
    <definedName name="N.THAÙNG" localSheetId="5">#REF!</definedName>
    <definedName name="N.THAÙNG" localSheetId="6">#REF!</definedName>
    <definedName name="N.THAÙNG" localSheetId="8">#REF!</definedName>
    <definedName name="N.THAÙNG" localSheetId="7">#REF!</definedName>
    <definedName name="N.THAÙNG" localSheetId="3">#REF!</definedName>
    <definedName name="N.THAÙNG" localSheetId="4">#REF!</definedName>
    <definedName name="N.THAÙNG" localSheetId="2">#REF!</definedName>
    <definedName name="N.THAÙNG">#REF!</definedName>
    <definedName name="N.XK1" localSheetId="5">#REF!</definedName>
    <definedName name="N.XK1" localSheetId="6">#REF!</definedName>
    <definedName name="N.XK1" localSheetId="8">#REF!</definedName>
    <definedName name="N.XK1" localSheetId="7">#REF!</definedName>
    <definedName name="N.XK1" localSheetId="3">#REF!</definedName>
    <definedName name="N.XK1" localSheetId="4">#REF!</definedName>
    <definedName name="N.XK1" localSheetId="2">#REF!</definedName>
    <definedName name="N.XK1">#REF!</definedName>
    <definedName name="n_1">NA()</definedName>
    <definedName name="n_1_1">NA()</definedName>
    <definedName name="n_2">NA()</definedName>
    <definedName name="n_2_1">NA()</definedName>
    <definedName name="n_3" localSheetId="5">#REF!</definedName>
    <definedName name="n_3" localSheetId="6">#REF!</definedName>
    <definedName name="n_3" localSheetId="8">#REF!</definedName>
    <definedName name="n_3" localSheetId="7">#REF!</definedName>
    <definedName name="n_3" localSheetId="3">#REF!</definedName>
    <definedName name="n_3" localSheetId="4">#REF!</definedName>
    <definedName name="n_3" localSheetId="2">#REF!</definedName>
    <definedName name="n_3">#REF!</definedName>
    <definedName name="n_3_1">NA()</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XK1" localSheetId="5">#REF!</definedName>
    <definedName name="N1.XK1" localSheetId="6">#REF!</definedName>
    <definedName name="N1.XK1" localSheetId="8">#REF!</definedName>
    <definedName name="N1.XK1" localSheetId="7">#REF!</definedName>
    <definedName name="N1.XK1" localSheetId="3">#REF!</definedName>
    <definedName name="N1.XK1" localSheetId="4">#REF!</definedName>
    <definedName name="N1.XK1" localSheetId="2">#REF!</definedName>
    <definedName name="N1.XK1">#REF!</definedName>
    <definedName name="n1_" localSheetId="5">#REF!</definedName>
    <definedName name="n1_" localSheetId="6">#REF!</definedName>
    <definedName name="n1_" localSheetId="8">#REF!</definedName>
    <definedName name="n1_" localSheetId="7">#REF!</definedName>
    <definedName name="n1_" localSheetId="3">#REF!</definedName>
    <definedName name="n1_" localSheetId="4">#REF!</definedName>
    <definedName name="n1_" localSheetId="2">#REF!</definedName>
    <definedName name="n1_">#REF!</definedName>
    <definedName name="N1IN_1">NA()</definedName>
    <definedName name="n1pig" localSheetId="5">#REF!</definedName>
    <definedName name="n1pig" localSheetId="6">#REF!</definedName>
    <definedName name="n1pig" localSheetId="8">#REF!</definedName>
    <definedName name="n1pig" localSheetId="7">#REF!</definedName>
    <definedName name="n1pig" localSheetId="3">#REF!</definedName>
    <definedName name="n1pig" localSheetId="4">#REF!</definedName>
    <definedName name="n1pig" localSheetId="2">#REF!</definedName>
    <definedName name="n1pig">#REF!</definedName>
    <definedName name="n1pig_1">NA()</definedName>
    <definedName name="N1pIGnc" localSheetId="5">#REF!</definedName>
    <definedName name="N1pIGnc" localSheetId="6">#REF!</definedName>
    <definedName name="N1pIGnc" localSheetId="8">#REF!</definedName>
    <definedName name="N1pIGnc" localSheetId="7">#REF!</definedName>
    <definedName name="N1pIGnc" localSheetId="3">#REF!</definedName>
    <definedName name="N1pIGnc" localSheetId="4">#REF!</definedName>
    <definedName name="N1pIGnc" localSheetId="2">#REF!</definedName>
    <definedName name="N1pIGnc">#REF!</definedName>
    <definedName name="N1pIGnc_1">NA()</definedName>
    <definedName name="N1pIGvc" localSheetId="5">"#REF!"</definedName>
    <definedName name="N1pIGvc" localSheetId="6">"#REF!"</definedName>
    <definedName name="N1pIGvc" localSheetId="8">"#REF!"</definedName>
    <definedName name="N1pIGvc" localSheetId="7">"#REF!"</definedName>
    <definedName name="N1pIGvc" localSheetId="3">"#REF!"</definedName>
    <definedName name="N1pIGvc" localSheetId="4">"#REF!"</definedName>
    <definedName name="N1pIGvc" localSheetId="2">"#REF!"</definedName>
    <definedName name="N1pIGvc">#REF!</definedName>
    <definedName name="N1pIGvl" localSheetId="5">#REF!</definedName>
    <definedName name="N1pIGvl" localSheetId="6">#REF!</definedName>
    <definedName name="N1pIGvl" localSheetId="8">#REF!</definedName>
    <definedName name="N1pIGvl" localSheetId="7">#REF!</definedName>
    <definedName name="N1pIGvl" localSheetId="3">#REF!</definedName>
    <definedName name="N1pIGvl" localSheetId="4">#REF!</definedName>
    <definedName name="N1pIGvl" localSheetId="2">#REF!</definedName>
    <definedName name="N1pIGvl">#REF!</definedName>
    <definedName name="N1pIGvl_1">NA()</definedName>
    <definedName name="n1pind" localSheetId="5">#REF!</definedName>
    <definedName name="n1pind" localSheetId="6">#REF!</definedName>
    <definedName name="n1pind" localSheetId="8">#REF!</definedName>
    <definedName name="n1pind" localSheetId="7">#REF!</definedName>
    <definedName name="n1pind" localSheetId="3">#REF!</definedName>
    <definedName name="n1pind" localSheetId="4">#REF!</definedName>
    <definedName name="n1pind" localSheetId="2">#REF!</definedName>
    <definedName name="n1pind">#REF!</definedName>
    <definedName name="n1pind_1">NA()</definedName>
    <definedName name="N1pINDnc" localSheetId="5">#REF!</definedName>
    <definedName name="N1pINDnc" localSheetId="6">#REF!</definedName>
    <definedName name="N1pINDnc" localSheetId="8">#REF!</definedName>
    <definedName name="N1pINDnc" localSheetId="7">#REF!</definedName>
    <definedName name="N1pINDnc" localSheetId="3">#REF!</definedName>
    <definedName name="N1pINDnc" localSheetId="4">#REF!</definedName>
    <definedName name="N1pINDnc" localSheetId="2">#REF!</definedName>
    <definedName name="N1pINDnc">#REF!</definedName>
    <definedName name="N1pINDnc_1">NA()</definedName>
    <definedName name="N1pINDvc" localSheetId="5">"#REF!"</definedName>
    <definedName name="N1pINDvc" localSheetId="6">"#REF!"</definedName>
    <definedName name="N1pINDvc" localSheetId="8">"#REF!"</definedName>
    <definedName name="N1pINDvc" localSheetId="7">"#REF!"</definedName>
    <definedName name="N1pINDvc" localSheetId="3">"#REF!"</definedName>
    <definedName name="N1pINDvc" localSheetId="4">"#REF!"</definedName>
    <definedName name="N1pINDvc" localSheetId="2">"#REF!"</definedName>
    <definedName name="N1pINDvc">#REF!</definedName>
    <definedName name="N1pINDvl" localSheetId="5">#REF!</definedName>
    <definedName name="N1pINDvl" localSheetId="6">#REF!</definedName>
    <definedName name="N1pINDvl" localSheetId="8">#REF!</definedName>
    <definedName name="N1pINDvl" localSheetId="7">#REF!</definedName>
    <definedName name="N1pINDvl" localSheetId="3">#REF!</definedName>
    <definedName name="N1pINDvl" localSheetId="4">#REF!</definedName>
    <definedName name="N1pINDvl" localSheetId="2">#REF!</definedName>
    <definedName name="N1pINDvl">#REF!</definedName>
    <definedName name="N1pINDvl_1">NA()</definedName>
    <definedName name="n1ping" localSheetId="5">#REF!</definedName>
    <definedName name="n1ping" localSheetId="6">#REF!</definedName>
    <definedName name="n1ping" localSheetId="8">#REF!</definedName>
    <definedName name="n1ping" localSheetId="7">#REF!</definedName>
    <definedName name="n1ping" localSheetId="3">#REF!</definedName>
    <definedName name="n1ping" localSheetId="4">#REF!</definedName>
    <definedName name="n1ping" localSheetId="2">#REF!</definedName>
    <definedName name="n1ping">#REF!</definedName>
    <definedName name="n1ping_1">NA()</definedName>
    <definedName name="N1pINGnc_1">NA()</definedName>
    <definedName name="N1pINGvc" localSheetId="5">"#REF!"</definedName>
    <definedName name="N1pINGvc" localSheetId="6">"#REF!"</definedName>
    <definedName name="N1pINGvc" localSheetId="8">"#REF!"</definedName>
    <definedName name="N1pINGvc" localSheetId="7">"#REF!"</definedName>
    <definedName name="N1pINGvc" localSheetId="3">"#REF!"</definedName>
    <definedName name="N1pINGvc" localSheetId="4">"#REF!"</definedName>
    <definedName name="N1pINGvc" localSheetId="2">"#REF!"</definedName>
    <definedName name="N1pINGvc">#REF!</definedName>
    <definedName name="N1pINGvl_1">NA()</definedName>
    <definedName name="n1pint" localSheetId="5">#REF!</definedName>
    <definedName name="n1pint" localSheetId="6">#REF!</definedName>
    <definedName name="n1pint" localSheetId="8">#REF!</definedName>
    <definedName name="n1pint" localSheetId="7">#REF!</definedName>
    <definedName name="n1pint" localSheetId="3">#REF!</definedName>
    <definedName name="n1pint" localSheetId="4">#REF!</definedName>
    <definedName name="n1pint" localSheetId="2">#REF!</definedName>
    <definedName name="n1pint">#REF!</definedName>
    <definedName name="n1pint_1">NA()</definedName>
    <definedName name="N1pINTnc_1" localSheetId="5">[1]Nguồn!#REF!</definedName>
    <definedName name="N1pINTnc_1" localSheetId="6">[1]Nguồn!#REF!</definedName>
    <definedName name="N1pINTnc_1" localSheetId="8">[1]Nguồn!#REF!</definedName>
    <definedName name="N1pINTnc_1" localSheetId="7">[1]Nguồn!#REF!</definedName>
    <definedName name="N1pINTnc_1" localSheetId="3">[1]Nguồn!#REF!</definedName>
    <definedName name="N1pINTnc_1" localSheetId="4">[1]Nguồn!#REF!</definedName>
    <definedName name="N1pINTnc_1" localSheetId="2">[1]Nguồn!#REF!</definedName>
    <definedName name="N1pINTnc_1">[1]Nguồn!#REF!</definedName>
    <definedName name="N1pINTvl_1" localSheetId="5">[1]Nguồn!#REF!</definedName>
    <definedName name="N1pINTvl_1" localSheetId="6">[1]Nguồn!#REF!</definedName>
    <definedName name="N1pINTvl_1" localSheetId="8">[1]Nguồn!#REF!</definedName>
    <definedName name="N1pINTvl_1" localSheetId="7">[1]Nguồn!#REF!</definedName>
    <definedName name="N1pINTvl_1" localSheetId="3">[1]Nguồn!#REF!</definedName>
    <definedName name="N1pINTvl_1" localSheetId="4">[1]Nguồn!#REF!</definedName>
    <definedName name="N1pINTvl_1" localSheetId="2">[1]Nguồn!#REF!</definedName>
    <definedName name="N1pINTvl_1">[1]Nguồn!#REF!</definedName>
    <definedName name="n2_" localSheetId="5">#REF!</definedName>
    <definedName name="n2_" localSheetId="6">#REF!</definedName>
    <definedName name="n2_" localSheetId="8">#REF!</definedName>
    <definedName name="n2_" localSheetId="7">#REF!</definedName>
    <definedName name="n2_" localSheetId="3">#REF!</definedName>
    <definedName name="n2_" localSheetId="4">#REF!</definedName>
    <definedName name="n2_" localSheetId="2">#REF!</definedName>
    <definedName name="n2_">#REF!</definedName>
    <definedName name="n24nc_1">NA()</definedName>
    <definedName name="n24vl_1">NA()</definedName>
    <definedName name="n2mignc_1">NA()</definedName>
    <definedName name="n2migvl_1">NA()</definedName>
    <definedName name="n2min1nc_1">NA()</definedName>
    <definedName name="n2min1vl_1">NA()</definedName>
    <definedName name="n3_" localSheetId="5">#REF!</definedName>
    <definedName name="n3_" localSheetId="6">#REF!</definedName>
    <definedName name="n3_" localSheetId="8">#REF!</definedName>
    <definedName name="n3_" localSheetId="7">#REF!</definedName>
    <definedName name="n3_" localSheetId="3">#REF!</definedName>
    <definedName name="n3_" localSheetId="4">#REF!</definedName>
    <definedName name="n3_" localSheetId="2">#REF!</definedName>
    <definedName name="n3_">#REF!</definedName>
    <definedName name="n4_" localSheetId="5">#REF!</definedName>
    <definedName name="n4_" localSheetId="6">#REF!</definedName>
    <definedName name="n4_" localSheetId="8">#REF!</definedName>
    <definedName name="n4_" localSheetId="7">#REF!</definedName>
    <definedName name="n4_" localSheetId="3">#REF!</definedName>
    <definedName name="n4_" localSheetId="4">#REF!</definedName>
    <definedName name="n4_" localSheetId="2">#REF!</definedName>
    <definedName name="n4_">#REF!</definedName>
    <definedName name="Na">"#REF!"</definedName>
    <definedName name="naêm1999" localSheetId="5">#REF!</definedName>
    <definedName name="naêm1999" localSheetId="6">#REF!</definedName>
    <definedName name="naêm1999" localSheetId="8">#REF!</definedName>
    <definedName name="naêm1999" localSheetId="7">#REF!</definedName>
    <definedName name="naêm1999" localSheetId="3">#REF!</definedName>
    <definedName name="naêm1999" localSheetId="4">#REF!</definedName>
    <definedName name="naêm1999" localSheetId="2">#REF!</definedName>
    <definedName name="naêm1999">#REF!</definedName>
    <definedName name="Nam" localSheetId="5">#REF!</definedName>
    <definedName name="Nam" localSheetId="6">#REF!</definedName>
    <definedName name="Nam" localSheetId="8">#REF!</definedName>
    <definedName name="Nam" localSheetId="7">#REF!</definedName>
    <definedName name="Nam" localSheetId="3">#REF!</definedName>
    <definedName name="Nam" localSheetId="4">#REF!</definedName>
    <definedName name="Nam" localSheetId="2">#REF!</definedName>
    <definedName name="Nam">#REF!</definedName>
    <definedName name="Name" localSheetId="5">"#REF!"</definedName>
    <definedName name="Name" localSheetId="6">"#REF!"</definedName>
    <definedName name="Name" localSheetId="8">"#REF!"</definedName>
    <definedName name="Name" localSheetId="7">"#REF!"</definedName>
    <definedName name="Name" localSheetId="3">"#REF!"</definedName>
    <definedName name="Name" localSheetId="4">"#REF!"</definedName>
    <definedName name="Name" localSheetId="2">"#REF!"</definedName>
    <definedName name="Name">#REF!</definedName>
    <definedName name="Name_1">NA()</definedName>
    <definedName name="Nan_khoi_cong">"#REF!"</definedName>
    <definedName name="naunhua" localSheetId="5">#REF!</definedName>
    <definedName name="naunhua" localSheetId="6">#REF!</definedName>
    <definedName name="naunhua" localSheetId="8">#REF!</definedName>
    <definedName name="naunhua" localSheetId="7">#REF!</definedName>
    <definedName name="naunhua" localSheetId="3">#REF!</definedName>
    <definedName name="naunhua" localSheetId="4">#REF!</definedName>
    <definedName name="naunhua" localSheetId="2">#REF!</definedName>
    <definedName name="naunhua">#REF!</definedName>
    <definedName name="NB">"#REF!"</definedName>
    <definedName name="nc" localSheetId="5">#REF!</definedName>
    <definedName name="nc" localSheetId="6">#REF!</definedName>
    <definedName name="nc" localSheetId="8">#REF!</definedName>
    <definedName name="nc" localSheetId="7">#REF!</definedName>
    <definedName name="nc" localSheetId="3">#REF!</definedName>
    <definedName name="nc" localSheetId="4">#REF!</definedName>
    <definedName name="nc" localSheetId="2">#REF!</definedName>
    <definedName name="nc">#REF!</definedName>
    <definedName name="nc.3_1">NA()</definedName>
    <definedName name="nc.4_1">NA()</definedName>
    <definedName name="NC.M10.1_1" localSheetId="5">[1]Nguồn!#REF!</definedName>
    <definedName name="NC.M10.1_1" localSheetId="6">[1]Nguồn!#REF!</definedName>
    <definedName name="NC.M10.1_1" localSheetId="8">[1]Nguồn!#REF!</definedName>
    <definedName name="NC.M10.1_1" localSheetId="7">[1]Nguồn!#REF!</definedName>
    <definedName name="NC.M10.1_1" localSheetId="3">[1]Nguồn!#REF!</definedName>
    <definedName name="NC.M10.1_1" localSheetId="4">[1]Nguồn!#REF!</definedName>
    <definedName name="NC.M10.1_1" localSheetId="2">[1]Nguồn!#REF!</definedName>
    <definedName name="NC.M10.1_1">[1]Nguồn!#REF!</definedName>
    <definedName name="NC.M10.2_1" localSheetId="5">[1]Nguồn!#REF!</definedName>
    <definedName name="NC.M10.2_1" localSheetId="6">[1]Nguồn!#REF!</definedName>
    <definedName name="NC.M10.2_1" localSheetId="8">[1]Nguồn!#REF!</definedName>
    <definedName name="NC.M10.2_1" localSheetId="7">[1]Nguồn!#REF!</definedName>
    <definedName name="NC.M10.2_1" localSheetId="3">[1]Nguồn!#REF!</definedName>
    <definedName name="NC.M10.2_1" localSheetId="4">[1]Nguồn!#REF!</definedName>
    <definedName name="NC.M10.2_1" localSheetId="2">[1]Nguồn!#REF!</definedName>
    <definedName name="NC.M10.2_1">[1]Nguồn!#REF!</definedName>
    <definedName name="NC.MDT_1" localSheetId="5">[1]Nguồn!#REF!</definedName>
    <definedName name="NC.MDT_1" localSheetId="6">[1]Nguồn!#REF!</definedName>
    <definedName name="NC.MDT_1" localSheetId="8">[1]Nguồn!#REF!</definedName>
    <definedName name="NC.MDT_1" localSheetId="7">[1]Nguồn!#REF!</definedName>
    <definedName name="NC.MDT_1" localSheetId="3">[1]Nguồn!#REF!</definedName>
    <definedName name="NC.MDT_1" localSheetId="4">[1]Nguồn!#REF!</definedName>
    <definedName name="NC.MDT_1" localSheetId="2">[1]Nguồn!#REF!</definedName>
    <definedName name="NC.MDT_1">[1]Nguồn!#REF!</definedName>
    <definedName name="nc_1">NA()</definedName>
    <definedName name="nc_betong200_1" localSheetId="5">[1]Nguồn!#REF!</definedName>
    <definedName name="nc_betong200_1" localSheetId="6">[1]Nguồn!#REF!</definedName>
    <definedName name="nc_betong200_1" localSheetId="8">[1]Nguồn!#REF!</definedName>
    <definedName name="nc_betong200_1" localSheetId="7">[1]Nguồn!#REF!</definedName>
    <definedName name="nc_betong200_1" localSheetId="3">[1]Nguồn!#REF!</definedName>
    <definedName name="nc_betong200_1" localSheetId="4">[1]Nguồn!#REF!</definedName>
    <definedName name="nc_betong200_1" localSheetId="2">[1]Nguồn!#REF!</definedName>
    <definedName name="nc_betong200_1">[1]Nguồn!#REF!</definedName>
    <definedName name="nc_btm10" localSheetId="5">#REF!</definedName>
    <definedName name="nc_btm10" localSheetId="6">#REF!</definedName>
    <definedName name="nc_btm10" localSheetId="8">#REF!</definedName>
    <definedName name="nc_btm10" localSheetId="7">#REF!</definedName>
    <definedName name="nc_btm10" localSheetId="3">#REF!</definedName>
    <definedName name="nc_btm10" localSheetId="4">#REF!</definedName>
    <definedName name="nc_btm10" localSheetId="2">#REF!</definedName>
    <definedName name="nc_btm10">#REF!</definedName>
    <definedName name="nc_btm100" localSheetId="5">"#REF!"</definedName>
    <definedName name="nc_btm100" localSheetId="6">"#REF!"</definedName>
    <definedName name="nc_btm100" localSheetId="8">"#REF!"</definedName>
    <definedName name="nc_btm100" localSheetId="7">"#REF!"</definedName>
    <definedName name="nc_btm100" localSheetId="3">"#REF!"</definedName>
    <definedName name="nc_btm100" localSheetId="4">"#REF!"</definedName>
    <definedName name="nc_btm100" localSheetId="2">"#REF!"</definedName>
    <definedName name="nc_btm100">#REF!</definedName>
    <definedName name="nc_btm100_1">NA()</definedName>
    <definedName name="nc_cotpha_1">NA()</definedName>
    <definedName name="NC_CSCT">"#REF!"</definedName>
    <definedName name="NC_CTXD">"#REF!"</definedName>
    <definedName name="NC_RD">"#REF!"</definedName>
    <definedName name="NC_TD">"#REF!"</definedName>
    <definedName name="NC150_1" localSheetId="5">[1]Nguồn!#REF!</definedName>
    <definedName name="NC150_1" localSheetId="6">[1]Nguồn!#REF!</definedName>
    <definedName name="NC150_1" localSheetId="8">[1]Nguồn!#REF!</definedName>
    <definedName name="NC150_1" localSheetId="7">[1]Nguồn!#REF!</definedName>
    <definedName name="NC150_1" localSheetId="3">[1]Nguồn!#REF!</definedName>
    <definedName name="NC150_1" localSheetId="4">[1]Nguồn!#REF!</definedName>
    <definedName name="NC150_1" localSheetId="2">[1]Nguồn!#REF!</definedName>
    <definedName name="NC150_1">[1]Nguồn!#REF!</definedName>
    <definedName name="nc1nc_1">NA()</definedName>
    <definedName name="nc1p" localSheetId="5">#REF!</definedName>
    <definedName name="nc1p" localSheetId="6">#REF!</definedName>
    <definedName name="nc1p" localSheetId="8">#REF!</definedName>
    <definedName name="nc1p" localSheetId="7">#REF!</definedName>
    <definedName name="nc1p" localSheetId="3">#REF!</definedName>
    <definedName name="nc1p" localSheetId="4">#REF!</definedName>
    <definedName name="nc1p" localSheetId="2">#REF!</definedName>
    <definedName name="nc1p">#REF!</definedName>
    <definedName name="nc1p_1">NA()</definedName>
    <definedName name="nc1vl_1">NA()</definedName>
    <definedName name="nc2.1I" localSheetId="5">#REF!</definedName>
    <definedName name="nc2.1I" localSheetId="6">#REF!</definedName>
    <definedName name="nc2.1I" localSheetId="8">#REF!</definedName>
    <definedName name="nc2.1I" localSheetId="7">#REF!</definedName>
    <definedName name="nc2.1I" localSheetId="3">#REF!</definedName>
    <definedName name="nc2.1I" localSheetId="4">#REF!</definedName>
    <definedName name="nc2.1I" localSheetId="2">#REF!</definedName>
    <definedName name="nc2.1I">#REF!</definedName>
    <definedName name="nc2.1II" localSheetId="5">#REF!</definedName>
    <definedName name="nc2.1II" localSheetId="6">#REF!</definedName>
    <definedName name="nc2.1II" localSheetId="8">#REF!</definedName>
    <definedName name="nc2.1II" localSheetId="7">#REF!</definedName>
    <definedName name="nc2.1II" localSheetId="3">#REF!</definedName>
    <definedName name="nc2.1II" localSheetId="4">#REF!</definedName>
    <definedName name="nc2.1II" localSheetId="2">#REF!</definedName>
    <definedName name="nc2.1II">#REF!</definedName>
    <definedName name="nc2.1III" localSheetId="5">#REF!</definedName>
    <definedName name="nc2.1III" localSheetId="6">#REF!</definedName>
    <definedName name="nc2.1III" localSheetId="8">#REF!</definedName>
    <definedName name="nc2.1III" localSheetId="7">#REF!</definedName>
    <definedName name="nc2.1III" localSheetId="3">#REF!</definedName>
    <definedName name="nc2.1III" localSheetId="4">#REF!</definedName>
    <definedName name="nc2.1III" localSheetId="2">#REF!</definedName>
    <definedName name="nc2.1III">#REF!</definedName>
    <definedName name="nc2.1IV" localSheetId="5">#REF!</definedName>
    <definedName name="nc2.1IV" localSheetId="6">#REF!</definedName>
    <definedName name="nc2.1IV" localSheetId="8">#REF!</definedName>
    <definedName name="nc2.1IV" localSheetId="7">#REF!</definedName>
    <definedName name="nc2.1IV" localSheetId="3">#REF!</definedName>
    <definedName name="nc2.1IV" localSheetId="4">#REF!</definedName>
    <definedName name="nc2.1IV" localSheetId="2">#REF!</definedName>
    <definedName name="nc2.1IV">#REF!</definedName>
    <definedName name="nc2.2I" localSheetId="5">#REF!</definedName>
    <definedName name="nc2.2I" localSheetId="6">#REF!</definedName>
    <definedName name="nc2.2I" localSheetId="8">#REF!</definedName>
    <definedName name="nc2.2I" localSheetId="7">#REF!</definedName>
    <definedName name="nc2.2I" localSheetId="3">#REF!</definedName>
    <definedName name="nc2.2I" localSheetId="4">#REF!</definedName>
    <definedName name="nc2.2I" localSheetId="2">#REF!</definedName>
    <definedName name="nc2.2I">#REF!</definedName>
    <definedName name="nc2.2II" localSheetId="5">#REF!</definedName>
    <definedName name="nc2.2II" localSheetId="6">#REF!</definedName>
    <definedName name="nc2.2II" localSheetId="8">#REF!</definedName>
    <definedName name="nc2.2II" localSheetId="7">#REF!</definedName>
    <definedName name="nc2.2II" localSheetId="3">#REF!</definedName>
    <definedName name="nc2.2II" localSheetId="4">#REF!</definedName>
    <definedName name="nc2.2II" localSheetId="2">#REF!</definedName>
    <definedName name="nc2.2II">#REF!</definedName>
    <definedName name="nc2.2III" localSheetId="5">#REF!</definedName>
    <definedName name="nc2.2III" localSheetId="6">#REF!</definedName>
    <definedName name="nc2.2III" localSheetId="8">#REF!</definedName>
    <definedName name="nc2.2III" localSheetId="7">#REF!</definedName>
    <definedName name="nc2.2III" localSheetId="3">#REF!</definedName>
    <definedName name="nc2.2III" localSheetId="4">#REF!</definedName>
    <definedName name="nc2.2III" localSheetId="2">#REF!</definedName>
    <definedName name="nc2.2III">#REF!</definedName>
    <definedName name="nc2.2IV" localSheetId="5">#REF!</definedName>
    <definedName name="nc2.2IV" localSheetId="6">#REF!</definedName>
    <definedName name="nc2.2IV" localSheetId="8">#REF!</definedName>
    <definedName name="nc2.2IV" localSheetId="7">#REF!</definedName>
    <definedName name="nc2.2IV" localSheetId="3">#REF!</definedName>
    <definedName name="nc2.2IV" localSheetId="4">#REF!</definedName>
    <definedName name="nc2.2IV" localSheetId="2">#REF!</definedName>
    <definedName name="nc2.2IV">#REF!</definedName>
    <definedName name="nc2.3I" localSheetId="5">#REF!</definedName>
    <definedName name="nc2.3I" localSheetId="6">#REF!</definedName>
    <definedName name="nc2.3I" localSheetId="8">#REF!</definedName>
    <definedName name="nc2.3I" localSheetId="7">#REF!</definedName>
    <definedName name="nc2.3I" localSheetId="3">#REF!</definedName>
    <definedName name="nc2.3I" localSheetId="4">#REF!</definedName>
    <definedName name="nc2.3I" localSheetId="2">#REF!</definedName>
    <definedName name="nc2.3I">#REF!</definedName>
    <definedName name="nc2.3II" localSheetId="5">#REF!</definedName>
    <definedName name="nc2.3II" localSheetId="6">#REF!</definedName>
    <definedName name="nc2.3II" localSheetId="8">#REF!</definedName>
    <definedName name="nc2.3II" localSheetId="7">#REF!</definedName>
    <definedName name="nc2.3II" localSheetId="3">#REF!</definedName>
    <definedName name="nc2.3II" localSheetId="4">#REF!</definedName>
    <definedName name="nc2.3II" localSheetId="2">#REF!</definedName>
    <definedName name="nc2.3II">#REF!</definedName>
    <definedName name="nc2.3III" localSheetId="5">#REF!</definedName>
    <definedName name="nc2.3III" localSheetId="6">#REF!</definedName>
    <definedName name="nc2.3III" localSheetId="8">#REF!</definedName>
    <definedName name="nc2.3III" localSheetId="7">#REF!</definedName>
    <definedName name="nc2.3III" localSheetId="3">#REF!</definedName>
    <definedName name="nc2.3III" localSheetId="4">#REF!</definedName>
    <definedName name="nc2.3III" localSheetId="2">#REF!</definedName>
    <definedName name="nc2.3III">#REF!</definedName>
    <definedName name="nc2.3IV" localSheetId="5">#REF!</definedName>
    <definedName name="nc2.3IV" localSheetId="6">#REF!</definedName>
    <definedName name="nc2.3IV" localSheetId="8">#REF!</definedName>
    <definedName name="nc2.3IV" localSheetId="7">#REF!</definedName>
    <definedName name="nc2.3IV" localSheetId="3">#REF!</definedName>
    <definedName name="nc2.3IV" localSheetId="4">#REF!</definedName>
    <definedName name="nc2.3IV" localSheetId="2">#REF!</definedName>
    <definedName name="nc2.3IV">#REF!</definedName>
    <definedName name="nc2.4I" localSheetId="5">#REF!</definedName>
    <definedName name="nc2.4I" localSheetId="6">#REF!</definedName>
    <definedName name="nc2.4I" localSheetId="8">#REF!</definedName>
    <definedName name="nc2.4I" localSheetId="7">#REF!</definedName>
    <definedName name="nc2.4I" localSheetId="3">#REF!</definedName>
    <definedName name="nc2.4I" localSheetId="4">#REF!</definedName>
    <definedName name="nc2.4I" localSheetId="2">#REF!</definedName>
    <definedName name="nc2.4I">#REF!</definedName>
    <definedName name="nc2.4II" localSheetId="5">#REF!</definedName>
    <definedName name="nc2.4II" localSheetId="6">#REF!</definedName>
    <definedName name="nc2.4II" localSheetId="8">#REF!</definedName>
    <definedName name="nc2.4II" localSheetId="7">#REF!</definedName>
    <definedName name="nc2.4II" localSheetId="3">#REF!</definedName>
    <definedName name="nc2.4II" localSheetId="4">#REF!</definedName>
    <definedName name="nc2.4II" localSheetId="2">#REF!</definedName>
    <definedName name="nc2.4II">#REF!</definedName>
    <definedName name="nc2.4III" localSheetId="5">#REF!</definedName>
    <definedName name="nc2.4III" localSheetId="6">#REF!</definedName>
    <definedName name="nc2.4III" localSheetId="8">#REF!</definedName>
    <definedName name="nc2.4III" localSheetId="7">#REF!</definedName>
    <definedName name="nc2.4III" localSheetId="3">#REF!</definedName>
    <definedName name="nc2.4III" localSheetId="4">#REF!</definedName>
    <definedName name="nc2.4III" localSheetId="2">#REF!</definedName>
    <definedName name="nc2.4III">#REF!</definedName>
    <definedName name="nc2.4IV" localSheetId="5">#REF!</definedName>
    <definedName name="nc2.4IV" localSheetId="6">#REF!</definedName>
    <definedName name="nc2.4IV" localSheetId="8">#REF!</definedName>
    <definedName name="nc2.4IV" localSheetId="7">#REF!</definedName>
    <definedName name="nc2.4IV" localSheetId="3">#REF!</definedName>
    <definedName name="nc2.4IV" localSheetId="4">#REF!</definedName>
    <definedName name="nc2.4IV" localSheetId="2">#REF!</definedName>
    <definedName name="nc2.4IV">#REF!</definedName>
    <definedName name="nc2.5" localSheetId="5">#REF!</definedName>
    <definedName name="nc2.5" localSheetId="6">#REF!</definedName>
    <definedName name="nc2.5" localSheetId="8">#REF!</definedName>
    <definedName name="nc2.5" localSheetId="7">#REF!</definedName>
    <definedName name="nc2.5" localSheetId="3">#REF!</definedName>
    <definedName name="nc2.5" localSheetId="4">#REF!</definedName>
    <definedName name="nc2.5" localSheetId="2">#REF!</definedName>
    <definedName name="nc2.5">#REF!</definedName>
    <definedName name="nc2.5I" localSheetId="5">#REF!</definedName>
    <definedName name="nc2.5I" localSheetId="6">#REF!</definedName>
    <definedName name="nc2.5I" localSheetId="8">#REF!</definedName>
    <definedName name="nc2.5I" localSheetId="7">#REF!</definedName>
    <definedName name="nc2.5I" localSheetId="3">#REF!</definedName>
    <definedName name="nc2.5I" localSheetId="4">#REF!</definedName>
    <definedName name="nc2.5I" localSheetId="2">#REF!</definedName>
    <definedName name="nc2.5I">#REF!</definedName>
    <definedName name="nc2.5II" localSheetId="5">#REF!</definedName>
    <definedName name="nc2.5II" localSheetId="6">#REF!</definedName>
    <definedName name="nc2.5II" localSheetId="8">#REF!</definedName>
    <definedName name="nc2.5II" localSheetId="7">#REF!</definedName>
    <definedName name="nc2.5II" localSheetId="3">#REF!</definedName>
    <definedName name="nc2.5II" localSheetId="4">#REF!</definedName>
    <definedName name="nc2.5II" localSheetId="2">#REF!</definedName>
    <definedName name="nc2.5II">#REF!</definedName>
    <definedName name="nc2.5III" localSheetId="5">#REF!</definedName>
    <definedName name="nc2.5III" localSheetId="6">#REF!</definedName>
    <definedName name="nc2.5III" localSheetId="8">#REF!</definedName>
    <definedName name="nc2.5III" localSheetId="7">#REF!</definedName>
    <definedName name="nc2.5III" localSheetId="3">#REF!</definedName>
    <definedName name="nc2.5III" localSheetId="4">#REF!</definedName>
    <definedName name="nc2.5III" localSheetId="2">#REF!</definedName>
    <definedName name="nc2.5III">#REF!</definedName>
    <definedName name="nc2.5IV" localSheetId="5">#REF!</definedName>
    <definedName name="nc2.5IV" localSheetId="6">#REF!</definedName>
    <definedName name="nc2.5IV" localSheetId="8">#REF!</definedName>
    <definedName name="nc2.5IV" localSheetId="7">#REF!</definedName>
    <definedName name="nc2.5IV" localSheetId="3">#REF!</definedName>
    <definedName name="nc2.5IV" localSheetId="4">#REF!</definedName>
    <definedName name="nc2.5IV" localSheetId="2">#REF!</definedName>
    <definedName name="nc2.5IV">#REF!</definedName>
    <definedName name="nc2.6I" localSheetId="5">#REF!</definedName>
    <definedName name="nc2.6I" localSheetId="6">#REF!</definedName>
    <definedName name="nc2.6I" localSheetId="8">#REF!</definedName>
    <definedName name="nc2.6I" localSheetId="7">#REF!</definedName>
    <definedName name="nc2.6I" localSheetId="3">#REF!</definedName>
    <definedName name="nc2.6I" localSheetId="4">#REF!</definedName>
    <definedName name="nc2.6I" localSheetId="2">#REF!</definedName>
    <definedName name="nc2.6I">#REF!</definedName>
    <definedName name="nc2.6II" localSheetId="5">#REF!</definedName>
    <definedName name="nc2.6II" localSheetId="6">#REF!</definedName>
    <definedName name="nc2.6II" localSheetId="8">#REF!</definedName>
    <definedName name="nc2.6II" localSheetId="7">#REF!</definedName>
    <definedName name="nc2.6II" localSheetId="3">#REF!</definedName>
    <definedName name="nc2.6II" localSheetId="4">#REF!</definedName>
    <definedName name="nc2.6II" localSheetId="2">#REF!</definedName>
    <definedName name="nc2.6II">#REF!</definedName>
    <definedName name="nc2.6III" localSheetId="5">#REF!</definedName>
    <definedName name="nc2.6III" localSheetId="6">#REF!</definedName>
    <definedName name="nc2.6III" localSheetId="8">#REF!</definedName>
    <definedName name="nc2.6III" localSheetId="7">#REF!</definedName>
    <definedName name="nc2.6III" localSheetId="3">#REF!</definedName>
    <definedName name="nc2.6III" localSheetId="4">#REF!</definedName>
    <definedName name="nc2.6III" localSheetId="2">#REF!</definedName>
    <definedName name="nc2.6III">#REF!</definedName>
    <definedName name="nc2.6IV" localSheetId="5">#REF!</definedName>
    <definedName name="nc2.6IV" localSheetId="6">#REF!</definedName>
    <definedName name="nc2.6IV" localSheetId="8">#REF!</definedName>
    <definedName name="nc2.6IV" localSheetId="7">#REF!</definedName>
    <definedName name="nc2.6IV" localSheetId="3">#REF!</definedName>
    <definedName name="nc2.6IV" localSheetId="4">#REF!</definedName>
    <definedName name="nc2.6IV" localSheetId="2">#REF!</definedName>
    <definedName name="nc2.6IV">#REF!</definedName>
    <definedName name="nc2.7_1">NA()</definedName>
    <definedName name="nc2.7I" localSheetId="5">#REF!</definedName>
    <definedName name="nc2.7I" localSheetId="6">#REF!</definedName>
    <definedName name="nc2.7I" localSheetId="8">#REF!</definedName>
    <definedName name="nc2.7I" localSheetId="7">#REF!</definedName>
    <definedName name="nc2.7I" localSheetId="3">#REF!</definedName>
    <definedName name="nc2.7I" localSheetId="4">#REF!</definedName>
    <definedName name="nc2.7I" localSheetId="2">#REF!</definedName>
    <definedName name="nc2.7I">#REF!</definedName>
    <definedName name="nc2.7II" localSheetId="5">#REF!</definedName>
    <definedName name="nc2.7II" localSheetId="6">#REF!</definedName>
    <definedName name="nc2.7II" localSheetId="8">#REF!</definedName>
    <definedName name="nc2.7II" localSheetId="7">#REF!</definedName>
    <definedName name="nc2.7II" localSheetId="3">#REF!</definedName>
    <definedName name="nc2.7II" localSheetId="4">#REF!</definedName>
    <definedName name="nc2.7II" localSheetId="2">#REF!</definedName>
    <definedName name="nc2.7II">#REF!</definedName>
    <definedName name="nc2.7III" localSheetId="5">#REF!</definedName>
    <definedName name="nc2.7III" localSheetId="6">#REF!</definedName>
    <definedName name="nc2.7III" localSheetId="8">#REF!</definedName>
    <definedName name="nc2.7III" localSheetId="7">#REF!</definedName>
    <definedName name="nc2.7III" localSheetId="3">#REF!</definedName>
    <definedName name="nc2.7III" localSheetId="4">#REF!</definedName>
    <definedName name="nc2.7III" localSheetId="2">#REF!</definedName>
    <definedName name="nc2.7III">#REF!</definedName>
    <definedName name="nc2.7IV" localSheetId="5">#REF!</definedName>
    <definedName name="nc2.7IV" localSheetId="6">#REF!</definedName>
    <definedName name="nc2.7IV" localSheetId="8">#REF!</definedName>
    <definedName name="nc2.7IV" localSheetId="7">#REF!</definedName>
    <definedName name="nc2.7IV" localSheetId="3">#REF!</definedName>
    <definedName name="nc2.7IV" localSheetId="4">#REF!</definedName>
    <definedName name="nc2.7IV" localSheetId="2">#REF!</definedName>
    <definedName name="nc2.7IV">#REF!</definedName>
    <definedName name="nc2.8I" localSheetId="5">#REF!</definedName>
    <definedName name="nc2.8I" localSheetId="6">#REF!</definedName>
    <definedName name="nc2.8I" localSheetId="8">#REF!</definedName>
    <definedName name="nc2.8I" localSheetId="7">#REF!</definedName>
    <definedName name="nc2.8I" localSheetId="3">#REF!</definedName>
    <definedName name="nc2.8I" localSheetId="4">#REF!</definedName>
    <definedName name="nc2.8I" localSheetId="2">#REF!</definedName>
    <definedName name="nc2.8I">#REF!</definedName>
    <definedName name="nc2.8II" localSheetId="5">#REF!</definedName>
    <definedName name="nc2.8II" localSheetId="6">#REF!</definedName>
    <definedName name="nc2.8II" localSheetId="8">#REF!</definedName>
    <definedName name="nc2.8II" localSheetId="7">#REF!</definedName>
    <definedName name="nc2.8II" localSheetId="3">#REF!</definedName>
    <definedName name="nc2.8II" localSheetId="4">#REF!</definedName>
    <definedName name="nc2.8II" localSheetId="2">#REF!</definedName>
    <definedName name="nc2.8II">#REF!</definedName>
    <definedName name="nc2.8III" localSheetId="5">#REF!</definedName>
    <definedName name="nc2.8III" localSheetId="6">#REF!</definedName>
    <definedName name="nc2.8III" localSheetId="8">#REF!</definedName>
    <definedName name="nc2.8III" localSheetId="7">#REF!</definedName>
    <definedName name="nc2.8III" localSheetId="3">#REF!</definedName>
    <definedName name="nc2.8III" localSheetId="4">#REF!</definedName>
    <definedName name="nc2.8III" localSheetId="2">#REF!</definedName>
    <definedName name="nc2.8III">#REF!</definedName>
    <definedName name="nc2.8IV" localSheetId="5">#REF!</definedName>
    <definedName name="nc2.8IV" localSheetId="6">#REF!</definedName>
    <definedName name="nc2.8IV" localSheetId="8">#REF!</definedName>
    <definedName name="nc2.8IV" localSheetId="7">#REF!</definedName>
    <definedName name="nc2.8IV" localSheetId="3">#REF!</definedName>
    <definedName name="nc2.8IV" localSheetId="4">#REF!</definedName>
    <definedName name="nc2.8IV" localSheetId="2">#REF!</definedName>
    <definedName name="nc2.8IV">#REF!</definedName>
    <definedName name="nc2.9I" localSheetId="5">#REF!</definedName>
    <definedName name="nc2.9I" localSheetId="6">#REF!</definedName>
    <definedName name="nc2.9I" localSheetId="8">#REF!</definedName>
    <definedName name="nc2.9I" localSheetId="7">#REF!</definedName>
    <definedName name="nc2.9I" localSheetId="3">#REF!</definedName>
    <definedName name="nc2.9I" localSheetId="4">#REF!</definedName>
    <definedName name="nc2.9I" localSheetId="2">#REF!</definedName>
    <definedName name="nc2.9I">#REF!</definedName>
    <definedName name="nc2.9II" localSheetId="5">#REF!</definedName>
    <definedName name="nc2.9II" localSheetId="6">#REF!</definedName>
    <definedName name="nc2.9II" localSheetId="8">#REF!</definedName>
    <definedName name="nc2.9II" localSheetId="7">#REF!</definedName>
    <definedName name="nc2.9II" localSheetId="3">#REF!</definedName>
    <definedName name="nc2.9II" localSheetId="4">#REF!</definedName>
    <definedName name="nc2.9II" localSheetId="2">#REF!</definedName>
    <definedName name="nc2.9II">#REF!</definedName>
    <definedName name="nc2.9III" localSheetId="5">#REF!</definedName>
    <definedName name="nc2.9III" localSheetId="6">#REF!</definedName>
    <definedName name="nc2.9III" localSheetId="8">#REF!</definedName>
    <definedName name="nc2.9III" localSheetId="7">#REF!</definedName>
    <definedName name="nc2.9III" localSheetId="3">#REF!</definedName>
    <definedName name="nc2.9III" localSheetId="4">#REF!</definedName>
    <definedName name="nc2.9III" localSheetId="2">#REF!</definedName>
    <definedName name="nc2.9III">#REF!</definedName>
    <definedName name="nc2.9IV" localSheetId="5">#REF!</definedName>
    <definedName name="nc2.9IV" localSheetId="6">#REF!</definedName>
    <definedName name="nc2.9IV" localSheetId="8">#REF!</definedName>
    <definedName name="nc2.9IV" localSheetId="7">#REF!</definedName>
    <definedName name="nc2.9IV" localSheetId="3">#REF!</definedName>
    <definedName name="nc2.9IV" localSheetId="4">#REF!</definedName>
    <definedName name="nc2.9IV" localSheetId="2">#REF!</definedName>
    <definedName name="nc2.9IV">#REF!</definedName>
    <definedName name="NC200_1">NA()</definedName>
    <definedName name="nc24nc_1">NA()</definedName>
    <definedName name="nc24vl_1">NA()</definedName>
    <definedName name="nc25_1">NA()</definedName>
    <definedName name="nc27_1">NA()</definedName>
    <definedName name="nc2I" localSheetId="5">#REF!</definedName>
    <definedName name="nc2I" localSheetId="6">#REF!</definedName>
    <definedName name="nc2I" localSheetId="8">#REF!</definedName>
    <definedName name="nc2I" localSheetId="7">#REF!</definedName>
    <definedName name="nc2I" localSheetId="3">#REF!</definedName>
    <definedName name="nc2I" localSheetId="4">#REF!</definedName>
    <definedName name="nc2I" localSheetId="2">#REF!</definedName>
    <definedName name="nc2I">#REF!</definedName>
    <definedName name="nc2II" localSheetId="5">#REF!</definedName>
    <definedName name="nc2II" localSheetId="6">#REF!</definedName>
    <definedName name="nc2II" localSheetId="8">#REF!</definedName>
    <definedName name="nc2II" localSheetId="7">#REF!</definedName>
    <definedName name="nc2II" localSheetId="3">#REF!</definedName>
    <definedName name="nc2II" localSheetId="4">#REF!</definedName>
    <definedName name="nc2II" localSheetId="2">#REF!</definedName>
    <definedName name="nc2II">#REF!</definedName>
    <definedName name="nc2III" localSheetId="5">#REF!</definedName>
    <definedName name="nc2III" localSheetId="6">#REF!</definedName>
    <definedName name="nc2III" localSheetId="8">#REF!</definedName>
    <definedName name="nc2III" localSheetId="7">#REF!</definedName>
    <definedName name="nc2III" localSheetId="3">#REF!</definedName>
    <definedName name="nc2III" localSheetId="4">#REF!</definedName>
    <definedName name="nc2III" localSheetId="2">#REF!</definedName>
    <definedName name="nc2III">#REF!</definedName>
    <definedName name="nc2IV" localSheetId="5">#REF!</definedName>
    <definedName name="nc2IV" localSheetId="6">#REF!</definedName>
    <definedName name="nc2IV" localSheetId="8">#REF!</definedName>
    <definedName name="nc2IV" localSheetId="7">#REF!</definedName>
    <definedName name="nc2IV" localSheetId="3">#REF!</definedName>
    <definedName name="nc2IV" localSheetId="4">#REF!</definedName>
    <definedName name="nc2IV" localSheetId="2">#REF!</definedName>
    <definedName name="nc2IV">#REF!</definedName>
    <definedName name="nc3._1">NA()</definedName>
    <definedName name="nc3.1I" localSheetId="5">#REF!</definedName>
    <definedName name="nc3.1I" localSheetId="6">#REF!</definedName>
    <definedName name="nc3.1I" localSheetId="8">#REF!</definedName>
    <definedName name="nc3.1I" localSheetId="7">#REF!</definedName>
    <definedName name="nc3.1I" localSheetId="3">#REF!</definedName>
    <definedName name="nc3.1I" localSheetId="4">#REF!</definedName>
    <definedName name="nc3.1I" localSheetId="2">#REF!</definedName>
    <definedName name="nc3.1I">#REF!</definedName>
    <definedName name="nc3.1II" localSheetId="5">#REF!</definedName>
    <definedName name="nc3.1II" localSheetId="6">#REF!</definedName>
    <definedName name="nc3.1II" localSheetId="8">#REF!</definedName>
    <definedName name="nc3.1II" localSheetId="7">#REF!</definedName>
    <definedName name="nc3.1II" localSheetId="3">#REF!</definedName>
    <definedName name="nc3.1II" localSheetId="4">#REF!</definedName>
    <definedName name="nc3.1II" localSheetId="2">#REF!</definedName>
    <definedName name="nc3.1II">#REF!</definedName>
    <definedName name="nc3.1III" localSheetId="5">#REF!</definedName>
    <definedName name="nc3.1III" localSheetId="6">#REF!</definedName>
    <definedName name="nc3.1III" localSheetId="8">#REF!</definedName>
    <definedName name="nc3.1III" localSheetId="7">#REF!</definedName>
    <definedName name="nc3.1III" localSheetId="3">#REF!</definedName>
    <definedName name="nc3.1III" localSheetId="4">#REF!</definedName>
    <definedName name="nc3.1III" localSheetId="2">#REF!</definedName>
    <definedName name="nc3.1III">#REF!</definedName>
    <definedName name="nc3.1IV" localSheetId="5">#REF!</definedName>
    <definedName name="nc3.1IV" localSheetId="6">#REF!</definedName>
    <definedName name="nc3.1IV" localSheetId="8">#REF!</definedName>
    <definedName name="nc3.1IV" localSheetId="7">#REF!</definedName>
    <definedName name="nc3.1IV" localSheetId="3">#REF!</definedName>
    <definedName name="nc3.1IV" localSheetId="4">#REF!</definedName>
    <definedName name="nc3.1IV" localSheetId="2">#REF!</definedName>
    <definedName name="nc3.1IV">#REF!</definedName>
    <definedName name="nc3.2">"#REF!"</definedName>
    <definedName name="nc3.2I" localSheetId="5">#REF!</definedName>
    <definedName name="nc3.2I" localSheetId="6">#REF!</definedName>
    <definedName name="nc3.2I" localSheetId="8">#REF!</definedName>
    <definedName name="nc3.2I" localSheetId="7">#REF!</definedName>
    <definedName name="nc3.2I" localSheetId="3">#REF!</definedName>
    <definedName name="nc3.2I" localSheetId="4">#REF!</definedName>
    <definedName name="nc3.2I" localSheetId="2">#REF!</definedName>
    <definedName name="nc3.2I">#REF!</definedName>
    <definedName name="nc3.2II" localSheetId="5">#REF!</definedName>
    <definedName name="nc3.2II" localSheetId="6">#REF!</definedName>
    <definedName name="nc3.2II" localSheetId="8">#REF!</definedName>
    <definedName name="nc3.2II" localSheetId="7">#REF!</definedName>
    <definedName name="nc3.2II" localSheetId="3">#REF!</definedName>
    <definedName name="nc3.2II" localSheetId="4">#REF!</definedName>
    <definedName name="nc3.2II" localSheetId="2">#REF!</definedName>
    <definedName name="nc3.2II">#REF!</definedName>
    <definedName name="nc3.2III" localSheetId="5">#REF!</definedName>
    <definedName name="nc3.2III" localSheetId="6">#REF!</definedName>
    <definedName name="nc3.2III" localSheetId="8">#REF!</definedName>
    <definedName name="nc3.2III" localSheetId="7">#REF!</definedName>
    <definedName name="nc3.2III" localSheetId="3">#REF!</definedName>
    <definedName name="nc3.2III" localSheetId="4">#REF!</definedName>
    <definedName name="nc3.2III" localSheetId="2">#REF!</definedName>
    <definedName name="nc3.2III">#REF!</definedName>
    <definedName name="nc3.2IV" localSheetId="5">#REF!</definedName>
    <definedName name="nc3.2IV" localSheetId="6">#REF!</definedName>
    <definedName name="nc3.2IV" localSheetId="8">#REF!</definedName>
    <definedName name="nc3.2IV" localSheetId="7">#REF!</definedName>
    <definedName name="nc3.2IV" localSheetId="3">#REF!</definedName>
    <definedName name="nc3.2IV" localSheetId="4">#REF!</definedName>
    <definedName name="nc3.2IV" localSheetId="2">#REF!</definedName>
    <definedName name="nc3.2IV">#REF!</definedName>
    <definedName name="nc3.3I" localSheetId="5">#REF!</definedName>
    <definedName name="nc3.3I" localSheetId="6">#REF!</definedName>
    <definedName name="nc3.3I" localSheetId="8">#REF!</definedName>
    <definedName name="nc3.3I" localSheetId="7">#REF!</definedName>
    <definedName name="nc3.3I" localSheetId="3">#REF!</definedName>
    <definedName name="nc3.3I" localSheetId="4">#REF!</definedName>
    <definedName name="nc3.3I" localSheetId="2">#REF!</definedName>
    <definedName name="nc3.3I">#REF!</definedName>
    <definedName name="nc3.3II" localSheetId="5">#REF!</definedName>
    <definedName name="nc3.3II" localSheetId="6">#REF!</definedName>
    <definedName name="nc3.3II" localSheetId="8">#REF!</definedName>
    <definedName name="nc3.3II" localSheetId="7">#REF!</definedName>
    <definedName name="nc3.3II" localSheetId="3">#REF!</definedName>
    <definedName name="nc3.3II" localSheetId="4">#REF!</definedName>
    <definedName name="nc3.3II" localSheetId="2">#REF!</definedName>
    <definedName name="nc3.3II">#REF!</definedName>
    <definedName name="nc3.3III" localSheetId="5">#REF!</definedName>
    <definedName name="nc3.3III" localSheetId="6">#REF!</definedName>
    <definedName name="nc3.3III" localSheetId="8">#REF!</definedName>
    <definedName name="nc3.3III" localSheetId="7">#REF!</definedName>
    <definedName name="nc3.3III" localSheetId="3">#REF!</definedName>
    <definedName name="nc3.3III" localSheetId="4">#REF!</definedName>
    <definedName name="nc3.3III" localSheetId="2">#REF!</definedName>
    <definedName name="nc3.3III">#REF!</definedName>
    <definedName name="nc3.3IV" localSheetId="5">#REF!</definedName>
    <definedName name="nc3.3IV" localSheetId="6">#REF!</definedName>
    <definedName name="nc3.3IV" localSheetId="8">#REF!</definedName>
    <definedName name="nc3.3IV" localSheetId="7">#REF!</definedName>
    <definedName name="nc3.3IV" localSheetId="3">#REF!</definedName>
    <definedName name="nc3.3IV" localSheetId="4">#REF!</definedName>
    <definedName name="nc3.3IV" localSheetId="2">#REF!</definedName>
    <definedName name="nc3.3IV">#REF!</definedName>
    <definedName name="nc3.4I" localSheetId="5">#REF!</definedName>
    <definedName name="nc3.4I" localSheetId="6">#REF!</definedName>
    <definedName name="nc3.4I" localSheetId="8">#REF!</definedName>
    <definedName name="nc3.4I" localSheetId="7">#REF!</definedName>
    <definedName name="nc3.4I" localSheetId="3">#REF!</definedName>
    <definedName name="nc3.4I" localSheetId="4">#REF!</definedName>
    <definedName name="nc3.4I" localSheetId="2">#REF!</definedName>
    <definedName name="nc3.4I">#REF!</definedName>
    <definedName name="nc3.4II" localSheetId="5">#REF!</definedName>
    <definedName name="nc3.4II" localSheetId="6">#REF!</definedName>
    <definedName name="nc3.4II" localSheetId="8">#REF!</definedName>
    <definedName name="nc3.4II" localSheetId="7">#REF!</definedName>
    <definedName name="nc3.4II" localSheetId="3">#REF!</definedName>
    <definedName name="nc3.4II" localSheetId="4">#REF!</definedName>
    <definedName name="nc3.4II" localSheetId="2">#REF!</definedName>
    <definedName name="nc3.4II">#REF!</definedName>
    <definedName name="nc3.4III" localSheetId="5">#REF!</definedName>
    <definedName name="nc3.4III" localSheetId="6">#REF!</definedName>
    <definedName name="nc3.4III" localSheetId="8">#REF!</definedName>
    <definedName name="nc3.4III" localSheetId="7">#REF!</definedName>
    <definedName name="nc3.4III" localSheetId="3">#REF!</definedName>
    <definedName name="nc3.4III" localSheetId="4">#REF!</definedName>
    <definedName name="nc3.4III" localSheetId="2">#REF!</definedName>
    <definedName name="nc3.4III">#REF!</definedName>
    <definedName name="nc3.4IV" localSheetId="5">#REF!</definedName>
    <definedName name="nc3.4IV" localSheetId="6">#REF!</definedName>
    <definedName name="nc3.4IV" localSheetId="8">#REF!</definedName>
    <definedName name="nc3.4IV" localSheetId="7">#REF!</definedName>
    <definedName name="nc3.4IV" localSheetId="3">#REF!</definedName>
    <definedName name="nc3.4IV" localSheetId="4">#REF!</definedName>
    <definedName name="nc3.4IV" localSheetId="2">#REF!</definedName>
    <definedName name="nc3.4IV">#REF!</definedName>
    <definedName name="nc3.5_1">NA()</definedName>
    <definedName name="nc3.5I" localSheetId="5">#REF!</definedName>
    <definedName name="nc3.5I" localSheetId="6">#REF!</definedName>
    <definedName name="nc3.5I" localSheetId="8">#REF!</definedName>
    <definedName name="nc3.5I" localSheetId="7">#REF!</definedName>
    <definedName name="nc3.5I" localSheetId="3">#REF!</definedName>
    <definedName name="nc3.5I" localSheetId="4">#REF!</definedName>
    <definedName name="nc3.5I" localSheetId="2">#REF!</definedName>
    <definedName name="nc3.5I">#REF!</definedName>
    <definedName name="nc3.5II" localSheetId="5">#REF!</definedName>
    <definedName name="nc3.5II" localSheetId="6">#REF!</definedName>
    <definedName name="nc3.5II" localSheetId="8">#REF!</definedName>
    <definedName name="nc3.5II" localSheetId="7">#REF!</definedName>
    <definedName name="nc3.5II" localSheetId="3">#REF!</definedName>
    <definedName name="nc3.5II" localSheetId="4">#REF!</definedName>
    <definedName name="nc3.5II" localSheetId="2">#REF!</definedName>
    <definedName name="nc3.5II">#REF!</definedName>
    <definedName name="nc3.5III" localSheetId="5">#REF!</definedName>
    <definedName name="nc3.5III" localSheetId="6">#REF!</definedName>
    <definedName name="nc3.5III" localSheetId="8">#REF!</definedName>
    <definedName name="nc3.5III" localSheetId="7">#REF!</definedName>
    <definedName name="nc3.5III" localSheetId="3">#REF!</definedName>
    <definedName name="nc3.5III" localSheetId="4">#REF!</definedName>
    <definedName name="nc3.5III" localSheetId="2">#REF!</definedName>
    <definedName name="nc3.5III">#REF!</definedName>
    <definedName name="nc3.5IV" localSheetId="5">#REF!</definedName>
    <definedName name="nc3.5IV" localSheetId="6">#REF!</definedName>
    <definedName name="nc3.5IV" localSheetId="8">#REF!</definedName>
    <definedName name="nc3.5IV" localSheetId="7">#REF!</definedName>
    <definedName name="nc3.5IV" localSheetId="3">#REF!</definedName>
    <definedName name="nc3.5IV" localSheetId="4">#REF!</definedName>
    <definedName name="nc3.5IV" localSheetId="2">#REF!</definedName>
    <definedName name="nc3.5IV">#REF!</definedName>
    <definedName name="nc3.6I" localSheetId="5">#REF!</definedName>
    <definedName name="nc3.6I" localSheetId="6">#REF!</definedName>
    <definedName name="nc3.6I" localSheetId="8">#REF!</definedName>
    <definedName name="nc3.6I" localSheetId="7">#REF!</definedName>
    <definedName name="nc3.6I" localSheetId="3">#REF!</definedName>
    <definedName name="nc3.6I" localSheetId="4">#REF!</definedName>
    <definedName name="nc3.6I" localSheetId="2">#REF!</definedName>
    <definedName name="nc3.6I">#REF!</definedName>
    <definedName name="nc3.6II" localSheetId="5">#REF!</definedName>
    <definedName name="nc3.6II" localSheetId="6">#REF!</definedName>
    <definedName name="nc3.6II" localSheetId="8">#REF!</definedName>
    <definedName name="nc3.6II" localSheetId="7">#REF!</definedName>
    <definedName name="nc3.6II" localSheetId="3">#REF!</definedName>
    <definedName name="nc3.6II" localSheetId="4">#REF!</definedName>
    <definedName name="nc3.6II" localSheetId="2">#REF!</definedName>
    <definedName name="nc3.6II">#REF!</definedName>
    <definedName name="nc3.6III" localSheetId="5">#REF!</definedName>
    <definedName name="nc3.6III" localSheetId="6">#REF!</definedName>
    <definedName name="nc3.6III" localSheetId="8">#REF!</definedName>
    <definedName name="nc3.6III" localSheetId="7">#REF!</definedName>
    <definedName name="nc3.6III" localSheetId="3">#REF!</definedName>
    <definedName name="nc3.6III" localSheetId="4">#REF!</definedName>
    <definedName name="nc3.6III" localSheetId="2">#REF!</definedName>
    <definedName name="nc3.6III">#REF!</definedName>
    <definedName name="nc3.6IV" localSheetId="5">#REF!</definedName>
    <definedName name="nc3.6IV" localSheetId="6">#REF!</definedName>
    <definedName name="nc3.6IV" localSheetId="8">#REF!</definedName>
    <definedName name="nc3.6IV" localSheetId="7">#REF!</definedName>
    <definedName name="nc3.6IV" localSheetId="3">#REF!</definedName>
    <definedName name="nc3.6IV" localSheetId="4">#REF!</definedName>
    <definedName name="nc3.6IV" localSheetId="2">#REF!</definedName>
    <definedName name="nc3.6IV">#REF!</definedName>
    <definedName name="nc3.7I" localSheetId="5">#REF!</definedName>
    <definedName name="nc3.7I" localSheetId="6">#REF!</definedName>
    <definedName name="nc3.7I" localSheetId="8">#REF!</definedName>
    <definedName name="nc3.7I" localSheetId="7">#REF!</definedName>
    <definedName name="nc3.7I" localSheetId="3">#REF!</definedName>
    <definedName name="nc3.7I" localSheetId="4">#REF!</definedName>
    <definedName name="nc3.7I" localSheetId="2">#REF!</definedName>
    <definedName name="nc3.7I">#REF!</definedName>
    <definedName name="nc3.7II" localSheetId="5">#REF!</definedName>
    <definedName name="nc3.7II" localSheetId="6">#REF!</definedName>
    <definedName name="nc3.7II" localSheetId="8">#REF!</definedName>
    <definedName name="nc3.7II" localSheetId="7">#REF!</definedName>
    <definedName name="nc3.7II" localSheetId="3">#REF!</definedName>
    <definedName name="nc3.7II" localSheetId="4">#REF!</definedName>
    <definedName name="nc3.7II" localSheetId="2">#REF!</definedName>
    <definedName name="nc3.7II">#REF!</definedName>
    <definedName name="nc3.7III" localSheetId="5">#REF!</definedName>
    <definedName name="nc3.7III" localSheetId="6">#REF!</definedName>
    <definedName name="nc3.7III" localSheetId="8">#REF!</definedName>
    <definedName name="nc3.7III" localSheetId="7">#REF!</definedName>
    <definedName name="nc3.7III" localSheetId="3">#REF!</definedName>
    <definedName name="nc3.7III" localSheetId="4">#REF!</definedName>
    <definedName name="nc3.7III" localSheetId="2">#REF!</definedName>
    <definedName name="nc3.7III">#REF!</definedName>
    <definedName name="nc3.7IV" localSheetId="5">#REF!</definedName>
    <definedName name="nc3.7IV" localSheetId="6">#REF!</definedName>
    <definedName name="nc3.7IV" localSheetId="8">#REF!</definedName>
    <definedName name="nc3.7IV" localSheetId="7">#REF!</definedName>
    <definedName name="nc3.7IV" localSheetId="3">#REF!</definedName>
    <definedName name="nc3.7IV" localSheetId="4">#REF!</definedName>
    <definedName name="nc3.7IV" localSheetId="2">#REF!</definedName>
    <definedName name="nc3.7IV">#REF!</definedName>
    <definedName name="nc3.8I" localSheetId="5">#REF!</definedName>
    <definedName name="nc3.8I" localSheetId="6">#REF!</definedName>
    <definedName name="nc3.8I" localSheetId="8">#REF!</definedName>
    <definedName name="nc3.8I" localSheetId="7">#REF!</definedName>
    <definedName name="nc3.8I" localSheetId="3">#REF!</definedName>
    <definedName name="nc3.8I" localSheetId="4">#REF!</definedName>
    <definedName name="nc3.8I" localSheetId="2">#REF!</definedName>
    <definedName name="nc3.8I">#REF!</definedName>
    <definedName name="nc3.8II" localSheetId="5">#REF!</definedName>
    <definedName name="nc3.8II" localSheetId="6">#REF!</definedName>
    <definedName name="nc3.8II" localSheetId="8">#REF!</definedName>
    <definedName name="nc3.8II" localSheetId="7">#REF!</definedName>
    <definedName name="nc3.8II" localSheetId="3">#REF!</definedName>
    <definedName name="nc3.8II" localSheetId="4">#REF!</definedName>
    <definedName name="nc3.8II" localSheetId="2">#REF!</definedName>
    <definedName name="nc3.8II">#REF!</definedName>
    <definedName name="nc3.8III" localSheetId="5">#REF!</definedName>
    <definedName name="nc3.8III" localSheetId="6">#REF!</definedName>
    <definedName name="nc3.8III" localSheetId="8">#REF!</definedName>
    <definedName name="nc3.8III" localSheetId="7">#REF!</definedName>
    <definedName name="nc3.8III" localSheetId="3">#REF!</definedName>
    <definedName name="nc3.8III" localSheetId="4">#REF!</definedName>
    <definedName name="nc3.8III" localSheetId="2">#REF!</definedName>
    <definedName name="nc3.8III">#REF!</definedName>
    <definedName name="nc3.8IV" localSheetId="5">#REF!</definedName>
    <definedName name="nc3.8IV" localSheetId="6">#REF!</definedName>
    <definedName name="nc3.8IV" localSheetId="8">#REF!</definedName>
    <definedName name="nc3.8IV" localSheetId="7">#REF!</definedName>
    <definedName name="nc3.8IV" localSheetId="3">#REF!</definedName>
    <definedName name="nc3.8IV" localSheetId="4">#REF!</definedName>
    <definedName name="nc3.8IV" localSheetId="2">#REF!</definedName>
    <definedName name="nc3.8IV">#REF!</definedName>
    <definedName name="nc3.9I" localSheetId="5">#REF!</definedName>
    <definedName name="nc3.9I" localSheetId="6">#REF!</definedName>
    <definedName name="nc3.9I" localSheetId="8">#REF!</definedName>
    <definedName name="nc3.9I" localSheetId="7">#REF!</definedName>
    <definedName name="nc3.9I" localSheetId="3">#REF!</definedName>
    <definedName name="nc3.9I" localSheetId="4">#REF!</definedName>
    <definedName name="nc3.9I" localSheetId="2">#REF!</definedName>
    <definedName name="nc3.9I">#REF!</definedName>
    <definedName name="nc3.9II" localSheetId="5">#REF!</definedName>
    <definedName name="nc3.9II" localSheetId="6">#REF!</definedName>
    <definedName name="nc3.9II" localSheetId="8">#REF!</definedName>
    <definedName name="nc3.9II" localSheetId="7">#REF!</definedName>
    <definedName name="nc3.9II" localSheetId="3">#REF!</definedName>
    <definedName name="nc3.9II" localSheetId="4">#REF!</definedName>
    <definedName name="nc3.9II" localSheetId="2">#REF!</definedName>
    <definedName name="nc3.9II">#REF!</definedName>
    <definedName name="nc3.9III" localSheetId="5">#REF!</definedName>
    <definedName name="nc3.9III" localSheetId="6">#REF!</definedName>
    <definedName name="nc3.9III" localSheetId="8">#REF!</definedName>
    <definedName name="nc3.9III" localSheetId="7">#REF!</definedName>
    <definedName name="nc3.9III" localSheetId="3">#REF!</definedName>
    <definedName name="nc3.9III" localSheetId="4">#REF!</definedName>
    <definedName name="nc3.9III" localSheetId="2">#REF!</definedName>
    <definedName name="nc3.9III">#REF!</definedName>
    <definedName name="nc3.9IV" localSheetId="5">#REF!</definedName>
    <definedName name="nc3.9IV" localSheetId="6">#REF!</definedName>
    <definedName name="nc3.9IV" localSheetId="8">#REF!</definedName>
    <definedName name="nc3.9IV" localSheetId="7">#REF!</definedName>
    <definedName name="nc3.9IV" localSheetId="3">#REF!</definedName>
    <definedName name="nc3.9IV" localSheetId="4">#REF!</definedName>
    <definedName name="nc3.9IV" localSheetId="2">#REF!</definedName>
    <definedName name="nc3.9IV">#REF!</definedName>
    <definedName name="nc3_1">NA()</definedName>
    <definedName name="nc32_1">NA()</definedName>
    <definedName name="nc35_1">NA()</definedName>
    <definedName name="nc37_1">NA()</definedName>
    <definedName name="nc3I" localSheetId="5">#REF!</definedName>
    <definedName name="nc3I" localSheetId="6">#REF!</definedName>
    <definedName name="nc3I" localSheetId="8">#REF!</definedName>
    <definedName name="nc3I" localSheetId="7">#REF!</definedName>
    <definedName name="nc3I" localSheetId="3">#REF!</definedName>
    <definedName name="nc3I" localSheetId="4">#REF!</definedName>
    <definedName name="nc3I" localSheetId="2">#REF!</definedName>
    <definedName name="nc3I">#REF!</definedName>
    <definedName name="nc3II" localSheetId="5">#REF!</definedName>
    <definedName name="nc3II" localSheetId="6">#REF!</definedName>
    <definedName name="nc3II" localSheetId="8">#REF!</definedName>
    <definedName name="nc3II" localSheetId="7">#REF!</definedName>
    <definedName name="nc3II" localSheetId="3">#REF!</definedName>
    <definedName name="nc3II" localSheetId="4">#REF!</definedName>
    <definedName name="nc3II" localSheetId="2">#REF!</definedName>
    <definedName name="nc3II">#REF!</definedName>
    <definedName name="nc3III" localSheetId="5">#REF!</definedName>
    <definedName name="nc3III" localSheetId="6">#REF!</definedName>
    <definedName name="nc3III" localSheetId="8">#REF!</definedName>
    <definedName name="nc3III" localSheetId="7">#REF!</definedName>
    <definedName name="nc3III" localSheetId="3">#REF!</definedName>
    <definedName name="nc3III" localSheetId="4">#REF!</definedName>
    <definedName name="nc3III" localSheetId="2">#REF!</definedName>
    <definedName name="nc3III">#REF!</definedName>
    <definedName name="nc3IV" localSheetId="5">#REF!</definedName>
    <definedName name="nc3IV" localSheetId="6">#REF!</definedName>
    <definedName name="nc3IV" localSheetId="8">#REF!</definedName>
    <definedName name="nc3IV" localSheetId="7">#REF!</definedName>
    <definedName name="nc3IV" localSheetId="3">#REF!</definedName>
    <definedName name="nc3IV" localSheetId="4">#REF!</definedName>
    <definedName name="nc3IV" localSheetId="2">#REF!</definedName>
    <definedName name="nc3IV">#REF!</definedName>
    <definedName name="nc3p" localSheetId="5">#REF!</definedName>
    <definedName name="nc3p" localSheetId="6">#REF!</definedName>
    <definedName name="nc3p" localSheetId="8">#REF!</definedName>
    <definedName name="nc3p" localSheetId="7">#REF!</definedName>
    <definedName name="nc3p" localSheetId="3">#REF!</definedName>
    <definedName name="nc3p" localSheetId="4">#REF!</definedName>
    <definedName name="nc3p" localSheetId="2">#REF!</definedName>
    <definedName name="nc3p">#REF!</definedName>
    <definedName name="nc3p_1">NA()</definedName>
    <definedName name="nc4.1I" localSheetId="5">#REF!</definedName>
    <definedName name="nc4.1I" localSheetId="6">#REF!</definedName>
    <definedName name="nc4.1I" localSheetId="8">#REF!</definedName>
    <definedName name="nc4.1I" localSheetId="7">#REF!</definedName>
    <definedName name="nc4.1I" localSheetId="3">#REF!</definedName>
    <definedName name="nc4.1I" localSheetId="4">#REF!</definedName>
    <definedName name="nc4.1I" localSheetId="2">#REF!</definedName>
    <definedName name="nc4.1I">#REF!</definedName>
    <definedName name="nc4.1II" localSheetId="5">#REF!</definedName>
    <definedName name="nc4.1II" localSheetId="6">#REF!</definedName>
    <definedName name="nc4.1II" localSheetId="8">#REF!</definedName>
    <definedName name="nc4.1II" localSheetId="7">#REF!</definedName>
    <definedName name="nc4.1II" localSheetId="3">#REF!</definedName>
    <definedName name="nc4.1II" localSheetId="4">#REF!</definedName>
    <definedName name="nc4.1II" localSheetId="2">#REF!</definedName>
    <definedName name="nc4.1II">#REF!</definedName>
    <definedName name="nc4.1III" localSheetId="5">#REF!</definedName>
    <definedName name="nc4.1III" localSheetId="6">#REF!</definedName>
    <definedName name="nc4.1III" localSheetId="8">#REF!</definedName>
    <definedName name="nc4.1III" localSheetId="7">#REF!</definedName>
    <definedName name="nc4.1III" localSheetId="3">#REF!</definedName>
    <definedName name="nc4.1III" localSheetId="4">#REF!</definedName>
    <definedName name="nc4.1III" localSheetId="2">#REF!</definedName>
    <definedName name="nc4.1III">#REF!</definedName>
    <definedName name="nc4.1IV" localSheetId="5">#REF!</definedName>
    <definedName name="nc4.1IV" localSheetId="6">#REF!</definedName>
    <definedName name="nc4.1IV" localSheetId="8">#REF!</definedName>
    <definedName name="nc4.1IV" localSheetId="7">#REF!</definedName>
    <definedName name="nc4.1IV" localSheetId="3">#REF!</definedName>
    <definedName name="nc4.1IV" localSheetId="4">#REF!</definedName>
    <definedName name="nc4.1IV" localSheetId="2">#REF!</definedName>
    <definedName name="nc4.1IV">#REF!</definedName>
    <definedName name="nc4.2I" localSheetId="5">#REF!</definedName>
    <definedName name="nc4.2I" localSheetId="6">#REF!</definedName>
    <definedName name="nc4.2I" localSheetId="8">#REF!</definedName>
    <definedName name="nc4.2I" localSheetId="7">#REF!</definedName>
    <definedName name="nc4.2I" localSheetId="3">#REF!</definedName>
    <definedName name="nc4.2I" localSheetId="4">#REF!</definedName>
    <definedName name="nc4.2I" localSheetId="2">#REF!</definedName>
    <definedName name="nc4.2I">#REF!</definedName>
    <definedName name="nc4.2II" localSheetId="5">#REF!</definedName>
    <definedName name="nc4.2II" localSheetId="6">#REF!</definedName>
    <definedName name="nc4.2II" localSheetId="8">#REF!</definedName>
    <definedName name="nc4.2II" localSheetId="7">#REF!</definedName>
    <definedName name="nc4.2II" localSheetId="3">#REF!</definedName>
    <definedName name="nc4.2II" localSheetId="4">#REF!</definedName>
    <definedName name="nc4.2II" localSheetId="2">#REF!</definedName>
    <definedName name="nc4.2II">#REF!</definedName>
    <definedName name="nc4.2III" localSheetId="5">#REF!</definedName>
    <definedName name="nc4.2III" localSheetId="6">#REF!</definedName>
    <definedName name="nc4.2III" localSheetId="8">#REF!</definedName>
    <definedName name="nc4.2III" localSheetId="7">#REF!</definedName>
    <definedName name="nc4.2III" localSheetId="3">#REF!</definedName>
    <definedName name="nc4.2III" localSheetId="4">#REF!</definedName>
    <definedName name="nc4.2III" localSheetId="2">#REF!</definedName>
    <definedName name="nc4.2III">#REF!</definedName>
    <definedName name="nc4.2IV" localSheetId="5">#REF!</definedName>
    <definedName name="nc4.2IV" localSheetId="6">#REF!</definedName>
    <definedName name="nc4.2IV" localSheetId="8">#REF!</definedName>
    <definedName name="nc4.2IV" localSheetId="7">#REF!</definedName>
    <definedName name="nc4.2IV" localSheetId="3">#REF!</definedName>
    <definedName name="nc4.2IV" localSheetId="4">#REF!</definedName>
    <definedName name="nc4.2IV" localSheetId="2">#REF!</definedName>
    <definedName name="nc4.2IV">#REF!</definedName>
    <definedName name="nc4.3" localSheetId="5">#REF!</definedName>
    <definedName name="nc4.3" localSheetId="6">#REF!</definedName>
    <definedName name="nc4.3" localSheetId="8">#REF!</definedName>
    <definedName name="nc4.3" localSheetId="7">#REF!</definedName>
    <definedName name="nc4.3" localSheetId="3">#REF!</definedName>
    <definedName name="nc4.3" localSheetId="4">#REF!</definedName>
    <definedName name="nc4.3" localSheetId="2">#REF!</definedName>
    <definedName name="nc4.3">#REF!</definedName>
    <definedName name="nc4.3I" localSheetId="5">#REF!</definedName>
    <definedName name="nc4.3I" localSheetId="6">#REF!</definedName>
    <definedName name="nc4.3I" localSheetId="8">#REF!</definedName>
    <definedName name="nc4.3I" localSheetId="7">#REF!</definedName>
    <definedName name="nc4.3I" localSheetId="3">#REF!</definedName>
    <definedName name="nc4.3I" localSheetId="4">#REF!</definedName>
    <definedName name="nc4.3I" localSheetId="2">#REF!</definedName>
    <definedName name="nc4.3I">#REF!</definedName>
    <definedName name="nc4.3II" localSheetId="5">#REF!</definedName>
    <definedName name="nc4.3II" localSheetId="6">#REF!</definedName>
    <definedName name="nc4.3II" localSheetId="8">#REF!</definedName>
    <definedName name="nc4.3II" localSheetId="7">#REF!</definedName>
    <definedName name="nc4.3II" localSheetId="3">#REF!</definedName>
    <definedName name="nc4.3II" localSheetId="4">#REF!</definedName>
    <definedName name="nc4.3II" localSheetId="2">#REF!</definedName>
    <definedName name="nc4.3II">#REF!</definedName>
    <definedName name="nc4.3III" localSheetId="5">#REF!</definedName>
    <definedName name="nc4.3III" localSheetId="6">#REF!</definedName>
    <definedName name="nc4.3III" localSheetId="8">#REF!</definedName>
    <definedName name="nc4.3III" localSheetId="7">#REF!</definedName>
    <definedName name="nc4.3III" localSheetId="3">#REF!</definedName>
    <definedName name="nc4.3III" localSheetId="4">#REF!</definedName>
    <definedName name="nc4.3III" localSheetId="2">#REF!</definedName>
    <definedName name="nc4.3III">#REF!</definedName>
    <definedName name="nc4.3IV" localSheetId="5">#REF!</definedName>
    <definedName name="nc4.3IV" localSheetId="6">#REF!</definedName>
    <definedName name="nc4.3IV" localSheetId="8">#REF!</definedName>
    <definedName name="nc4.3IV" localSheetId="7">#REF!</definedName>
    <definedName name="nc4.3IV" localSheetId="3">#REF!</definedName>
    <definedName name="nc4.3IV" localSheetId="4">#REF!</definedName>
    <definedName name="nc4.3IV" localSheetId="2">#REF!</definedName>
    <definedName name="nc4.3IV">#REF!</definedName>
    <definedName name="nc4.4I" localSheetId="5">#REF!</definedName>
    <definedName name="nc4.4I" localSheetId="6">#REF!</definedName>
    <definedName name="nc4.4I" localSheetId="8">#REF!</definedName>
    <definedName name="nc4.4I" localSheetId="7">#REF!</definedName>
    <definedName name="nc4.4I" localSheetId="3">#REF!</definedName>
    <definedName name="nc4.4I" localSheetId="4">#REF!</definedName>
    <definedName name="nc4.4I" localSheetId="2">#REF!</definedName>
    <definedName name="nc4.4I">#REF!</definedName>
    <definedName name="nc4.4II" localSheetId="5">#REF!</definedName>
    <definedName name="nc4.4II" localSheetId="6">#REF!</definedName>
    <definedName name="nc4.4II" localSheetId="8">#REF!</definedName>
    <definedName name="nc4.4II" localSheetId="7">#REF!</definedName>
    <definedName name="nc4.4II" localSheetId="3">#REF!</definedName>
    <definedName name="nc4.4II" localSheetId="4">#REF!</definedName>
    <definedName name="nc4.4II" localSheetId="2">#REF!</definedName>
    <definedName name="nc4.4II">#REF!</definedName>
    <definedName name="nc4.4III" localSheetId="5">#REF!</definedName>
    <definedName name="nc4.4III" localSheetId="6">#REF!</definedName>
    <definedName name="nc4.4III" localSheetId="8">#REF!</definedName>
    <definedName name="nc4.4III" localSheetId="7">#REF!</definedName>
    <definedName name="nc4.4III" localSheetId="3">#REF!</definedName>
    <definedName name="nc4.4III" localSheetId="4">#REF!</definedName>
    <definedName name="nc4.4III" localSheetId="2">#REF!</definedName>
    <definedName name="nc4.4III">#REF!</definedName>
    <definedName name="nc4.4IV" localSheetId="5">#REF!</definedName>
    <definedName name="nc4.4IV" localSheetId="6">#REF!</definedName>
    <definedName name="nc4.4IV" localSheetId="8">#REF!</definedName>
    <definedName name="nc4.4IV" localSheetId="7">#REF!</definedName>
    <definedName name="nc4.4IV" localSheetId="3">#REF!</definedName>
    <definedName name="nc4.4IV" localSheetId="4">#REF!</definedName>
    <definedName name="nc4.4IV" localSheetId="2">#REF!</definedName>
    <definedName name="nc4.4IV">#REF!</definedName>
    <definedName name="nc4.5_1">NA()</definedName>
    <definedName name="nc4.5I" localSheetId="5">#REF!</definedName>
    <definedName name="nc4.5I" localSheetId="6">#REF!</definedName>
    <definedName name="nc4.5I" localSheetId="8">#REF!</definedName>
    <definedName name="nc4.5I" localSheetId="7">#REF!</definedName>
    <definedName name="nc4.5I" localSheetId="3">#REF!</definedName>
    <definedName name="nc4.5I" localSheetId="4">#REF!</definedName>
    <definedName name="nc4.5I" localSheetId="2">#REF!</definedName>
    <definedName name="nc4.5I">#REF!</definedName>
    <definedName name="nc4.5II" localSheetId="5">#REF!</definedName>
    <definedName name="nc4.5II" localSheetId="6">#REF!</definedName>
    <definedName name="nc4.5II" localSheetId="8">#REF!</definedName>
    <definedName name="nc4.5II" localSheetId="7">#REF!</definedName>
    <definedName name="nc4.5II" localSheetId="3">#REF!</definedName>
    <definedName name="nc4.5II" localSheetId="4">#REF!</definedName>
    <definedName name="nc4.5II" localSheetId="2">#REF!</definedName>
    <definedName name="nc4.5II">#REF!</definedName>
    <definedName name="nc4.5III" localSheetId="5">#REF!</definedName>
    <definedName name="nc4.5III" localSheetId="6">#REF!</definedName>
    <definedName name="nc4.5III" localSheetId="8">#REF!</definedName>
    <definedName name="nc4.5III" localSheetId="7">#REF!</definedName>
    <definedName name="nc4.5III" localSheetId="3">#REF!</definedName>
    <definedName name="nc4.5III" localSheetId="4">#REF!</definedName>
    <definedName name="nc4.5III" localSheetId="2">#REF!</definedName>
    <definedName name="nc4.5III">#REF!</definedName>
    <definedName name="nc4.5IV" localSheetId="5">#REF!</definedName>
    <definedName name="nc4.5IV" localSheetId="6">#REF!</definedName>
    <definedName name="nc4.5IV" localSheetId="8">#REF!</definedName>
    <definedName name="nc4.5IV" localSheetId="7">#REF!</definedName>
    <definedName name="nc4.5IV" localSheetId="3">#REF!</definedName>
    <definedName name="nc4.5IV" localSheetId="4">#REF!</definedName>
    <definedName name="nc4.5IV" localSheetId="2">#REF!</definedName>
    <definedName name="nc4.5IV">#REF!</definedName>
    <definedName name="nc4.6I" localSheetId="5">#REF!</definedName>
    <definedName name="nc4.6I" localSheetId="6">#REF!</definedName>
    <definedName name="nc4.6I" localSheetId="8">#REF!</definedName>
    <definedName name="nc4.6I" localSheetId="7">#REF!</definedName>
    <definedName name="nc4.6I" localSheetId="3">#REF!</definedName>
    <definedName name="nc4.6I" localSheetId="4">#REF!</definedName>
    <definedName name="nc4.6I" localSheetId="2">#REF!</definedName>
    <definedName name="nc4.6I">#REF!</definedName>
    <definedName name="nc4.6II" localSheetId="5">#REF!</definedName>
    <definedName name="nc4.6II" localSheetId="6">#REF!</definedName>
    <definedName name="nc4.6II" localSheetId="8">#REF!</definedName>
    <definedName name="nc4.6II" localSheetId="7">#REF!</definedName>
    <definedName name="nc4.6II" localSheetId="3">#REF!</definedName>
    <definedName name="nc4.6II" localSheetId="4">#REF!</definedName>
    <definedName name="nc4.6II" localSheetId="2">#REF!</definedName>
    <definedName name="nc4.6II">#REF!</definedName>
    <definedName name="nc4.6III" localSheetId="5">#REF!</definedName>
    <definedName name="nc4.6III" localSheetId="6">#REF!</definedName>
    <definedName name="nc4.6III" localSheetId="8">#REF!</definedName>
    <definedName name="nc4.6III" localSheetId="7">#REF!</definedName>
    <definedName name="nc4.6III" localSheetId="3">#REF!</definedName>
    <definedName name="nc4.6III" localSheetId="4">#REF!</definedName>
    <definedName name="nc4.6III" localSheetId="2">#REF!</definedName>
    <definedName name="nc4.6III">#REF!</definedName>
    <definedName name="nc4.6IV" localSheetId="5">#REF!</definedName>
    <definedName name="nc4.6IV" localSheetId="6">#REF!</definedName>
    <definedName name="nc4.6IV" localSheetId="8">#REF!</definedName>
    <definedName name="nc4.6IV" localSheetId="7">#REF!</definedName>
    <definedName name="nc4.6IV" localSheetId="3">#REF!</definedName>
    <definedName name="nc4.6IV" localSheetId="4">#REF!</definedName>
    <definedName name="nc4.6IV" localSheetId="2">#REF!</definedName>
    <definedName name="nc4.6IV">#REF!</definedName>
    <definedName name="NC4.7" localSheetId="5">#REF!</definedName>
    <definedName name="NC4.7" localSheetId="6">#REF!</definedName>
    <definedName name="NC4.7" localSheetId="8">#REF!</definedName>
    <definedName name="NC4.7" localSheetId="7">#REF!</definedName>
    <definedName name="NC4.7" localSheetId="3">#REF!</definedName>
    <definedName name="NC4.7" localSheetId="4">#REF!</definedName>
    <definedName name="NC4.7" localSheetId="2">#REF!</definedName>
    <definedName name="NC4.7">#REF!</definedName>
    <definedName name="nc4.7I" localSheetId="5">#REF!</definedName>
    <definedName name="nc4.7I" localSheetId="6">#REF!</definedName>
    <definedName name="nc4.7I" localSheetId="8">#REF!</definedName>
    <definedName name="nc4.7I" localSheetId="7">#REF!</definedName>
    <definedName name="nc4.7I" localSheetId="3">#REF!</definedName>
    <definedName name="nc4.7I" localSheetId="4">#REF!</definedName>
    <definedName name="nc4.7I" localSheetId="2">#REF!</definedName>
    <definedName name="nc4.7I">#REF!</definedName>
    <definedName name="nc4.7II" localSheetId="5">#REF!</definedName>
    <definedName name="nc4.7II" localSheetId="6">#REF!</definedName>
    <definedName name="nc4.7II" localSheetId="8">#REF!</definedName>
    <definedName name="nc4.7II" localSheetId="7">#REF!</definedName>
    <definedName name="nc4.7II" localSheetId="3">#REF!</definedName>
    <definedName name="nc4.7II" localSheetId="4">#REF!</definedName>
    <definedName name="nc4.7II" localSheetId="2">#REF!</definedName>
    <definedName name="nc4.7II">#REF!</definedName>
    <definedName name="nc4.7III" localSheetId="5">#REF!</definedName>
    <definedName name="nc4.7III" localSheetId="6">#REF!</definedName>
    <definedName name="nc4.7III" localSheetId="8">#REF!</definedName>
    <definedName name="nc4.7III" localSheetId="7">#REF!</definedName>
    <definedName name="nc4.7III" localSheetId="3">#REF!</definedName>
    <definedName name="nc4.7III" localSheetId="4">#REF!</definedName>
    <definedName name="nc4.7III" localSheetId="2">#REF!</definedName>
    <definedName name="nc4.7III">#REF!</definedName>
    <definedName name="nc4.7IV" localSheetId="5">#REF!</definedName>
    <definedName name="nc4.7IV" localSheetId="6">#REF!</definedName>
    <definedName name="nc4.7IV" localSheetId="8">#REF!</definedName>
    <definedName name="nc4.7IV" localSheetId="7">#REF!</definedName>
    <definedName name="nc4.7IV" localSheetId="3">#REF!</definedName>
    <definedName name="nc4.7IV" localSheetId="4">#REF!</definedName>
    <definedName name="nc4.7IV" localSheetId="2">#REF!</definedName>
    <definedName name="nc4.7IV">#REF!</definedName>
    <definedName name="nc4.8I" localSheetId="5">#REF!</definedName>
    <definedName name="nc4.8I" localSheetId="6">#REF!</definedName>
    <definedName name="nc4.8I" localSheetId="8">#REF!</definedName>
    <definedName name="nc4.8I" localSheetId="7">#REF!</definedName>
    <definedName name="nc4.8I" localSheetId="3">#REF!</definedName>
    <definedName name="nc4.8I" localSheetId="4">#REF!</definedName>
    <definedName name="nc4.8I" localSheetId="2">#REF!</definedName>
    <definedName name="nc4.8I">#REF!</definedName>
    <definedName name="nc4.8II" localSheetId="5">#REF!</definedName>
    <definedName name="nc4.8II" localSheetId="6">#REF!</definedName>
    <definedName name="nc4.8II" localSheetId="8">#REF!</definedName>
    <definedName name="nc4.8II" localSheetId="7">#REF!</definedName>
    <definedName name="nc4.8II" localSheetId="3">#REF!</definedName>
    <definedName name="nc4.8II" localSheetId="4">#REF!</definedName>
    <definedName name="nc4.8II" localSheetId="2">#REF!</definedName>
    <definedName name="nc4.8II">#REF!</definedName>
    <definedName name="nc4.8III" localSheetId="5">#REF!</definedName>
    <definedName name="nc4.8III" localSheetId="6">#REF!</definedName>
    <definedName name="nc4.8III" localSheetId="8">#REF!</definedName>
    <definedName name="nc4.8III" localSheetId="7">#REF!</definedName>
    <definedName name="nc4.8III" localSheetId="3">#REF!</definedName>
    <definedName name="nc4.8III" localSheetId="4">#REF!</definedName>
    <definedName name="nc4.8III" localSheetId="2">#REF!</definedName>
    <definedName name="nc4.8III">#REF!</definedName>
    <definedName name="nc4.8IV" localSheetId="5">#REF!</definedName>
    <definedName name="nc4.8IV" localSheetId="6">#REF!</definedName>
    <definedName name="nc4.8IV" localSheetId="8">#REF!</definedName>
    <definedName name="nc4.8IV" localSheetId="7">#REF!</definedName>
    <definedName name="nc4.8IV" localSheetId="3">#REF!</definedName>
    <definedName name="nc4.8IV" localSheetId="4">#REF!</definedName>
    <definedName name="nc4.8IV" localSheetId="2">#REF!</definedName>
    <definedName name="nc4.8IV">#REF!</definedName>
    <definedName name="nc4.9I" localSheetId="5">#REF!</definedName>
    <definedName name="nc4.9I" localSheetId="6">#REF!</definedName>
    <definedName name="nc4.9I" localSheetId="8">#REF!</definedName>
    <definedName name="nc4.9I" localSheetId="7">#REF!</definedName>
    <definedName name="nc4.9I" localSheetId="3">#REF!</definedName>
    <definedName name="nc4.9I" localSheetId="4">#REF!</definedName>
    <definedName name="nc4.9I" localSheetId="2">#REF!</definedName>
    <definedName name="nc4.9I">#REF!</definedName>
    <definedName name="nc4.9II" localSheetId="5">#REF!</definedName>
    <definedName name="nc4.9II" localSheetId="6">#REF!</definedName>
    <definedName name="nc4.9II" localSheetId="8">#REF!</definedName>
    <definedName name="nc4.9II" localSheetId="7">#REF!</definedName>
    <definedName name="nc4.9II" localSheetId="3">#REF!</definedName>
    <definedName name="nc4.9II" localSheetId="4">#REF!</definedName>
    <definedName name="nc4.9II" localSheetId="2">#REF!</definedName>
    <definedName name="nc4.9II">#REF!</definedName>
    <definedName name="nc4.9III" localSheetId="5">#REF!</definedName>
    <definedName name="nc4.9III" localSheetId="6">#REF!</definedName>
    <definedName name="nc4.9III" localSheetId="8">#REF!</definedName>
    <definedName name="nc4.9III" localSheetId="7">#REF!</definedName>
    <definedName name="nc4.9III" localSheetId="3">#REF!</definedName>
    <definedName name="nc4.9III" localSheetId="4">#REF!</definedName>
    <definedName name="nc4.9III" localSheetId="2">#REF!</definedName>
    <definedName name="nc4.9III">#REF!</definedName>
    <definedName name="nc4.9IV" localSheetId="5">#REF!</definedName>
    <definedName name="nc4.9IV" localSheetId="6">#REF!</definedName>
    <definedName name="nc4.9IV" localSheetId="8">#REF!</definedName>
    <definedName name="nc4.9IV" localSheetId="7">#REF!</definedName>
    <definedName name="nc4.9IV" localSheetId="3">#REF!</definedName>
    <definedName name="nc4.9IV" localSheetId="4">#REF!</definedName>
    <definedName name="nc4.9IV" localSheetId="2">#REF!</definedName>
    <definedName name="nc4.9IV">#REF!</definedName>
    <definedName name="nc4_1">NA()</definedName>
    <definedName name="nc45_1">NA()</definedName>
    <definedName name="nc4I" localSheetId="5">#REF!</definedName>
    <definedName name="nc4I" localSheetId="6">#REF!</definedName>
    <definedName name="nc4I" localSheetId="8">#REF!</definedName>
    <definedName name="nc4I" localSheetId="7">#REF!</definedName>
    <definedName name="nc4I" localSheetId="3">#REF!</definedName>
    <definedName name="nc4I" localSheetId="4">#REF!</definedName>
    <definedName name="nc4I" localSheetId="2">#REF!</definedName>
    <definedName name="nc4I">#REF!</definedName>
    <definedName name="nc4II" localSheetId="5">#REF!</definedName>
    <definedName name="nc4II" localSheetId="6">#REF!</definedName>
    <definedName name="nc4II" localSheetId="8">#REF!</definedName>
    <definedName name="nc4II" localSheetId="7">#REF!</definedName>
    <definedName name="nc4II" localSheetId="3">#REF!</definedName>
    <definedName name="nc4II" localSheetId="4">#REF!</definedName>
    <definedName name="nc4II" localSheetId="2">#REF!</definedName>
    <definedName name="nc4II">#REF!</definedName>
    <definedName name="nc4III" localSheetId="5">#REF!</definedName>
    <definedName name="nc4III" localSheetId="6">#REF!</definedName>
    <definedName name="nc4III" localSheetId="8">#REF!</definedName>
    <definedName name="nc4III" localSheetId="7">#REF!</definedName>
    <definedName name="nc4III" localSheetId="3">#REF!</definedName>
    <definedName name="nc4III" localSheetId="4">#REF!</definedName>
    <definedName name="nc4III" localSheetId="2">#REF!</definedName>
    <definedName name="nc4III">#REF!</definedName>
    <definedName name="nc4IV" localSheetId="5">#REF!</definedName>
    <definedName name="nc4IV" localSheetId="6">#REF!</definedName>
    <definedName name="nc4IV" localSheetId="8">#REF!</definedName>
    <definedName name="nc4IV" localSheetId="7">#REF!</definedName>
    <definedName name="nc4IV" localSheetId="3">#REF!</definedName>
    <definedName name="nc4IV" localSheetId="4">#REF!</definedName>
    <definedName name="nc4IV" localSheetId="2">#REF!</definedName>
    <definedName name="nc4IV">#REF!</definedName>
    <definedName name="nc5.5" localSheetId="5">#REF!</definedName>
    <definedName name="nc5.5" localSheetId="6">#REF!</definedName>
    <definedName name="nc5.5" localSheetId="8">#REF!</definedName>
    <definedName name="nc5.5" localSheetId="7">#REF!</definedName>
    <definedName name="nc5.5" localSheetId="3">#REF!</definedName>
    <definedName name="nc5.5" localSheetId="4">#REF!</definedName>
    <definedName name="nc5.5" localSheetId="2">#REF!</definedName>
    <definedName name="nc5.5">#REF!</definedName>
    <definedName name="nc5.7" localSheetId="5">#REF!</definedName>
    <definedName name="nc5.7" localSheetId="6">#REF!</definedName>
    <definedName name="nc5.7" localSheetId="8">#REF!</definedName>
    <definedName name="nc5.7" localSheetId="7">#REF!</definedName>
    <definedName name="nc5.7" localSheetId="3">#REF!</definedName>
    <definedName name="nc5.7" localSheetId="4">#REF!</definedName>
    <definedName name="nc5.7" localSheetId="2">#REF!</definedName>
    <definedName name="nc5.7">#REF!</definedName>
    <definedName name="nc5_1">NA()</definedName>
    <definedName name="Nc50_1">NA()</definedName>
    <definedName name="nc5I" localSheetId="5">#REF!</definedName>
    <definedName name="nc5I" localSheetId="6">#REF!</definedName>
    <definedName name="nc5I" localSheetId="8">#REF!</definedName>
    <definedName name="nc5I" localSheetId="7">#REF!</definedName>
    <definedName name="nc5I" localSheetId="3">#REF!</definedName>
    <definedName name="nc5I" localSheetId="4">#REF!</definedName>
    <definedName name="nc5I" localSheetId="2">#REF!</definedName>
    <definedName name="nc5I">#REF!</definedName>
    <definedName name="nc5II" localSheetId="5">#REF!</definedName>
    <definedName name="nc5II" localSheetId="6">#REF!</definedName>
    <definedName name="nc5II" localSheetId="8">#REF!</definedName>
    <definedName name="nc5II" localSheetId="7">#REF!</definedName>
    <definedName name="nc5II" localSheetId="3">#REF!</definedName>
    <definedName name="nc5II" localSheetId="4">#REF!</definedName>
    <definedName name="nc5II" localSheetId="2">#REF!</definedName>
    <definedName name="nc5II">#REF!</definedName>
    <definedName name="nc5III" localSheetId="5">#REF!</definedName>
    <definedName name="nc5III" localSheetId="6">#REF!</definedName>
    <definedName name="nc5III" localSheetId="8">#REF!</definedName>
    <definedName name="nc5III" localSheetId="7">#REF!</definedName>
    <definedName name="nc5III" localSheetId="3">#REF!</definedName>
    <definedName name="nc5III" localSheetId="4">#REF!</definedName>
    <definedName name="nc5III" localSheetId="2">#REF!</definedName>
    <definedName name="nc5III">#REF!</definedName>
    <definedName name="nc5IV" localSheetId="5">#REF!</definedName>
    <definedName name="nc5IV" localSheetId="6">#REF!</definedName>
    <definedName name="nc5IV" localSheetId="8">#REF!</definedName>
    <definedName name="nc5IV" localSheetId="7">#REF!</definedName>
    <definedName name="nc5IV" localSheetId="3">#REF!</definedName>
    <definedName name="nc5IV" localSheetId="4">#REF!</definedName>
    <definedName name="nc5IV" localSheetId="2">#REF!</definedName>
    <definedName name="nc5IV">#REF!</definedName>
    <definedName name="nc6.5" localSheetId="5">#REF!</definedName>
    <definedName name="nc6.5" localSheetId="6">#REF!</definedName>
    <definedName name="nc6.5" localSheetId="8">#REF!</definedName>
    <definedName name="nc6.5" localSheetId="7">#REF!</definedName>
    <definedName name="nc6.5" localSheetId="3">#REF!</definedName>
    <definedName name="nc6.5" localSheetId="4">#REF!</definedName>
    <definedName name="nc6.5" localSheetId="2">#REF!</definedName>
    <definedName name="nc6.5">#REF!</definedName>
    <definedName name="nc6.7" localSheetId="5">#REF!</definedName>
    <definedName name="nc6.7" localSheetId="6">#REF!</definedName>
    <definedName name="nc6.7" localSheetId="8">#REF!</definedName>
    <definedName name="nc6.7" localSheetId="7">#REF!</definedName>
    <definedName name="nc6.7" localSheetId="3">#REF!</definedName>
    <definedName name="nc6.7" localSheetId="4">#REF!</definedName>
    <definedName name="nc6.7" localSheetId="2">#REF!</definedName>
    <definedName name="nc6.7">#REF!</definedName>
    <definedName name="nc6_1">NA()</definedName>
    <definedName name="nc7_1">NA()</definedName>
    <definedName name="ncbaotaibovay">"#REF!"</definedName>
    <definedName name="NCBD100" localSheetId="5">#REF!</definedName>
    <definedName name="NCBD100" localSheetId="6">#REF!</definedName>
    <definedName name="NCBD100" localSheetId="8">#REF!</definedName>
    <definedName name="NCBD100" localSheetId="7">#REF!</definedName>
    <definedName name="NCBD100" localSheetId="3">#REF!</definedName>
    <definedName name="NCBD100" localSheetId="4">#REF!</definedName>
    <definedName name="NCBD100" localSheetId="2">#REF!</definedName>
    <definedName name="NCBD100">#REF!</definedName>
    <definedName name="NCBD100_1">NA()</definedName>
    <definedName name="NCBD200" localSheetId="5">#REF!</definedName>
    <definedName name="NCBD200" localSheetId="6">#REF!</definedName>
    <definedName name="NCBD200" localSheetId="8">#REF!</definedName>
    <definedName name="NCBD200" localSheetId="7">#REF!</definedName>
    <definedName name="NCBD200" localSheetId="3">#REF!</definedName>
    <definedName name="NCBD200" localSheetId="4">#REF!</definedName>
    <definedName name="NCBD200" localSheetId="2">#REF!</definedName>
    <definedName name="NCBD200">#REF!</definedName>
    <definedName name="NCBD200_1">NA()</definedName>
    <definedName name="NCBD250" localSheetId="5">#REF!</definedName>
    <definedName name="NCBD250" localSheetId="6">#REF!</definedName>
    <definedName name="NCBD250" localSheetId="8">#REF!</definedName>
    <definedName name="NCBD250" localSheetId="7">#REF!</definedName>
    <definedName name="NCBD250" localSheetId="3">#REF!</definedName>
    <definedName name="NCBD250" localSheetId="4">#REF!</definedName>
    <definedName name="NCBD250" localSheetId="2">#REF!</definedName>
    <definedName name="NCBD250">#REF!</definedName>
    <definedName name="NCBD250_1">NA()</definedName>
    <definedName name="ncbt_1">NA()</definedName>
    <definedName name="ncc2.5" localSheetId="5">#REF!</definedName>
    <definedName name="ncc2.5" localSheetId="6">#REF!</definedName>
    <definedName name="ncc2.5" localSheetId="8">#REF!</definedName>
    <definedName name="ncc2.5" localSheetId="7">#REF!</definedName>
    <definedName name="ncc2.5" localSheetId="3">#REF!</definedName>
    <definedName name="ncc2.5" localSheetId="4">#REF!</definedName>
    <definedName name="ncc2.5" localSheetId="2">#REF!</definedName>
    <definedName name="ncc2.5">#REF!</definedName>
    <definedName name="ncc3.2" localSheetId="5">#REF!</definedName>
    <definedName name="ncc3.2" localSheetId="6">#REF!</definedName>
    <definedName name="ncc3.2" localSheetId="8">#REF!</definedName>
    <definedName name="ncc3.2" localSheetId="7">#REF!</definedName>
    <definedName name="ncc3.2" localSheetId="3">#REF!</definedName>
    <definedName name="ncc3.2" localSheetId="4">#REF!</definedName>
    <definedName name="ncc3.2" localSheetId="2">#REF!</definedName>
    <definedName name="ncc3.2">#REF!</definedName>
    <definedName name="ncc4.3" localSheetId="5">#REF!</definedName>
    <definedName name="ncc4.3" localSheetId="6">#REF!</definedName>
    <definedName name="ncc4.3" localSheetId="8">#REF!</definedName>
    <definedName name="ncc4.3" localSheetId="7">#REF!</definedName>
    <definedName name="ncc4.3" localSheetId="3">#REF!</definedName>
    <definedName name="ncc4.3" localSheetId="4">#REF!</definedName>
    <definedName name="ncc4.3" localSheetId="2">#REF!</definedName>
    <definedName name="ncc4.3">#REF!</definedName>
    <definedName name="ncc4.5" localSheetId="5">#REF!</definedName>
    <definedName name="ncc4.5" localSheetId="6">#REF!</definedName>
    <definedName name="ncc4.5" localSheetId="8">#REF!</definedName>
    <definedName name="ncc4.5" localSheetId="7">#REF!</definedName>
    <definedName name="ncc4.5" localSheetId="3">#REF!</definedName>
    <definedName name="ncc4.5" localSheetId="4">#REF!</definedName>
    <definedName name="ncc4.5" localSheetId="2">#REF!</definedName>
    <definedName name="ncc4.5">#REF!</definedName>
    <definedName name="NCC4.7" localSheetId="5">#REF!</definedName>
    <definedName name="NCC4.7" localSheetId="6">#REF!</definedName>
    <definedName name="NCC4.7" localSheetId="8">#REF!</definedName>
    <definedName name="NCC4.7" localSheetId="7">#REF!</definedName>
    <definedName name="NCC4.7" localSheetId="3">#REF!</definedName>
    <definedName name="NCC4.7" localSheetId="4">#REF!</definedName>
    <definedName name="NCC4.7" localSheetId="2">#REF!</definedName>
    <definedName name="NCC4.7">#REF!</definedName>
    <definedName name="ncc5.5" localSheetId="5">#REF!</definedName>
    <definedName name="ncc5.5" localSheetId="6">#REF!</definedName>
    <definedName name="ncc5.5" localSheetId="8">#REF!</definedName>
    <definedName name="ncc5.5" localSheetId="7">#REF!</definedName>
    <definedName name="ncc5.5" localSheetId="3">#REF!</definedName>
    <definedName name="ncc5.5" localSheetId="4">#REF!</definedName>
    <definedName name="ncc5.5" localSheetId="2">#REF!</definedName>
    <definedName name="ncc5.5">#REF!</definedName>
    <definedName name="ncc5.7" localSheetId="5">#REF!</definedName>
    <definedName name="ncc5.7" localSheetId="6">#REF!</definedName>
    <definedName name="ncc5.7" localSheetId="8">#REF!</definedName>
    <definedName name="ncc5.7" localSheetId="7">#REF!</definedName>
    <definedName name="ncc5.7" localSheetId="3">#REF!</definedName>
    <definedName name="ncc5.7" localSheetId="4">#REF!</definedName>
    <definedName name="ncc5.7" localSheetId="2">#REF!</definedName>
    <definedName name="ncc5.7">#REF!</definedName>
    <definedName name="ncc6.5" localSheetId="5">#REF!</definedName>
    <definedName name="ncc6.5" localSheetId="6">#REF!</definedName>
    <definedName name="ncc6.5" localSheetId="8">#REF!</definedName>
    <definedName name="ncc6.5" localSheetId="7">#REF!</definedName>
    <definedName name="ncc6.5" localSheetId="3">#REF!</definedName>
    <definedName name="ncc6.5" localSheetId="4">#REF!</definedName>
    <definedName name="ncc6.5" localSheetId="2">#REF!</definedName>
    <definedName name="ncc6.5">#REF!</definedName>
    <definedName name="ncc6.7" localSheetId="5">#REF!</definedName>
    <definedName name="ncc6.7" localSheetId="6">#REF!</definedName>
    <definedName name="ncc6.7" localSheetId="8">#REF!</definedName>
    <definedName name="ncc6.7" localSheetId="7">#REF!</definedName>
    <definedName name="ncc6.7" localSheetId="3">#REF!</definedName>
    <definedName name="ncc6.7" localSheetId="4">#REF!</definedName>
    <definedName name="ncc6.7" localSheetId="2">#REF!</definedName>
    <definedName name="ncc6.7">#REF!</definedName>
    <definedName name="NCcap0.7" localSheetId="5">#REF!</definedName>
    <definedName name="NCcap0.7" localSheetId="6">#REF!</definedName>
    <definedName name="NCcap0.7" localSheetId="8">#REF!</definedName>
    <definedName name="NCcap0.7" localSheetId="7">#REF!</definedName>
    <definedName name="NCcap0.7" localSheetId="3">#REF!</definedName>
    <definedName name="NCcap0.7" localSheetId="4">#REF!</definedName>
    <definedName name="NCcap0.7" localSheetId="2">#REF!</definedName>
    <definedName name="NCcap0.7">#REF!</definedName>
    <definedName name="NCcap0.7_1">NA()</definedName>
    <definedName name="NCcap1" localSheetId="5">#REF!</definedName>
    <definedName name="NCcap1" localSheetId="6">#REF!</definedName>
    <definedName name="NCcap1" localSheetId="8">#REF!</definedName>
    <definedName name="NCcap1" localSheetId="7">#REF!</definedName>
    <definedName name="NCcap1" localSheetId="3">#REF!</definedName>
    <definedName name="NCcap1" localSheetId="4">#REF!</definedName>
    <definedName name="NCcap1" localSheetId="2">#REF!</definedName>
    <definedName name="NCcap1">#REF!</definedName>
    <definedName name="NCcap1_1">NA()</definedName>
    <definedName name="nccc2_1" localSheetId="5">[1]Nguồn!#REF!</definedName>
    <definedName name="nccc2_1" localSheetId="6">[1]Nguồn!#REF!</definedName>
    <definedName name="nccc2_1" localSheetId="8">[1]Nguồn!#REF!</definedName>
    <definedName name="nccc2_1" localSheetId="7">[1]Nguồn!#REF!</definedName>
    <definedName name="nccc2_1" localSheetId="3">[1]Nguồn!#REF!</definedName>
    <definedName name="nccc2_1" localSheetId="4">[1]Nguồn!#REF!</definedName>
    <definedName name="nccc2_1" localSheetId="2">[1]Nguồn!#REF!</definedName>
    <definedName name="nccc2_1">[1]Nguồn!#REF!</definedName>
    <definedName name="nccs" localSheetId="5">"#REF!"</definedName>
    <definedName name="nccs" localSheetId="6">"#REF!"</definedName>
    <definedName name="nccs" localSheetId="8">"#REF!"</definedName>
    <definedName name="nccs" localSheetId="7">"#REF!"</definedName>
    <definedName name="nccs" localSheetId="3">"#REF!"</definedName>
    <definedName name="nccs" localSheetId="4">"#REF!"</definedName>
    <definedName name="nccs" localSheetId="2">"#REF!"</definedName>
    <definedName name="nccs">#REF!</definedName>
    <definedName name="nccs_1">NA()</definedName>
    <definedName name="NCCT3p" localSheetId="5">"#REF!"</definedName>
    <definedName name="NCCT3p" localSheetId="6">"#REF!"</definedName>
    <definedName name="NCCT3p" localSheetId="8">"#REF!"</definedName>
    <definedName name="NCCT3p" localSheetId="7">"#REF!"</definedName>
    <definedName name="NCCT3p" localSheetId="3">"#REF!"</definedName>
    <definedName name="NCCT3p" localSheetId="4">"#REF!"</definedName>
    <definedName name="NCCT3p" localSheetId="2">"#REF!"</definedName>
    <definedName name="NCCT3p">#REF!</definedName>
    <definedName name="ncday35">"#REF!"</definedName>
    <definedName name="ncday50">"#REF!"</definedName>
    <definedName name="ncday70">"#REF!"</definedName>
    <definedName name="ncday95">"#REF!"</definedName>
    <definedName name="ncdd_1">NA()</definedName>
    <definedName name="NCDD2_1">NA()</definedName>
    <definedName name="ncdg" localSheetId="5">#REF!</definedName>
    <definedName name="ncdg" localSheetId="6">#REF!</definedName>
    <definedName name="ncdg" localSheetId="8">#REF!</definedName>
    <definedName name="ncdg" localSheetId="7">#REF!</definedName>
    <definedName name="ncdg" localSheetId="3">#REF!</definedName>
    <definedName name="ncdg" localSheetId="4">#REF!</definedName>
    <definedName name="ncdg" localSheetId="2">#REF!</definedName>
    <definedName name="ncdg">#REF!</definedName>
    <definedName name="ncdg_1" localSheetId="5">[1]Nguồn!#REF!</definedName>
    <definedName name="ncdg_1" localSheetId="6">[1]Nguồn!#REF!</definedName>
    <definedName name="ncdg_1" localSheetId="8">[1]Nguồn!#REF!</definedName>
    <definedName name="ncdg_1" localSheetId="7">[1]Nguồn!#REF!</definedName>
    <definedName name="ncdg_1" localSheetId="3">[1]Nguồn!#REF!</definedName>
    <definedName name="ncdg_1" localSheetId="4">[1]Nguồn!#REF!</definedName>
    <definedName name="ncdg_1" localSheetId="2">[1]Nguồn!#REF!</definedName>
    <definedName name="ncdg_1">[1]Nguồn!#REF!</definedName>
    <definedName name="NCGF_1">NA()</definedName>
    <definedName name="ncgff" localSheetId="5">"#REF!"</definedName>
    <definedName name="ncgff" localSheetId="6">"#REF!"</definedName>
    <definedName name="ncgff" localSheetId="8">"#REF!"</definedName>
    <definedName name="ncgff" localSheetId="7">"#REF!"</definedName>
    <definedName name="ncgff" localSheetId="3">"#REF!"</definedName>
    <definedName name="ncgff" localSheetId="4">"#REF!"</definedName>
    <definedName name="ncgff" localSheetId="2">"#REF!"</definedName>
    <definedName name="ncgff">#REF!</definedName>
    <definedName name="NCHC_1">NA()</definedName>
    <definedName name="ncII" localSheetId="5">#REF!</definedName>
    <definedName name="ncII" localSheetId="6">#REF!</definedName>
    <definedName name="ncII" localSheetId="8">#REF!</definedName>
    <definedName name="ncII" localSheetId="7">#REF!</definedName>
    <definedName name="ncII" localSheetId="3">#REF!</definedName>
    <definedName name="ncII" localSheetId="4">#REF!</definedName>
    <definedName name="ncII" localSheetId="2">#REF!</definedName>
    <definedName name="ncII">#REF!</definedName>
    <definedName name="NCKday">"#REF!"</definedName>
    <definedName name="NCKday_1" localSheetId="5">[1]Nguồn!#REF!</definedName>
    <definedName name="NCKday_1" localSheetId="6">[1]Nguồn!#REF!</definedName>
    <definedName name="NCKday_1" localSheetId="8">[1]Nguồn!#REF!</definedName>
    <definedName name="NCKday_1" localSheetId="7">[1]Nguồn!#REF!</definedName>
    <definedName name="NCKday_1" localSheetId="3">[1]Nguồn!#REF!</definedName>
    <definedName name="NCKday_1" localSheetId="4">[1]Nguồn!#REF!</definedName>
    <definedName name="NCKday_1" localSheetId="2">[1]Nguồn!#REF!</definedName>
    <definedName name="NCKday_1">[1]Nguồn!#REF!</definedName>
    <definedName name="NCKT" localSheetId="5">#REF!</definedName>
    <definedName name="NCKT" localSheetId="6">#REF!</definedName>
    <definedName name="NCKT" localSheetId="8">#REF!</definedName>
    <definedName name="NCKT" localSheetId="7">#REF!</definedName>
    <definedName name="NCKT" localSheetId="3">#REF!</definedName>
    <definedName name="NCKT" localSheetId="4">#REF!</definedName>
    <definedName name="NCKT" localSheetId="2">#REF!</definedName>
    <definedName name="NCKT">#REF!</definedName>
    <definedName name="NCL100_1">NA()</definedName>
    <definedName name="NCL200_1">NA()</definedName>
    <definedName name="NCL250_1">NA()</definedName>
    <definedName name="NCLD" localSheetId="5">"#REF!"</definedName>
    <definedName name="NCLD" localSheetId="6">"#REF!"</definedName>
    <definedName name="NCLD" localSheetId="8">"#REF!"</definedName>
    <definedName name="NCLD" localSheetId="7">"#REF!"</definedName>
    <definedName name="NCLD" localSheetId="3">"#REF!"</definedName>
    <definedName name="NCLD" localSheetId="4">"#REF!"</definedName>
    <definedName name="NCLD" localSheetId="2">"#REF!"</definedName>
    <definedName name="NCLD">#REF!</definedName>
    <definedName name="NCLD_1">NA()</definedName>
    <definedName name="NCM">2.5%</definedName>
    <definedName name="ncmt2_1" localSheetId="5">[13]Nguồn!#REF!</definedName>
    <definedName name="ncmt2_1" localSheetId="6">[13]Nguồn!#REF!</definedName>
    <definedName name="ncmt2_1" localSheetId="8">[13]Nguồn!#REF!</definedName>
    <definedName name="ncmt2_1" localSheetId="7">[13]Nguồn!#REF!</definedName>
    <definedName name="ncmt2_1" localSheetId="3">[13]Nguồn!#REF!</definedName>
    <definedName name="ncmt2_1" localSheetId="4">[13]Nguồn!#REF!</definedName>
    <definedName name="ncmt2_1" localSheetId="2">[13]Nguồn!#REF!</definedName>
    <definedName name="ncmt2_1">[13]Nguồn!#REF!</definedName>
    <definedName name="NCNCS_1">NA()</definedName>
    <definedName name="Ncol_1">NA()</definedName>
    <definedName name="ncong">"#REF!"</definedName>
    <definedName name="ncong_1" localSheetId="5">#REF!</definedName>
    <definedName name="ncong_1" localSheetId="6">#REF!</definedName>
    <definedName name="ncong_1" localSheetId="8">#REF!</definedName>
    <definedName name="ncong_1" localSheetId="7">#REF!</definedName>
    <definedName name="ncong_1" localSheetId="3">#REF!</definedName>
    <definedName name="ncong_1" localSheetId="4">#REF!</definedName>
    <definedName name="ncong_1" localSheetId="2">#REF!</definedName>
    <definedName name="ncong_1">#REF!</definedName>
    <definedName name="NCPP" localSheetId="5">"#REF!"</definedName>
    <definedName name="NCPP" localSheetId="6">"#REF!"</definedName>
    <definedName name="NCPP" localSheetId="8">"#REF!"</definedName>
    <definedName name="NCPP" localSheetId="7">"#REF!"</definedName>
    <definedName name="NCPP" localSheetId="3">"#REF!"</definedName>
    <definedName name="NCPP" localSheetId="4">"#REF!"</definedName>
    <definedName name="NCPP" localSheetId="2">"#REF!"</definedName>
    <definedName name="NCPP">#REF!</definedName>
    <definedName name="NCPP_1">NA()</definedName>
    <definedName name="NCT">"#REF!"</definedName>
    <definedName name="nct_1">NA()</definedName>
    <definedName name="NCT_BKTC" localSheetId="5">#REF!</definedName>
    <definedName name="NCT_BKTC" localSheetId="6">#REF!</definedName>
    <definedName name="NCT_BKTC" localSheetId="8">#REF!</definedName>
    <definedName name="NCT_BKTC" localSheetId="7">#REF!</definedName>
    <definedName name="NCT_BKTC" localSheetId="3">#REF!</definedName>
    <definedName name="NCT_BKTC" localSheetId="4">#REF!</definedName>
    <definedName name="NCT_BKTC" localSheetId="2">#REF!</definedName>
    <definedName name="NCT_BKTC">#REF!</definedName>
    <definedName name="ncthepnaphl">"#REF!"</definedName>
    <definedName name="nctn" localSheetId="5">"#REF!"</definedName>
    <definedName name="nctn" localSheetId="6">"#REF!"</definedName>
    <definedName name="nctn" localSheetId="8">"#REF!"</definedName>
    <definedName name="nctn" localSheetId="7">"#REF!"</definedName>
    <definedName name="nctn" localSheetId="3">"#REF!"</definedName>
    <definedName name="nctn" localSheetId="4">"#REF!"</definedName>
    <definedName name="nctn" localSheetId="2">"#REF!"</definedName>
    <definedName name="nctn">#REF!</definedName>
    <definedName name="nctn_1">NA()</definedName>
    <definedName name="nctr_1">NA()</definedName>
    <definedName name="nctram" localSheetId="5">#REF!</definedName>
    <definedName name="nctram" localSheetId="6">#REF!</definedName>
    <definedName name="nctram" localSheetId="8">#REF!</definedName>
    <definedName name="nctram" localSheetId="7">#REF!</definedName>
    <definedName name="nctram" localSheetId="3">#REF!</definedName>
    <definedName name="nctram" localSheetId="4">#REF!</definedName>
    <definedName name="nctram" localSheetId="2">#REF!</definedName>
    <definedName name="nctram">#REF!</definedName>
    <definedName name="nctram_1">NA()</definedName>
    <definedName name="NCVC100" localSheetId="5">#REF!</definedName>
    <definedName name="NCVC100" localSheetId="6">#REF!</definedName>
    <definedName name="NCVC100" localSheetId="8">#REF!</definedName>
    <definedName name="NCVC100" localSheetId="7">#REF!</definedName>
    <definedName name="NCVC100" localSheetId="3">#REF!</definedName>
    <definedName name="NCVC100" localSheetId="4">#REF!</definedName>
    <definedName name="NCVC100" localSheetId="2">#REF!</definedName>
    <definedName name="NCVC100">#REF!</definedName>
    <definedName name="NCVC100_1">NA()</definedName>
    <definedName name="NCVC200" localSheetId="5">#REF!</definedName>
    <definedName name="NCVC200" localSheetId="6">#REF!</definedName>
    <definedName name="NCVC200" localSheetId="8">#REF!</definedName>
    <definedName name="NCVC200" localSheetId="7">#REF!</definedName>
    <definedName name="NCVC200" localSheetId="3">#REF!</definedName>
    <definedName name="NCVC200" localSheetId="4">#REF!</definedName>
    <definedName name="NCVC200" localSheetId="2">#REF!</definedName>
    <definedName name="NCVC200">#REF!</definedName>
    <definedName name="NCVC200_1">NA()</definedName>
    <definedName name="NCVC250" localSheetId="5">#REF!</definedName>
    <definedName name="NCVC250" localSheetId="6">#REF!</definedName>
    <definedName name="NCVC250" localSheetId="8">#REF!</definedName>
    <definedName name="NCVC250" localSheetId="7">#REF!</definedName>
    <definedName name="NCVC250" localSheetId="3">#REF!</definedName>
    <definedName name="NCVC250" localSheetId="4">#REF!</definedName>
    <definedName name="NCVC250" localSheetId="2">#REF!</definedName>
    <definedName name="NCVC250">#REF!</definedName>
    <definedName name="NCVC250_1">NA()</definedName>
    <definedName name="NCVC3P" localSheetId="5">#REF!</definedName>
    <definedName name="NCVC3P" localSheetId="6">#REF!</definedName>
    <definedName name="NCVC3P" localSheetId="8">#REF!</definedName>
    <definedName name="NCVC3P" localSheetId="7">#REF!</definedName>
    <definedName name="NCVC3P" localSheetId="3">#REF!</definedName>
    <definedName name="NCVC3P" localSheetId="4">#REF!</definedName>
    <definedName name="NCVC3P" localSheetId="2">#REF!</definedName>
    <definedName name="NCVC3P">#REF!</definedName>
    <definedName name="NCVC3P_1">NA()</definedName>
    <definedName name="ncxlkcs">"#REF!"</definedName>
    <definedName name="ncxlkd">"#REF!"</definedName>
    <definedName name="ncxlkh">"#REF!"</definedName>
    <definedName name="ncxlkt">"#REF!"</definedName>
    <definedName name="ncxlktnl">"#REF!"</definedName>
    <definedName name="ncxlpxsx">"#REF!"</definedName>
    <definedName name="ncxltc">"#REF!"</definedName>
    <definedName name="nd_8_1" localSheetId="5">#REF!</definedName>
    <definedName name="nd_8_1" localSheetId="6">#REF!</definedName>
    <definedName name="nd_8_1" localSheetId="8">#REF!</definedName>
    <definedName name="nd_8_1" localSheetId="7">#REF!</definedName>
    <definedName name="nd_8_1" localSheetId="3">#REF!</definedName>
    <definedName name="nd_8_1" localSheetId="4">#REF!</definedName>
    <definedName name="nd_8_1" localSheetId="2">#REF!</definedName>
    <definedName name="nd_8_1">#REF!</definedName>
    <definedName name="nd_9_1" localSheetId="5">#REF!</definedName>
    <definedName name="nd_9_1" localSheetId="6">#REF!</definedName>
    <definedName name="nd_9_1" localSheetId="8">#REF!</definedName>
    <definedName name="nd_9_1" localSheetId="7">#REF!</definedName>
    <definedName name="nd_9_1" localSheetId="3">#REF!</definedName>
    <definedName name="nd_9_1" localSheetId="4">#REF!</definedName>
    <definedName name="nd_9_1" localSheetId="2">#REF!</definedName>
    <definedName name="nd_9_1">#REF!</definedName>
    <definedName name="ndc">"#REF!"</definedName>
    <definedName name="ndc_1">NA()</definedName>
    <definedName name="NDFN">"#REF!"</definedName>
    <definedName name="NDFP">"#REF!"</definedName>
    <definedName name="Ndk" localSheetId="5">#REF!</definedName>
    <definedName name="Ndk" localSheetId="6">#REF!</definedName>
    <definedName name="Ndk" localSheetId="8">#REF!</definedName>
    <definedName name="Ndk" localSheetId="7">#REF!</definedName>
    <definedName name="Ndk" localSheetId="3">#REF!</definedName>
    <definedName name="Ndk" localSheetId="4">#REF!</definedName>
    <definedName name="Ndk" localSheetId="2">#REF!</definedName>
    <definedName name="Ndk">#REF!</definedName>
    <definedName name="neff_1">NA()</definedName>
    <definedName name="Neg_Temp_Diff" localSheetId="5">#REF!</definedName>
    <definedName name="Neg_Temp_Diff" localSheetId="6">#REF!</definedName>
    <definedName name="Neg_Temp_Diff" localSheetId="8">#REF!</definedName>
    <definedName name="Neg_Temp_Diff" localSheetId="7">#REF!</definedName>
    <definedName name="Neg_Temp_Diff" localSheetId="3">#REF!</definedName>
    <definedName name="Neg_Temp_Diff" localSheetId="4">#REF!</definedName>
    <definedName name="Neg_Temp_Diff" localSheetId="2">#REF!</definedName>
    <definedName name="Neg_Temp_Diff">#REF!</definedName>
    <definedName name="nenbt_1">NA()</definedName>
    <definedName name="NenDuong" localSheetId="5">#REF!</definedName>
    <definedName name="NenDuong" localSheetId="6">#REF!</definedName>
    <definedName name="NenDuong" localSheetId="8">#REF!</definedName>
    <definedName name="NenDuong" localSheetId="7">#REF!</definedName>
    <definedName name="NenDuong" localSheetId="3">#REF!</definedName>
    <definedName name="NenDuong" localSheetId="4">#REF!</definedName>
    <definedName name="NenDuong" localSheetId="2">#REF!</definedName>
    <definedName name="NenDuong">#REF!</definedName>
    <definedName name="nenkhi" localSheetId="5">#REF!</definedName>
    <definedName name="nenkhi" localSheetId="6">#REF!</definedName>
    <definedName name="nenkhi" localSheetId="8">#REF!</definedName>
    <definedName name="nenkhi" localSheetId="7">#REF!</definedName>
    <definedName name="nenkhi" localSheetId="3">#REF!</definedName>
    <definedName name="nenkhi" localSheetId="4">#REF!</definedName>
    <definedName name="nenkhi" localSheetId="2">#REF!</definedName>
    <definedName name="nenkhi">#REF!</definedName>
    <definedName name="nenkhi10m3" localSheetId="5">#REF!</definedName>
    <definedName name="nenkhi10m3" localSheetId="6">#REF!</definedName>
    <definedName name="nenkhi10m3" localSheetId="8">#REF!</definedName>
    <definedName name="nenkhi10m3" localSheetId="7">#REF!</definedName>
    <definedName name="nenkhi10m3" localSheetId="3">#REF!</definedName>
    <definedName name="nenkhi10m3" localSheetId="4">#REF!</definedName>
    <definedName name="nenkhi10m3" localSheetId="2">#REF!</definedName>
    <definedName name="nenkhi10m3">#REF!</definedName>
    <definedName name="nenkhi10m3_1">NA()</definedName>
    <definedName name="nenkhi1200" localSheetId="5">#REF!</definedName>
    <definedName name="nenkhi1200" localSheetId="6">#REF!</definedName>
    <definedName name="nenkhi1200" localSheetId="8">#REF!</definedName>
    <definedName name="nenkhi1200" localSheetId="7">#REF!</definedName>
    <definedName name="nenkhi1200" localSheetId="3">#REF!</definedName>
    <definedName name="nenkhi1200" localSheetId="4">#REF!</definedName>
    <definedName name="nenkhi1200" localSheetId="2">#REF!</definedName>
    <definedName name="nenkhi1200">#REF!</definedName>
    <definedName name="nenkhi1200_1">NA()</definedName>
    <definedName name="nenkhi17" localSheetId="5">#REF!</definedName>
    <definedName name="nenkhi17" localSheetId="6">#REF!</definedName>
    <definedName name="nenkhi17" localSheetId="8">#REF!</definedName>
    <definedName name="nenkhi17" localSheetId="7">#REF!</definedName>
    <definedName name="nenkhi17" localSheetId="3">#REF!</definedName>
    <definedName name="nenkhi17" localSheetId="4">#REF!</definedName>
    <definedName name="nenkhi17" localSheetId="2">#REF!</definedName>
    <definedName name="nenkhi17">#REF!</definedName>
    <definedName name="neo32mm" localSheetId="5">#REF!</definedName>
    <definedName name="neo32mm" localSheetId="6">#REF!</definedName>
    <definedName name="neo32mm" localSheetId="8">#REF!</definedName>
    <definedName name="neo32mm" localSheetId="7">#REF!</definedName>
    <definedName name="neo32mm" localSheetId="3">#REF!</definedName>
    <definedName name="neo32mm" localSheetId="4">#REF!</definedName>
    <definedName name="neo32mm" localSheetId="2">#REF!</definedName>
    <definedName name="neo32mm">#REF!</definedName>
    <definedName name="neo32mm_1">NA()</definedName>
    <definedName name="neo4T" localSheetId="5">#REF!</definedName>
    <definedName name="neo4T" localSheetId="6">#REF!</definedName>
    <definedName name="neo4T" localSheetId="8">#REF!</definedName>
    <definedName name="neo4T" localSheetId="7">#REF!</definedName>
    <definedName name="neo4T" localSheetId="3">#REF!</definedName>
    <definedName name="neo4T" localSheetId="4">#REF!</definedName>
    <definedName name="neo4T" localSheetId="2">#REF!</definedName>
    <definedName name="neo4T">#REF!</definedName>
    <definedName name="neo4T_1">NA()</definedName>
    <definedName name="NET" localSheetId="5">#REF!</definedName>
    <definedName name="NET" localSheetId="6">#REF!</definedName>
    <definedName name="NET" localSheetId="8">#REF!</definedName>
    <definedName name="NET" localSheetId="7">#REF!</definedName>
    <definedName name="NET" localSheetId="3">#REF!</definedName>
    <definedName name="NET" localSheetId="4">#REF!</definedName>
    <definedName name="NET" localSheetId="2">#REF!</definedName>
    <definedName name="NET">#REF!</definedName>
    <definedName name="NET_1" localSheetId="5">#REF!</definedName>
    <definedName name="NET_1" localSheetId="6">#REF!</definedName>
    <definedName name="NET_1" localSheetId="8">#REF!</definedName>
    <definedName name="NET_1" localSheetId="7">#REF!</definedName>
    <definedName name="NET_1" localSheetId="3">#REF!</definedName>
    <definedName name="NET_1" localSheetId="4">#REF!</definedName>
    <definedName name="NET_1" localSheetId="2">#REF!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 localSheetId="5">#REF!</definedName>
    <definedName name="NET_ANA" localSheetId="6">#REF!</definedName>
    <definedName name="NET_ANA" localSheetId="8">#REF!</definedName>
    <definedName name="NET_ANA" localSheetId="7">#REF!</definedName>
    <definedName name="NET_ANA" localSheetId="3">#REF!</definedName>
    <definedName name="NET_ANA" localSheetId="4">#REF!</definedName>
    <definedName name="NET_ANA" localSheetId="2">#REF!</definedName>
    <definedName name="NET_ANA">#REF!</definedName>
    <definedName name="NET_ANA_1" localSheetId="5">#REF!</definedName>
    <definedName name="NET_ANA_1" localSheetId="6">#REF!</definedName>
    <definedName name="NET_ANA_1" localSheetId="8">#REF!</definedName>
    <definedName name="NET_ANA_1" localSheetId="7">#REF!</definedName>
    <definedName name="NET_ANA_1" localSheetId="3">#REF!</definedName>
    <definedName name="NET_ANA_1" localSheetId="4">#REF!</definedName>
    <definedName name="NET_ANA_1" localSheetId="2">#REF!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 localSheetId="5">#REF!</definedName>
    <definedName name="NET_ANA_2" localSheetId="6">#REF!</definedName>
    <definedName name="NET_ANA_2" localSheetId="8">#REF!</definedName>
    <definedName name="NET_ANA_2" localSheetId="7">#REF!</definedName>
    <definedName name="NET_ANA_2" localSheetId="3">#REF!</definedName>
    <definedName name="NET_ANA_2" localSheetId="4">#REF!</definedName>
    <definedName name="NET_ANA_2" localSheetId="2">#REF!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 hidden="1">#N/A</definedName>
    <definedName name="new_1">"#REF!"</definedName>
    <definedName name="New_L" localSheetId="5">#REF!</definedName>
    <definedName name="New_L" localSheetId="6">#REF!</definedName>
    <definedName name="New_L" localSheetId="8">#REF!</definedName>
    <definedName name="New_L" localSheetId="7">#REF!</definedName>
    <definedName name="New_L" localSheetId="3">#REF!</definedName>
    <definedName name="New_L" localSheetId="4">#REF!</definedName>
    <definedName name="New_L" localSheetId="2">#REF!</definedName>
    <definedName name="New_L">#REF!</definedName>
    <definedName name="NewPOS" localSheetId="5">#REF!</definedName>
    <definedName name="NewPOS" localSheetId="6">#REF!</definedName>
    <definedName name="NewPOS" localSheetId="8">#REF!</definedName>
    <definedName name="NewPOS" localSheetId="7">#REF!</definedName>
    <definedName name="NewPOS" localSheetId="3">#REF!</definedName>
    <definedName name="NewPOS" localSheetId="4">#REF!</definedName>
    <definedName name="NewPOS" localSheetId="2">#REF!</definedName>
    <definedName name="NewPOS">#REF!</definedName>
    <definedName name="NEXT">"#REF!"</definedName>
    <definedName name="nfru6" localSheetId="5">#REF!</definedName>
    <definedName name="nfru6" localSheetId="6">#REF!</definedName>
    <definedName name="nfru6" localSheetId="8">#REF!</definedName>
    <definedName name="nfru6" localSheetId="7">#REF!</definedName>
    <definedName name="nfru6" localSheetId="3">#REF!</definedName>
    <definedName name="nfru6" localSheetId="4">#REF!</definedName>
    <definedName name="nfru6" localSheetId="2">#REF!</definedName>
    <definedName name="nfru6">#REF!</definedName>
    <definedName name="Ng" localSheetId="5">#REF!</definedName>
    <definedName name="Ng" localSheetId="6">#REF!</definedName>
    <definedName name="Ng" localSheetId="8">#REF!</definedName>
    <definedName name="Ng" localSheetId="7">#REF!</definedName>
    <definedName name="Ng" localSheetId="3">#REF!</definedName>
    <definedName name="Ng" localSheetId="4">#REF!</definedName>
    <definedName name="Ng" localSheetId="2">#REF!</definedName>
    <definedName name="Ng">#REF!</definedName>
    <definedName name="ng_1">NA()</definedName>
    <definedName name="NG_THANG" localSheetId="5">#REF!</definedName>
    <definedName name="NG_THANG" localSheetId="6">#REF!</definedName>
    <definedName name="NG_THANG" localSheetId="8">#REF!</definedName>
    <definedName name="NG_THANG" localSheetId="7">#REF!</definedName>
    <definedName name="NG_THANG" localSheetId="3">#REF!</definedName>
    <definedName name="NG_THANG" localSheetId="4">#REF!</definedName>
    <definedName name="NG_THANG" localSheetId="2">#REF!</definedName>
    <definedName name="NG_THANG">#REF!</definedName>
    <definedName name="ng1._1">NA()</definedName>
    <definedName name="ng2._1">NA()</definedName>
    <definedName name="NGA" localSheetId="5">#REF!</definedName>
    <definedName name="NGA" localSheetId="6">#REF!</definedName>
    <definedName name="NGA" localSheetId="8">#REF!</definedName>
    <definedName name="NGA" localSheetId="7">#REF!</definedName>
    <definedName name="NGA" localSheetId="3">#REF!</definedName>
    <definedName name="NGA" localSheetId="4">#REF!</definedName>
    <definedName name="NGA" localSheetId="2">#REF!</definedName>
    <definedName name="NGA">#REF!</definedName>
    <definedName name="NGA.pl" localSheetId="5">#REF!</definedName>
    <definedName name="NGA.pl" localSheetId="6">#REF!</definedName>
    <definedName name="NGA.pl" localSheetId="8">#REF!</definedName>
    <definedName name="NGA.pl" localSheetId="7">#REF!</definedName>
    <definedName name="NGA.pl" localSheetId="3">#REF!</definedName>
    <definedName name="NGA.pl" localSheetId="4">#REF!</definedName>
    <definedName name="NGA.pl" localSheetId="2">#REF!</definedName>
    <definedName name="NGA.pl">#REF!</definedName>
    <definedName name="ngan" localSheetId="5">{"Thuxm2.xls","Sheet1"}</definedName>
    <definedName name="ngan" localSheetId="6">{"Thuxm2.xls","Sheet1"}</definedName>
    <definedName name="ngan" localSheetId="8">{"Thuxm2.xls","Sheet1"}</definedName>
    <definedName name="ngan" localSheetId="7">{"Thuxm2.xls","Sheet1"}</definedName>
    <definedName name="ngan" localSheetId="3">{"Thuxm2.xls","Sheet1"}</definedName>
    <definedName name="ngan" localSheetId="4">{"Thuxm2.xls","Sheet1"}</definedName>
    <definedName name="ngan" localSheetId="2">{"Thuxm2.xls","Sheet1"}</definedName>
    <definedName name="ngan">{"Thuxm2.xls","Sheet1"}</definedName>
    <definedName name="NGAØY" localSheetId="5">#REF!</definedName>
    <definedName name="NGAØY" localSheetId="6">#REF!</definedName>
    <definedName name="NGAØY" localSheetId="8">#REF!</definedName>
    <definedName name="NGAØY" localSheetId="7">#REF!</definedName>
    <definedName name="NGAØY" localSheetId="3">#REF!</definedName>
    <definedName name="NGAØY" localSheetId="4">#REF!</definedName>
    <definedName name="NGAØY" localSheetId="2">#REF!</definedName>
    <definedName name="NGAØY">#REF!</definedName>
    <definedName name="ngau" localSheetId="5">#REF!</definedName>
    <definedName name="ngau" localSheetId="6">#REF!</definedName>
    <definedName name="ngau" localSheetId="8">#REF!</definedName>
    <definedName name="ngau" localSheetId="7">#REF!</definedName>
    <definedName name="ngau" localSheetId="3">#REF!</definedName>
    <definedName name="ngau" localSheetId="4">#REF!</definedName>
    <definedName name="ngau" localSheetId="2">#REF!</definedName>
    <definedName name="ngau">#REF!</definedName>
    <definedName name="Ngay" localSheetId="5">#REF!</definedName>
    <definedName name="Ngay" localSheetId="6">#REF!</definedName>
    <definedName name="Ngay" localSheetId="8">#REF!</definedName>
    <definedName name="Ngay" localSheetId="7">#REF!</definedName>
    <definedName name="Ngay" localSheetId="3">#REF!</definedName>
    <definedName name="Ngay" localSheetId="4">#REF!</definedName>
    <definedName name="Ngay" localSheetId="2">#REF!</definedName>
    <definedName name="Ngay">#REF!</definedName>
    <definedName name="NGAYGHISO" localSheetId="5">#REF!</definedName>
    <definedName name="NGAYGHISO" localSheetId="6">#REF!</definedName>
    <definedName name="NGAYGHISO" localSheetId="8">#REF!</definedName>
    <definedName name="NGAYGHISO" localSheetId="7">#REF!</definedName>
    <definedName name="NGAYGHISO" localSheetId="3">#REF!</definedName>
    <definedName name="NGAYGHISO" localSheetId="4">#REF!</definedName>
    <definedName name="NGAYGHISO" localSheetId="2">#REF!</definedName>
    <definedName name="NGAYGHISO">#REF!</definedName>
    <definedName name="NGGIA" localSheetId="5">#REF!</definedName>
    <definedName name="NGGIA" localSheetId="6">#REF!</definedName>
    <definedName name="NGGIA" localSheetId="8">#REF!</definedName>
    <definedName name="NGGIA" localSheetId="7">#REF!</definedName>
    <definedName name="NGGIA" localSheetId="3">#REF!</definedName>
    <definedName name="NGGIA" localSheetId="4">#REF!</definedName>
    <definedName name="NGGIA" localSheetId="2">#REF!</definedName>
    <definedName name="NGGIA">#REF!</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gio_1">NA()</definedName>
    <definedName name="nghi_nv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GHIA" localSheetId="5">#REF!</definedName>
    <definedName name="NGHIA" localSheetId="6">#REF!</definedName>
    <definedName name="NGHIA" localSheetId="8">#REF!</definedName>
    <definedName name="NGHIA" localSheetId="7">#REF!</definedName>
    <definedName name="NGHIA" localSheetId="3">#REF!</definedName>
    <definedName name="NGHIA" localSheetId="4">#REF!</definedName>
    <definedName name="NGHIA" localSheetId="2">#REF!</definedName>
    <definedName name="NGHIA">#REF!</definedName>
    <definedName name="nght">"#REF!"</definedName>
    <definedName name="NGOC.DUNG" localSheetId="5">#REF!</definedName>
    <definedName name="NGOC.DUNG" localSheetId="6">#REF!</definedName>
    <definedName name="NGOC.DUNG" localSheetId="8">#REF!</definedName>
    <definedName name="NGOC.DUNG" localSheetId="7">#REF!</definedName>
    <definedName name="NGOC.DUNG" localSheetId="3">#REF!</definedName>
    <definedName name="NGOC.DUNG" localSheetId="4">#REF!</definedName>
    <definedName name="NGOC.DUNG" localSheetId="2">#REF!</definedName>
    <definedName name="NGOC.DUNG">#REF!</definedName>
    <definedName name="ngu" hidden="1">{"'Sheet1'!$L$16"}</definedName>
    <definedName name="Nguoiban" localSheetId="5">#REF!</definedName>
    <definedName name="Nguoiban" localSheetId="6">#REF!</definedName>
    <definedName name="Nguoiban" localSheetId="8">#REF!</definedName>
    <definedName name="Nguoiban" localSheetId="7">#REF!</definedName>
    <definedName name="Nguoiban" localSheetId="3">#REF!</definedName>
    <definedName name="Nguoiban" localSheetId="4">#REF!</definedName>
    <definedName name="Nguoiban" localSheetId="2">#REF!</definedName>
    <definedName name="Nguoiban">#REF!</definedName>
    <definedName name="NGUYEN" localSheetId="5">#REF!</definedName>
    <definedName name="NGUYEN" localSheetId="6">#REF!</definedName>
    <definedName name="NGUYEN" localSheetId="8">#REF!</definedName>
    <definedName name="NGUYEN" localSheetId="7">#REF!</definedName>
    <definedName name="NGUYEN" localSheetId="3">#REF!</definedName>
    <definedName name="NGUYEN" localSheetId="4">#REF!</definedName>
    <definedName name="NGUYEN" localSheetId="2">#REF!</definedName>
    <definedName name="NGUYEN">#REF!</definedName>
    <definedName name="NH" localSheetId="5">#REF!</definedName>
    <definedName name="NH" localSheetId="6">#REF!</definedName>
    <definedName name="NH" localSheetId="8">#REF!</definedName>
    <definedName name="NH" localSheetId="7">#REF!</definedName>
    <definedName name="NH" localSheetId="3">#REF!</definedName>
    <definedName name="NH" localSheetId="4">#REF!</definedName>
    <definedName name="NH" localSheetId="2">#REF!</definedName>
    <definedName name="NH">#REF!</definedName>
    <definedName name="Nh_n_cáng" localSheetId="5">#REF!</definedName>
    <definedName name="Nh_n_cáng" localSheetId="6">#REF!</definedName>
    <definedName name="Nh_n_cáng" localSheetId="8">#REF!</definedName>
    <definedName name="Nh_n_cáng" localSheetId="7">#REF!</definedName>
    <definedName name="Nh_n_cáng" localSheetId="3">#REF!</definedName>
    <definedName name="Nh_n_cáng" localSheetId="4">#REF!</definedName>
    <definedName name="Nh_n_cáng" localSheetId="2">#REF!</definedName>
    <definedName name="Nh_n_cáng">#REF!</definedName>
    <definedName name="Nha" localSheetId="5">#REF!</definedName>
    <definedName name="Nha" localSheetId="6">#REF!</definedName>
    <definedName name="Nha" localSheetId="8">#REF!</definedName>
    <definedName name="Nha" localSheetId="7">#REF!</definedName>
    <definedName name="Nha" localSheetId="3">#REF!</definedName>
    <definedName name="Nha" localSheetId="4">#REF!</definedName>
    <definedName name="Nha" localSheetId="2">#REF!</definedName>
    <definedName name="Nha">#REF!</definedName>
    <definedName name="NHAÂN_COÂNG" localSheetId="5">'2b'!BTRAM</definedName>
    <definedName name="NHAÂN_COÂNG" localSheetId="6">'2c'!BTRAM</definedName>
    <definedName name="NHAÂN_COÂNG" localSheetId="8">CKGN!BTRAM</definedName>
    <definedName name="NHAÂN_COÂNG" localSheetId="7">MTQG!BTRAM</definedName>
    <definedName name="NHAÂN_COÂNG" localSheetId="3">NSĐP!BTRAM</definedName>
    <definedName name="NHAÂN_COÂNG" localSheetId="4">NSTW!BTRAM</definedName>
    <definedName name="NHAÂN_COÂNG" localSheetId="2">Tổng!BTRAM</definedName>
    <definedName name="NHAÂN_COÂNG">BTRAM</definedName>
    <definedName name="NHAÂN_COÂNG_1" localSheetId="5">'2b'!BTRAM</definedName>
    <definedName name="NHAÂN_COÂNG_1" localSheetId="6">'2c'!BTRAM</definedName>
    <definedName name="NHAÂN_COÂNG_1" localSheetId="8">CKGN!BTRAM</definedName>
    <definedName name="NHAÂN_COÂNG_1" localSheetId="7">MTQG!BTRAM</definedName>
    <definedName name="NHAÂN_COÂNG_1" localSheetId="3">NSĐP!BTRAM</definedName>
    <definedName name="NHAÂN_COÂNG_1" localSheetId="4">NSTW!BTRAM</definedName>
    <definedName name="NHAÂN_COÂNG_1" localSheetId="2">Tổng!BTRAM</definedName>
    <definedName name="NHAÂN_COÂNG_1">[0]!BTRAM</definedName>
    <definedName name="NHAÂN_COÂNG_10" localSheetId="5">'2b'!BTRAM</definedName>
    <definedName name="NHAÂN_COÂNG_10" localSheetId="6">'2c'!BTRAM</definedName>
    <definedName name="NHAÂN_COÂNG_10" localSheetId="8">CKGN!BTRAM</definedName>
    <definedName name="NHAÂN_COÂNG_10" localSheetId="7">MTQG!BTRAM</definedName>
    <definedName name="NHAÂN_COÂNG_10" localSheetId="3">NSĐP!BTRAM</definedName>
    <definedName name="NHAÂN_COÂNG_10" localSheetId="4">NSTW!BTRAM</definedName>
    <definedName name="NHAÂN_COÂNG_10" localSheetId="2">Tổng!BTRAM</definedName>
    <definedName name="NHAÂN_COÂNG_10">[0]!BTRAM</definedName>
    <definedName name="NHAÂN_COÂNG_2" localSheetId="5">'2b'!BTRAM</definedName>
    <definedName name="NHAÂN_COÂNG_2" localSheetId="6">'2c'!BTRAM</definedName>
    <definedName name="NHAÂN_COÂNG_2" localSheetId="8">CKGN!BTRAM</definedName>
    <definedName name="NHAÂN_COÂNG_2" localSheetId="7">MTQG!BTRAM</definedName>
    <definedName name="NHAÂN_COÂNG_2" localSheetId="3">NSĐP!BTRAM</definedName>
    <definedName name="NHAÂN_COÂNG_2" localSheetId="4">NSTW!BTRAM</definedName>
    <definedName name="NHAÂN_COÂNG_2" localSheetId="2">Tổng!BTRAM</definedName>
    <definedName name="NHAÂN_COÂNG_2">[0]!BTRAM</definedName>
    <definedName name="NHAÂN_COÂNG_3" localSheetId="5">'2b'!BTRAM</definedName>
    <definedName name="NHAÂN_COÂNG_3" localSheetId="6">'2c'!BTRAM</definedName>
    <definedName name="NHAÂN_COÂNG_3" localSheetId="8">CKGN!BTRAM</definedName>
    <definedName name="NHAÂN_COÂNG_3" localSheetId="7">MTQG!BTRAM</definedName>
    <definedName name="NHAÂN_COÂNG_3" localSheetId="3">NSĐP!BTRAM</definedName>
    <definedName name="NHAÂN_COÂNG_3" localSheetId="4">NSTW!BTRAM</definedName>
    <definedName name="NHAÂN_COÂNG_3" localSheetId="2">Tổng!BTRAM</definedName>
    <definedName name="NHAÂN_COÂNG_3">[0]!BTRAM</definedName>
    <definedName name="NHAÂN_COÂNG_4" localSheetId="5">'2b'!BTRAM</definedName>
    <definedName name="NHAÂN_COÂNG_4" localSheetId="6">'2c'!BTRAM</definedName>
    <definedName name="NHAÂN_COÂNG_4" localSheetId="8">CKGN!BTRAM</definedName>
    <definedName name="NHAÂN_COÂNG_4" localSheetId="7">MTQG!BTRAM</definedName>
    <definedName name="NHAÂN_COÂNG_4" localSheetId="3">NSĐP!BTRAM</definedName>
    <definedName name="NHAÂN_COÂNG_4" localSheetId="4">NSTW!BTRAM</definedName>
    <definedName name="NHAÂN_COÂNG_4" localSheetId="2">Tổng!BTRAM</definedName>
    <definedName name="NHAÂN_COÂNG_4">[0]!BTRAM</definedName>
    <definedName name="NHAÂN_COÂNG_5" localSheetId="5">'2b'!BTRAM</definedName>
    <definedName name="NHAÂN_COÂNG_5" localSheetId="6">'2c'!BTRAM</definedName>
    <definedName name="NHAÂN_COÂNG_5" localSheetId="8">CKGN!BTRAM</definedName>
    <definedName name="NHAÂN_COÂNG_5" localSheetId="7">MTQG!BTRAM</definedName>
    <definedName name="NHAÂN_COÂNG_5" localSheetId="3">NSĐP!BTRAM</definedName>
    <definedName name="NHAÂN_COÂNG_5" localSheetId="4">NSTW!BTRAM</definedName>
    <definedName name="NHAÂN_COÂNG_5" localSheetId="2">Tổng!BTRAM</definedName>
    <definedName name="NHAÂN_COÂNG_5">[0]!BTRAM</definedName>
    <definedName name="NHAÂN_COÂNG_6" localSheetId="5">'2b'!BTRAM</definedName>
    <definedName name="NHAÂN_COÂNG_6" localSheetId="6">'2c'!BTRAM</definedName>
    <definedName name="NHAÂN_COÂNG_6" localSheetId="8">CKGN!BTRAM</definedName>
    <definedName name="NHAÂN_COÂNG_6" localSheetId="7">MTQG!BTRAM</definedName>
    <definedName name="NHAÂN_COÂNG_6" localSheetId="3">NSĐP!BTRAM</definedName>
    <definedName name="NHAÂN_COÂNG_6" localSheetId="4">NSTW!BTRAM</definedName>
    <definedName name="NHAÂN_COÂNG_6" localSheetId="2">Tổng!BTRAM</definedName>
    <definedName name="NHAÂN_COÂNG_6">[0]!BTRAM</definedName>
    <definedName name="NHAÂN_COÂNG_7" localSheetId="5">'2b'!BTRAM</definedName>
    <definedName name="NHAÂN_COÂNG_7" localSheetId="6">'2c'!BTRAM</definedName>
    <definedName name="NHAÂN_COÂNG_7" localSheetId="8">CKGN!BTRAM</definedName>
    <definedName name="NHAÂN_COÂNG_7" localSheetId="7">MTQG!BTRAM</definedName>
    <definedName name="NHAÂN_COÂNG_7" localSheetId="3">NSĐP!BTRAM</definedName>
    <definedName name="NHAÂN_COÂNG_7" localSheetId="4">NSTW!BTRAM</definedName>
    <definedName name="NHAÂN_COÂNG_7" localSheetId="2">Tổng!BTRAM</definedName>
    <definedName name="NHAÂN_COÂNG_7">[0]!BTRAM</definedName>
    <definedName name="NHAÂN_COÂNG_8" localSheetId="5">'2b'!BTRAM</definedName>
    <definedName name="NHAÂN_COÂNG_8" localSheetId="6">'2c'!BTRAM</definedName>
    <definedName name="NHAÂN_COÂNG_8" localSheetId="8">CKGN!BTRAM</definedName>
    <definedName name="NHAÂN_COÂNG_8" localSheetId="7">MTQG!BTRAM</definedName>
    <definedName name="NHAÂN_COÂNG_8" localSheetId="3">NSĐP!BTRAM</definedName>
    <definedName name="NHAÂN_COÂNG_8" localSheetId="4">NSTW!BTRAM</definedName>
    <definedName name="NHAÂN_COÂNG_8" localSheetId="2">Tổng!BTRAM</definedName>
    <definedName name="NHAÂN_COÂNG_8">[0]!BTRAM</definedName>
    <definedName name="NHAÂN_COÂNG_9" localSheetId="5">'2b'!BTRAM</definedName>
    <definedName name="NHAÂN_COÂNG_9" localSheetId="6">'2c'!BTRAM</definedName>
    <definedName name="NHAÂN_COÂNG_9" localSheetId="8">CKGN!BTRAM</definedName>
    <definedName name="NHAÂN_COÂNG_9" localSheetId="7">MTQG!BTRAM</definedName>
    <definedName name="NHAÂN_COÂNG_9" localSheetId="3">NSĐP!BTRAM</definedName>
    <definedName name="NHAÂN_COÂNG_9" localSheetId="4">NSTW!BTRAM</definedName>
    <definedName name="NHAÂN_COÂNG_9" localSheetId="2">Tổng!BTRAM</definedName>
    <definedName name="NHAÂN_COÂNG_9">[0]!BTRAM</definedName>
    <definedName name="Nhaân_coâng_baäc_3_0_7__Nhoùm_1">"nc"</definedName>
    <definedName name="NHAÄP" localSheetId="5">#REF!</definedName>
    <definedName name="NHAÄP" localSheetId="6">#REF!</definedName>
    <definedName name="NHAÄP" localSheetId="8">#REF!</definedName>
    <definedName name="NHAÄP" localSheetId="7">#REF!</definedName>
    <definedName name="NHAÄP" localSheetId="3">#REF!</definedName>
    <definedName name="NHAÄP" localSheetId="4">#REF!</definedName>
    <definedName name="NHAÄP" localSheetId="2">#REF!</definedName>
    <definedName name="NHAÄP">#REF!</definedName>
    <definedName name="NHAM" localSheetId="5">#REF!</definedName>
    <definedName name="NHAM" localSheetId="6">#REF!</definedName>
    <definedName name="NHAM" localSheetId="8">#REF!</definedName>
    <definedName name="NHAM" localSheetId="7">#REF!</definedName>
    <definedName name="NHAM" localSheetId="3">#REF!</definedName>
    <definedName name="NHAM" localSheetId="4">#REF!</definedName>
    <definedName name="NHAM" localSheetId="2">#REF!</definedName>
    <definedName name="NHAM">#REF!</definedName>
    <definedName name="Nhâm_CT">"#REF!"</definedName>
    <definedName name="Nhâm_Ctr">"#REF!"</definedName>
    <definedName name="nhan">"#REF!"</definedName>
    <definedName name="Nhán_cäng" localSheetId="5">#REF!</definedName>
    <definedName name="Nhán_cäng" localSheetId="6">#REF!</definedName>
    <definedName name="Nhán_cäng" localSheetId="8">#REF!</definedName>
    <definedName name="Nhán_cäng" localSheetId="7">#REF!</definedName>
    <definedName name="Nhán_cäng" localSheetId="3">#REF!</definedName>
    <definedName name="Nhán_cäng" localSheetId="4">#REF!</definedName>
    <definedName name="Nhán_cäng" localSheetId="2">#REF!</definedName>
    <definedName name="Nhán_cäng">#REF!</definedName>
    <definedName name="Nhan_xet_cua_dai">"Picture 1"</definedName>
    <definedName name="Nhancong2" localSheetId="5">#REF!</definedName>
    <definedName name="Nhancong2" localSheetId="6">#REF!</definedName>
    <definedName name="Nhancong2" localSheetId="8">#REF!</definedName>
    <definedName name="Nhancong2" localSheetId="7">#REF!</definedName>
    <definedName name="Nhancong2" localSheetId="3">#REF!</definedName>
    <definedName name="Nhancong2" localSheetId="4">#REF!</definedName>
    <definedName name="Nhancong2" localSheetId="2">#REF!</definedName>
    <definedName name="Nhancong2">#REF!</definedName>
    <definedName name="nhancong3.0_1">NA()</definedName>
    <definedName name="NHANH2_CG4" hidden="1">{"'Sheet1'!$L$16"}</definedName>
    <definedName name="NHAP_KL_TIEN_DO_THUC_HIEN" localSheetId="5">#REF!</definedName>
    <definedName name="NHAP_KL_TIEN_DO_THUC_HIEN" localSheetId="6">#REF!</definedName>
    <definedName name="NHAP_KL_TIEN_DO_THUC_HIEN" localSheetId="8">#REF!</definedName>
    <definedName name="NHAP_KL_TIEN_DO_THUC_HIEN" localSheetId="7">#REF!</definedName>
    <definedName name="NHAP_KL_TIEN_DO_THUC_HIEN" localSheetId="3">#REF!</definedName>
    <definedName name="NHAP_KL_TIEN_DO_THUC_HIEN" localSheetId="4">#REF!</definedName>
    <definedName name="NHAP_KL_TIEN_DO_THUC_HIEN" localSheetId="2">#REF!</definedName>
    <definedName name="NHAP_KL_TIEN_DO_THUC_HIEN">#REF!</definedName>
    <definedName name="Nhapsolieu">"#REF!"</definedName>
    <definedName name="NHAPXMTRANG" localSheetId="5">#REF!</definedName>
    <definedName name="NHAPXMTRANG" localSheetId="6">#REF!</definedName>
    <definedName name="NHAPXMTRANG" localSheetId="8">#REF!</definedName>
    <definedName name="NHAPXMTRANG" localSheetId="7">#REF!</definedName>
    <definedName name="NHAPXMTRANG" localSheetId="3">#REF!</definedName>
    <definedName name="NHAPXMTRANG" localSheetId="4">#REF!</definedName>
    <definedName name="NHAPXMTRANG" localSheetId="2">#REF!</definedName>
    <definedName name="NHAPXMTRANG">#REF!</definedName>
    <definedName name="nhfffd" localSheetId="5">{"DZ-TDTB2.XLS","Dcksat.xls"}</definedName>
    <definedName name="nhfffd" localSheetId="6">{"DZ-TDTB2.XLS","Dcksat.xls"}</definedName>
    <definedName name="nhfffd" localSheetId="8">{"DZ-TDTB2.XLS","Dcksat.xls"}</definedName>
    <definedName name="nhfffd" localSheetId="7">{"DZ-TDTB2.XLS","Dcksat.xls"}</definedName>
    <definedName name="nhfffd" localSheetId="3">{"DZ-TDTB2.XLS","Dcksat.xls"}</definedName>
    <definedName name="nhfffd" localSheetId="4">{"DZ-TDTB2.XLS","Dcksat.xls"}</definedName>
    <definedName name="nhfffd" localSheetId="2">{"DZ-TDTB2.XLS","Dcksat.xls"}</definedName>
    <definedName name="nhfffd">{"DZ-TDTB2.XLS","Dcksat.xls"}</definedName>
    <definedName name="nhfffd_1">{"DZ-TDTB2.XLS","Dcksat.xls"}</definedName>
    <definedName name="NHI" localSheetId="5">#REF!</definedName>
    <definedName name="NHI" localSheetId="6">#REF!</definedName>
    <definedName name="NHI" localSheetId="8">#REF!</definedName>
    <definedName name="NHI" localSheetId="7">#REF!</definedName>
    <definedName name="NHI" localSheetId="3">#REF!</definedName>
    <definedName name="NHI" localSheetId="4">#REF!</definedName>
    <definedName name="NHI" localSheetId="2">#REF!</definedName>
    <definedName name="NHI">#REF!</definedName>
    <definedName name="nhn" localSheetId="5">#REF!</definedName>
    <definedName name="nhn" localSheetId="6">#REF!</definedName>
    <definedName name="nhn" localSheetId="8">#REF!</definedName>
    <definedName name="nhn" localSheetId="7">#REF!</definedName>
    <definedName name="nhn" localSheetId="3">#REF!</definedName>
    <definedName name="nhn" localSheetId="4">#REF!</definedName>
    <definedName name="nhn" localSheetId="2">#REF!</definedName>
    <definedName name="nhn">#REF!</definedName>
    <definedName name="nhn_1">NA()</definedName>
    <definedName name="NhNgam" localSheetId="5">#REF!</definedName>
    <definedName name="NhNgam" localSheetId="6">#REF!</definedName>
    <definedName name="NhNgam" localSheetId="8">#REF!</definedName>
    <definedName name="NhNgam" localSheetId="7">#REF!</definedName>
    <definedName name="NhNgam" localSheetId="3">#REF!</definedName>
    <definedName name="NhNgam" localSheetId="4">#REF!</definedName>
    <definedName name="NhNgam" localSheetId="2">#REF!</definedName>
    <definedName name="NhNgam">#REF!</definedName>
    <definedName name="nhnnc_1">NA()</definedName>
    <definedName name="nhnvl_1">NA()</definedName>
    <definedName name="nhoatH30">"#REF!"</definedName>
    <definedName name="nhom" localSheetId="5">#REF!</definedName>
    <definedName name="nhom" localSheetId="6">#REF!</definedName>
    <definedName name="nhom" localSheetId="8">#REF!</definedName>
    <definedName name="nhom" localSheetId="7">#REF!</definedName>
    <definedName name="nhom" localSheetId="3">#REF!</definedName>
    <definedName name="nhom" localSheetId="4">#REF!</definedName>
    <definedName name="nhom" localSheetId="2">#REF!</definedName>
    <definedName name="nhom">#REF!</definedName>
    <definedName name="NHOM.I.XK" localSheetId="5">#REF!</definedName>
    <definedName name="NHOM.I.XK" localSheetId="6">#REF!</definedName>
    <definedName name="NHOM.I.XK" localSheetId="8">#REF!</definedName>
    <definedName name="NHOM.I.XK" localSheetId="7">#REF!</definedName>
    <definedName name="NHOM.I.XK" localSheetId="3">#REF!</definedName>
    <definedName name="NHOM.I.XK" localSheetId="4">#REF!</definedName>
    <definedName name="NHOM.I.XK" localSheetId="2">#REF!</definedName>
    <definedName name="NHOM.I.XK">#REF!</definedName>
    <definedName name="NHOM.II.XK" localSheetId="5">#REF!</definedName>
    <definedName name="NHOM.II.XK" localSheetId="6">#REF!</definedName>
    <definedName name="NHOM.II.XK" localSheetId="8">#REF!</definedName>
    <definedName name="NHOM.II.XK" localSheetId="7">#REF!</definedName>
    <definedName name="NHOM.II.XK" localSheetId="3">#REF!</definedName>
    <definedName name="NHOM.II.XK" localSheetId="4">#REF!</definedName>
    <definedName name="NHOM.II.XK" localSheetId="2">#REF!</definedName>
    <definedName name="NHOM.II.XK">#REF!</definedName>
    <definedName name="NHot" localSheetId="5">#REF!</definedName>
    <definedName name="NHot" localSheetId="6">#REF!</definedName>
    <definedName name="NHot" localSheetId="8">#REF!</definedName>
    <definedName name="NHot" localSheetId="7">#REF!</definedName>
    <definedName name="NHot" localSheetId="3">#REF!</definedName>
    <definedName name="NHot" localSheetId="4">#REF!</definedName>
    <definedName name="NHot" localSheetId="2">#REF!</definedName>
    <definedName name="NHot">#REF!</definedName>
    <definedName name="NhTreo" localSheetId="5">#REF!</definedName>
    <definedName name="NhTreo" localSheetId="6">#REF!</definedName>
    <definedName name="NhTreo" localSheetId="8">#REF!</definedName>
    <definedName name="NhTreo" localSheetId="7">#REF!</definedName>
    <definedName name="NhTreo" localSheetId="3">#REF!</definedName>
    <definedName name="NhTreo" localSheetId="4">#REF!</definedName>
    <definedName name="NhTreo" localSheetId="2">#REF!</definedName>
    <definedName name="NhTreo">#REF!</definedName>
    <definedName name="nhu" localSheetId="5">"#REF!"</definedName>
    <definedName name="nhu" localSheetId="6">"#REF!"</definedName>
    <definedName name="nhu" localSheetId="8">"#REF!"</definedName>
    <definedName name="nhu" localSheetId="7">"#REF!"</definedName>
    <definedName name="nhu" localSheetId="3">"#REF!"</definedName>
    <definedName name="nhu" localSheetId="4">"#REF!"</definedName>
    <definedName name="nhu" localSheetId="2">"#REF!"</definedName>
    <definedName name="nhu">#REF!</definedName>
    <definedName name="nhua" localSheetId="5">#REF!</definedName>
    <definedName name="nhua" localSheetId="6">#REF!</definedName>
    <definedName name="nhua" localSheetId="8">#REF!</definedName>
    <definedName name="nhua" localSheetId="7">#REF!</definedName>
    <definedName name="nhua" localSheetId="3">#REF!</definedName>
    <definedName name="nhua" localSheetId="4">#REF!</definedName>
    <definedName name="nhua" localSheetId="2">#REF!</definedName>
    <definedName name="nhua">#REF!</definedName>
    <definedName name="nhua_1">NA()</definedName>
    <definedName name="nhuad" localSheetId="5">"#REF!"</definedName>
    <definedName name="nhuad" localSheetId="6">"#REF!"</definedName>
    <definedName name="nhuad" localSheetId="8">"#REF!"</definedName>
    <definedName name="nhuad" localSheetId="7">"#REF!"</definedName>
    <definedName name="nhuad" localSheetId="3">"#REF!"</definedName>
    <definedName name="nhuad" localSheetId="4">"#REF!"</definedName>
    <definedName name="nhuad" localSheetId="2">"#REF!"</definedName>
    <definedName name="nhuad">#REF!</definedName>
    <definedName name="nhuaduong_1">NA()</definedName>
    <definedName name="NHUNG" localSheetId="5">#REF!</definedName>
    <definedName name="NHUNG" localSheetId="6">#REF!</definedName>
    <definedName name="NHUNG" localSheetId="8">#REF!</definedName>
    <definedName name="NHUNG" localSheetId="7">#REF!</definedName>
    <definedName name="NHUNG" localSheetId="3">#REF!</definedName>
    <definedName name="NHUNG" localSheetId="4">#REF!</definedName>
    <definedName name="NHUNG" localSheetId="2">#REF!</definedName>
    <definedName name="NHUNG">#REF!</definedName>
    <definedName name="nhutuong" localSheetId="5">#REF!</definedName>
    <definedName name="nhutuong" localSheetId="6">#REF!</definedName>
    <definedName name="nhutuong" localSheetId="8">#REF!</definedName>
    <definedName name="nhutuong" localSheetId="7">#REF!</definedName>
    <definedName name="nhutuong" localSheetId="3">#REF!</definedName>
    <definedName name="nhutuong" localSheetId="4">#REF!</definedName>
    <definedName name="nhutuong" localSheetId="2">#REF!</definedName>
    <definedName name="nhutuong">#REF!</definedName>
    <definedName name="NIEM" localSheetId="5">#REF!</definedName>
    <definedName name="NIEM" localSheetId="6">#REF!</definedName>
    <definedName name="NIEM" localSheetId="8">#REF!</definedName>
    <definedName name="NIEM" localSheetId="7">#REF!</definedName>
    <definedName name="NIEM" localSheetId="3">#REF!</definedName>
    <definedName name="NIEM" localSheetId="4">#REF!</definedName>
    <definedName name="NIEM" localSheetId="2">#REF!</definedName>
    <definedName name="NIEM">#REF!</definedName>
    <definedName name="nig" localSheetId="5">#REF!</definedName>
    <definedName name="nig" localSheetId="6">#REF!</definedName>
    <definedName name="nig" localSheetId="8">#REF!</definedName>
    <definedName name="nig" localSheetId="7">#REF!</definedName>
    <definedName name="nig" localSheetId="3">#REF!</definedName>
    <definedName name="nig" localSheetId="4">#REF!</definedName>
    <definedName name="nig" localSheetId="2">#REF!</definedName>
    <definedName name="nig">#REF!</definedName>
    <definedName name="nig_1">NA()</definedName>
    <definedName name="NIG13p_1">NA()</definedName>
    <definedName name="nig1p" localSheetId="5">#REF!</definedName>
    <definedName name="nig1p" localSheetId="6">#REF!</definedName>
    <definedName name="nig1p" localSheetId="8">#REF!</definedName>
    <definedName name="nig1p" localSheetId="7">#REF!</definedName>
    <definedName name="nig1p" localSheetId="3">#REF!</definedName>
    <definedName name="nig1p" localSheetId="4">#REF!</definedName>
    <definedName name="nig1p" localSheetId="2">#REF!</definedName>
    <definedName name="nig1p">#REF!</definedName>
    <definedName name="nig1p_1">NA()</definedName>
    <definedName name="nig3p" localSheetId="5">#REF!</definedName>
    <definedName name="nig3p" localSheetId="6">#REF!</definedName>
    <definedName name="nig3p" localSheetId="8">#REF!</definedName>
    <definedName name="nig3p" localSheetId="7">#REF!</definedName>
    <definedName name="nig3p" localSheetId="3">#REF!</definedName>
    <definedName name="nig3p" localSheetId="4">#REF!</definedName>
    <definedName name="nig3p" localSheetId="2">#REF!</definedName>
    <definedName name="nig3p">#REF!</definedName>
    <definedName name="nig3p_1">NA()</definedName>
    <definedName name="nightnc_1">NA()</definedName>
    <definedName name="nightvl_1">NA()</definedName>
    <definedName name="NIGnc" localSheetId="5">"#REF!"</definedName>
    <definedName name="NIGnc" localSheetId="6">"#REF!"</definedName>
    <definedName name="NIGnc" localSheetId="8">"#REF!"</definedName>
    <definedName name="NIGnc" localSheetId="7">"#REF!"</definedName>
    <definedName name="NIGnc" localSheetId="3">"#REF!"</definedName>
    <definedName name="NIGnc" localSheetId="4">"#REF!"</definedName>
    <definedName name="NIGnc" localSheetId="2">"#REF!"</definedName>
    <definedName name="NIGnc">#REF!</definedName>
    <definedName name="nignc1p" localSheetId="5">#REF!</definedName>
    <definedName name="nignc1p" localSheetId="6">#REF!</definedName>
    <definedName name="nignc1p" localSheetId="8">#REF!</definedName>
    <definedName name="nignc1p" localSheetId="7">#REF!</definedName>
    <definedName name="nignc1p" localSheetId="3">#REF!</definedName>
    <definedName name="nignc1p" localSheetId="4">#REF!</definedName>
    <definedName name="nignc1p" localSheetId="2">#REF!</definedName>
    <definedName name="nignc1p">#REF!</definedName>
    <definedName name="nignc1p_1">NA()</definedName>
    <definedName name="nignc3p_1">NA()</definedName>
    <definedName name="NIGvc" localSheetId="5">"#REF!"</definedName>
    <definedName name="NIGvc" localSheetId="6">"#REF!"</definedName>
    <definedName name="NIGvc" localSheetId="8">"#REF!"</definedName>
    <definedName name="NIGvc" localSheetId="7">"#REF!"</definedName>
    <definedName name="NIGvc" localSheetId="3">"#REF!"</definedName>
    <definedName name="NIGvc" localSheetId="4">"#REF!"</definedName>
    <definedName name="NIGvc" localSheetId="2">"#REF!"</definedName>
    <definedName name="NIGvc">#REF!</definedName>
    <definedName name="NIGvl" localSheetId="5">"#REF!"</definedName>
    <definedName name="NIGvl" localSheetId="6">"#REF!"</definedName>
    <definedName name="NIGvl" localSheetId="8">"#REF!"</definedName>
    <definedName name="NIGvl" localSheetId="7">"#REF!"</definedName>
    <definedName name="NIGvl" localSheetId="3">"#REF!"</definedName>
    <definedName name="NIGvl" localSheetId="4">"#REF!"</definedName>
    <definedName name="NIGvl" localSheetId="2">"#REF!"</definedName>
    <definedName name="NIGvl">#REF!</definedName>
    <definedName name="nigvl1p" localSheetId="5">#REF!</definedName>
    <definedName name="nigvl1p" localSheetId="6">#REF!</definedName>
    <definedName name="nigvl1p" localSheetId="8">#REF!</definedName>
    <definedName name="nigvl1p" localSheetId="7">#REF!</definedName>
    <definedName name="nigvl1p" localSheetId="3">#REF!</definedName>
    <definedName name="nigvl1p" localSheetId="4">#REF!</definedName>
    <definedName name="nigvl1p" localSheetId="2">#REF!</definedName>
    <definedName name="nigvl1p">#REF!</definedName>
    <definedName name="nigvl1p_1">NA()</definedName>
    <definedName name="nigvl3p_1">NA()</definedName>
    <definedName name="nin" localSheetId="5">#REF!</definedName>
    <definedName name="nin" localSheetId="6">#REF!</definedName>
    <definedName name="nin" localSheetId="8">#REF!</definedName>
    <definedName name="nin" localSheetId="7">#REF!</definedName>
    <definedName name="nin" localSheetId="3">#REF!</definedName>
    <definedName name="nin" localSheetId="4">#REF!</definedName>
    <definedName name="nin" localSheetId="2">#REF!</definedName>
    <definedName name="nin">#REF!</definedName>
    <definedName name="nin_1">NA()</definedName>
    <definedName name="nin14nc3p" localSheetId="5">#REF!</definedName>
    <definedName name="nin14nc3p" localSheetId="6">#REF!</definedName>
    <definedName name="nin14nc3p" localSheetId="8">#REF!</definedName>
    <definedName name="nin14nc3p" localSheetId="7">#REF!</definedName>
    <definedName name="nin14nc3p" localSheetId="3">#REF!</definedName>
    <definedName name="nin14nc3p" localSheetId="4">#REF!</definedName>
    <definedName name="nin14nc3p" localSheetId="2">#REF!</definedName>
    <definedName name="nin14nc3p">#REF!</definedName>
    <definedName name="nin14nc3p_1">NA()</definedName>
    <definedName name="nin14vl3p" localSheetId="5">#REF!</definedName>
    <definedName name="nin14vl3p" localSheetId="6">#REF!</definedName>
    <definedName name="nin14vl3p" localSheetId="8">#REF!</definedName>
    <definedName name="nin14vl3p" localSheetId="7">#REF!</definedName>
    <definedName name="nin14vl3p" localSheetId="3">#REF!</definedName>
    <definedName name="nin14vl3p" localSheetId="4">#REF!</definedName>
    <definedName name="nin14vl3p" localSheetId="2">#REF!</definedName>
    <definedName name="nin14vl3p">#REF!</definedName>
    <definedName name="nin14vl3p_1">NA()</definedName>
    <definedName name="nin190_1">NA()</definedName>
    <definedName name="nin1903p" localSheetId="5">#REF!</definedName>
    <definedName name="nin1903p" localSheetId="6">#REF!</definedName>
    <definedName name="nin1903p" localSheetId="8">#REF!</definedName>
    <definedName name="nin1903p" localSheetId="7">#REF!</definedName>
    <definedName name="nin1903p" localSheetId="3">#REF!</definedName>
    <definedName name="nin1903p" localSheetId="4">#REF!</definedName>
    <definedName name="nin1903p" localSheetId="2">#REF!</definedName>
    <definedName name="nin1903p">#REF!</definedName>
    <definedName name="nin1903p_1">NA()</definedName>
    <definedName name="NIN190nc_1" localSheetId="5">[13]Nguồn!#REF!</definedName>
    <definedName name="NIN190nc_1" localSheetId="6">[13]Nguồn!#REF!</definedName>
    <definedName name="NIN190nc_1" localSheetId="8">[13]Nguồn!#REF!</definedName>
    <definedName name="NIN190nc_1" localSheetId="7">[13]Nguồn!#REF!</definedName>
    <definedName name="NIN190nc_1" localSheetId="3">[13]Nguồn!#REF!</definedName>
    <definedName name="NIN190nc_1" localSheetId="4">[13]Nguồn!#REF!</definedName>
    <definedName name="NIN190nc_1" localSheetId="2">[13]Nguồn!#REF!</definedName>
    <definedName name="NIN190nc_1">[13]Nguồn!#REF!</definedName>
    <definedName name="nin190nc3p" localSheetId="5">#REF!</definedName>
    <definedName name="nin190nc3p" localSheetId="6">#REF!</definedName>
    <definedName name="nin190nc3p" localSheetId="8">#REF!</definedName>
    <definedName name="nin190nc3p" localSheetId="7">#REF!</definedName>
    <definedName name="nin190nc3p" localSheetId="3">#REF!</definedName>
    <definedName name="nin190nc3p" localSheetId="4">#REF!</definedName>
    <definedName name="nin190nc3p" localSheetId="2">#REF!</definedName>
    <definedName name="nin190nc3p">#REF!</definedName>
    <definedName name="nin190nc3p_1">NA()</definedName>
    <definedName name="NIN190vl_1" localSheetId="5">[13]Nguồn!#REF!</definedName>
    <definedName name="NIN190vl_1" localSheetId="6">[13]Nguồn!#REF!</definedName>
    <definedName name="NIN190vl_1" localSheetId="8">[13]Nguồn!#REF!</definedName>
    <definedName name="NIN190vl_1" localSheetId="7">[13]Nguồn!#REF!</definedName>
    <definedName name="NIN190vl_1" localSheetId="3">[13]Nguồn!#REF!</definedName>
    <definedName name="NIN190vl_1" localSheetId="4">[13]Nguồn!#REF!</definedName>
    <definedName name="NIN190vl_1" localSheetId="2">[13]Nguồn!#REF!</definedName>
    <definedName name="NIN190vl_1">[13]Nguồn!#REF!</definedName>
    <definedName name="nin190vl3p" localSheetId="5">#REF!</definedName>
    <definedName name="nin190vl3p" localSheetId="6">#REF!</definedName>
    <definedName name="nin190vl3p" localSheetId="8">#REF!</definedName>
    <definedName name="nin190vl3p" localSheetId="7">#REF!</definedName>
    <definedName name="nin190vl3p" localSheetId="3">#REF!</definedName>
    <definedName name="nin190vl3p" localSheetId="4">#REF!</definedName>
    <definedName name="nin190vl3p" localSheetId="2">#REF!</definedName>
    <definedName name="nin190vl3p">#REF!</definedName>
    <definedName name="nin190vl3p_1">NA()</definedName>
    <definedName name="nin1pnc_1">NA()</definedName>
    <definedName name="nin1pvl_1">NA()</definedName>
    <definedName name="nin2903p" localSheetId="5">#REF!</definedName>
    <definedName name="nin2903p" localSheetId="6">#REF!</definedName>
    <definedName name="nin2903p" localSheetId="8">#REF!</definedName>
    <definedName name="nin2903p" localSheetId="7">#REF!</definedName>
    <definedName name="nin2903p" localSheetId="3">#REF!</definedName>
    <definedName name="nin2903p" localSheetId="4">#REF!</definedName>
    <definedName name="nin2903p" localSheetId="2">#REF!</definedName>
    <definedName name="nin2903p">#REF!</definedName>
    <definedName name="nin2903p_1">NA()</definedName>
    <definedName name="nin290nc3p" localSheetId="5">#REF!</definedName>
    <definedName name="nin290nc3p" localSheetId="6">#REF!</definedName>
    <definedName name="nin290nc3p" localSheetId="8">#REF!</definedName>
    <definedName name="nin290nc3p" localSheetId="7">#REF!</definedName>
    <definedName name="nin290nc3p" localSheetId="3">#REF!</definedName>
    <definedName name="nin290nc3p" localSheetId="4">#REF!</definedName>
    <definedName name="nin290nc3p" localSheetId="2">#REF!</definedName>
    <definedName name="nin290nc3p">#REF!</definedName>
    <definedName name="nin290nc3p_1">NA()</definedName>
    <definedName name="nin290vl3p" localSheetId="5">#REF!</definedName>
    <definedName name="nin290vl3p" localSheetId="6">#REF!</definedName>
    <definedName name="nin290vl3p" localSheetId="8">#REF!</definedName>
    <definedName name="nin290vl3p" localSheetId="7">#REF!</definedName>
    <definedName name="nin290vl3p" localSheetId="3">#REF!</definedName>
    <definedName name="nin290vl3p" localSheetId="4">#REF!</definedName>
    <definedName name="nin290vl3p" localSheetId="2">#REF!</definedName>
    <definedName name="nin290vl3p">#REF!</definedName>
    <definedName name="nin290vl3p_1">NA()</definedName>
    <definedName name="nin3p" localSheetId="5">#REF!</definedName>
    <definedName name="nin3p" localSheetId="6">#REF!</definedName>
    <definedName name="nin3p" localSheetId="8">#REF!</definedName>
    <definedName name="nin3p" localSheetId="7">#REF!</definedName>
    <definedName name="nin3p" localSheetId="3">#REF!</definedName>
    <definedName name="nin3p" localSheetId="4">#REF!</definedName>
    <definedName name="nin3p" localSheetId="2">#REF!</definedName>
    <definedName name="nin3p">#REF!</definedName>
    <definedName name="nin3p_1">NA()</definedName>
    <definedName name="nind" localSheetId="5">#REF!</definedName>
    <definedName name="nind" localSheetId="6">#REF!</definedName>
    <definedName name="nind" localSheetId="8">#REF!</definedName>
    <definedName name="nind" localSheetId="7">#REF!</definedName>
    <definedName name="nind" localSheetId="3">#REF!</definedName>
    <definedName name="nind" localSheetId="4">#REF!</definedName>
    <definedName name="nind" localSheetId="2">#REF!</definedName>
    <definedName name="nind">#REF!</definedName>
    <definedName name="nind_1">NA()</definedName>
    <definedName name="nind1p" localSheetId="5">#REF!</definedName>
    <definedName name="nind1p" localSheetId="6">#REF!</definedName>
    <definedName name="nind1p" localSheetId="8">#REF!</definedName>
    <definedName name="nind1p" localSheetId="7">#REF!</definedName>
    <definedName name="nind1p" localSheetId="3">#REF!</definedName>
    <definedName name="nind1p" localSheetId="4">#REF!</definedName>
    <definedName name="nind1p" localSheetId="2">#REF!</definedName>
    <definedName name="nind1p">#REF!</definedName>
    <definedName name="nind1p_1">NA()</definedName>
    <definedName name="nind3p" localSheetId="5">#REF!</definedName>
    <definedName name="nind3p" localSheetId="6">#REF!</definedName>
    <definedName name="nind3p" localSheetId="8">#REF!</definedName>
    <definedName name="nind3p" localSheetId="7">#REF!</definedName>
    <definedName name="nind3p" localSheetId="3">#REF!</definedName>
    <definedName name="nind3p" localSheetId="4">#REF!</definedName>
    <definedName name="nind3p" localSheetId="2">#REF!</definedName>
    <definedName name="nind3p">#REF!</definedName>
    <definedName name="nind3p_1">NA()</definedName>
    <definedName name="NINDnc" localSheetId="5">#REF!</definedName>
    <definedName name="NINDnc" localSheetId="6">#REF!</definedName>
    <definedName name="NINDnc" localSheetId="8">#REF!</definedName>
    <definedName name="NINDnc" localSheetId="7">#REF!</definedName>
    <definedName name="NINDnc" localSheetId="3">#REF!</definedName>
    <definedName name="NINDnc" localSheetId="4">#REF!</definedName>
    <definedName name="NINDnc" localSheetId="2">#REF!</definedName>
    <definedName name="NINDnc">#REF!</definedName>
    <definedName name="NINDnc_1">NA()</definedName>
    <definedName name="nindnc1p" localSheetId="5">#REF!</definedName>
    <definedName name="nindnc1p" localSheetId="6">#REF!</definedName>
    <definedName name="nindnc1p" localSheetId="8">#REF!</definedName>
    <definedName name="nindnc1p" localSheetId="7">#REF!</definedName>
    <definedName name="nindnc1p" localSheetId="3">#REF!</definedName>
    <definedName name="nindnc1p" localSheetId="4">#REF!</definedName>
    <definedName name="nindnc1p" localSheetId="2">#REF!</definedName>
    <definedName name="nindnc1p">#REF!</definedName>
    <definedName name="nindnc1p_1">NA()</definedName>
    <definedName name="nindnc3p" localSheetId="5">#REF!</definedName>
    <definedName name="nindnc3p" localSheetId="6">#REF!</definedName>
    <definedName name="nindnc3p" localSheetId="8">#REF!</definedName>
    <definedName name="nindnc3p" localSheetId="7">#REF!</definedName>
    <definedName name="nindnc3p" localSheetId="3">#REF!</definedName>
    <definedName name="nindnc3p" localSheetId="4">#REF!</definedName>
    <definedName name="nindnc3p" localSheetId="2">#REF!</definedName>
    <definedName name="nindnc3p">#REF!</definedName>
    <definedName name="nindnc3p_1">NA()</definedName>
    <definedName name="NINDvc" localSheetId="5">"#REF!"</definedName>
    <definedName name="NINDvc" localSheetId="6">"#REF!"</definedName>
    <definedName name="NINDvc" localSheetId="8">"#REF!"</definedName>
    <definedName name="NINDvc" localSheetId="7">"#REF!"</definedName>
    <definedName name="NINDvc" localSheetId="3">"#REF!"</definedName>
    <definedName name="NINDvc" localSheetId="4">"#REF!"</definedName>
    <definedName name="NINDvc" localSheetId="2">"#REF!"</definedName>
    <definedName name="NINDvc">#REF!</definedName>
    <definedName name="NINDvl" localSheetId="5">#REF!</definedName>
    <definedName name="NINDvl" localSheetId="6">#REF!</definedName>
    <definedName name="NINDvl" localSheetId="8">#REF!</definedName>
    <definedName name="NINDvl" localSheetId="7">#REF!</definedName>
    <definedName name="NINDvl" localSheetId="3">#REF!</definedName>
    <definedName name="NINDvl" localSheetId="4">#REF!</definedName>
    <definedName name="NINDvl" localSheetId="2">#REF!</definedName>
    <definedName name="NINDvl">#REF!</definedName>
    <definedName name="NINDvl_1">NA()</definedName>
    <definedName name="nindvl1p" localSheetId="5">#REF!</definedName>
    <definedName name="nindvl1p" localSheetId="6">#REF!</definedName>
    <definedName name="nindvl1p" localSheetId="8">#REF!</definedName>
    <definedName name="nindvl1p" localSheetId="7">#REF!</definedName>
    <definedName name="nindvl1p" localSheetId="3">#REF!</definedName>
    <definedName name="nindvl1p" localSheetId="4">#REF!</definedName>
    <definedName name="nindvl1p" localSheetId="2">#REF!</definedName>
    <definedName name="nindvl1p">#REF!</definedName>
    <definedName name="nindvl1p_1">NA()</definedName>
    <definedName name="nindvl3p" localSheetId="5">#REF!</definedName>
    <definedName name="nindvl3p" localSheetId="6">#REF!</definedName>
    <definedName name="nindvl3p" localSheetId="8">#REF!</definedName>
    <definedName name="nindvl3p" localSheetId="7">#REF!</definedName>
    <definedName name="nindvl3p" localSheetId="3">#REF!</definedName>
    <definedName name="nindvl3p" localSheetId="4">#REF!</definedName>
    <definedName name="nindvl3p" localSheetId="2">#REF!</definedName>
    <definedName name="nindvl3p">#REF!</definedName>
    <definedName name="nindvl3p_1">NA()</definedName>
    <definedName name="ning1p" localSheetId="5">#REF!</definedName>
    <definedName name="ning1p" localSheetId="6">#REF!</definedName>
    <definedName name="ning1p" localSheetId="8">#REF!</definedName>
    <definedName name="ning1p" localSheetId="7">#REF!</definedName>
    <definedName name="ning1p" localSheetId="3">#REF!</definedName>
    <definedName name="ning1p" localSheetId="4">#REF!</definedName>
    <definedName name="ning1p" localSheetId="2">#REF!</definedName>
    <definedName name="ning1p">#REF!</definedName>
    <definedName name="ning1p_1">NA()</definedName>
    <definedName name="ningnc1p" localSheetId="5">#REF!</definedName>
    <definedName name="ningnc1p" localSheetId="6">#REF!</definedName>
    <definedName name="ningnc1p" localSheetId="8">#REF!</definedName>
    <definedName name="ningnc1p" localSheetId="7">#REF!</definedName>
    <definedName name="ningnc1p" localSheetId="3">#REF!</definedName>
    <definedName name="ningnc1p" localSheetId="4">#REF!</definedName>
    <definedName name="ningnc1p" localSheetId="2">#REF!</definedName>
    <definedName name="ningnc1p">#REF!</definedName>
    <definedName name="ningnc1p_1">NA()</definedName>
    <definedName name="ningvl1p" localSheetId="5">#REF!</definedName>
    <definedName name="ningvl1p" localSheetId="6">#REF!</definedName>
    <definedName name="ningvl1p" localSheetId="8">#REF!</definedName>
    <definedName name="ningvl1p" localSheetId="7">#REF!</definedName>
    <definedName name="ningvl1p" localSheetId="3">#REF!</definedName>
    <definedName name="ningvl1p" localSheetId="4">#REF!</definedName>
    <definedName name="ningvl1p" localSheetId="2">#REF!</definedName>
    <definedName name="ningvl1p">#REF!</definedName>
    <definedName name="ningvl1p_1">NA()</definedName>
    <definedName name="ninh">{"DZ-TDTB2.XLS","Dcksat.xls"}</definedName>
    <definedName name="NINnc" localSheetId="5">#REF!</definedName>
    <definedName name="NINnc" localSheetId="6">#REF!</definedName>
    <definedName name="NINnc" localSheetId="8">#REF!</definedName>
    <definedName name="NINnc" localSheetId="7">#REF!</definedName>
    <definedName name="NINnc" localSheetId="3">#REF!</definedName>
    <definedName name="NINnc" localSheetId="4">#REF!</definedName>
    <definedName name="NINnc" localSheetId="2">#REF!</definedName>
    <definedName name="NINnc">#REF!</definedName>
    <definedName name="NINnc_1" localSheetId="5">#REF!</definedName>
    <definedName name="NINnc_1" localSheetId="6">#REF!</definedName>
    <definedName name="NINnc_1" localSheetId="8">#REF!</definedName>
    <definedName name="NINnc_1" localSheetId="7">#REF!</definedName>
    <definedName name="NINnc_1" localSheetId="3">#REF!</definedName>
    <definedName name="NINnc_1" localSheetId="4">#REF!</definedName>
    <definedName name="NINnc_1" localSheetId="2">#REF!</definedName>
    <definedName name="NINnc_1">#REF!</definedName>
    <definedName name="ninnc3p" localSheetId="5">#REF!</definedName>
    <definedName name="ninnc3p" localSheetId="6">#REF!</definedName>
    <definedName name="ninnc3p" localSheetId="8">#REF!</definedName>
    <definedName name="ninnc3p" localSheetId="7">#REF!</definedName>
    <definedName name="ninnc3p" localSheetId="3">#REF!</definedName>
    <definedName name="ninnc3p" localSheetId="4">#REF!</definedName>
    <definedName name="ninnc3p" localSheetId="2">#REF!</definedName>
    <definedName name="ninnc3p">#REF!</definedName>
    <definedName name="ninnc3p_1">NA()</definedName>
    <definedName name="nint1p" localSheetId="5">#REF!</definedName>
    <definedName name="nint1p" localSheetId="6">#REF!</definedName>
    <definedName name="nint1p" localSheetId="8">#REF!</definedName>
    <definedName name="nint1p" localSheetId="7">#REF!</definedName>
    <definedName name="nint1p" localSheetId="3">#REF!</definedName>
    <definedName name="nint1p" localSheetId="4">#REF!</definedName>
    <definedName name="nint1p" localSheetId="2">#REF!</definedName>
    <definedName name="nint1p">#REF!</definedName>
    <definedName name="nint1p_1">NA()</definedName>
    <definedName name="nintnc1p" localSheetId="5">#REF!</definedName>
    <definedName name="nintnc1p" localSheetId="6">#REF!</definedName>
    <definedName name="nintnc1p" localSheetId="8">#REF!</definedName>
    <definedName name="nintnc1p" localSheetId="7">#REF!</definedName>
    <definedName name="nintnc1p" localSheetId="3">#REF!</definedName>
    <definedName name="nintnc1p" localSheetId="4">#REF!</definedName>
    <definedName name="nintnc1p" localSheetId="2">#REF!</definedName>
    <definedName name="nintnc1p">#REF!</definedName>
    <definedName name="nintnc1p_1">NA()</definedName>
    <definedName name="nintvl1p" localSheetId="5">#REF!</definedName>
    <definedName name="nintvl1p" localSheetId="6">#REF!</definedName>
    <definedName name="nintvl1p" localSheetId="8">#REF!</definedName>
    <definedName name="nintvl1p" localSheetId="7">#REF!</definedName>
    <definedName name="nintvl1p" localSheetId="3">#REF!</definedName>
    <definedName name="nintvl1p" localSheetId="4">#REF!</definedName>
    <definedName name="nintvl1p" localSheetId="2">#REF!</definedName>
    <definedName name="nintvl1p">#REF!</definedName>
    <definedName name="nintvl1p_1">NA()</definedName>
    <definedName name="NINvc" localSheetId="5">"#REF!"</definedName>
    <definedName name="NINvc" localSheetId="6">"#REF!"</definedName>
    <definedName name="NINvc" localSheetId="8">"#REF!"</definedName>
    <definedName name="NINvc" localSheetId="7">"#REF!"</definedName>
    <definedName name="NINvc" localSheetId="3">"#REF!"</definedName>
    <definedName name="NINvc" localSheetId="4">"#REF!"</definedName>
    <definedName name="NINvc" localSheetId="2">"#REF!"</definedName>
    <definedName name="NINvc">#REF!</definedName>
    <definedName name="NINvl" localSheetId="5">#REF!</definedName>
    <definedName name="NINvl" localSheetId="6">#REF!</definedName>
    <definedName name="NINvl" localSheetId="8">#REF!</definedName>
    <definedName name="NINvl" localSheetId="7">#REF!</definedName>
    <definedName name="NINvl" localSheetId="3">#REF!</definedName>
    <definedName name="NINvl" localSheetId="4">#REF!</definedName>
    <definedName name="NINvl" localSheetId="2">#REF!</definedName>
    <definedName name="NINvl">#REF!</definedName>
    <definedName name="NINvl_1" localSheetId="5">#REF!</definedName>
    <definedName name="NINvl_1" localSheetId="6">#REF!</definedName>
    <definedName name="NINvl_1" localSheetId="8">#REF!</definedName>
    <definedName name="NINvl_1" localSheetId="7">#REF!</definedName>
    <definedName name="NINvl_1" localSheetId="3">#REF!</definedName>
    <definedName name="NINvl_1" localSheetId="4">#REF!</definedName>
    <definedName name="NINvl_1" localSheetId="2">#REF!</definedName>
    <definedName name="NINvl_1">#REF!</definedName>
    <definedName name="ninvl3p" localSheetId="5">#REF!</definedName>
    <definedName name="ninvl3p" localSheetId="6">#REF!</definedName>
    <definedName name="ninvl3p" localSheetId="8">#REF!</definedName>
    <definedName name="ninvl3p" localSheetId="7">#REF!</definedName>
    <definedName name="ninvl3p" localSheetId="3">#REF!</definedName>
    <definedName name="ninvl3p" localSheetId="4">#REF!</definedName>
    <definedName name="ninvl3p" localSheetId="2">#REF!</definedName>
    <definedName name="ninvl3p">#REF!</definedName>
    <definedName name="ninvl3p_1">NA()</definedName>
    <definedName name="njïyu" localSheetId="5">#REF!</definedName>
    <definedName name="njïyu" localSheetId="6">#REF!</definedName>
    <definedName name="njïyu" localSheetId="8">#REF!</definedName>
    <definedName name="njïyu" localSheetId="7">#REF!</definedName>
    <definedName name="njïyu" localSheetId="3">#REF!</definedName>
    <definedName name="njïyu" localSheetId="4">#REF!</definedName>
    <definedName name="njïyu" localSheetId="2">#REF!</definedName>
    <definedName name="njïyu">#REF!</definedName>
    <definedName name="nl" localSheetId="5">#REF!</definedName>
    <definedName name="nl" localSheetId="6">#REF!</definedName>
    <definedName name="nl" localSheetId="8">#REF!</definedName>
    <definedName name="nl" localSheetId="7">#REF!</definedName>
    <definedName name="nl" localSheetId="3">#REF!</definedName>
    <definedName name="nl" localSheetId="4">#REF!</definedName>
    <definedName name="nl" localSheetId="2">#REF!</definedName>
    <definedName name="nl">#REF!</definedName>
    <definedName name="nl_1">NA()</definedName>
    <definedName name="NL12nc">"#REF!"</definedName>
    <definedName name="NL12nc_1" localSheetId="5">[13]Nguồn!#REF!</definedName>
    <definedName name="NL12nc_1" localSheetId="6">[13]Nguồn!#REF!</definedName>
    <definedName name="NL12nc_1" localSheetId="8">[13]Nguồn!#REF!</definedName>
    <definedName name="NL12nc_1" localSheetId="7">[13]Nguồn!#REF!</definedName>
    <definedName name="NL12nc_1" localSheetId="3">[13]Nguồn!#REF!</definedName>
    <definedName name="NL12nc_1" localSheetId="4">[13]Nguồn!#REF!</definedName>
    <definedName name="NL12nc_1" localSheetId="2">[13]Nguồn!#REF!</definedName>
    <definedName name="NL12nc_1">[13]Nguồn!#REF!</definedName>
    <definedName name="NL12vl">"#REF!"</definedName>
    <definedName name="NL12vl_1" localSheetId="5">[13]Nguồn!#REF!</definedName>
    <definedName name="NL12vl_1" localSheetId="6">[13]Nguồn!#REF!</definedName>
    <definedName name="NL12vl_1" localSheetId="8">[13]Nguồn!#REF!</definedName>
    <definedName name="NL12vl_1" localSheetId="7">[13]Nguồn!#REF!</definedName>
    <definedName name="NL12vl_1" localSheetId="3">[13]Nguồn!#REF!</definedName>
    <definedName name="NL12vl_1" localSheetId="4">[13]Nguồn!#REF!</definedName>
    <definedName name="NL12vl_1" localSheetId="2">[13]Nguồn!#REF!</definedName>
    <definedName name="NL12vl_1">[13]Nguồn!#REF!</definedName>
    <definedName name="nl1p" localSheetId="5">#REF!</definedName>
    <definedName name="nl1p" localSheetId="6">#REF!</definedName>
    <definedName name="nl1p" localSheetId="8">#REF!</definedName>
    <definedName name="nl1p" localSheetId="7">#REF!</definedName>
    <definedName name="nl1p" localSheetId="3">#REF!</definedName>
    <definedName name="nl1p" localSheetId="4">#REF!</definedName>
    <definedName name="nl1p" localSheetId="2">#REF!</definedName>
    <definedName name="nl1p">#REF!</definedName>
    <definedName name="nl1p_1">NA()</definedName>
    <definedName name="nl3p" localSheetId="5">#REF!</definedName>
    <definedName name="nl3p" localSheetId="6">#REF!</definedName>
    <definedName name="nl3p" localSheetId="8">#REF!</definedName>
    <definedName name="nl3p" localSheetId="7">#REF!</definedName>
    <definedName name="nl3p" localSheetId="3">#REF!</definedName>
    <definedName name="nl3p" localSheetId="4">#REF!</definedName>
    <definedName name="nl3p" localSheetId="2">#REF!</definedName>
    <definedName name="nl3p">#REF!</definedName>
    <definedName name="nl3p_1">NA()</definedName>
    <definedName name="Nlan" localSheetId="5">#REF!</definedName>
    <definedName name="Nlan" localSheetId="6">#REF!</definedName>
    <definedName name="Nlan" localSheetId="8">#REF!</definedName>
    <definedName name="Nlan" localSheetId="7">#REF!</definedName>
    <definedName name="Nlan" localSheetId="3">#REF!</definedName>
    <definedName name="Nlan" localSheetId="4">#REF!</definedName>
    <definedName name="Nlan" localSheetId="2">#REF!</definedName>
    <definedName name="Nlan">#REF!</definedName>
    <definedName name="NLFElse">"#REF!"</definedName>
    <definedName name="NLHC15">"#REF!"</definedName>
    <definedName name="NLHC25">"#REF!"</definedName>
    <definedName name="nlht" localSheetId="5">#REF!</definedName>
    <definedName name="nlht" localSheetId="6">#REF!</definedName>
    <definedName name="nlht" localSheetId="8">#REF!</definedName>
    <definedName name="nlht" localSheetId="7">#REF!</definedName>
    <definedName name="nlht" localSheetId="3">#REF!</definedName>
    <definedName name="nlht" localSheetId="4">#REF!</definedName>
    <definedName name="nlht" localSheetId="2">#REF!</definedName>
    <definedName name="nlht">#REF!</definedName>
    <definedName name="nlht_1" localSheetId="5">#REF!</definedName>
    <definedName name="nlht_1" localSheetId="6">#REF!</definedName>
    <definedName name="nlht_1" localSheetId="8">#REF!</definedName>
    <definedName name="nlht_1" localSheetId="7">#REF!</definedName>
    <definedName name="nlht_1" localSheetId="3">#REF!</definedName>
    <definedName name="nlht_1" localSheetId="4">#REF!</definedName>
    <definedName name="nlht_1" localSheetId="2">#REF!</definedName>
    <definedName name="nlht_1">#REF!</definedName>
    <definedName name="NLLC15">"#REF!"</definedName>
    <definedName name="NLLC25">"#REF!"</definedName>
    <definedName name="NLMC15">"#REF!"</definedName>
    <definedName name="NLMC25">"#REF!"</definedName>
    <definedName name="nlmtc_1">NA()</definedName>
    <definedName name="nlnc_1">NA()</definedName>
    <definedName name="nlnc3p" localSheetId="5">#REF!</definedName>
    <definedName name="nlnc3p" localSheetId="6">#REF!</definedName>
    <definedName name="nlnc3p" localSheetId="8">#REF!</definedName>
    <definedName name="nlnc3p" localSheetId="7">#REF!</definedName>
    <definedName name="nlnc3p" localSheetId="3">#REF!</definedName>
    <definedName name="nlnc3p" localSheetId="4">#REF!</definedName>
    <definedName name="nlnc3p" localSheetId="2">#REF!</definedName>
    <definedName name="nlnc3p">#REF!</definedName>
    <definedName name="nlnc3p_1">NA()</definedName>
    <definedName name="nlnc3pha" localSheetId="5">#REF!</definedName>
    <definedName name="nlnc3pha" localSheetId="6">#REF!</definedName>
    <definedName name="nlnc3pha" localSheetId="8">#REF!</definedName>
    <definedName name="nlnc3pha" localSheetId="7">#REF!</definedName>
    <definedName name="nlnc3pha" localSheetId="3">#REF!</definedName>
    <definedName name="nlnc3pha" localSheetId="4">#REF!</definedName>
    <definedName name="nlnc3pha" localSheetId="2">#REF!</definedName>
    <definedName name="nlnc3pha">#REF!</definedName>
    <definedName name="nlnc3pha_1">NA()</definedName>
    <definedName name="NLOAI2" localSheetId="5">#REF!</definedName>
    <definedName name="NLOAI2" localSheetId="6">#REF!</definedName>
    <definedName name="NLOAI2" localSheetId="8">#REF!</definedName>
    <definedName name="NLOAI2" localSheetId="7">#REF!</definedName>
    <definedName name="NLOAI2" localSheetId="3">#REF!</definedName>
    <definedName name="NLOAI2" localSheetId="4">#REF!</definedName>
    <definedName name="NLOAI2" localSheetId="2">#REF!</definedName>
    <definedName name="NLOAI2">#REF!</definedName>
    <definedName name="NLTK1p" localSheetId="5">#REF!</definedName>
    <definedName name="NLTK1p" localSheetId="6">#REF!</definedName>
    <definedName name="NLTK1p" localSheetId="8">#REF!</definedName>
    <definedName name="NLTK1p" localSheetId="7">#REF!</definedName>
    <definedName name="NLTK1p" localSheetId="3">#REF!</definedName>
    <definedName name="NLTK1p" localSheetId="4">#REF!</definedName>
    <definedName name="NLTK1p" localSheetId="2">#REF!</definedName>
    <definedName name="NLTK1p">#REF!</definedName>
    <definedName name="NLTK1p_1">NA()</definedName>
    <definedName name="nlvl_1">NA()</definedName>
    <definedName name="nlvl1_1">NA()</definedName>
    <definedName name="nlvl3p" localSheetId="5">#REF!</definedName>
    <definedName name="nlvl3p" localSheetId="6">#REF!</definedName>
    <definedName name="nlvl3p" localSheetId="8">#REF!</definedName>
    <definedName name="nlvl3p" localSheetId="7">#REF!</definedName>
    <definedName name="nlvl3p" localSheetId="3">#REF!</definedName>
    <definedName name="nlvl3p" localSheetId="4">#REF!</definedName>
    <definedName name="nlvl3p" localSheetId="2">#REF!</definedName>
    <definedName name="nlvl3p">#REF!</definedName>
    <definedName name="nlvl3p_1">NA()</definedName>
    <definedName name="nm" localSheetId="5">#REF!</definedName>
    <definedName name="nm" localSheetId="6">#REF!</definedName>
    <definedName name="nm" localSheetId="8">#REF!</definedName>
    <definedName name="nm" localSheetId="7">#REF!</definedName>
    <definedName name="nm" localSheetId="3">#REF!</definedName>
    <definedName name="nm" localSheetId="4">#REF!</definedName>
    <definedName name="nm" localSheetId="2">#REF!</definedName>
    <definedName name="nm">#REF!</definedName>
    <definedName name="nm_1" localSheetId="5">[1]Nguồn!#REF!</definedName>
    <definedName name="nm_1" localSheetId="6">[1]Nguồn!#REF!</definedName>
    <definedName name="nm_1" localSheetId="8">[1]Nguồn!#REF!</definedName>
    <definedName name="nm_1" localSheetId="7">[1]Nguồn!#REF!</definedName>
    <definedName name="nm_1" localSheetId="3">[1]Nguồn!#REF!</definedName>
    <definedName name="nm_1" localSheetId="4">[1]Nguồn!#REF!</definedName>
    <definedName name="nm_1" localSheetId="2">[1]Nguồn!#REF!</definedName>
    <definedName name="nm_1">[1]Nguồn!#REF!</definedName>
    <definedName name="Nms">"#REF!"</definedName>
    <definedName name="Nms_1">NA()</definedName>
    <definedName name="nn" localSheetId="5">#REF!</definedName>
    <definedName name="nn" localSheetId="6">#REF!</definedName>
    <definedName name="nn" localSheetId="8">#REF!</definedName>
    <definedName name="nn" localSheetId="7">#REF!</definedName>
    <definedName name="nn" localSheetId="3">#REF!</definedName>
    <definedName name="nn" localSheetId="4">#REF!</definedName>
    <definedName name="nn" localSheetId="2">#REF!</definedName>
    <definedName name="nn">#REF!</definedName>
    <definedName name="nn_1">"#REF!"</definedName>
    <definedName name="nn1p" localSheetId="5">#REF!</definedName>
    <definedName name="nn1p" localSheetId="6">#REF!</definedName>
    <definedName name="nn1p" localSheetId="8">#REF!</definedName>
    <definedName name="nn1p" localSheetId="7">#REF!</definedName>
    <definedName name="nn1p" localSheetId="3">#REF!</definedName>
    <definedName name="nn1p" localSheetId="4">#REF!</definedName>
    <definedName name="nn1p" localSheetId="2">#REF!</definedName>
    <definedName name="nn1p">#REF!</definedName>
    <definedName name="nn1p_1">NA()</definedName>
    <definedName name="nn3p" localSheetId="5">#REF!</definedName>
    <definedName name="nn3p" localSheetId="6">#REF!</definedName>
    <definedName name="nn3p" localSheetId="8">#REF!</definedName>
    <definedName name="nn3p" localSheetId="7">#REF!</definedName>
    <definedName name="nn3p" localSheetId="3">#REF!</definedName>
    <definedName name="nn3p" localSheetId="4">#REF!</definedName>
    <definedName name="nn3p" localSheetId="2">#REF!</definedName>
    <definedName name="nn3p">#REF!</definedName>
    <definedName name="nn3p_1">NA()</definedName>
    <definedName name="nnn" localSheetId="5">#REF!</definedName>
    <definedName name="nnn" localSheetId="6">#REF!</definedName>
    <definedName name="nnn" localSheetId="8">#REF!</definedName>
    <definedName name="nnn" localSheetId="7">#REF!</definedName>
    <definedName name="nnn" localSheetId="3">#REF!</definedName>
    <definedName name="nnn" localSheetId="4">#REF!</definedName>
    <definedName name="nnn" localSheetId="2">#REF!</definedName>
    <definedName name="nnn">#REF!</definedName>
    <definedName name="nnnc_1">NA()</definedName>
    <definedName name="nnnc3p" localSheetId="5">#REF!</definedName>
    <definedName name="nnnc3p" localSheetId="6">#REF!</definedName>
    <definedName name="nnnc3p" localSheetId="8">#REF!</definedName>
    <definedName name="nnnc3p" localSheetId="7">#REF!</definedName>
    <definedName name="nnnc3p" localSheetId="3">#REF!</definedName>
    <definedName name="nnnc3p" localSheetId="4">#REF!</definedName>
    <definedName name="nnnc3p" localSheetId="2">#REF!</definedName>
    <definedName name="nnnc3p">#REF!</definedName>
    <definedName name="nnnc3p_1">NA()</definedName>
    <definedName name="nnnn" hidden="1">{"'Sheet1'!$L$16"}</definedName>
    <definedName name="nnvl_1">NA()</definedName>
    <definedName name="nnvl3p" localSheetId="5">#REF!</definedName>
    <definedName name="nnvl3p" localSheetId="6">#REF!</definedName>
    <definedName name="nnvl3p" localSheetId="8">#REF!</definedName>
    <definedName name="nnvl3p" localSheetId="7">#REF!</definedName>
    <definedName name="nnvl3p" localSheetId="3">#REF!</definedName>
    <definedName name="nnvl3p" localSheetId="4">#REF!</definedName>
    <definedName name="nnvl3p" localSheetId="2">#REF!</definedName>
    <definedName name="nnvl3p">#REF!</definedName>
    <definedName name="nnvl3p_1">NA()</definedName>
    <definedName name="No" localSheetId="5">#REF!</definedName>
    <definedName name="No" localSheetId="6">#REF!</definedName>
    <definedName name="No" localSheetId="8">#REF!</definedName>
    <definedName name="No" localSheetId="7">#REF!</definedName>
    <definedName name="No" localSheetId="3">#REF!</definedName>
    <definedName name="No" localSheetId="4">#REF!</definedName>
    <definedName name="No" localSheetId="2">#REF!</definedName>
    <definedName name="No">#REF!</definedName>
    <definedName name="no.BCTM" localSheetId="5">#REF!</definedName>
    <definedName name="no.BCTM" localSheetId="6">#REF!</definedName>
    <definedName name="no.BCTM" localSheetId="8">#REF!</definedName>
    <definedName name="no.BCTM" localSheetId="7">#REF!</definedName>
    <definedName name="no.BCTM" localSheetId="3">#REF!</definedName>
    <definedName name="no.BCTM" localSheetId="4">#REF!</definedName>
    <definedName name="no.BCTM" localSheetId="2">#REF!</definedName>
    <definedName name="no.BCTM">#REF!</definedName>
    <definedName name="no.bctm3" localSheetId="5">#REF!</definedName>
    <definedName name="no.bctm3" localSheetId="6">#REF!</definedName>
    <definedName name="no.bctm3" localSheetId="8">#REF!</definedName>
    <definedName name="no.bctm3" localSheetId="7">#REF!</definedName>
    <definedName name="no.bctm3" localSheetId="3">#REF!</definedName>
    <definedName name="no.bctm3" localSheetId="4">#REF!</definedName>
    <definedName name="no.bctm3" localSheetId="2">#REF!</definedName>
    <definedName name="no.bctm3">#REF!</definedName>
    <definedName name="no.DNTT" localSheetId="5">#REF!</definedName>
    <definedName name="no.DNTT" localSheetId="6">#REF!</definedName>
    <definedName name="no.DNTT" localSheetId="8">#REF!</definedName>
    <definedName name="no.DNTT" localSheetId="7">#REF!</definedName>
    <definedName name="no.DNTT" localSheetId="3">#REF!</definedName>
    <definedName name="no.DNTT" localSheetId="4">#REF!</definedName>
    <definedName name="no.DNTT" localSheetId="2">#REF!</definedName>
    <definedName name="no.DNTT">#REF!</definedName>
    <definedName name="no.dntt1" localSheetId="5">#REF!</definedName>
    <definedName name="no.dntt1" localSheetId="6">#REF!</definedName>
    <definedName name="no.dntt1" localSheetId="8">#REF!</definedName>
    <definedName name="no.dntt1" localSheetId="7">#REF!</definedName>
    <definedName name="no.dntt1" localSheetId="3">#REF!</definedName>
    <definedName name="no.dntt1" localSheetId="4">#REF!</definedName>
    <definedName name="no.dntt1" localSheetId="2">#REF!</definedName>
    <definedName name="no.dntt1">#REF!</definedName>
    <definedName name="No_1">NA()</definedName>
    <definedName name="NOÄI_DUNG" localSheetId="5">#REF!</definedName>
    <definedName name="NOÄI_DUNG" localSheetId="6">#REF!</definedName>
    <definedName name="NOÄI_DUNG" localSheetId="8">#REF!</definedName>
    <definedName name="NOÄI_DUNG" localSheetId="7">#REF!</definedName>
    <definedName name="NOÄI_DUNG" localSheetId="3">#REF!</definedName>
    <definedName name="NOÄI_DUNG" localSheetId="4">#REF!</definedName>
    <definedName name="NOÄI_DUNG" localSheetId="2">#REF!</definedName>
    <definedName name="NOÄI_DUNG">#REF!</definedName>
    <definedName name="NOBSDC">"#REF!"</definedName>
    <definedName name="noc" localSheetId="5">#REF!</definedName>
    <definedName name="noc" localSheetId="6">#REF!</definedName>
    <definedName name="noc" localSheetId="8">#REF!</definedName>
    <definedName name="noc" localSheetId="7">#REF!</definedName>
    <definedName name="noc" localSheetId="3">#REF!</definedName>
    <definedName name="noc" localSheetId="4">#REF!</definedName>
    <definedName name="noc" localSheetId="2">#REF!</definedName>
    <definedName name="noc">#REF!</definedName>
    <definedName name="NoiSuy_TKP">"#REF!"</definedName>
    <definedName name="nominal_shear_1">NA()</definedName>
    <definedName name="none" localSheetId="5">#REF!</definedName>
    <definedName name="none" localSheetId="6">#REF!</definedName>
    <definedName name="none" localSheetId="8">#REF!</definedName>
    <definedName name="none" localSheetId="7">#REF!</definedName>
    <definedName name="none" localSheetId="3">#REF!</definedName>
    <definedName name="none" localSheetId="4">#REF!</definedName>
    <definedName name="none" localSheetId="2">#REF!</definedName>
    <definedName name="none">#REF!</definedName>
    <definedName name="nop" localSheetId="5">#REF!</definedName>
    <definedName name="nop" localSheetId="6">#REF!</definedName>
    <definedName name="nop" localSheetId="8">#REF!</definedName>
    <definedName name="nop" localSheetId="7">#REF!</definedName>
    <definedName name="nop" localSheetId="3">#REF!</definedName>
    <definedName name="nop" localSheetId="4">#REF!</definedName>
    <definedName name="nop" localSheetId="2">#REF!</definedName>
    <definedName name="nop">#REF!</definedName>
    <definedName name="NOPLDC">"#REF!"</definedName>
    <definedName name="Notes" localSheetId="5">#REF!</definedName>
    <definedName name="Notes" localSheetId="6">#REF!</definedName>
    <definedName name="Notes" localSheetId="8">#REF!</definedName>
    <definedName name="Notes" localSheetId="7">#REF!</definedName>
    <definedName name="Notes" localSheetId="3">#REF!</definedName>
    <definedName name="Notes" localSheetId="4">#REF!</definedName>
    <definedName name="Notes" localSheetId="2">#REF!</definedName>
    <definedName name="Notes">#REF!</definedName>
    <definedName name="Notes_1">NA()</definedName>
    <definedName name="Np" localSheetId="5">#REF!</definedName>
    <definedName name="Np" localSheetId="6">#REF!</definedName>
    <definedName name="Np" localSheetId="8">#REF!</definedName>
    <definedName name="Np" localSheetId="7">#REF!</definedName>
    <definedName name="Np" localSheetId="3">#REF!</definedName>
    <definedName name="Np" localSheetId="4">#REF!</definedName>
    <definedName name="Np" localSheetId="2">#REF!</definedName>
    <definedName name="Np">#REF!</definedName>
    <definedName name="Np_" localSheetId="5">#REF!</definedName>
    <definedName name="Np_" localSheetId="6">#REF!</definedName>
    <definedName name="Np_" localSheetId="8">#REF!</definedName>
    <definedName name="Np_" localSheetId="7">#REF!</definedName>
    <definedName name="Np_" localSheetId="3">#REF!</definedName>
    <definedName name="Np_" localSheetId="4">#REF!</definedName>
    <definedName name="Np_" localSheetId="2">#REF!</definedName>
    <definedName name="Np_">#REF!</definedName>
    <definedName name="NPP" localSheetId="5">#REF!</definedName>
    <definedName name="NPP" localSheetId="6">#REF!</definedName>
    <definedName name="NPP" localSheetId="8">#REF!</definedName>
    <definedName name="NPP" localSheetId="7">#REF!</definedName>
    <definedName name="NPP" localSheetId="3">#REF!</definedName>
    <definedName name="NPP" localSheetId="4">#REF!</definedName>
    <definedName name="NPP" localSheetId="2">#REF!</definedName>
    <definedName name="NPP">#REF!</definedName>
    <definedName name="npr" localSheetId="5">#REF!</definedName>
    <definedName name="npr" localSheetId="6">#REF!</definedName>
    <definedName name="npr" localSheetId="8">#REF!</definedName>
    <definedName name="npr" localSheetId="7">#REF!</definedName>
    <definedName name="npr" localSheetId="3">#REF!</definedName>
    <definedName name="npr" localSheetId="4">#REF!</definedName>
    <definedName name="npr" localSheetId="2">#REF!</definedName>
    <definedName name="npr">#REF!</definedName>
    <definedName name="nps_1">NA()</definedName>
    <definedName name="NPV11_1">NA()</definedName>
    <definedName name="npv22_1">NA()</definedName>
    <definedName name="Nq">"#REF!"</definedName>
    <definedName name="nqd">"#REF!"</definedName>
    <definedName name="nqd_1">NA()</definedName>
    <definedName name="NQQH" localSheetId="5">#REF!</definedName>
    <definedName name="NQQH" localSheetId="6">#REF!</definedName>
    <definedName name="NQQH" localSheetId="8">#REF!</definedName>
    <definedName name="NQQH" localSheetId="7">#REF!</definedName>
    <definedName name="NQQH" localSheetId="3">#REF!</definedName>
    <definedName name="NQQH" localSheetId="4">#REF!</definedName>
    <definedName name="NQQH" localSheetId="2">#REF!</definedName>
    <definedName name="NQQH">#REF!</definedName>
    <definedName name="NR" localSheetId="5">#REF!</definedName>
    <definedName name="NR" localSheetId="6">#REF!</definedName>
    <definedName name="NR" localSheetId="8">#REF!</definedName>
    <definedName name="NR" localSheetId="7">#REF!</definedName>
    <definedName name="NR" localSheetId="3">#REF!</definedName>
    <definedName name="NR" localSheetId="4">#REF!</definedName>
    <definedName name="NR" localSheetId="2">#REF!</definedName>
    <definedName name="NR">#REF!</definedName>
    <definedName name="nr_1">NA()</definedName>
    <definedName name="NrYC">"#REF!"</definedName>
    <definedName name="ns_1">NA()</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 localSheetId="5">"#REF!"</definedName>
    <definedName name="nsc" localSheetId="6">"#REF!"</definedName>
    <definedName name="nsc" localSheetId="8">"#REF!"</definedName>
    <definedName name="nsc" localSheetId="7">"#REF!"</definedName>
    <definedName name="nsc" localSheetId="3">"#REF!"</definedName>
    <definedName name="nsc" localSheetId="4">"#REF!"</definedName>
    <definedName name="nsc" localSheetId="2">"#REF!"</definedName>
    <definedName name="nsc">#REF!</definedName>
    <definedName name="NSĐP.2016">[12]NSĐP!$M$14:$M$240</definedName>
    <definedName name="nsk" localSheetId="5">"#REF!"</definedName>
    <definedName name="nsk" localSheetId="6">"#REF!"</definedName>
    <definedName name="nsk" localSheetId="8">"#REF!"</definedName>
    <definedName name="nsk" localSheetId="7">"#REF!"</definedName>
    <definedName name="nsk" localSheetId="3">"#REF!"</definedName>
    <definedName name="nsk" localSheetId="4">"#REF!"</definedName>
    <definedName name="nsk" localSheetId="2">"#REF!"</definedName>
    <definedName name="nsk">#REF!</definedName>
    <definedName name="nsl">"#REF!"</definedName>
    <definedName name="NSNN" localSheetId="5">#REF!</definedName>
    <definedName name="NSNN" localSheetId="6">#REF!</definedName>
    <definedName name="NSNN" localSheetId="8">#REF!</definedName>
    <definedName name="NSNN" localSheetId="7">#REF!</definedName>
    <definedName name="NSNN" localSheetId="3">#REF!</definedName>
    <definedName name="NSNN" localSheetId="4">#REF!</definedName>
    <definedName name="NSNN" localSheetId="2">#REF!</definedName>
    <definedName name="NSNN">#REF!</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 localSheetId="5">#REF!</definedName>
    <definedName name="NT" localSheetId="6">#REF!</definedName>
    <definedName name="NT" localSheetId="8">#REF!</definedName>
    <definedName name="NT" localSheetId="7">#REF!</definedName>
    <definedName name="NT" localSheetId="3">#REF!</definedName>
    <definedName name="NT" localSheetId="4">#REF!</definedName>
    <definedName name="NT" localSheetId="2">#REF!</definedName>
    <definedName name="NT">#REF!</definedName>
    <definedName name="ntb">"#REF!"</definedName>
    <definedName name="Ntcd_1">NA()</definedName>
    <definedName name="Nu">"#REF!"</definedName>
    <definedName name="nu6mu" localSheetId="5">#REF!</definedName>
    <definedName name="nu6mu" localSheetId="6">#REF!</definedName>
    <definedName name="nu6mu" localSheetId="8">#REF!</definedName>
    <definedName name="nu6mu" localSheetId="7">#REF!</definedName>
    <definedName name="nu6mu" localSheetId="3">#REF!</definedName>
    <definedName name="nu6mu" localSheetId="4">#REF!</definedName>
    <definedName name="nu6mu" localSheetId="2">#REF!</definedName>
    <definedName name="nu6mu">#REF!</definedName>
    <definedName name="Number_of_lanes" localSheetId="5">#REF!</definedName>
    <definedName name="Number_of_lanes" localSheetId="6">#REF!</definedName>
    <definedName name="Number_of_lanes" localSheetId="8">#REF!</definedName>
    <definedName name="Number_of_lanes" localSheetId="7">#REF!</definedName>
    <definedName name="Number_of_lanes" localSheetId="3">#REF!</definedName>
    <definedName name="Number_of_lanes" localSheetId="4">#REF!</definedName>
    <definedName name="Number_of_lanes" localSheetId="2">#REF!</definedName>
    <definedName name="Number_of_lanes">#REF!</definedName>
    <definedName name="Number_of_Payments">MATCH(0.01,"end_bal",-1)+1</definedName>
    <definedName name="Number_of_Payments_1" localSheetId="5">MATCH(0.01,End_Bal,-1)+1</definedName>
    <definedName name="Number_of_Payments_1" localSheetId="6">MATCH(0.01,End_Bal,-1)+1</definedName>
    <definedName name="Number_of_Payments_1" localSheetId="8">MATCH(0.01,End_Bal,-1)+1</definedName>
    <definedName name="Number_of_Payments_1" localSheetId="7">MATCH(0.01,End_Bal,-1)+1</definedName>
    <definedName name="Number_of_Payments_1" localSheetId="3">MATCH(0.01,End_Bal,-1)+1</definedName>
    <definedName name="Number_of_Payments_1" localSheetId="4">MATCH(0.01,End_Bal,-1)+1</definedName>
    <definedName name="Number_of_Payments_1" localSheetId="2">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_7">[13]Nguồn!$N$38</definedName>
    <definedName name="nuoc2">"#REF!"</definedName>
    <definedName name="nuoc4">"#REF!"</definedName>
    <definedName name="nuoc5" localSheetId="5">#REF!</definedName>
    <definedName name="nuoc5" localSheetId="6">#REF!</definedName>
    <definedName name="nuoc5" localSheetId="8">#REF!</definedName>
    <definedName name="nuoc5" localSheetId="7">#REF!</definedName>
    <definedName name="nuoc5" localSheetId="3">#REF!</definedName>
    <definedName name="nuoc5" localSheetId="4">#REF!</definedName>
    <definedName name="nuoc5" localSheetId="2">#REF!</definedName>
    <definedName name="nuoc5">#REF!</definedName>
    <definedName name="NUOCHKHOAN" hidden="1">{"'Sheet1'!$L$16"}</definedName>
    <definedName name="NUOCHKHOANMOI" hidden="1">{"'Sheet1'!$L$16"}</definedName>
    <definedName name="Nut_tec">"#REF!"</definedName>
    <definedName name="nuy" localSheetId="5">#REF!</definedName>
    <definedName name="nuy" localSheetId="6">#REF!</definedName>
    <definedName name="nuy" localSheetId="8">#REF!</definedName>
    <definedName name="nuy" localSheetId="7">#REF!</definedName>
    <definedName name="nuy" localSheetId="3">#REF!</definedName>
    <definedName name="nuy" localSheetId="4">#REF!</definedName>
    <definedName name="nuy" localSheetId="2">#REF!</definedName>
    <definedName name="nuy">#REF!</definedName>
    <definedName name="nv_1">NA()</definedName>
    <definedName name="NVF">"#REF!"</definedName>
    <definedName name="nw" localSheetId="5">#REF!</definedName>
    <definedName name="nw" localSheetId="6">#REF!</definedName>
    <definedName name="nw" localSheetId="8">#REF!</definedName>
    <definedName name="nw" localSheetId="7">#REF!</definedName>
    <definedName name="nw" localSheetId="3">#REF!</definedName>
    <definedName name="nw" localSheetId="4">#REF!</definedName>
    <definedName name="nw" localSheetId="2">#REF!</definedName>
    <definedName name="nw">#REF!</definedName>
    <definedName name="nx" localSheetId="5">#REF!</definedName>
    <definedName name="nx" localSheetId="6">#REF!</definedName>
    <definedName name="nx" localSheetId="8">#REF!</definedName>
    <definedName name="nx" localSheetId="7">#REF!</definedName>
    <definedName name="nx" localSheetId="3">#REF!</definedName>
    <definedName name="nx" localSheetId="4">#REF!</definedName>
    <definedName name="nx" localSheetId="2">#REF!</definedName>
    <definedName name="nx">#REF!</definedName>
    <definedName name="nx_1" localSheetId="5">#REF!</definedName>
    <definedName name="nx_1" localSheetId="6">#REF!</definedName>
    <definedName name="nx_1" localSheetId="8">#REF!</definedName>
    <definedName name="nx_1" localSheetId="7">#REF!</definedName>
    <definedName name="nx_1" localSheetId="3">#REF!</definedName>
    <definedName name="nx_1" localSheetId="4">#REF!</definedName>
    <definedName name="nx_1" localSheetId="2">#REF!</definedName>
    <definedName name="nx_1">#REF!</definedName>
    <definedName name="nxc" localSheetId="5">#REF!</definedName>
    <definedName name="nxc" localSheetId="6">#REF!</definedName>
    <definedName name="nxc" localSheetId="8">#REF!</definedName>
    <definedName name="nxc" localSheetId="7">#REF!</definedName>
    <definedName name="nxc" localSheetId="3">#REF!</definedName>
    <definedName name="nxc" localSheetId="4">#REF!</definedName>
    <definedName name="nxc" localSheetId="2">#REF!</definedName>
    <definedName name="nxc">#REF!</definedName>
    <definedName name="nxc_1">NA()</definedName>
    <definedName name="NXMDEN" localSheetId="5">#REF!</definedName>
    <definedName name="NXMDEN" localSheetId="6">#REF!</definedName>
    <definedName name="NXMDEN" localSheetId="8">#REF!</definedName>
    <definedName name="NXMDEN" localSheetId="7">#REF!</definedName>
    <definedName name="NXMDEN" localSheetId="3">#REF!</definedName>
    <definedName name="NXMDEN" localSheetId="4">#REF!</definedName>
    <definedName name="NXMDEN" localSheetId="2">#REF!</definedName>
    <definedName name="NXMDEN">#REF!</definedName>
    <definedName name="nxmtc_1">NA()</definedName>
    <definedName name="NXMTRA" localSheetId="5">#REF!</definedName>
    <definedName name="NXMTRA" localSheetId="6">#REF!</definedName>
    <definedName name="NXMTRA" localSheetId="8">#REF!</definedName>
    <definedName name="NXMTRA" localSheetId="7">#REF!</definedName>
    <definedName name="NXMTRA" localSheetId="3">#REF!</definedName>
    <definedName name="NXMTRA" localSheetId="4">#REF!</definedName>
    <definedName name="NXMTRA" localSheetId="2">#REF!</definedName>
    <definedName name="NXMTRA">#REF!</definedName>
    <definedName name="nxp" localSheetId="5">#REF!</definedName>
    <definedName name="nxp" localSheetId="6">#REF!</definedName>
    <definedName name="nxp" localSheetId="8">#REF!</definedName>
    <definedName name="nxp" localSheetId="7">#REF!</definedName>
    <definedName name="nxp" localSheetId="3">#REF!</definedName>
    <definedName name="nxp" localSheetId="4">#REF!</definedName>
    <definedName name="nxp" localSheetId="2">#REF!</definedName>
    <definedName name="nxp">#REF!</definedName>
    <definedName name="NXT" localSheetId="5">#REF!</definedName>
    <definedName name="NXT" localSheetId="6">#REF!</definedName>
    <definedName name="NXT" localSheetId="8">#REF!</definedName>
    <definedName name="NXT" localSheetId="7">#REF!</definedName>
    <definedName name="NXT" localSheetId="3">#REF!</definedName>
    <definedName name="NXT" localSheetId="4">#REF!</definedName>
    <definedName name="NXT" localSheetId="2">#REF!</definedName>
    <definedName name="NXT">#REF!</definedName>
    <definedName name="NXT.NVL" localSheetId="5">#REF!</definedName>
    <definedName name="NXT.NVL" localSheetId="6">#REF!</definedName>
    <definedName name="NXT.NVL" localSheetId="8">#REF!</definedName>
    <definedName name="NXT.NVL" localSheetId="7">#REF!</definedName>
    <definedName name="NXT.NVL" localSheetId="3">#REF!</definedName>
    <definedName name="NXT.NVL" localSheetId="4">#REF!</definedName>
    <definedName name="NXT.NVL" localSheetId="2">#REF!</definedName>
    <definedName name="NXT.NVL">#REF!</definedName>
    <definedName name="nxt_tg" localSheetId="5">#REF!</definedName>
    <definedName name="nxt_tg" localSheetId="6">#REF!</definedName>
    <definedName name="nxt_tg" localSheetId="8">#REF!</definedName>
    <definedName name="nxt_tg" localSheetId="7">#REF!</definedName>
    <definedName name="nxt_tg" localSheetId="3">#REF!</definedName>
    <definedName name="nxt_tg" localSheetId="4">#REF!</definedName>
    <definedName name="nxt_tg" localSheetId="2">#REF!</definedName>
    <definedName name="nxt_tg">#REF!</definedName>
    <definedName name="NXTHH" localSheetId="5">#REF!</definedName>
    <definedName name="NXTHH" localSheetId="6">#REF!</definedName>
    <definedName name="NXTHH" localSheetId="8">#REF!</definedName>
    <definedName name="NXTHH" localSheetId="7">#REF!</definedName>
    <definedName name="NXTHH" localSheetId="3">#REF!</definedName>
    <definedName name="NXTHH" localSheetId="4">#REF!</definedName>
    <definedName name="NXTHH" localSheetId="2">#REF!</definedName>
    <definedName name="NXTHH">#REF!</definedName>
    <definedName name="ny5e" localSheetId="5">#REF!</definedName>
    <definedName name="ny5e" localSheetId="6">#REF!</definedName>
    <definedName name="ny5e" localSheetId="8">#REF!</definedName>
    <definedName name="ny5e" localSheetId="7">#REF!</definedName>
    <definedName name="ny5e" localSheetId="3">#REF!</definedName>
    <definedName name="ny5e" localSheetId="4">#REF!</definedName>
    <definedName name="ny5e" localSheetId="2">#REF!</definedName>
    <definedName name="ny5e">#REF!</definedName>
    <definedName name="o" localSheetId="5">#REF!</definedName>
    <definedName name="o" localSheetId="6">#REF!</definedName>
    <definedName name="o" localSheetId="8">#REF!</definedName>
    <definedName name="o" localSheetId="7">#REF!</definedName>
    <definedName name="o" localSheetId="3">#REF!</definedName>
    <definedName name="o" localSheetId="4">#REF!</definedName>
    <definedName name="o" localSheetId="2">#REF!</definedName>
    <definedName name="o">#REF!</definedName>
    <definedName name="O_M" localSheetId="5">"#REF!"</definedName>
    <definedName name="O_M" localSheetId="6">"#REF!"</definedName>
    <definedName name="O_M" localSheetId="8">"#REF!"</definedName>
    <definedName name="O_M" localSheetId="7">"#REF!"</definedName>
    <definedName name="O_M" localSheetId="3">"#REF!"</definedName>
    <definedName name="O_M" localSheetId="4">"#REF!"</definedName>
    <definedName name="O_M" localSheetId="2">"#REF!"</definedName>
    <definedName name="O_M">#REF!</definedName>
    <definedName name="O_M_1">NA()</definedName>
    <definedName name="O_N">"#REF!"</definedName>
    <definedName name="o_n_phÝ_1__thu_nhËp_th_ng" localSheetId="5">#REF!</definedName>
    <definedName name="o_n_phÝ_1__thu_nhËp_th_ng" localSheetId="6">#REF!</definedName>
    <definedName name="o_n_phÝ_1__thu_nhËp_th_ng" localSheetId="8">#REF!</definedName>
    <definedName name="o_n_phÝ_1__thu_nhËp_th_ng" localSheetId="7">#REF!</definedName>
    <definedName name="o_n_phÝ_1__thu_nhËp_th_ng" localSheetId="3">#REF!</definedName>
    <definedName name="o_n_phÝ_1__thu_nhËp_th_ng" localSheetId="4">#REF!</definedName>
    <definedName name="o_n_phÝ_1__thu_nhËp_th_ng" localSheetId="2">#REF!</definedName>
    <definedName name="o_n_phÝ_1__thu_nhËp_th_ng">#REF!</definedName>
    <definedName name="o_to_tù_dæ_10_T" localSheetId="5">#REF!</definedName>
    <definedName name="o_to_tù_dæ_10_T" localSheetId="6">#REF!</definedName>
    <definedName name="o_to_tù_dæ_10_T" localSheetId="8">#REF!</definedName>
    <definedName name="o_to_tù_dæ_10_T" localSheetId="7">#REF!</definedName>
    <definedName name="o_to_tù_dæ_10_T" localSheetId="3">#REF!</definedName>
    <definedName name="o_to_tù_dæ_10_T" localSheetId="4">#REF!</definedName>
    <definedName name="o_to_tù_dæ_10_T" localSheetId="2">#REF!</definedName>
    <definedName name="o_to_tù_dæ_10_T">#REF!</definedName>
    <definedName name="Ö135">"#REF!"</definedName>
    <definedName name="oa">"#REF!"</definedName>
    <definedName name="ob">"#REF!"</definedName>
    <definedName name="ocam_1">NA()</definedName>
    <definedName name="OCT">"#REF!"</definedName>
    <definedName name="OD" localSheetId="5">"#REF!"</definedName>
    <definedName name="OD" localSheetId="6">"#REF!"</definedName>
    <definedName name="OD" localSheetId="8">"#REF!"</definedName>
    <definedName name="OD" localSheetId="7">"#REF!"</definedName>
    <definedName name="OD" localSheetId="3">"#REF!"</definedName>
    <definedName name="OD" localSheetId="4">"#REF!"</definedName>
    <definedName name="OD" localSheetId="2">"#REF!"</definedName>
    <definedName name="OD">#REF!</definedName>
    <definedName name="OD_1">NA()</definedName>
    <definedName name="odaki" localSheetId="5">#REF!</definedName>
    <definedName name="odaki" localSheetId="6">#REF!</definedName>
    <definedName name="odaki" localSheetId="8">#REF!</definedName>
    <definedName name="odaki" localSheetId="7">#REF!</definedName>
    <definedName name="odaki" localSheetId="3">#REF!</definedName>
    <definedName name="odaki" localSheetId="4">#REF!</definedName>
    <definedName name="odaki" localSheetId="2">#REF!</definedName>
    <definedName name="odaki">#REF!</definedName>
    <definedName name="ODC" localSheetId="5">"#REF!"</definedName>
    <definedName name="ODC" localSheetId="6">"#REF!"</definedName>
    <definedName name="ODC" localSheetId="8">"#REF!"</definedName>
    <definedName name="ODC" localSheetId="7">"#REF!"</definedName>
    <definedName name="ODC" localSheetId="3">"#REF!"</definedName>
    <definedName name="ODC" localSheetId="4">"#REF!"</definedName>
    <definedName name="ODC" localSheetId="2">"#REF!"</definedName>
    <definedName name="ODC">#REF!</definedName>
    <definedName name="ODC_1">NA()</definedName>
    <definedName name="ODS" localSheetId="5">"#REF!"</definedName>
    <definedName name="ODS" localSheetId="6">"#REF!"</definedName>
    <definedName name="ODS" localSheetId="8">"#REF!"</definedName>
    <definedName name="ODS" localSheetId="7">"#REF!"</definedName>
    <definedName name="ODS" localSheetId="3">"#REF!"</definedName>
    <definedName name="ODS" localSheetId="4">"#REF!"</definedName>
    <definedName name="ODS" localSheetId="2">"#REF!"</definedName>
    <definedName name="ODS">#REF!</definedName>
    <definedName name="ODS_1">NA()</definedName>
    <definedName name="ODU" localSheetId="5">"#REF!"</definedName>
    <definedName name="ODU" localSheetId="6">"#REF!"</definedName>
    <definedName name="ODU" localSheetId="8">"#REF!"</definedName>
    <definedName name="ODU" localSheetId="7">"#REF!"</definedName>
    <definedName name="ODU" localSheetId="3">"#REF!"</definedName>
    <definedName name="ODU" localSheetId="4">"#REF!"</definedName>
    <definedName name="ODU" localSheetId="2">"#REF!"</definedName>
    <definedName name="ODU">#REF!</definedName>
    <definedName name="ODU_1">NA()</definedName>
    <definedName name="ok">{"ÿÿÿÿÿ"}</definedName>
    <definedName name="okie">{"ÿÿÿÿÿ"}</definedName>
    <definedName name="ol">"#REF!"</definedName>
    <definedName name="OM" localSheetId="5">"#REF!"</definedName>
    <definedName name="OM" localSheetId="6">"#REF!"</definedName>
    <definedName name="OM" localSheetId="8">"#REF!"</definedName>
    <definedName name="OM" localSheetId="7">"#REF!"</definedName>
    <definedName name="OM" localSheetId="3">"#REF!"</definedName>
    <definedName name="OM" localSheetId="4">"#REF!"</definedName>
    <definedName name="OM" localSheetId="2">"#REF!"</definedName>
    <definedName name="OM">#REF!</definedName>
    <definedName name="OM_1">NA()</definedName>
    <definedName name="OMC" localSheetId="5">"#REF!"</definedName>
    <definedName name="OMC" localSheetId="6">"#REF!"</definedName>
    <definedName name="OMC" localSheetId="8">"#REF!"</definedName>
    <definedName name="OMC" localSheetId="7">"#REF!"</definedName>
    <definedName name="OMC" localSheetId="3">"#REF!"</definedName>
    <definedName name="OMC" localSheetId="4">"#REF!"</definedName>
    <definedName name="OMC" localSheetId="2">"#REF!"</definedName>
    <definedName name="OMC">#REF!</definedName>
    <definedName name="OMC_1">NA()</definedName>
    <definedName name="OME" localSheetId="5">"#REF!"</definedName>
    <definedName name="OME" localSheetId="6">"#REF!"</definedName>
    <definedName name="OME" localSheetId="8">"#REF!"</definedName>
    <definedName name="OME" localSheetId="7">"#REF!"</definedName>
    <definedName name="OME" localSheetId="3">"#REF!"</definedName>
    <definedName name="OME" localSheetId="4">"#REF!"</definedName>
    <definedName name="OME" localSheetId="2">"#REF!"</definedName>
    <definedName name="OME">#REF!</definedName>
    <definedName name="OME_1">NA()</definedName>
    <definedName name="OMW" localSheetId="5">"#REF!"</definedName>
    <definedName name="OMW" localSheetId="6">"#REF!"</definedName>
    <definedName name="OMW" localSheetId="8">"#REF!"</definedName>
    <definedName name="OMW" localSheetId="7">"#REF!"</definedName>
    <definedName name="OMW" localSheetId="3">"#REF!"</definedName>
    <definedName name="OMW" localSheetId="4">"#REF!"</definedName>
    <definedName name="OMW" localSheetId="2">"#REF!"</definedName>
    <definedName name="OMW">#REF!</definedName>
    <definedName name="OMW_1">NA()</definedName>
    <definedName name="ong" localSheetId="5">#REF!</definedName>
    <definedName name="ong" localSheetId="6">#REF!</definedName>
    <definedName name="ong" localSheetId="8">#REF!</definedName>
    <definedName name="ong" localSheetId="7">#REF!</definedName>
    <definedName name="ong" localSheetId="3">#REF!</definedName>
    <definedName name="ong" localSheetId="4">#REF!</definedName>
    <definedName name="ong" localSheetId="2">#REF!</definedName>
    <definedName name="ong">#REF!</definedName>
    <definedName name="ong_1" localSheetId="5">[1]Nguồn!#REF!</definedName>
    <definedName name="ong_1" localSheetId="6">[1]Nguồn!#REF!</definedName>
    <definedName name="ong_1" localSheetId="8">[1]Nguồn!#REF!</definedName>
    <definedName name="ong_1" localSheetId="7">[1]Nguồn!#REF!</definedName>
    <definedName name="ong_1" localSheetId="3">[1]Nguồn!#REF!</definedName>
    <definedName name="ong_1" localSheetId="4">[1]Nguồn!#REF!</definedName>
    <definedName name="ong_1" localSheetId="2">[1]Nguồn!#REF!</definedName>
    <definedName name="ong_1">[1]Nguồn!#REF!</definedName>
    <definedName name="ong_cong_duc_san">"#REF!"</definedName>
    <definedName name="Ong_cong_hinh_hop_do_tai_cho">"#REF!"</definedName>
    <definedName name="Ongbaovecap" localSheetId="5">#REF!</definedName>
    <definedName name="Ongbaovecap" localSheetId="6">#REF!</definedName>
    <definedName name="Ongbaovecap" localSheetId="8">#REF!</definedName>
    <definedName name="Ongbaovecap" localSheetId="7">#REF!</definedName>
    <definedName name="Ongbaovecap" localSheetId="3">#REF!</definedName>
    <definedName name="Ongbaovecap" localSheetId="4">#REF!</definedName>
    <definedName name="Ongbaovecap" localSheetId="2">#REF!</definedName>
    <definedName name="Ongbaovecap">#REF!</definedName>
    <definedName name="ongkem_1">NA()</definedName>
    <definedName name="Ongnoiday" localSheetId="5">#REF!</definedName>
    <definedName name="Ongnoiday" localSheetId="6">#REF!</definedName>
    <definedName name="Ongnoiday" localSheetId="8">#REF!</definedName>
    <definedName name="Ongnoiday" localSheetId="7">#REF!</definedName>
    <definedName name="Ongnoiday" localSheetId="3">#REF!</definedName>
    <definedName name="Ongnoiday" localSheetId="4">#REF!</definedName>
    <definedName name="Ongnoiday" localSheetId="2">#REF!</definedName>
    <definedName name="Ongnoiday">#REF!</definedName>
    <definedName name="Ongnoidaybulongtachongrungtabu" localSheetId="5">#REF!</definedName>
    <definedName name="Ongnoidaybulongtachongrungtabu" localSheetId="6">#REF!</definedName>
    <definedName name="Ongnoidaybulongtachongrungtabu" localSheetId="8">#REF!</definedName>
    <definedName name="Ongnoidaybulongtachongrungtabu" localSheetId="7">#REF!</definedName>
    <definedName name="Ongnoidaybulongtachongrungtabu" localSheetId="3">#REF!</definedName>
    <definedName name="Ongnoidaybulongtachongrungtabu" localSheetId="4">#REF!</definedName>
    <definedName name="Ongnoidaybulongtachongrungtabu" localSheetId="2">#REF!</definedName>
    <definedName name="Ongnoidaybulongtachongrungtabu">#REF!</definedName>
    <definedName name="ongnuoc">"#REF!"</definedName>
    <definedName name="OngPVC" localSheetId="5">#REF!</definedName>
    <definedName name="OngPVC" localSheetId="6">#REF!</definedName>
    <definedName name="OngPVC" localSheetId="8">#REF!</definedName>
    <definedName name="OngPVC" localSheetId="7">#REF!</definedName>
    <definedName name="OngPVC" localSheetId="3">#REF!</definedName>
    <definedName name="OngPVC" localSheetId="4">#REF!</definedName>
    <definedName name="OngPVC" localSheetId="2">#REF!</definedName>
    <definedName name="OngPVC">#REF!</definedName>
    <definedName name="OOM" localSheetId="5">"#REF!"</definedName>
    <definedName name="OOM" localSheetId="6">"#REF!"</definedName>
    <definedName name="OOM" localSheetId="8">"#REF!"</definedName>
    <definedName name="OOM" localSheetId="7">"#REF!"</definedName>
    <definedName name="OOM" localSheetId="3">"#REF!"</definedName>
    <definedName name="OOM" localSheetId="4">"#REF!"</definedName>
    <definedName name="OOM" localSheetId="2">"#REF!"</definedName>
    <definedName name="OOM">#REF!</definedName>
    <definedName name="OOM_1">NA()</definedName>
    <definedName name="open">"#REF!"</definedName>
    <definedName name="Opener_1">2469</definedName>
    <definedName name="OPENING_d" localSheetId="5">#REF!</definedName>
    <definedName name="OPENING_d" localSheetId="6">#REF!</definedName>
    <definedName name="OPENING_d" localSheetId="8">#REF!</definedName>
    <definedName name="OPENING_d" localSheetId="7">#REF!</definedName>
    <definedName name="OPENING_d" localSheetId="3">#REF!</definedName>
    <definedName name="OPENING_d" localSheetId="4">#REF!</definedName>
    <definedName name="OPENING_d" localSheetId="2">#REF!</definedName>
    <definedName name="OPENING_d">#REF!</definedName>
    <definedName name="ophom" localSheetId="5">"#REF!"</definedName>
    <definedName name="ophom" localSheetId="6">"#REF!"</definedName>
    <definedName name="ophom" localSheetId="8">"#REF!"</definedName>
    <definedName name="ophom" localSheetId="7">"#REF!"</definedName>
    <definedName name="ophom" localSheetId="3">"#REF!"</definedName>
    <definedName name="ophom" localSheetId="4">"#REF!"</definedName>
    <definedName name="ophom" localSheetId="2">"#REF!"</definedName>
    <definedName name="ophom">#REF!</definedName>
    <definedName name="options">"#REF!"</definedName>
    <definedName name="ORD" localSheetId="5">"#REF!"</definedName>
    <definedName name="ORD" localSheetId="6">"#REF!"</definedName>
    <definedName name="ORD" localSheetId="8">"#REF!"</definedName>
    <definedName name="ORD" localSheetId="7">"#REF!"</definedName>
    <definedName name="ORD" localSheetId="3">"#REF!"</definedName>
    <definedName name="ORD" localSheetId="4">"#REF!"</definedName>
    <definedName name="ORD" localSheetId="2">"#REF!"</definedName>
    <definedName name="ORD">#REF!</definedName>
    <definedName name="ORD_1">NA()</definedName>
    <definedName name="OrderTable" localSheetId="5">"#REF!"</definedName>
    <definedName name="OrderTable" localSheetId="6">"#REF!"</definedName>
    <definedName name="OrderTable" localSheetId="8">"#REF!"</definedName>
    <definedName name="OrderTable" localSheetId="7">"#REF!"</definedName>
    <definedName name="OrderTable" localSheetId="3">"#REF!"</definedName>
    <definedName name="OrderTable" localSheetId="4">"#REF!"</definedName>
    <definedName name="OrderTable" localSheetId="2">"#REF!"</definedName>
    <definedName name="OrderTable" hidden="1">#REF!</definedName>
    <definedName name="OrderTable_1">"#REF!"</definedName>
    <definedName name="OrderTable_2">"#REF!"</definedName>
    <definedName name="ORF" localSheetId="5">"#REF!"</definedName>
    <definedName name="ORF" localSheetId="6">"#REF!"</definedName>
    <definedName name="ORF" localSheetId="8">"#REF!"</definedName>
    <definedName name="ORF" localSheetId="7">"#REF!"</definedName>
    <definedName name="ORF" localSheetId="3">"#REF!"</definedName>
    <definedName name="ORF" localSheetId="4">"#REF!"</definedName>
    <definedName name="ORF" localSheetId="2">"#REF!"</definedName>
    <definedName name="ORF">#REF!</definedName>
    <definedName name="ORF_1">NA()</definedName>
    <definedName name="osc" localSheetId="5">#REF!</definedName>
    <definedName name="osc" localSheetId="6">#REF!</definedName>
    <definedName name="osc" localSheetId="8">#REF!</definedName>
    <definedName name="osc" localSheetId="7">#REF!</definedName>
    <definedName name="osc" localSheetId="3">#REF!</definedName>
    <definedName name="osc" localSheetId="4">#REF!</definedName>
    <definedName name="osc" localSheetId="2">#REF!</definedName>
    <definedName name="osc">#REF!</definedName>
    <definedName name="osc_1" localSheetId="5">#REF!</definedName>
    <definedName name="osc_1" localSheetId="6">#REF!</definedName>
    <definedName name="osc_1" localSheetId="8">#REF!</definedName>
    <definedName name="osc_1" localSheetId="7">#REF!</definedName>
    <definedName name="osc_1" localSheetId="3">#REF!</definedName>
    <definedName name="osc_1" localSheetId="4">#REF!</definedName>
    <definedName name="osc_1" localSheetId="2">#REF!</definedName>
    <definedName name="osc_1">#REF!</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oto10T">"#REF!"</definedName>
    <definedName name="oto12_1">NA()</definedName>
    <definedName name="oto5T">"#REF!"</definedName>
    <definedName name="oto7T">"#REF!"</definedName>
    <definedName name="otonhua">"#REF!"</definedName>
    <definedName name="oü0">"#REF!"</definedName>
    <definedName name="Óu75_1">NA()</definedName>
    <definedName name="Out" localSheetId="5">#REF!</definedName>
    <definedName name="Out" localSheetId="6">#REF!</definedName>
    <definedName name="Out" localSheetId="8">#REF!</definedName>
    <definedName name="Out" localSheetId="7">#REF!</definedName>
    <definedName name="Out" localSheetId="3">#REF!</definedName>
    <definedName name="Out" localSheetId="4">#REF!</definedName>
    <definedName name="Out" localSheetId="2">#REF!</definedName>
    <definedName name="Out">#REF!</definedName>
    <definedName name="OutRow">"#REF!"</definedName>
    <definedName name="ov">"#REF!"</definedName>
    <definedName name="oxy" localSheetId="5">#REF!</definedName>
    <definedName name="oxy" localSheetId="6">#REF!</definedName>
    <definedName name="oxy" localSheetId="8">#REF!</definedName>
    <definedName name="oxy" localSheetId="7">#REF!</definedName>
    <definedName name="oxy" localSheetId="3">#REF!</definedName>
    <definedName name="oxy" localSheetId="4">#REF!</definedName>
    <definedName name="oxy" localSheetId="2">#REF!</definedName>
    <definedName name="oxy">#REF!</definedName>
    <definedName name="oxy_1">NA()</definedName>
    <definedName name="P.LOAI1" localSheetId="5">#REF!</definedName>
    <definedName name="P.LOAI1" localSheetId="6">#REF!</definedName>
    <definedName name="P.LOAI1" localSheetId="8">#REF!</definedName>
    <definedName name="P.LOAI1" localSheetId="7">#REF!</definedName>
    <definedName name="P.LOAI1" localSheetId="3">#REF!</definedName>
    <definedName name="P.LOAI1" localSheetId="4">#REF!</definedName>
    <definedName name="P.LOAI1" localSheetId="2">#REF!</definedName>
    <definedName name="P.LOAI1">#REF!</definedName>
    <definedName name="P.LOAI2" localSheetId="5">#REF!</definedName>
    <definedName name="P.LOAI2" localSheetId="6">#REF!</definedName>
    <definedName name="P.LOAI2" localSheetId="8">#REF!</definedName>
    <definedName name="P.LOAI2" localSheetId="7">#REF!</definedName>
    <definedName name="P.LOAI2" localSheetId="3">#REF!</definedName>
    <definedName name="P.LOAI2" localSheetId="4">#REF!</definedName>
    <definedName name="P.LOAI2" localSheetId="2">#REF!</definedName>
    <definedName name="P.LOAI2">#REF!</definedName>
    <definedName name="P_1" localSheetId="5">[1]Nguồn!#REF!</definedName>
    <definedName name="P_1" localSheetId="6">[1]Nguồn!#REF!</definedName>
    <definedName name="P_1" localSheetId="8">[1]Nguồn!#REF!</definedName>
    <definedName name="P_1" localSheetId="7">[1]Nguồn!#REF!</definedName>
    <definedName name="P_1" localSheetId="3">[1]Nguồn!#REF!</definedName>
    <definedName name="P_1" localSheetId="4">[1]Nguồn!#REF!</definedName>
    <definedName name="P_1" localSheetId="2">[1]Nguồn!#REF!</definedName>
    <definedName name="P_1">[1]Nguồn!#REF!</definedName>
    <definedName name="P_15">"#REF!"</definedName>
    <definedName name="P_2" localSheetId="5">[1]Nguồn!#REF!</definedName>
    <definedName name="P_2" localSheetId="6">[1]Nguồn!#REF!</definedName>
    <definedName name="P_2" localSheetId="8">[1]Nguồn!#REF!</definedName>
    <definedName name="P_2" localSheetId="7">[1]Nguồn!#REF!</definedName>
    <definedName name="P_2" localSheetId="3">[1]Nguồn!#REF!</definedName>
    <definedName name="P_2" localSheetId="4">[1]Nguồn!#REF!</definedName>
    <definedName name="P_2" localSheetId="2">[1]Nguồn!#REF!</definedName>
    <definedName name="P_2">[1]Nguồn!#REF!</definedName>
    <definedName name="P_3">NA()</definedName>
    <definedName name="P_4">NA()</definedName>
    <definedName name="P_5">NA()</definedName>
    <definedName name="P_6">NA()</definedName>
    <definedName name="P_7">NA()</definedName>
    <definedName name="P_8">NA()</definedName>
    <definedName name="P_Class1">"#REF!"</definedName>
    <definedName name="P_Class2">"#REF!"</definedName>
    <definedName name="P_Class3">"#REF!"</definedName>
    <definedName name="P_Class4">"#REF!"</definedName>
    <definedName name="P_Class5">"#REF!"</definedName>
    <definedName name="P_con">"#REF!"</definedName>
    <definedName name="P_d" localSheetId="5">#REF!</definedName>
    <definedName name="P_d" localSheetId="6">#REF!</definedName>
    <definedName name="P_d" localSheetId="8">#REF!</definedName>
    <definedName name="P_d" localSheetId="7">#REF!</definedName>
    <definedName name="P_d" localSheetId="3">#REF!</definedName>
    <definedName name="P_d" localSheetId="4">#REF!</definedName>
    <definedName name="P_d" localSheetId="2">#REF!</definedName>
    <definedName name="P_d">#REF!</definedName>
    <definedName name="P_run">"#REF!"</definedName>
    <definedName name="P_sed">"#REF!"</definedName>
    <definedName name="p1._1">NA()</definedName>
    <definedName name="p1_" localSheetId="5">#REF!</definedName>
    <definedName name="p1_" localSheetId="6">#REF!</definedName>
    <definedName name="p1_" localSheetId="8">#REF!</definedName>
    <definedName name="p1_" localSheetId="7">#REF!</definedName>
    <definedName name="p1_" localSheetId="3">#REF!</definedName>
    <definedName name="p1_" localSheetId="4">#REF!</definedName>
    <definedName name="p1_" localSheetId="2">#REF!</definedName>
    <definedName name="p1_">#REF!</definedName>
    <definedName name="p2._1">NA()</definedName>
    <definedName name="p2_" localSheetId="5">#REF!</definedName>
    <definedName name="p2_" localSheetId="6">#REF!</definedName>
    <definedName name="p2_" localSheetId="8">#REF!</definedName>
    <definedName name="p2_" localSheetId="7">#REF!</definedName>
    <definedName name="p2_" localSheetId="3">#REF!</definedName>
    <definedName name="p2_" localSheetId="4">#REF!</definedName>
    <definedName name="p2_" localSheetId="2">#REF!</definedName>
    <definedName name="p2_">#REF!</definedName>
    <definedName name="P3_">"#REF!"</definedName>
    <definedName name="P7b" localSheetId="5">#REF!</definedName>
    <definedName name="P7b" localSheetId="6">#REF!</definedName>
    <definedName name="P7b" localSheetId="8">#REF!</definedName>
    <definedName name="P7b" localSheetId="7">#REF!</definedName>
    <definedName name="P7b" localSheetId="3">#REF!</definedName>
    <definedName name="P7b" localSheetId="4">#REF!</definedName>
    <definedName name="P7b" localSheetId="2">#REF!</definedName>
    <definedName name="P7b">#REF!</definedName>
    <definedName name="PA" localSheetId="5">#REF!</definedName>
    <definedName name="PA" localSheetId="6">#REF!</definedName>
    <definedName name="PA" localSheetId="8">#REF!</definedName>
    <definedName name="PA" localSheetId="7">#REF!</definedName>
    <definedName name="PA" localSheetId="3">#REF!</definedName>
    <definedName name="PA" localSheetId="4">#REF!</definedName>
    <definedName name="PA" localSheetId="2">#REF!</definedName>
    <definedName name="PA">#REF!</definedName>
    <definedName name="pa._1">NA()</definedName>
    <definedName name="PA_1" localSheetId="5">#REF!</definedName>
    <definedName name="PA_1" localSheetId="6">#REF!</definedName>
    <definedName name="PA_1" localSheetId="8">#REF!</definedName>
    <definedName name="PA_1" localSheetId="7">#REF!</definedName>
    <definedName name="PA_1" localSheetId="3">#REF!</definedName>
    <definedName name="PA_1" localSheetId="4">#REF!</definedName>
    <definedName name="PA_1" localSheetId="2">#REF!</definedName>
    <definedName name="PA_1">#REF!</definedName>
    <definedName name="PA1_1" localSheetId="5">#REF!</definedName>
    <definedName name="PA1_1" localSheetId="6">#REF!</definedName>
    <definedName name="PA1_1" localSheetId="8">#REF!</definedName>
    <definedName name="PA1_1" localSheetId="7">#REF!</definedName>
    <definedName name="PA1_1" localSheetId="3">#REF!</definedName>
    <definedName name="PA1_1" localSheetId="4">#REF!</definedName>
    <definedName name="PA1_1" localSheetId="2">#REF!</definedName>
    <definedName name="PA1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 localSheetId="5">{"'Sheet1'!$L$16"}</definedName>
    <definedName name="PAIII_" localSheetId="6">{"'Sheet1'!$L$16"}</definedName>
    <definedName name="PAIII_" localSheetId="8">{"'Sheet1'!$L$16"}</definedName>
    <definedName name="PAIII_" localSheetId="7">{"'Sheet1'!$L$16"}</definedName>
    <definedName name="PAIII_" localSheetId="3">{"'Sheet1'!$L$16"}</definedName>
    <definedName name="PAIII_" localSheetId="4">{"'Sheet1'!$L$16"}</definedName>
    <definedName name="PAIII_" localSheetId="2">{"'Sheet1'!$L$16"}</definedName>
    <definedName name="PAIII_" hidden="1">{"'Sheet1'!$L$16"}</definedName>
    <definedName name="PAIII__1" localSheetId="5">{"'Sheet1'!$L$16"}</definedName>
    <definedName name="PAIII__1" localSheetId="6">{"'Sheet1'!$L$16"}</definedName>
    <definedName name="PAIII__1" localSheetId="8">{"'Sheet1'!$L$16"}</definedName>
    <definedName name="PAIII__1" localSheetId="7">{"'Sheet1'!$L$16"}</definedName>
    <definedName name="PAIII__1" localSheetId="3">{"'Sheet1'!$L$16"}</definedName>
    <definedName name="PAIII__1" localSheetId="4">{"'Sheet1'!$L$16"}</definedName>
    <definedName name="PAIII__1" localSheetId="2">{"'Sheet1'!$L$16"}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alang" localSheetId="5">#REF!</definedName>
    <definedName name="palang" localSheetId="6">#REF!</definedName>
    <definedName name="palang" localSheetId="8">#REF!</definedName>
    <definedName name="palang" localSheetId="7">#REF!</definedName>
    <definedName name="palang" localSheetId="3">#REF!</definedName>
    <definedName name="palang" localSheetId="4">#REF!</definedName>
    <definedName name="palang" localSheetId="2">#REF!</definedName>
    <definedName name="palang">#REF!</definedName>
    <definedName name="panen" localSheetId="5">"#REF!"</definedName>
    <definedName name="panen" localSheetId="6">"#REF!"</definedName>
    <definedName name="panen" localSheetId="8">"#REF!"</definedName>
    <definedName name="panen" localSheetId="7">"#REF!"</definedName>
    <definedName name="panen" localSheetId="3">"#REF!"</definedName>
    <definedName name="panen" localSheetId="4">"#REF!"</definedName>
    <definedName name="panen" localSheetId="2">"#REF!"</definedName>
    <definedName name="panen">#REF!</definedName>
    <definedName name="pantoi">"#REF!"</definedName>
    <definedName name="PathOpener_1">"[Book1]HelpMe!Auto_Open"</definedName>
    <definedName name="pbcpk">"#REF!"</definedName>
    <definedName name="pbng">"#REF!"</definedName>
    <definedName name="Pbnn" localSheetId="5">#REF!</definedName>
    <definedName name="Pbnn" localSheetId="6">#REF!</definedName>
    <definedName name="Pbnn" localSheetId="8">#REF!</definedName>
    <definedName name="Pbnn" localSheetId="7">#REF!</definedName>
    <definedName name="Pbnn" localSheetId="3">#REF!</definedName>
    <definedName name="Pbnn" localSheetId="4">#REF!</definedName>
    <definedName name="Pbnn" localSheetId="2">#REF!</definedName>
    <definedName name="Pbnn">#REF!</definedName>
    <definedName name="Pbno" localSheetId="5">#REF!</definedName>
    <definedName name="Pbno" localSheetId="6">#REF!</definedName>
    <definedName name="Pbno" localSheetId="8">#REF!</definedName>
    <definedName name="Pbno" localSheetId="7">#REF!</definedName>
    <definedName name="Pbno" localSheetId="3">#REF!</definedName>
    <definedName name="Pbno" localSheetId="4">#REF!</definedName>
    <definedName name="Pbno" localSheetId="2">#REF!</definedName>
    <definedName name="Pbno">#REF!</definedName>
    <definedName name="Pbnx" localSheetId="5">#REF!</definedName>
    <definedName name="Pbnx" localSheetId="6">#REF!</definedName>
    <definedName name="Pbnx" localSheetId="8">#REF!</definedName>
    <definedName name="Pbnx" localSheetId="7">#REF!</definedName>
    <definedName name="Pbnx" localSheetId="3">#REF!</definedName>
    <definedName name="Pbnx" localSheetId="4">#REF!</definedName>
    <definedName name="Pbnx" localSheetId="2">#REF!</definedName>
    <definedName name="Pbnx">#REF!</definedName>
    <definedName name="Pc">"#REF!"</definedName>
    <definedName name="pc30_1">NA()</definedName>
    <definedName name="pc40_1">NA()</definedName>
    <definedName name="PChe" localSheetId="5">#REF!</definedName>
    <definedName name="PChe" localSheetId="6">#REF!</definedName>
    <definedName name="PChe" localSheetId="8">#REF!</definedName>
    <definedName name="PChe" localSheetId="7">#REF!</definedName>
    <definedName name="PChe" localSheetId="3">#REF!</definedName>
    <definedName name="PChe" localSheetId="4">#REF!</definedName>
    <definedName name="PChe" localSheetId="2">#REF!</definedName>
    <definedName name="PChe">#REF!</definedName>
    <definedName name="PChe_1">NA()</definedName>
    <definedName name="Pd" localSheetId="5">#REF!</definedName>
    <definedName name="Pd" localSheetId="6">#REF!</definedName>
    <definedName name="Pd" localSheetId="8">#REF!</definedName>
    <definedName name="Pd" localSheetId="7">#REF!</definedName>
    <definedName name="Pd" localSheetId="3">#REF!</definedName>
    <definedName name="Pd" localSheetId="4">#REF!</definedName>
    <definedName name="Pd" localSheetId="2">#REF!</definedName>
    <definedName name="Pd">#REF!</definedName>
    <definedName name="Pd_1">NA()</definedName>
    <definedName name="Pe_Class1">"#REF!"</definedName>
    <definedName name="Pe_Class2">"#REF!"</definedName>
    <definedName name="Pe_Class3">"#REF!"</definedName>
    <definedName name="Pe_Class4">"#REF!"</definedName>
    <definedName name="Pe_Class5">"#REF!"</definedName>
    <definedName name="PEJM_1" localSheetId="5">[1]Nguồn!#REF!</definedName>
    <definedName name="PEJM_1" localSheetId="6">[1]Nguồn!#REF!</definedName>
    <definedName name="PEJM_1" localSheetId="8">[1]Nguồn!#REF!</definedName>
    <definedName name="PEJM_1" localSheetId="7">[1]Nguồn!#REF!</definedName>
    <definedName name="PEJM_1" localSheetId="3">[1]Nguồn!#REF!</definedName>
    <definedName name="PEJM_1" localSheetId="4">[1]Nguồn!#REF!</definedName>
    <definedName name="PEJM_1" localSheetId="2">[1]Nguồn!#REF!</definedName>
    <definedName name="PEJM_1">[1]Nguồn!#REF!</definedName>
    <definedName name="PEJM_2">NA()</definedName>
    <definedName name="PEJM_3">NA()</definedName>
    <definedName name="PEJM_4">NA()</definedName>
    <definedName name="PEJM_5">NA()</definedName>
    <definedName name="PEJM_6">NA()</definedName>
    <definedName name="PEJM_7" localSheetId="5">#REF!</definedName>
    <definedName name="PEJM_7" localSheetId="6">#REF!</definedName>
    <definedName name="PEJM_7" localSheetId="8">#REF!</definedName>
    <definedName name="PEJM_7" localSheetId="7">#REF!</definedName>
    <definedName name="PEJM_7" localSheetId="3">#REF!</definedName>
    <definedName name="PEJM_7" localSheetId="4">#REF!</definedName>
    <definedName name="PEJM_7" localSheetId="2">#REF!</definedName>
    <definedName name="PEJM_7">#REF!</definedName>
    <definedName name="PEJM_8">NA()</definedName>
    <definedName name="Percent_of_ADT" localSheetId="5">#REF!</definedName>
    <definedName name="Percent_of_ADT" localSheetId="6">#REF!</definedName>
    <definedName name="Percent_of_ADT" localSheetId="8">#REF!</definedName>
    <definedName name="Percent_of_ADT" localSheetId="7">#REF!</definedName>
    <definedName name="Percent_of_ADT" localSheetId="3">#REF!</definedName>
    <definedName name="Percent_of_ADT" localSheetId="4">#REF!</definedName>
    <definedName name="Percent_of_ADT" localSheetId="2">#REF!</definedName>
    <definedName name="Percent_of_ADT">#REF!</definedName>
    <definedName name="Percent_Trucks_Design_Direction" localSheetId="5">#REF!</definedName>
    <definedName name="Percent_Trucks_Design_Direction" localSheetId="6">#REF!</definedName>
    <definedName name="Percent_Trucks_Design_Direction" localSheetId="8">#REF!</definedName>
    <definedName name="Percent_Trucks_Design_Direction" localSheetId="7">#REF!</definedName>
    <definedName name="Percent_Trucks_Design_Direction" localSheetId="3">#REF!</definedName>
    <definedName name="Percent_Trucks_Design_Direction" localSheetId="4">#REF!</definedName>
    <definedName name="Percent_Trucks_Design_Direction" localSheetId="2">#REF!</definedName>
    <definedName name="Percent_Trucks_Design_Direction">#REF!</definedName>
    <definedName name="PercentTrucks_Design_Lane" localSheetId="5">#REF!</definedName>
    <definedName name="PercentTrucks_Design_Lane" localSheetId="6">#REF!</definedName>
    <definedName name="PercentTrucks_Design_Lane" localSheetId="8">#REF!</definedName>
    <definedName name="PercentTrucks_Design_Lane" localSheetId="7">#REF!</definedName>
    <definedName name="PercentTrucks_Design_Lane" localSheetId="3">#REF!</definedName>
    <definedName name="PercentTrucks_Design_Lane" localSheetId="4">#REF!</definedName>
    <definedName name="PercentTrucks_Design_Lane" localSheetId="2">#REF!</definedName>
    <definedName name="PercentTrucks_Design_Lane">#REF!</definedName>
    <definedName name="Performance_Period" localSheetId="5">#REF!</definedName>
    <definedName name="Performance_Period" localSheetId="6">#REF!</definedName>
    <definedName name="Performance_Period" localSheetId="8">#REF!</definedName>
    <definedName name="Performance_Period" localSheetId="7">#REF!</definedName>
    <definedName name="Performance_Period" localSheetId="3">#REF!</definedName>
    <definedName name="Performance_Period" localSheetId="4">#REF!</definedName>
    <definedName name="Performance_Period" localSheetId="2">#REF!</definedName>
    <definedName name="Performance_Period">#REF!</definedName>
    <definedName name="Periods" localSheetId="5">#REF!</definedName>
    <definedName name="Periods" localSheetId="6">#REF!</definedName>
    <definedName name="Periods" localSheetId="8">#REF!</definedName>
    <definedName name="Periods" localSheetId="7">#REF!</definedName>
    <definedName name="Periods" localSheetId="3">#REF!</definedName>
    <definedName name="Periods" localSheetId="4">#REF!</definedName>
    <definedName name="Periods" localSheetId="2">#REF!</definedName>
    <definedName name="Periods">#REF!</definedName>
    <definedName name="PF_1" localSheetId="5">[1]Nguồn!#REF!</definedName>
    <definedName name="PF_1" localSheetId="6">[1]Nguồn!#REF!</definedName>
    <definedName name="PF_1" localSheetId="8">[1]Nguồn!#REF!</definedName>
    <definedName name="PF_1" localSheetId="7">[1]Nguồn!#REF!</definedName>
    <definedName name="PF_1" localSheetId="3">[1]Nguồn!#REF!</definedName>
    <definedName name="PF_1" localSheetId="4">[1]Nguồn!#REF!</definedName>
    <definedName name="PF_1" localSheetId="2">[1]Nguồn!#REF!</definedName>
    <definedName name="PF_1">[1]Nguồn!#REF!</definedName>
    <definedName name="PF_2" localSheetId="5">[1]Nguồn!#REF!</definedName>
    <definedName name="PF_2" localSheetId="6">[1]Nguồn!#REF!</definedName>
    <definedName name="PF_2" localSheetId="8">[1]Nguồn!#REF!</definedName>
    <definedName name="PF_2" localSheetId="7">[1]Nguồn!#REF!</definedName>
    <definedName name="PF_2" localSheetId="3">[1]Nguồn!#REF!</definedName>
    <definedName name="PF_2" localSheetId="4">[1]Nguồn!#REF!</definedName>
    <definedName name="PF_2" localSheetId="2">[1]Nguồn!#REF!</definedName>
    <definedName name="PF_2">[1]Nguồn!#REF!</definedName>
    <definedName name="PF_3">NA()</definedName>
    <definedName name="PF_4">NA()</definedName>
    <definedName name="PF_5">NA()</definedName>
    <definedName name="PF_6">NA()</definedName>
    <definedName name="PF_7">NA()</definedName>
    <definedName name="PF_8">NA()</definedName>
    <definedName name="PFF">"#REF!"</definedName>
    <definedName name="pgia" localSheetId="5">#REF!</definedName>
    <definedName name="pgia" localSheetId="6">#REF!</definedName>
    <definedName name="pgia" localSheetId="8">#REF!</definedName>
    <definedName name="pgia" localSheetId="7">#REF!</definedName>
    <definedName name="pgia" localSheetId="3">#REF!</definedName>
    <definedName name="pgia" localSheetId="4">#REF!</definedName>
    <definedName name="pgia" localSheetId="2">#REF!</definedName>
    <definedName name="pgia">#REF!</definedName>
    <definedName name="pgia_1">NA()</definedName>
    <definedName name="Ph_n_bæ_chi_phÝ_kh_c_1">NA()</definedName>
    <definedName name="Ph30_1">NA()</definedName>
    <definedName name="PHA" localSheetId="5">#REF!</definedName>
    <definedName name="PHA" localSheetId="6">#REF!</definedName>
    <definedName name="PHA" localSheetId="8">#REF!</definedName>
    <definedName name="PHA" localSheetId="7">#REF!</definedName>
    <definedName name="PHA" localSheetId="3">#REF!</definedName>
    <definedName name="PHA" localSheetId="4">#REF!</definedName>
    <definedName name="PHA" localSheetId="2">#REF!</definedName>
    <definedName name="PHA">#REF!</definedName>
    <definedName name="phada_1" localSheetId="5">[1]Nguồn!#REF!</definedName>
    <definedName name="phada_1" localSheetId="6">[1]Nguồn!#REF!</definedName>
    <definedName name="phada_1" localSheetId="8">[1]Nguồn!#REF!</definedName>
    <definedName name="phada_1" localSheetId="7">[1]Nguồn!#REF!</definedName>
    <definedName name="phada_1" localSheetId="3">[1]Nguồn!#REF!</definedName>
    <definedName name="phada_1" localSheetId="4">[1]Nguồn!#REF!</definedName>
    <definedName name="phada_1" localSheetId="2">[1]Nguồn!#REF!</definedName>
    <definedName name="phada_1">[1]Nguồn!#REF!</definedName>
    <definedName name="PHAITRAPS">"#REF!"</definedName>
    <definedName name="Phan_cap" localSheetId="5">#REF!</definedName>
    <definedName name="Phan_cap" localSheetId="6">#REF!</definedName>
    <definedName name="Phan_cap" localSheetId="8">#REF!</definedName>
    <definedName name="Phan_cap" localSheetId="7">#REF!</definedName>
    <definedName name="Phan_cap" localSheetId="3">#REF!</definedName>
    <definedName name="Phan_cap" localSheetId="4">#REF!</definedName>
    <definedName name="Phan_cap" localSheetId="2">#REF!</definedName>
    <definedName name="Phan_cap">#REF!</definedName>
    <definedName name="PHAN_DIEN_DZ0.4KV" localSheetId="5">"#REF!"</definedName>
    <definedName name="PHAN_DIEN_DZ0.4KV" localSheetId="6">"#REF!"</definedName>
    <definedName name="PHAN_DIEN_DZ0.4KV" localSheetId="8">"#REF!"</definedName>
    <definedName name="PHAN_DIEN_DZ0.4KV" localSheetId="7">"#REF!"</definedName>
    <definedName name="PHAN_DIEN_DZ0.4KV" localSheetId="3">"#REF!"</definedName>
    <definedName name="PHAN_DIEN_DZ0.4KV" localSheetId="4">"#REF!"</definedName>
    <definedName name="PHAN_DIEN_DZ0.4KV" localSheetId="2">"#REF!"</definedName>
    <definedName name="PHAN_DIEN_DZ0.4KV">#REF!</definedName>
    <definedName name="PHAN_DIEN_TBA" localSheetId="5">"#REF!"</definedName>
    <definedName name="PHAN_DIEN_TBA" localSheetId="6">"#REF!"</definedName>
    <definedName name="PHAN_DIEN_TBA" localSheetId="8">"#REF!"</definedName>
    <definedName name="PHAN_DIEN_TBA" localSheetId="7">"#REF!"</definedName>
    <definedName name="PHAN_DIEN_TBA" localSheetId="3">"#REF!"</definedName>
    <definedName name="PHAN_DIEN_TBA" localSheetId="4">"#REF!"</definedName>
    <definedName name="PHAN_DIEN_TBA" localSheetId="2">"#REF!"</definedName>
    <definedName name="PHAN_DIEN_TBA">#REF!</definedName>
    <definedName name="PHAN_MUA_SAM_DZ0.4KV" localSheetId="5">"#REF!"</definedName>
    <definedName name="PHAN_MUA_SAM_DZ0.4KV" localSheetId="6">"#REF!"</definedName>
    <definedName name="PHAN_MUA_SAM_DZ0.4KV" localSheetId="8">"#REF!"</definedName>
    <definedName name="PHAN_MUA_SAM_DZ0.4KV" localSheetId="7">"#REF!"</definedName>
    <definedName name="PHAN_MUA_SAM_DZ0.4KV" localSheetId="3">"#REF!"</definedName>
    <definedName name="PHAN_MUA_SAM_DZ0.4KV" localSheetId="4">"#REF!"</definedName>
    <definedName name="PHAN_MUA_SAM_DZ0.4KV" localSheetId="2">"#REF!"</definedName>
    <definedName name="PHAN_MUA_SAM_DZ0.4KV">#REF!</definedName>
    <definedName name="PhanChung" localSheetId="5">#REF!</definedName>
    <definedName name="PhanChung" localSheetId="6">#REF!</definedName>
    <definedName name="PhanChung" localSheetId="8">#REF!</definedName>
    <definedName name="PhanChung" localSheetId="7">#REF!</definedName>
    <definedName name="PhanChung" localSheetId="3">#REF!</definedName>
    <definedName name="PhanChung" localSheetId="4">#REF!</definedName>
    <definedName name="PhanChung" localSheetId="2">#REF!</definedName>
    <definedName name="PhanChung">#REF!</definedName>
    <definedName name="Phat_sinhDT" localSheetId="5">#REF!</definedName>
    <definedName name="Phat_sinhDT" localSheetId="6">#REF!</definedName>
    <definedName name="Phat_sinhDT" localSheetId="8">#REF!</definedName>
    <definedName name="Phat_sinhDT" localSheetId="7">#REF!</definedName>
    <definedName name="Phat_sinhDT" localSheetId="3">#REF!</definedName>
    <definedName name="Phat_sinhDT" localSheetId="4">#REF!</definedName>
    <definedName name="Phat_sinhDT" localSheetId="2">#REF!</definedName>
    <definedName name="Phat_sinhDT">#REF!</definedName>
    <definedName name="Phat_sinhDTCo" localSheetId="5">#REF!</definedName>
    <definedName name="Phat_sinhDTCo" localSheetId="6">#REF!</definedName>
    <definedName name="Phat_sinhDTCo" localSheetId="8">#REF!</definedName>
    <definedName name="Phat_sinhDTCo" localSheetId="7">#REF!</definedName>
    <definedName name="Phat_sinhDTCo" localSheetId="3">#REF!</definedName>
    <definedName name="Phat_sinhDTCo" localSheetId="4">#REF!</definedName>
    <definedName name="Phat_sinhDTCo" localSheetId="2">#REF!</definedName>
    <definedName name="Phat_sinhDTCo">#REF!</definedName>
    <definedName name="Phat_sinhDTNo" localSheetId="5">#REF!</definedName>
    <definedName name="Phat_sinhDTNo" localSheetId="6">#REF!</definedName>
    <definedName name="Phat_sinhDTNo" localSheetId="8">#REF!</definedName>
    <definedName name="Phat_sinhDTNo" localSheetId="7">#REF!</definedName>
    <definedName name="Phat_sinhDTNo" localSheetId="3">#REF!</definedName>
    <definedName name="Phat_sinhDTNo" localSheetId="4">#REF!</definedName>
    <definedName name="Phat_sinhDTNo" localSheetId="2">#REF!</definedName>
    <definedName name="Phat_sinhDTNo">#REF!</definedName>
    <definedName name="PHC" localSheetId="5">"#REF!"</definedName>
    <definedName name="PHC" localSheetId="6">"#REF!"</definedName>
    <definedName name="PHC" localSheetId="8">"#REF!"</definedName>
    <definedName name="PHC" localSheetId="7">"#REF!"</definedName>
    <definedName name="PHC" localSheetId="3">"#REF!"</definedName>
    <definedName name="PHC" localSheetId="4">"#REF!"</definedName>
    <definedName name="PHC" localSheetId="2">"#REF!"</definedName>
    <definedName name="PHC">#REF!</definedName>
    <definedName name="PHC_1">NA()</definedName>
    <definedName name="phcap0.7">"#REF!"</definedName>
    <definedName name="phen">"#REF!"</definedName>
    <definedName name="Pheuhopgang" localSheetId="5">#REF!</definedName>
    <definedName name="Pheuhopgang" localSheetId="6">#REF!</definedName>
    <definedName name="Pheuhopgang" localSheetId="8">#REF!</definedName>
    <definedName name="Pheuhopgang" localSheetId="7">#REF!</definedName>
    <definedName name="Pheuhopgang" localSheetId="3">#REF!</definedName>
    <definedName name="Pheuhopgang" localSheetId="4">#REF!</definedName>
    <definedName name="Pheuhopgang" localSheetId="2">#REF!</definedName>
    <definedName name="Pheuhopgang">#REF!</definedName>
    <definedName name="phi">"#REF!"</definedName>
    <definedName name="phi_inertial">"#REF!"</definedName>
    <definedName name="Phi_le_phi" localSheetId="5">#REF!</definedName>
    <definedName name="Phi_le_phi" localSheetId="6">#REF!</definedName>
    <definedName name="Phi_le_phi" localSheetId="8">#REF!</definedName>
    <definedName name="Phi_le_phi" localSheetId="7">#REF!</definedName>
    <definedName name="Phi_le_phi" localSheetId="3">#REF!</definedName>
    <definedName name="Phi_le_phi" localSheetId="4">#REF!</definedName>
    <definedName name="Phi_le_phi" localSheetId="2">#REF!</definedName>
    <definedName name="Phi_le_phi">#REF!</definedName>
    <definedName name="phi10_1">NA()</definedName>
    <definedName name="phi18_1">NA()</definedName>
    <definedName name="phi6_1">NA()</definedName>
    <definedName name="phieu_n" localSheetId="5">#REF!</definedName>
    <definedName name="phieu_n" localSheetId="6">#REF!</definedName>
    <definedName name="phieu_n" localSheetId="8">#REF!</definedName>
    <definedName name="phieu_n" localSheetId="7">#REF!</definedName>
    <definedName name="phieu_n" localSheetId="3">#REF!</definedName>
    <definedName name="phieu_n" localSheetId="4">#REF!</definedName>
    <definedName name="phieu_n" localSheetId="2">#REF!</definedName>
    <definedName name="phieu_n">#REF!</definedName>
    <definedName name="phieu_x" localSheetId="5">#REF!</definedName>
    <definedName name="phieu_x" localSheetId="6">#REF!</definedName>
    <definedName name="phieu_x" localSheetId="8">#REF!</definedName>
    <definedName name="phieu_x" localSheetId="7">#REF!</definedName>
    <definedName name="phieu_x" localSheetId="3">#REF!</definedName>
    <definedName name="phieu_x" localSheetId="4">#REF!</definedName>
    <definedName name="phieu_x" localSheetId="2">#REF!</definedName>
    <definedName name="phieu_x">#REF!</definedName>
    <definedName name="phio">"#REF!"</definedName>
    <definedName name="Phone" localSheetId="5">"#REF!"</definedName>
    <definedName name="Phone" localSheetId="6">"#REF!"</definedName>
    <definedName name="Phone" localSheetId="8">"#REF!"</definedName>
    <definedName name="Phone" localSheetId="7">"#REF!"</definedName>
    <definedName name="Phone" localSheetId="3">"#REF!"</definedName>
    <definedName name="Phone" localSheetId="4">"#REF!"</definedName>
    <definedName name="Phone" localSheetId="2">"#REF!"</definedName>
    <definedName name="Phone">#REF!</definedName>
    <definedName name="Phone_1">NA()</definedName>
    <definedName name="phson">"#REF!"</definedName>
    <definedName name="phtuyen" localSheetId="5">#REF!</definedName>
    <definedName name="phtuyen" localSheetId="6">#REF!</definedName>
    <definedName name="phtuyen" localSheetId="8">#REF!</definedName>
    <definedName name="phtuyen" localSheetId="7">#REF!</definedName>
    <definedName name="phtuyen" localSheetId="3">#REF!</definedName>
    <definedName name="phtuyen" localSheetId="4">#REF!</definedName>
    <definedName name="phtuyen" localSheetId="2">#REF!</definedName>
    <definedName name="phtuyen">#REF!</definedName>
    <definedName name="phu_luc_vua" localSheetId="5">#REF!</definedName>
    <definedName name="phu_luc_vua" localSheetId="6">#REF!</definedName>
    <definedName name="phu_luc_vua" localSheetId="8">#REF!</definedName>
    <definedName name="phu_luc_vua" localSheetId="7">#REF!</definedName>
    <definedName name="phu_luc_vua" localSheetId="3">#REF!</definedName>
    <definedName name="phu_luc_vua" localSheetId="4">#REF!</definedName>
    <definedName name="phu_luc_vua" localSheetId="2">#REF!</definedName>
    <definedName name="phu_luc_vua">#REF!</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cap">"#REF!"</definedName>
    <definedName name="phugia_1">NA()</definedName>
    <definedName name="phugia2">"#REF!"</definedName>
    <definedName name="phugia3">"#REF!"</definedName>
    <definedName name="phugia4">"#REF!"</definedName>
    <definedName name="phugia5">"#REF!"</definedName>
    <definedName name="Phukienduongday" localSheetId="5">#REF!</definedName>
    <definedName name="Phukienduongday" localSheetId="6">#REF!</definedName>
    <definedName name="Phukienduongday" localSheetId="8">#REF!</definedName>
    <definedName name="Phukienduongday" localSheetId="7">#REF!</definedName>
    <definedName name="Phukienduongday" localSheetId="3">#REF!</definedName>
    <definedName name="Phukienduongday" localSheetId="4">#REF!</definedName>
    <definedName name="Phukienduongday" localSheetId="2">#REF!</definedName>
    <definedName name="Phukienduongday">#REF!</definedName>
    <definedName name="PHUNHUAN" localSheetId="5">#REF!</definedName>
    <definedName name="PHUNHUAN" localSheetId="6">#REF!</definedName>
    <definedName name="PHUNHUAN" localSheetId="8">#REF!</definedName>
    <definedName name="PHUNHUAN" localSheetId="7">#REF!</definedName>
    <definedName name="PHUNHUAN" localSheetId="3">#REF!</definedName>
    <definedName name="PHUNHUAN" localSheetId="4">#REF!</definedName>
    <definedName name="PHUNHUAN" localSheetId="2">#REF!</definedName>
    <definedName name="PHUNHUAN">#REF!</definedName>
    <definedName name="phunson" localSheetId="5">#REF!</definedName>
    <definedName name="phunson" localSheetId="6">#REF!</definedName>
    <definedName name="phunson" localSheetId="8">#REF!</definedName>
    <definedName name="phunson" localSheetId="7">#REF!</definedName>
    <definedName name="phunson" localSheetId="3">#REF!</definedName>
    <definedName name="phunson" localSheetId="4">#REF!</definedName>
    <definedName name="phunson" localSheetId="2">#REF!</definedName>
    <definedName name="phunson">#REF!</definedName>
    <definedName name="phunvua" localSheetId="5">#REF!</definedName>
    <definedName name="phunvua" localSheetId="6">#REF!</definedName>
    <definedName name="phunvua" localSheetId="8">#REF!</definedName>
    <definedName name="phunvua" localSheetId="7">#REF!</definedName>
    <definedName name="phunvua" localSheetId="3">#REF!</definedName>
    <definedName name="phunvua" localSheetId="4">#REF!</definedName>
    <definedName name="phunvua" localSheetId="2">#REF!</definedName>
    <definedName name="phunvua">#REF!</definedName>
    <definedName name="PHUOC" localSheetId="5">#REF!</definedName>
    <definedName name="PHUOC" localSheetId="6">#REF!</definedName>
    <definedName name="PHUOC" localSheetId="8">#REF!</definedName>
    <definedName name="PHUOC" localSheetId="7">#REF!</definedName>
    <definedName name="PHUOC" localSheetId="3">#REF!</definedName>
    <definedName name="PHUOC" localSheetId="4">#REF!</definedName>
    <definedName name="PHUOC" localSheetId="2">#REF!</definedName>
    <definedName name="PHUOC">#REF!</definedName>
    <definedName name="PHUOC.XK" localSheetId="5">#REF!</definedName>
    <definedName name="PHUOC.XK" localSheetId="6">#REF!</definedName>
    <definedName name="PHUOC.XK" localSheetId="8">#REF!</definedName>
    <definedName name="PHUOC.XK" localSheetId="7">#REF!</definedName>
    <definedName name="PHUOC.XK" localSheetId="3">#REF!</definedName>
    <definedName name="PHUOC.XK" localSheetId="4">#REF!</definedName>
    <definedName name="PHUOC.XK" localSheetId="2">#REF!</definedName>
    <definedName name="PHUOC.XK">#REF!</definedName>
    <definedName name="PHUOC1" localSheetId="5">#REF!</definedName>
    <definedName name="PHUOC1" localSheetId="6">#REF!</definedName>
    <definedName name="PHUOC1" localSheetId="8">#REF!</definedName>
    <definedName name="PHUOC1" localSheetId="7">#REF!</definedName>
    <definedName name="PHUOC1" localSheetId="3">#REF!</definedName>
    <definedName name="PHUOC1" localSheetId="4">#REF!</definedName>
    <definedName name="PHUOC1" localSheetId="2">#REF!</definedName>
    <definedName name="PHUOC1">#REF!</definedName>
    <definedName name="Pier" localSheetId="5">#REF!</definedName>
    <definedName name="Pier" localSheetId="6">#REF!</definedName>
    <definedName name="Pier" localSheetId="8">#REF!</definedName>
    <definedName name="Pier" localSheetId="7">#REF!</definedName>
    <definedName name="Pier" localSheetId="3">#REF!</definedName>
    <definedName name="Pier" localSheetId="4">#REF!</definedName>
    <definedName name="Pier" localSheetId="2">#REF!</definedName>
    <definedName name="Pier">#REF!</definedName>
    <definedName name="PierData">"#REF!"</definedName>
    <definedName name="PIL">"#REF!"</definedName>
    <definedName name="PILE_1">NA()</definedName>
    <definedName name="PileSize">"#REF!"</definedName>
    <definedName name="PileType">"#REF!"</definedName>
    <definedName name="PIP">"blankmacro1"</definedName>
    <definedName name="PIP_1" localSheetId="5">BlankMacro1</definedName>
    <definedName name="PIP_1" localSheetId="6">BlankMacro1</definedName>
    <definedName name="PIP_1" localSheetId="8">BlankMacro1</definedName>
    <definedName name="PIP_1" localSheetId="7">BlankMacro1</definedName>
    <definedName name="PIP_1" localSheetId="3">BlankMacro1</definedName>
    <definedName name="PIP_1" localSheetId="4">BlankMacro1</definedName>
    <definedName name="PIP_1" localSheetId="2">BlankMacro1</definedName>
    <definedName name="PIP_1">BlankMacro1</definedName>
    <definedName name="PIPE2">"blankmacro1"</definedName>
    <definedName name="PIPE2_1" localSheetId="5">BlankMacro1</definedName>
    <definedName name="PIPE2_1" localSheetId="6">BlankMacro1</definedName>
    <definedName name="PIPE2_1" localSheetId="8">BlankMacro1</definedName>
    <definedName name="PIPE2_1" localSheetId="7">BlankMacro1</definedName>
    <definedName name="PIPE2_1" localSheetId="3">BlankMacro1</definedName>
    <definedName name="PIPE2_1" localSheetId="4">BlankMacro1</definedName>
    <definedName name="PIPE2_1" localSheetId="2">BlankMacro1</definedName>
    <definedName name="PIPE2_1">BlankMacro1</definedName>
    <definedName name="PK" localSheetId="5">#REF!</definedName>
    <definedName name="PK" localSheetId="6">#REF!</definedName>
    <definedName name="PK" localSheetId="8">#REF!</definedName>
    <definedName name="PK" localSheetId="7">#REF!</definedName>
    <definedName name="PK" localSheetId="3">#REF!</definedName>
    <definedName name="PK" localSheetId="4">#REF!</definedName>
    <definedName name="PK" localSheetId="2">#REF!</definedName>
    <definedName name="PK">#REF!</definedName>
    <definedName name="PK_1">"#REF!"</definedName>
    <definedName name="PK_2">NA()</definedName>
    <definedName name="PK_3">NA()</definedName>
    <definedName name="PK_4">NA()</definedName>
    <definedName name="PK_5">NA()</definedName>
    <definedName name="PK_6">NA()</definedName>
    <definedName name="PK_7">NA()</definedName>
    <definedName name="PKmayin">"#REF!"</definedName>
    <definedName name="PL_???___P.B.___REST_P.B._????_1">NA()</definedName>
    <definedName name="PL_???___P.B.___REST_P.B._????_2" localSheetId="5">#REF!</definedName>
    <definedName name="PL_???___P.B.___REST_P.B._????_2" localSheetId="6">#REF!</definedName>
    <definedName name="PL_???___P.B.___REST_P.B._????_2" localSheetId="8">#REF!</definedName>
    <definedName name="PL_???___P.B.___REST_P.B._????_2" localSheetId="7">#REF!</definedName>
    <definedName name="PL_???___P.B.___REST_P.B._????_2" localSheetId="3">#REF!</definedName>
    <definedName name="PL_???___P.B.___REST_P.B._????_2" localSheetId="4">#REF!</definedName>
    <definedName name="PL_???___P.B.___REST_P.B._????_2" localSheetId="2">#REF!</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c_">"#REF!"</definedName>
    <definedName name="plctel">"#REF!"</definedName>
    <definedName name="PLKL" localSheetId="5">#REF!</definedName>
    <definedName name="PLKL" localSheetId="6">#REF!</definedName>
    <definedName name="PLKL" localSheetId="8">#REF!</definedName>
    <definedName name="PLKL" localSheetId="7">#REF!</definedName>
    <definedName name="PLKL" localSheetId="3">#REF!</definedName>
    <definedName name="PLKL" localSheetId="4">#REF!</definedName>
    <definedName name="PLKL" localSheetId="2">#REF!</definedName>
    <definedName name="PLKL">#REF!</definedName>
    <definedName name="PLM">"#REF!"</definedName>
    <definedName name="PLOAI1" localSheetId="5">#REF!</definedName>
    <definedName name="PLOAI1" localSheetId="6">#REF!</definedName>
    <definedName name="PLOAI1" localSheetId="8">#REF!</definedName>
    <definedName name="PLOAI1" localSheetId="7">#REF!</definedName>
    <definedName name="PLOAI1" localSheetId="3">#REF!</definedName>
    <definedName name="PLOAI1" localSheetId="4">#REF!</definedName>
    <definedName name="PLOAI1" localSheetId="2">#REF!</definedName>
    <definedName name="PLOAI1">#REF!</definedName>
    <definedName name="PLOT">"#REF!"</definedName>
    <definedName name="PLTH" localSheetId="5">#REF!</definedName>
    <definedName name="PLTH" localSheetId="6">#REF!</definedName>
    <definedName name="PLTH" localSheetId="8">#REF!</definedName>
    <definedName name="PLTH" localSheetId="7">#REF!</definedName>
    <definedName name="PLTH" localSheetId="3">#REF!</definedName>
    <definedName name="PLTH" localSheetId="4">#REF!</definedName>
    <definedName name="PLTH" localSheetId="2">#REF!</definedName>
    <definedName name="PLTH">#REF!</definedName>
    <definedName name="PLV">"#REF!"</definedName>
    <definedName name="PLvuaBT_1" localSheetId="5">[1]Nguồn!#REF!</definedName>
    <definedName name="PLvuaBT_1" localSheetId="6">[1]Nguồn!#REF!</definedName>
    <definedName name="PLvuaBT_1" localSheetId="8">[1]Nguồn!#REF!</definedName>
    <definedName name="PLvuaBT_1" localSheetId="7">[1]Nguồn!#REF!</definedName>
    <definedName name="PLvuaBT_1" localSheetId="3">[1]Nguồn!#REF!</definedName>
    <definedName name="PLvuaBT_1" localSheetId="4">[1]Nguồn!#REF!</definedName>
    <definedName name="PLvuaBT_1" localSheetId="2">[1]Nguồn!#REF!</definedName>
    <definedName name="PLvuaBT_1">[1]Nguồn!#REF!</definedName>
    <definedName name="pm..">"#REF!"</definedName>
    <definedName name="PM_2">NA()</definedName>
    <definedName name="PM_3">NA()</definedName>
    <definedName name="PM_4">NA()</definedName>
    <definedName name="PM_5">NA()</definedName>
    <definedName name="PM_6">NA()</definedName>
    <definedName name="PM_7">NA()</definedName>
    <definedName name="PM_8">NA()</definedName>
    <definedName name="PMS" localSheetId="5">{"'Sheet1'!$L$16"}</definedName>
    <definedName name="PMS" localSheetId="6">{"'Sheet1'!$L$16"}</definedName>
    <definedName name="PMS" localSheetId="8">{"'Sheet1'!$L$16"}</definedName>
    <definedName name="PMS" localSheetId="7">{"'Sheet1'!$L$16"}</definedName>
    <definedName name="PMS" localSheetId="3">{"'Sheet1'!$L$16"}</definedName>
    <definedName name="PMS" localSheetId="4">{"'Sheet1'!$L$16"}</definedName>
    <definedName name="PMS" localSheetId="2">{"'Sheet1'!$L$16"}</definedName>
    <definedName name="PMS" hidden="1">{"'Sheet1'!$L$16"}</definedName>
    <definedName name="PMS_1" localSheetId="5">{"'Sheet1'!$L$16"}</definedName>
    <definedName name="PMS_1" localSheetId="6">{"'Sheet1'!$L$16"}</definedName>
    <definedName name="PMS_1" localSheetId="8">{"'Sheet1'!$L$16"}</definedName>
    <definedName name="PMS_1" localSheetId="7">{"'Sheet1'!$L$16"}</definedName>
    <definedName name="PMS_1" localSheetId="3">{"'Sheet1'!$L$16"}</definedName>
    <definedName name="PMS_1" localSheetId="4">{"'Sheet1'!$L$16"}</definedName>
    <definedName name="PMS_1" localSheetId="2">{"'Sheet1'!$L$16"}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MUX">"#REF!"</definedName>
    <definedName name="PN">"#REF!"</definedName>
    <definedName name="Pnhap" localSheetId="5">#REF!</definedName>
    <definedName name="Pnhap" localSheetId="6">#REF!</definedName>
    <definedName name="Pnhap" localSheetId="8">#REF!</definedName>
    <definedName name="Pnhap" localSheetId="7">#REF!</definedName>
    <definedName name="Pnhap" localSheetId="3">#REF!</definedName>
    <definedName name="Pnhap" localSheetId="4">#REF!</definedName>
    <definedName name="Pnhap" localSheetId="2">#REF!</definedName>
    <definedName name="Pnhap">#REF!</definedName>
    <definedName name="Pno">"#REF!"</definedName>
    <definedName name="Poissons_Ratio_Concrete" localSheetId="5">#REF!</definedName>
    <definedName name="Poissons_Ratio_Concrete" localSheetId="6">#REF!</definedName>
    <definedName name="Poissons_Ratio_Concrete" localSheetId="8">#REF!</definedName>
    <definedName name="Poissons_Ratio_Concrete" localSheetId="7">#REF!</definedName>
    <definedName name="Poissons_Ratio_Concrete" localSheetId="3">#REF!</definedName>
    <definedName name="Poissons_Ratio_Concrete" localSheetId="4">#REF!</definedName>
    <definedName name="Poissons_Ratio_Concrete" localSheetId="2">#REF!</definedName>
    <definedName name="Poissons_Ratio_Concrete">#REF!</definedName>
    <definedName name="Poppy" localSheetId="5">#REF!</definedName>
    <definedName name="Poppy" localSheetId="6">#REF!</definedName>
    <definedName name="Poppy" localSheetId="8">#REF!</definedName>
    <definedName name="Poppy" localSheetId="7">#REF!</definedName>
    <definedName name="Poppy" localSheetId="3">#REF!</definedName>
    <definedName name="Poppy" localSheetId="4">#REF!</definedName>
    <definedName name="Poppy" localSheetId="2">#REF!</definedName>
    <definedName name="Poppy">#REF!</definedName>
    <definedName name="Position" localSheetId="5">#REF!</definedName>
    <definedName name="Position" localSheetId="6">#REF!</definedName>
    <definedName name="Position" localSheetId="8">#REF!</definedName>
    <definedName name="Position" localSheetId="7">#REF!</definedName>
    <definedName name="Position" localSheetId="3">#REF!</definedName>
    <definedName name="Position" localSheetId="4">#REF!</definedName>
    <definedName name="Position" localSheetId="2">#REF!</definedName>
    <definedName name="Position">#REF!</definedName>
    <definedName name="pp" localSheetId="5">#REF!</definedName>
    <definedName name="pp" localSheetId="6">#REF!</definedName>
    <definedName name="pp" localSheetId="8">#REF!</definedName>
    <definedName name="pp" localSheetId="7">#REF!</definedName>
    <definedName name="pp" localSheetId="3">#REF!</definedName>
    <definedName name="pp" localSheetId="4">#REF!</definedName>
    <definedName name="pp" localSheetId="2">#REF!</definedName>
    <definedName name="pp">#REF!</definedName>
    <definedName name="ppp" localSheetId="5">#REF!</definedName>
    <definedName name="ppp" localSheetId="6">#REF!</definedName>
    <definedName name="ppp" localSheetId="8">#REF!</definedName>
    <definedName name="ppp" localSheetId="7">#REF!</definedName>
    <definedName name="ppp" localSheetId="3">#REF!</definedName>
    <definedName name="ppp" localSheetId="4">#REF!</definedName>
    <definedName name="ppp" localSheetId="2">#REF!</definedName>
    <definedName name="ppp">#REF!</definedName>
    <definedName name="PPP_1" localSheetId="5">BlankMacro1</definedName>
    <definedName name="PPP_1" localSheetId="6">BlankMacro1</definedName>
    <definedName name="PPP_1" localSheetId="8">BlankMacro1</definedName>
    <definedName name="PPP_1" localSheetId="7">BlankMacro1</definedName>
    <definedName name="PPP_1" localSheetId="3">BlankMacro1</definedName>
    <definedName name="PPP_1" localSheetId="4">BlankMacro1</definedName>
    <definedName name="PPP_1" localSheetId="2">BlankMacro1</definedName>
    <definedName name="PPP_1">BlankMacro1</definedName>
    <definedName name="PR" localSheetId="5">#REF!</definedName>
    <definedName name="PR" localSheetId="6">#REF!</definedName>
    <definedName name="PR" localSheetId="8">#REF!</definedName>
    <definedName name="PR" localSheetId="7">#REF!</definedName>
    <definedName name="PR" localSheetId="3">#REF!</definedName>
    <definedName name="PR" localSheetId="4">#REF!</definedName>
    <definedName name="PR" localSheetId="2">#REF!</definedName>
    <definedName name="PR">#REF!</definedName>
    <definedName name="PRC" localSheetId="5">"#REF!"</definedName>
    <definedName name="PRC" localSheetId="6">"#REF!"</definedName>
    <definedName name="PRC" localSheetId="8">"#REF!"</definedName>
    <definedName name="PRC" localSheetId="7">"#REF!"</definedName>
    <definedName name="PRC" localSheetId="3">"#REF!"</definedName>
    <definedName name="PRC" localSheetId="4">"#REF!"</definedName>
    <definedName name="PRC" localSheetId="2">"#REF!"</definedName>
    <definedName name="PRC">#REF!</definedName>
    <definedName name="PRC_1">NA()</definedName>
    <definedName name="PRECIP" localSheetId="5">#REF!</definedName>
    <definedName name="PRECIP" localSheetId="6">#REF!</definedName>
    <definedName name="PRECIP" localSheetId="8">#REF!</definedName>
    <definedName name="PRECIP" localSheetId="7">#REF!</definedName>
    <definedName name="PRECIP" localSheetId="3">#REF!</definedName>
    <definedName name="PRECIP" localSheetId="4">#REF!</definedName>
    <definedName name="PRECIP" localSheetId="2">#REF!</definedName>
    <definedName name="PRECIP">#REF!</definedName>
    <definedName name="Precip_d" localSheetId="5">#REF!</definedName>
    <definedName name="Precip_d" localSheetId="6">#REF!</definedName>
    <definedName name="Precip_d" localSheetId="8">#REF!</definedName>
    <definedName name="Precip_d" localSheetId="7">#REF!</definedName>
    <definedName name="Precip_d" localSheetId="3">#REF!</definedName>
    <definedName name="Precip_d" localSheetId="4">#REF!</definedName>
    <definedName name="Precip_d" localSheetId="2">#REF!</definedName>
    <definedName name="Precip_d">#REF!</definedName>
    <definedName name="Precip_nd" localSheetId="5">#REF!</definedName>
    <definedName name="Precip_nd" localSheetId="6">#REF!</definedName>
    <definedName name="Precip_nd" localSheetId="8">#REF!</definedName>
    <definedName name="Precip_nd" localSheetId="7">#REF!</definedName>
    <definedName name="Precip_nd" localSheetId="3">#REF!</definedName>
    <definedName name="Precip_nd" localSheetId="4">#REF!</definedName>
    <definedName name="Precip_nd" localSheetId="2">#REF!</definedName>
    <definedName name="Precip_nd">#REF!</definedName>
    <definedName name="PrecNden">"#REF!"</definedName>
    <definedName name="Premium_Table" localSheetId="5">#REF!</definedName>
    <definedName name="Premium_Table" localSheetId="6">#REF!</definedName>
    <definedName name="Premium_Table" localSheetId="8">#REF!</definedName>
    <definedName name="Premium_Table" localSheetId="7">#REF!</definedName>
    <definedName name="Premium_Table" localSheetId="3">#REF!</definedName>
    <definedName name="Premium_Table" localSheetId="4">#REF!</definedName>
    <definedName name="Premium_Table" localSheetId="2">#REF!</definedName>
    <definedName name="Premium_Table">#REF!</definedName>
    <definedName name="Premium_Table_11" localSheetId="5">#REF!</definedName>
    <definedName name="Premium_Table_11" localSheetId="6">#REF!</definedName>
    <definedName name="Premium_Table_11" localSheetId="8">#REF!</definedName>
    <definedName name="Premium_Table_11" localSheetId="7">#REF!</definedName>
    <definedName name="Premium_Table_11" localSheetId="3">#REF!</definedName>
    <definedName name="Premium_Table_11" localSheetId="4">#REF!</definedName>
    <definedName name="Premium_Table_11" localSheetId="2">#REF!</definedName>
    <definedName name="Premium_Table_11">#REF!</definedName>
    <definedName name="Premium_Table_12" localSheetId="5">#REF!</definedName>
    <definedName name="Premium_Table_12" localSheetId="6">#REF!</definedName>
    <definedName name="Premium_Table_12" localSheetId="8">#REF!</definedName>
    <definedName name="Premium_Table_12" localSheetId="7">#REF!</definedName>
    <definedName name="Premium_Table_12" localSheetId="3">#REF!</definedName>
    <definedName name="Premium_Table_12" localSheetId="4">#REF!</definedName>
    <definedName name="Premium_Table_12" localSheetId="2">#REF!</definedName>
    <definedName name="Premium_Table_12">#REF!</definedName>
    <definedName name="Premium_Table_4" localSheetId="5">#REF!</definedName>
    <definedName name="Premium_Table_4" localSheetId="6">#REF!</definedName>
    <definedName name="Premium_Table_4" localSheetId="8">#REF!</definedName>
    <definedName name="Premium_Table_4" localSheetId="7">#REF!</definedName>
    <definedName name="Premium_Table_4" localSheetId="3">#REF!</definedName>
    <definedName name="Premium_Table_4" localSheetId="4">#REF!</definedName>
    <definedName name="Premium_Table_4" localSheetId="2">#REF!</definedName>
    <definedName name="Premium_Table_4">#REF!</definedName>
    <definedName name="Premium_Table_5" localSheetId="5">#REF!</definedName>
    <definedName name="Premium_Table_5" localSheetId="6">#REF!</definedName>
    <definedName name="Premium_Table_5" localSheetId="8">#REF!</definedName>
    <definedName name="Premium_Table_5" localSheetId="7">#REF!</definedName>
    <definedName name="Premium_Table_5" localSheetId="3">#REF!</definedName>
    <definedName name="Premium_Table_5" localSheetId="4">#REF!</definedName>
    <definedName name="Premium_Table_5" localSheetId="2">#REF!</definedName>
    <definedName name="Premium_Table_5">#REF!</definedName>
    <definedName name="PRICE" localSheetId="5">#REF!</definedName>
    <definedName name="PRICE" localSheetId="6">#REF!</definedName>
    <definedName name="PRICE" localSheetId="8">#REF!</definedName>
    <definedName name="PRICE" localSheetId="7">#REF!</definedName>
    <definedName name="PRICE" localSheetId="3">#REF!</definedName>
    <definedName name="PRICE" localSheetId="4">#REF!</definedName>
    <definedName name="PRICE" localSheetId="2">#REF!</definedName>
    <definedName name="PRICE">#REF!</definedName>
    <definedName name="PRICE_1">NA()</definedName>
    <definedName name="PRICE1" localSheetId="5">#REF!</definedName>
    <definedName name="PRICE1" localSheetId="6">#REF!</definedName>
    <definedName name="PRICE1" localSheetId="8">#REF!</definedName>
    <definedName name="PRICE1" localSheetId="7">#REF!</definedName>
    <definedName name="PRICE1" localSheetId="3">#REF!</definedName>
    <definedName name="PRICE1" localSheetId="4">#REF!</definedName>
    <definedName name="PRICE1" localSheetId="2">#REF!</definedName>
    <definedName name="PRICE1">#REF!</definedName>
    <definedName name="PRICE1_1">NA()</definedName>
    <definedName name="prin_area" localSheetId="5">#REF!</definedName>
    <definedName name="prin_area" localSheetId="6">#REF!</definedName>
    <definedName name="prin_area" localSheetId="8">#REF!</definedName>
    <definedName name="prin_area" localSheetId="7">#REF!</definedName>
    <definedName name="prin_area" localSheetId="3">#REF!</definedName>
    <definedName name="prin_area" localSheetId="4">#REF!</definedName>
    <definedName name="prin_area" localSheetId="2">#REF!</definedName>
    <definedName name="prin_area">#REF!</definedName>
    <definedName name="Prin1" localSheetId="5">#REF!</definedName>
    <definedName name="Prin1" localSheetId="6">#REF!</definedName>
    <definedName name="Prin1" localSheetId="8">#REF!</definedName>
    <definedName name="Prin1" localSheetId="7">#REF!</definedName>
    <definedName name="Prin1" localSheetId="3">#REF!</definedName>
    <definedName name="Prin1" localSheetId="4">#REF!</definedName>
    <definedName name="Prin1" localSheetId="2">#REF!</definedName>
    <definedName name="Prin1">#REF!</definedName>
    <definedName name="Prin10" localSheetId="5">#REF!</definedName>
    <definedName name="Prin10" localSheetId="6">#REF!</definedName>
    <definedName name="Prin10" localSheetId="8">#REF!</definedName>
    <definedName name="Prin10" localSheetId="7">#REF!</definedName>
    <definedName name="Prin10" localSheetId="3">#REF!</definedName>
    <definedName name="Prin10" localSheetId="4">#REF!</definedName>
    <definedName name="Prin10" localSheetId="2">#REF!</definedName>
    <definedName name="Prin10">#REF!</definedName>
    <definedName name="Prin11" localSheetId="5">#REF!</definedName>
    <definedName name="Prin11" localSheetId="6">#REF!</definedName>
    <definedName name="Prin11" localSheetId="8">#REF!</definedName>
    <definedName name="Prin11" localSheetId="7">#REF!</definedName>
    <definedName name="Prin11" localSheetId="3">#REF!</definedName>
    <definedName name="Prin11" localSheetId="4">#REF!</definedName>
    <definedName name="Prin11" localSheetId="2">#REF!</definedName>
    <definedName name="Prin11">#REF!</definedName>
    <definedName name="Prin12" localSheetId="5">#REF!</definedName>
    <definedName name="Prin12" localSheetId="6">#REF!</definedName>
    <definedName name="Prin12" localSheetId="8">#REF!</definedName>
    <definedName name="Prin12" localSheetId="7">#REF!</definedName>
    <definedName name="Prin12" localSheetId="3">#REF!</definedName>
    <definedName name="Prin12" localSheetId="4">#REF!</definedName>
    <definedName name="Prin12" localSheetId="2">#REF!</definedName>
    <definedName name="Prin12">#REF!</definedName>
    <definedName name="Prin13" localSheetId="5">#REF!</definedName>
    <definedName name="Prin13" localSheetId="6">#REF!</definedName>
    <definedName name="Prin13" localSheetId="8">#REF!</definedName>
    <definedName name="Prin13" localSheetId="7">#REF!</definedName>
    <definedName name="Prin13" localSheetId="3">#REF!</definedName>
    <definedName name="Prin13" localSheetId="4">#REF!</definedName>
    <definedName name="Prin13" localSheetId="2">#REF!</definedName>
    <definedName name="Prin13">#REF!</definedName>
    <definedName name="Prin14" localSheetId="5">#REF!</definedName>
    <definedName name="Prin14" localSheetId="6">#REF!</definedName>
    <definedName name="Prin14" localSheetId="8">#REF!</definedName>
    <definedName name="Prin14" localSheetId="7">#REF!</definedName>
    <definedName name="Prin14" localSheetId="3">#REF!</definedName>
    <definedName name="Prin14" localSheetId="4">#REF!</definedName>
    <definedName name="Prin14" localSheetId="2">#REF!</definedName>
    <definedName name="Prin14">#REF!</definedName>
    <definedName name="Prin15" localSheetId="5">#REF!</definedName>
    <definedName name="Prin15" localSheetId="6">#REF!</definedName>
    <definedName name="Prin15" localSheetId="8">#REF!</definedName>
    <definedName name="Prin15" localSheetId="7">#REF!</definedName>
    <definedName name="Prin15" localSheetId="3">#REF!</definedName>
    <definedName name="Prin15" localSheetId="4">#REF!</definedName>
    <definedName name="Prin15" localSheetId="2">#REF!</definedName>
    <definedName name="Prin15">#REF!</definedName>
    <definedName name="Prin16" localSheetId="5">#REF!</definedName>
    <definedName name="Prin16" localSheetId="6">#REF!</definedName>
    <definedName name="Prin16" localSheetId="8">#REF!</definedName>
    <definedName name="Prin16" localSheetId="7">#REF!</definedName>
    <definedName name="Prin16" localSheetId="3">#REF!</definedName>
    <definedName name="Prin16" localSheetId="4">#REF!</definedName>
    <definedName name="Prin16" localSheetId="2">#REF!</definedName>
    <definedName name="Prin16">#REF!</definedName>
    <definedName name="Prin17" localSheetId="5">#REF!</definedName>
    <definedName name="Prin17" localSheetId="6">#REF!</definedName>
    <definedName name="Prin17" localSheetId="8">#REF!</definedName>
    <definedName name="Prin17" localSheetId="7">#REF!</definedName>
    <definedName name="Prin17" localSheetId="3">#REF!</definedName>
    <definedName name="Prin17" localSheetId="4">#REF!</definedName>
    <definedName name="Prin17" localSheetId="2">#REF!</definedName>
    <definedName name="Prin17">#REF!</definedName>
    <definedName name="Prin18" localSheetId="5">#REF!</definedName>
    <definedName name="Prin18" localSheetId="6">#REF!</definedName>
    <definedName name="Prin18" localSheetId="8">#REF!</definedName>
    <definedName name="Prin18" localSheetId="7">#REF!</definedName>
    <definedName name="Prin18" localSheetId="3">#REF!</definedName>
    <definedName name="Prin18" localSheetId="4">#REF!</definedName>
    <definedName name="Prin18" localSheetId="2">#REF!</definedName>
    <definedName name="Prin18">#REF!</definedName>
    <definedName name="Prin2" localSheetId="5">#REF!</definedName>
    <definedName name="Prin2" localSheetId="6">#REF!</definedName>
    <definedName name="Prin2" localSheetId="8">#REF!</definedName>
    <definedName name="Prin2" localSheetId="7">#REF!</definedName>
    <definedName name="Prin2" localSheetId="3">#REF!</definedName>
    <definedName name="Prin2" localSheetId="4">#REF!</definedName>
    <definedName name="Prin2" localSheetId="2">#REF!</definedName>
    <definedName name="Prin2">#REF!</definedName>
    <definedName name="Prin20" localSheetId="5">#REF!</definedName>
    <definedName name="Prin20" localSheetId="6">#REF!</definedName>
    <definedName name="Prin20" localSheetId="8">#REF!</definedName>
    <definedName name="Prin20" localSheetId="7">#REF!</definedName>
    <definedName name="Prin20" localSheetId="3">#REF!</definedName>
    <definedName name="Prin20" localSheetId="4">#REF!</definedName>
    <definedName name="Prin20" localSheetId="2">#REF!</definedName>
    <definedName name="Prin20">#REF!</definedName>
    <definedName name="Prin21" localSheetId="5">#REF!</definedName>
    <definedName name="Prin21" localSheetId="6">#REF!</definedName>
    <definedName name="Prin21" localSheetId="8">#REF!</definedName>
    <definedName name="Prin21" localSheetId="7">#REF!</definedName>
    <definedName name="Prin21" localSheetId="3">#REF!</definedName>
    <definedName name="Prin21" localSheetId="4">#REF!</definedName>
    <definedName name="Prin21" localSheetId="2">#REF!</definedName>
    <definedName name="Prin21">#REF!</definedName>
    <definedName name="Prin3" localSheetId="5">#REF!</definedName>
    <definedName name="Prin3" localSheetId="6">#REF!</definedName>
    <definedName name="Prin3" localSheetId="8">#REF!</definedName>
    <definedName name="Prin3" localSheetId="7">#REF!</definedName>
    <definedName name="Prin3" localSheetId="3">#REF!</definedName>
    <definedName name="Prin3" localSheetId="4">#REF!</definedName>
    <definedName name="Prin3" localSheetId="2">#REF!</definedName>
    <definedName name="Prin3">#REF!</definedName>
    <definedName name="Prin4" localSheetId="5">#REF!</definedName>
    <definedName name="Prin4" localSheetId="6">#REF!</definedName>
    <definedName name="Prin4" localSheetId="8">#REF!</definedName>
    <definedName name="Prin4" localSheetId="7">#REF!</definedName>
    <definedName name="Prin4" localSheetId="3">#REF!</definedName>
    <definedName name="Prin4" localSheetId="4">#REF!</definedName>
    <definedName name="Prin4" localSheetId="2">#REF!</definedName>
    <definedName name="Prin4">#REF!</definedName>
    <definedName name="Prin5" localSheetId="5">#REF!</definedName>
    <definedName name="Prin5" localSheetId="6">#REF!</definedName>
    <definedName name="Prin5" localSheetId="8">#REF!</definedName>
    <definedName name="Prin5" localSheetId="7">#REF!</definedName>
    <definedName name="Prin5" localSheetId="3">#REF!</definedName>
    <definedName name="Prin5" localSheetId="4">#REF!</definedName>
    <definedName name="Prin5" localSheetId="2">#REF!</definedName>
    <definedName name="Prin5">#REF!</definedName>
    <definedName name="Prin6" localSheetId="5">#REF!</definedName>
    <definedName name="Prin6" localSheetId="6">#REF!</definedName>
    <definedName name="Prin6" localSheetId="8">#REF!</definedName>
    <definedName name="Prin6" localSheetId="7">#REF!</definedName>
    <definedName name="Prin6" localSheetId="3">#REF!</definedName>
    <definedName name="Prin6" localSheetId="4">#REF!</definedName>
    <definedName name="Prin6" localSheetId="2">#REF!</definedName>
    <definedName name="Prin6">#REF!</definedName>
    <definedName name="Prin7" localSheetId="5">#REF!</definedName>
    <definedName name="Prin7" localSheetId="6">#REF!</definedName>
    <definedName name="Prin7" localSheetId="8">#REF!</definedName>
    <definedName name="Prin7" localSheetId="7">#REF!</definedName>
    <definedName name="Prin7" localSheetId="3">#REF!</definedName>
    <definedName name="Prin7" localSheetId="4">#REF!</definedName>
    <definedName name="Prin7" localSheetId="2">#REF!</definedName>
    <definedName name="Prin7">#REF!</definedName>
    <definedName name="Prin8" localSheetId="5">#REF!</definedName>
    <definedName name="Prin8" localSheetId="6">#REF!</definedName>
    <definedName name="Prin8" localSheetId="8">#REF!</definedName>
    <definedName name="Prin8" localSheetId="7">#REF!</definedName>
    <definedName name="Prin8" localSheetId="3">#REF!</definedName>
    <definedName name="Prin8" localSheetId="4">#REF!</definedName>
    <definedName name="Prin8" localSheetId="2">#REF!</definedName>
    <definedName name="Prin8">#REF!</definedName>
    <definedName name="Prin9" localSheetId="5">#REF!</definedName>
    <definedName name="Prin9" localSheetId="6">#REF!</definedName>
    <definedName name="Prin9" localSheetId="8">#REF!</definedName>
    <definedName name="Prin9" localSheetId="7">#REF!</definedName>
    <definedName name="Prin9" localSheetId="3">#REF!</definedName>
    <definedName name="Prin9" localSheetId="4">#REF!</definedName>
    <definedName name="Prin9" localSheetId="2">#REF!</definedName>
    <definedName name="Prin9">#REF!</definedName>
    <definedName name="_xlnm.Print_Area" localSheetId="5">'2b'!$A$1:$AJ$39</definedName>
    <definedName name="_xlnm.Print_Area" localSheetId="6">'2c'!$A$1:$X$30</definedName>
    <definedName name="_xlnm.Print_Area" localSheetId="8">CKGN!$A$1:$AA$56</definedName>
    <definedName name="_xlnm.Print_Area" localSheetId="7">MTQG!$A$1:$AQ$29</definedName>
    <definedName name="_xlnm.Print_Area" localSheetId="3">NSĐP!$A$1:$AK$52</definedName>
    <definedName name="_xlnm.Print_Area" localSheetId="4">NSTW!$A$1:$AO$18</definedName>
    <definedName name="_xlnm.Print_Area" localSheetId="2">Tổng!$A$1:$AH$15</definedName>
    <definedName name="_xlnm.Print_Area">#REF!</definedName>
    <definedName name="PRINT_AREA_MI" localSheetId="5">#REF!</definedName>
    <definedName name="PRINT_AREA_MI" localSheetId="6">#REF!</definedName>
    <definedName name="PRINT_AREA_MI" localSheetId="8">#REF!</definedName>
    <definedName name="PRINT_AREA_MI" localSheetId="7">#REF!</definedName>
    <definedName name="PRINT_AREA_MI" localSheetId="3">#REF!</definedName>
    <definedName name="PRINT_AREA_MI" localSheetId="4">#REF!</definedName>
    <definedName name="PRINT_AREA_MI" localSheetId="2">#REF!</definedName>
    <definedName name="PRINT_AREA_MI">#REF!</definedName>
    <definedName name="Print_Area_MI_1" localSheetId="5">#REF!</definedName>
    <definedName name="Print_Area_MI_1" localSheetId="6">#REF!</definedName>
    <definedName name="Print_Area_MI_1" localSheetId="8">#REF!</definedName>
    <definedName name="Print_Area_MI_1" localSheetId="7">#REF!</definedName>
    <definedName name="Print_Area_MI_1" localSheetId="3">#REF!</definedName>
    <definedName name="Print_Area_MI_1" localSheetId="4">#REF!</definedName>
    <definedName name="Print_Area_MI_1" localSheetId="2">#REF!</definedName>
    <definedName name="Print_Area_MI_1">#REF!</definedName>
    <definedName name="PRINT_AREA_MI_11">"#REF!"</definedName>
    <definedName name="PRINT_AREA_MI_12">"#REF!"</definedName>
    <definedName name="PRINT_AREA_MI_17">"#REF!"</definedName>
    <definedName name="Print_Area_MI_2">NA()</definedName>
    <definedName name="PRINT_AREA_MI_21">"#REF!"</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5">'2b'!$5:$12</definedName>
    <definedName name="_xlnm.Print_Titles" localSheetId="6">'2c'!$5:$8</definedName>
    <definedName name="_xlnm.Print_Titles" localSheetId="8">CKGN!$8:$11</definedName>
    <definedName name="_xlnm.Print_Titles" localSheetId="7">MTQG!$5:$10</definedName>
    <definedName name="_xlnm.Print_Titles" localSheetId="3">NSĐP!$5:$10</definedName>
    <definedName name="_xlnm.Print_Titles" localSheetId="4">NSTW!$5:$10</definedName>
    <definedName name="_xlnm.Print_Titles" localSheetId="2">Tổng!$5:$10</definedName>
    <definedName name="_xlnm.Print_Titles">#N/A</definedName>
    <definedName name="Print_Titles_MI" localSheetId="5">#REF!</definedName>
    <definedName name="Print_Titles_MI" localSheetId="6">#REF!</definedName>
    <definedName name="Print_Titles_MI" localSheetId="8">#REF!</definedName>
    <definedName name="Print_Titles_MI" localSheetId="7">#REF!</definedName>
    <definedName name="Print_Titles_MI" localSheetId="3">#REF!</definedName>
    <definedName name="Print_Titles_MI" localSheetId="4">#REF!</definedName>
    <definedName name="Print_Titles_MI" localSheetId="2">#REF!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[13]Nguồn!$A$1:$IV$13</definedName>
    <definedName name="PRINT_TITLES_MI_21">"#REF!"</definedName>
    <definedName name="PRINTA" localSheetId="5">#REF!</definedName>
    <definedName name="PRINTA" localSheetId="6">#REF!</definedName>
    <definedName name="PRINTA" localSheetId="8">#REF!</definedName>
    <definedName name="PRINTA" localSheetId="7">#REF!</definedName>
    <definedName name="PRINTA" localSheetId="3">#REF!</definedName>
    <definedName name="PRINTA" localSheetId="4">#REF!</definedName>
    <definedName name="PRINTA" localSheetId="2">#REF!</definedName>
    <definedName name="PRINTA">#REF!</definedName>
    <definedName name="PRINTA_1">"#REF!"</definedName>
    <definedName name="PRINTA_11">"#REF!"</definedName>
    <definedName name="PRINTA_12">"#REF!"</definedName>
    <definedName name="PRINTA_16">"#REF!"</definedName>
    <definedName name="PRINTA_17">"#REF!"</definedName>
    <definedName name="PRINTA_2">NA()</definedName>
    <definedName name="PRINTA_21">"#REF!"</definedName>
    <definedName name="PRINTA_3">NA()</definedName>
    <definedName name="PRINTA_4">NA()</definedName>
    <definedName name="PRINTA_5">NA()</definedName>
    <definedName name="PRINTA_6">[13]Nguồn!$A$1:$O$488</definedName>
    <definedName name="PRINTA_7">NA()</definedName>
    <definedName name="PRINTA_8">NA()</definedName>
    <definedName name="PRINTB" localSheetId="5">#REF!</definedName>
    <definedName name="PRINTB" localSheetId="6">#REF!</definedName>
    <definedName name="PRINTB" localSheetId="8">#REF!</definedName>
    <definedName name="PRINTB" localSheetId="7">#REF!</definedName>
    <definedName name="PRINTB" localSheetId="3">#REF!</definedName>
    <definedName name="PRINTB" localSheetId="4">#REF!</definedName>
    <definedName name="PRINTB" localSheetId="2">#REF!</definedName>
    <definedName name="PRINTB">#REF!</definedName>
    <definedName name="PRINTB_1">"#REF!"</definedName>
    <definedName name="PRINTB_11">"#REF!"</definedName>
    <definedName name="PRINTB_12">"#REF!"</definedName>
    <definedName name="PRINTB_16">"#REF!"</definedName>
    <definedName name="PRINTB_17">"#REF!"</definedName>
    <definedName name="PRINTB_2">NA()</definedName>
    <definedName name="PRINTB_21">"#REF!"</definedName>
    <definedName name="PRINTB_3">NA()</definedName>
    <definedName name="PRINTB_4">NA()</definedName>
    <definedName name="PRINTB_5">[13]Nguồn!$A$1:$K$29</definedName>
    <definedName name="PRINTB_6">NA()</definedName>
    <definedName name="PRINTB_7">NA()</definedName>
    <definedName name="PRINTC" localSheetId="5">#REF!</definedName>
    <definedName name="PRINTC" localSheetId="6">#REF!</definedName>
    <definedName name="PRINTC" localSheetId="8">#REF!</definedName>
    <definedName name="PRINTC" localSheetId="7">#REF!</definedName>
    <definedName name="PRINTC" localSheetId="3">#REF!</definedName>
    <definedName name="PRINTC" localSheetId="4">#REF!</definedName>
    <definedName name="PRINTC" localSheetId="2">#REF!</definedName>
    <definedName name="PRINTC">#REF!</definedName>
    <definedName name="PRINTC_1">"#REF!"</definedName>
    <definedName name="PRINTC_11">"#REF!"</definedName>
    <definedName name="PRINTC_12">"#REF!"</definedName>
    <definedName name="PRINTC_16">"#REF!"</definedName>
    <definedName name="PRINTC_17">"#REF!"</definedName>
    <definedName name="PRINTC_2">NA()</definedName>
    <definedName name="PRINTC_21">"#REF!"</definedName>
    <definedName name="PRINTC_3">NA()</definedName>
    <definedName name="PRINTC_4">NA()</definedName>
    <definedName name="PRINTC_5">[13]Nguồn!$A$1:$IV$18</definedName>
    <definedName name="PRINTC_6">NA()</definedName>
    <definedName name="PRINTC_7">NA()</definedName>
    <definedName name="prjName">"#REF!"</definedName>
    <definedName name="prjNo">"#REF!"</definedName>
    <definedName name="Pro_Soil">"#REF!"</definedName>
    <definedName name="ProdForm" localSheetId="5">"#REF!"</definedName>
    <definedName name="ProdForm" localSheetId="6">"#REF!"</definedName>
    <definedName name="ProdForm" localSheetId="8">"#REF!"</definedName>
    <definedName name="ProdForm" localSheetId="7">"#REF!"</definedName>
    <definedName name="ProdForm" localSheetId="3">"#REF!"</definedName>
    <definedName name="ProdForm" localSheetId="4">"#REF!"</definedName>
    <definedName name="ProdForm" localSheetId="2">"#REF!"</definedName>
    <definedName name="ProdForm" hidden="1">#REF!</definedName>
    <definedName name="ProdForm_1">"#REF!"</definedName>
    <definedName name="ProdForm_2">"#REF!"</definedName>
    <definedName name="Product" localSheetId="5">"#REF!"</definedName>
    <definedName name="Product" localSheetId="6">"#REF!"</definedName>
    <definedName name="Product" localSheetId="8">"#REF!"</definedName>
    <definedName name="Product" localSheetId="7">"#REF!"</definedName>
    <definedName name="Product" localSheetId="3">"#REF!"</definedName>
    <definedName name="Product" localSheetId="4">"#REF!"</definedName>
    <definedName name="Product" localSheetId="2">"#REF!"</definedName>
    <definedName name="Product" hidden="1">#REF!</definedName>
    <definedName name="Product_1">"#REF!"</definedName>
    <definedName name="Product_2">"#REF!"</definedName>
    <definedName name="PROJ_1" localSheetId="5">#REF!</definedName>
    <definedName name="PROJ_1" localSheetId="6">#REF!</definedName>
    <definedName name="PROJ_1" localSheetId="8">#REF!</definedName>
    <definedName name="PROJ_1" localSheetId="7">#REF!</definedName>
    <definedName name="PROJ_1" localSheetId="3">#REF!</definedName>
    <definedName name="PROJ_1" localSheetId="4">#REF!</definedName>
    <definedName name="PROJ_1" localSheetId="2">#REF!</definedName>
    <definedName name="PROJ_1">#REF!</definedName>
    <definedName name="Project_Number" localSheetId="5">#REF!</definedName>
    <definedName name="Project_Number" localSheetId="6">#REF!</definedName>
    <definedName name="Project_Number" localSheetId="8">#REF!</definedName>
    <definedName name="Project_Number" localSheetId="7">#REF!</definedName>
    <definedName name="Project_Number" localSheetId="3">#REF!</definedName>
    <definedName name="Project_Number" localSheetId="4">#REF!</definedName>
    <definedName name="Project_Number" localSheetId="2">#REF!</definedName>
    <definedName name="Project_Number">#REF!</definedName>
    <definedName name="PROPOSAL" localSheetId="5">#REF!</definedName>
    <definedName name="PROPOSAL" localSheetId="6">#REF!</definedName>
    <definedName name="PROPOSAL" localSheetId="8">#REF!</definedName>
    <definedName name="PROPOSAL" localSheetId="7">#REF!</definedName>
    <definedName name="PROPOSAL" localSheetId="3">#REF!</definedName>
    <definedName name="PROPOSAL" localSheetId="4">#REF!</definedName>
    <definedName name="PROPOSAL" localSheetId="2">#REF!</definedName>
    <definedName name="PROPOSAL">#REF!</definedName>
    <definedName name="PROPOSAL_1">NA()</definedName>
    <definedName name="Protex" localSheetId="5">#REF!</definedName>
    <definedName name="Protex" localSheetId="6">#REF!</definedName>
    <definedName name="Protex" localSheetId="8">#REF!</definedName>
    <definedName name="Protex" localSheetId="7">#REF!</definedName>
    <definedName name="Protex" localSheetId="3">#REF!</definedName>
    <definedName name="Protex" localSheetId="4">#REF!</definedName>
    <definedName name="Protex" localSheetId="2">#REF!</definedName>
    <definedName name="Protex">#REF!</definedName>
    <definedName name="Province" localSheetId="5">#REF!</definedName>
    <definedName name="Province" localSheetId="6">#REF!</definedName>
    <definedName name="Province" localSheetId="8">#REF!</definedName>
    <definedName name="Province" localSheetId="7">#REF!</definedName>
    <definedName name="Province" localSheetId="3">#REF!</definedName>
    <definedName name="Province" localSheetId="4">#REF!</definedName>
    <definedName name="Province" localSheetId="2">#REF!</definedName>
    <definedName name="Province">#REF!</definedName>
    <definedName name="Pse">"#REF!"</definedName>
    <definedName name="PSGH1" localSheetId="5">#REF!</definedName>
    <definedName name="PSGH1" localSheetId="6">#REF!</definedName>
    <definedName name="PSGH1" localSheetId="8">#REF!</definedName>
    <definedName name="PSGH1" localSheetId="7">#REF!</definedName>
    <definedName name="PSGH1" localSheetId="3">#REF!</definedName>
    <definedName name="PSGH1" localSheetId="4">#REF!</definedName>
    <definedName name="PSGH1" localSheetId="2">#REF!</definedName>
    <definedName name="PSGH1">#REF!</definedName>
    <definedName name="PSGH2" localSheetId="5">#REF!</definedName>
    <definedName name="PSGH2" localSheetId="6">#REF!</definedName>
    <definedName name="PSGH2" localSheetId="8">#REF!</definedName>
    <definedName name="PSGH2" localSheetId="7">#REF!</definedName>
    <definedName name="PSGH2" localSheetId="3">#REF!</definedName>
    <definedName name="PSGH2" localSheetId="4">#REF!</definedName>
    <definedName name="PSGH2" localSheetId="2">#REF!</definedName>
    <definedName name="PSGH2">#REF!</definedName>
    <definedName name="Psi0" localSheetId="5">#REF!</definedName>
    <definedName name="Psi0" localSheetId="6">#REF!</definedName>
    <definedName name="Psi0" localSheetId="8">#REF!</definedName>
    <definedName name="Psi0" localSheetId="7">#REF!</definedName>
    <definedName name="Psi0" localSheetId="3">#REF!</definedName>
    <definedName name="Psi0" localSheetId="4">#REF!</definedName>
    <definedName name="Psi0" localSheetId="2">#REF!</definedName>
    <definedName name="Psi0">#REF!</definedName>
    <definedName name="PsiT" localSheetId="5">#REF!</definedName>
    <definedName name="PsiT" localSheetId="6">#REF!</definedName>
    <definedName name="PsiT" localSheetId="8">#REF!</definedName>
    <definedName name="PsiT" localSheetId="7">#REF!</definedName>
    <definedName name="PsiT" localSheetId="3">#REF!</definedName>
    <definedName name="PsiT" localSheetId="4">#REF!</definedName>
    <definedName name="PsiT" localSheetId="2">#REF!</definedName>
    <definedName name="PsiT">#REF!</definedName>
    <definedName name="Pso">"#REF!"</definedName>
    <definedName name="PST" localSheetId="5">#REF!</definedName>
    <definedName name="PST" localSheetId="6">#REF!</definedName>
    <definedName name="PST" localSheetId="8">#REF!</definedName>
    <definedName name="PST" localSheetId="7">#REF!</definedName>
    <definedName name="PST" localSheetId="3">#REF!</definedName>
    <definedName name="PST" localSheetId="4">#REF!</definedName>
    <definedName name="PST" localSheetId="2">#REF!</definedName>
    <definedName name="PST">#REF!</definedName>
    <definedName name="PSvay" localSheetId="5">#REF!</definedName>
    <definedName name="PSvay" localSheetId="6">#REF!</definedName>
    <definedName name="PSvay" localSheetId="8">#REF!</definedName>
    <definedName name="PSvay" localSheetId="7">#REF!</definedName>
    <definedName name="PSvay" localSheetId="3">#REF!</definedName>
    <definedName name="PSvay" localSheetId="4">#REF!</definedName>
    <definedName name="PSvay" localSheetId="2">#REF!</definedName>
    <definedName name="PSvay">#REF!</definedName>
    <definedName name="pt" localSheetId="5">#REF!</definedName>
    <definedName name="pt" localSheetId="6">#REF!</definedName>
    <definedName name="pt" localSheetId="8">#REF!</definedName>
    <definedName name="pt" localSheetId="7">#REF!</definedName>
    <definedName name="pt" localSheetId="3">#REF!</definedName>
    <definedName name="pt" localSheetId="4">#REF!</definedName>
    <definedName name="pt" localSheetId="2">#REF!</definedName>
    <definedName name="pt">#REF!</definedName>
    <definedName name="PT_1">NA()</definedName>
    <definedName name="PT_A1" localSheetId="5">#REF!</definedName>
    <definedName name="PT_A1" localSheetId="6">#REF!</definedName>
    <definedName name="PT_A1" localSheetId="8">#REF!</definedName>
    <definedName name="PT_A1" localSheetId="7">#REF!</definedName>
    <definedName name="PT_A1" localSheetId="3">#REF!</definedName>
    <definedName name="PT_A1" localSheetId="4">#REF!</definedName>
    <definedName name="PT_A1" localSheetId="2">#REF!</definedName>
    <definedName name="PT_A1">#REF!</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 localSheetId="5">#REF!</definedName>
    <definedName name="PT_Duong" localSheetId="6">#REF!</definedName>
    <definedName name="PT_Duong" localSheetId="8">#REF!</definedName>
    <definedName name="PT_Duong" localSheetId="7">#REF!</definedName>
    <definedName name="PT_Duong" localSheetId="3">#REF!</definedName>
    <definedName name="PT_Duong" localSheetId="4">#REF!</definedName>
    <definedName name="PT_Duong" localSheetId="2">#REF!</definedName>
    <definedName name="PT_Duong">#REF!</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bc">"#REF!"</definedName>
    <definedName name="PTC" localSheetId="5">#REF!</definedName>
    <definedName name="PTC" localSheetId="6">#REF!</definedName>
    <definedName name="PTC" localSheetId="8">#REF!</definedName>
    <definedName name="PTC" localSheetId="7">#REF!</definedName>
    <definedName name="PTC" localSheetId="3">#REF!</definedName>
    <definedName name="PTC" localSheetId="4">#REF!</definedName>
    <definedName name="PTC" localSheetId="2">#REF!</definedName>
    <definedName name="PTC">#REF!</definedName>
    <definedName name="ptdg" localSheetId="5">#REF!</definedName>
    <definedName name="ptdg" localSheetId="6">#REF!</definedName>
    <definedName name="ptdg" localSheetId="8">#REF!</definedName>
    <definedName name="ptdg" localSheetId="7">#REF!</definedName>
    <definedName name="ptdg" localSheetId="3">#REF!</definedName>
    <definedName name="ptdg" localSheetId="4">#REF!</definedName>
    <definedName name="ptdg" localSheetId="2">#REF!</definedName>
    <definedName name="ptdg">#REF!</definedName>
    <definedName name="ptdg_1">NA()</definedName>
    <definedName name="PTDG_cau" localSheetId="5">#REF!</definedName>
    <definedName name="PTDG_cau" localSheetId="6">#REF!</definedName>
    <definedName name="PTDG_cau" localSheetId="8">#REF!</definedName>
    <definedName name="PTDG_cau" localSheetId="7">#REF!</definedName>
    <definedName name="PTDG_cau" localSheetId="3">#REF!</definedName>
    <definedName name="PTDG_cau" localSheetId="4">#REF!</definedName>
    <definedName name="PTDG_cau" localSheetId="2">#REF!</definedName>
    <definedName name="PTDG_cau">#REF!</definedName>
    <definedName name="PTDG_cau_1">NA()</definedName>
    <definedName name="ptdg_cong" localSheetId="5">#REF!</definedName>
    <definedName name="ptdg_cong" localSheetId="6">#REF!</definedName>
    <definedName name="ptdg_cong" localSheetId="8">#REF!</definedName>
    <definedName name="ptdg_cong" localSheetId="7">#REF!</definedName>
    <definedName name="ptdg_cong" localSheetId="3">#REF!</definedName>
    <definedName name="ptdg_cong" localSheetId="4">#REF!</definedName>
    <definedName name="ptdg_cong" localSheetId="2">#REF!</definedName>
    <definedName name="ptdg_cong">#REF!</definedName>
    <definedName name="PTDG_DCV">"#REF!"</definedName>
    <definedName name="ptdg_duong" localSheetId="5">#REF!</definedName>
    <definedName name="ptdg_duong" localSheetId="6">#REF!</definedName>
    <definedName name="ptdg_duong" localSheetId="8">#REF!</definedName>
    <definedName name="ptdg_duong" localSheetId="7">#REF!</definedName>
    <definedName name="ptdg_duong" localSheetId="3">#REF!</definedName>
    <definedName name="ptdg_duong" localSheetId="4">#REF!</definedName>
    <definedName name="ptdg_duong" localSheetId="2">#REF!</definedName>
    <definedName name="ptdg_duong">#REF!</definedName>
    <definedName name="ptdg_duong_1">NA()</definedName>
    <definedName name="ptdg_ke" localSheetId="5">#REF!</definedName>
    <definedName name="ptdg_ke" localSheetId="6">#REF!</definedName>
    <definedName name="ptdg_ke" localSheetId="8">#REF!</definedName>
    <definedName name="ptdg_ke" localSheetId="7">#REF!</definedName>
    <definedName name="ptdg_ke" localSheetId="3">#REF!</definedName>
    <definedName name="ptdg_ke" localSheetId="4">#REF!</definedName>
    <definedName name="ptdg_ke" localSheetId="2">#REF!</definedName>
    <definedName name="ptdg_ke">#REF!</definedName>
    <definedName name="PTE">"#REF!"</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 localSheetId="5">#REF!</definedName>
    <definedName name="PTNC" localSheetId="6">#REF!</definedName>
    <definedName name="PTNC" localSheetId="8">#REF!</definedName>
    <definedName name="PTNC" localSheetId="7">#REF!</definedName>
    <definedName name="PTNC" localSheetId="3">#REF!</definedName>
    <definedName name="PTNC" localSheetId="4">#REF!</definedName>
    <definedName name="PTNC" localSheetId="2">#REF!</definedName>
    <definedName name="PTNC">#REF!</definedName>
    <definedName name="PTNC_1">NA()</definedName>
    <definedName name="ptran_1">NA()</definedName>
    <definedName name="Pu">"#REF!"</definedName>
    <definedName name="pvd" localSheetId="5">#REF!</definedName>
    <definedName name="pvd" localSheetId="6">#REF!</definedName>
    <definedName name="pvd" localSheetId="8">#REF!</definedName>
    <definedName name="pvd" localSheetId="7">#REF!</definedName>
    <definedName name="pvd" localSheetId="3">#REF!</definedName>
    <definedName name="pvd" localSheetId="4">#REF!</definedName>
    <definedName name="pvd" localSheetId="2">#REF!</definedName>
    <definedName name="pvd">#REF!</definedName>
    <definedName name="PvmtType" localSheetId="5">#REF!</definedName>
    <definedName name="PvmtType" localSheetId="6">#REF!</definedName>
    <definedName name="PvmtType" localSheetId="8">#REF!</definedName>
    <definedName name="PvmtType" localSheetId="7">#REF!</definedName>
    <definedName name="PvmtType" localSheetId="3">#REF!</definedName>
    <definedName name="PvmtType" localSheetId="4">#REF!</definedName>
    <definedName name="PvmtType" localSheetId="2">#REF!</definedName>
    <definedName name="PvmtType">#REF!</definedName>
    <definedName name="pw" localSheetId="5">#REF!</definedName>
    <definedName name="pw" localSheetId="6">#REF!</definedName>
    <definedName name="pw" localSheetId="8">#REF!</definedName>
    <definedName name="pw" localSheetId="7">#REF!</definedName>
    <definedName name="pw" localSheetId="3">#REF!</definedName>
    <definedName name="pw" localSheetId="4">#REF!</definedName>
    <definedName name="pw" localSheetId="2">#REF!</definedName>
    <definedName name="pw">#REF!</definedName>
    <definedName name="pw_1">NA()</definedName>
    <definedName name="PXB80_1">NA()</definedName>
    <definedName name="Pxuat" localSheetId="5">#REF!</definedName>
    <definedName name="Pxuat" localSheetId="6">#REF!</definedName>
    <definedName name="Pxuat" localSheetId="8">#REF!</definedName>
    <definedName name="Pxuat" localSheetId="7">#REF!</definedName>
    <definedName name="Pxuat" localSheetId="3">#REF!</definedName>
    <definedName name="Pxuat" localSheetId="4">#REF!</definedName>
    <definedName name="Pxuat" localSheetId="2">#REF!</definedName>
    <definedName name="Pxuat">#REF!</definedName>
    <definedName name="py">"#REF!"</definedName>
    <definedName name="Py_1">NA()</definedName>
    <definedName name="Q__sè_721_Q__KH_T___27_5_03">"__"</definedName>
    <definedName name="Q_1">NA()</definedName>
    <definedName name="Q_2" localSheetId="5">[1]Nguồn!#REF!</definedName>
    <definedName name="Q_2" localSheetId="6">[1]Nguồn!#REF!</definedName>
    <definedName name="Q_2" localSheetId="8">[1]Nguồn!#REF!</definedName>
    <definedName name="Q_2" localSheetId="7">[1]Nguồn!#REF!</definedName>
    <definedName name="Q_2" localSheetId="3">[1]Nguồn!#REF!</definedName>
    <definedName name="Q_2" localSheetId="4">[1]Nguồn!#REF!</definedName>
    <definedName name="Q_2" localSheetId="2">[1]Nguồn!#REF!</definedName>
    <definedName name="Q_2">[1]Nguồn!#REF!</definedName>
    <definedName name="qa" localSheetId="5">{"'Sheet1'!$L$16"}</definedName>
    <definedName name="qa" localSheetId="6">{"'Sheet1'!$L$16"}</definedName>
    <definedName name="qa" localSheetId="8">{"'Sheet1'!$L$16"}</definedName>
    <definedName name="qa" localSheetId="7">{"'Sheet1'!$L$16"}</definedName>
    <definedName name="qa" localSheetId="3">{"'Sheet1'!$L$16"}</definedName>
    <definedName name="qa" localSheetId="4">{"'Sheet1'!$L$16"}</definedName>
    <definedName name="qa" localSheetId="2">{"'Sheet1'!$L$16"}</definedName>
    <definedName name="qa">{"'Sheet1'!$L$16"}</definedName>
    <definedName name="qa_1" localSheetId="5">{"'Sheet1'!$L$16"}</definedName>
    <definedName name="qa_1" localSheetId="6">{"'Sheet1'!$L$16"}</definedName>
    <definedName name="qa_1" localSheetId="8">{"'Sheet1'!$L$16"}</definedName>
    <definedName name="qa_1" localSheetId="7">{"'Sheet1'!$L$16"}</definedName>
    <definedName name="qa_1" localSheetId="3">{"'Sheet1'!$L$16"}</definedName>
    <definedName name="qa_1" localSheetId="4">{"'Sheet1'!$L$16"}</definedName>
    <definedName name="qa_1" localSheetId="2">{"'Sheet1'!$L$16"}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"#REF!"</definedName>
    <definedName name="qc_1">NA()</definedName>
    <definedName name="qd">"#REF!"</definedName>
    <definedName name="QDD">"#REF!"</definedName>
    <definedName name="Qgh" localSheetId="5">#REF!</definedName>
    <definedName name="Qgh" localSheetId="6">#REF!</definedName>
    <definedName name="Qgh" localSheetId="8">#REF!</definedName>
    <definedName name="Qgh" localSheetId="7">#REF!</definedName>
    <definedName name="Qgh" localSheetId="3">#REF!</definedName>
    <definedName name="Qgh" localSheetId="4">#REF!</definedName>
    <definedName name="Qgh" localSheetId="2">#REF!</definedName>
    <definedName name="Qgh">#REF!</definedName>
    <definedName name="Qgx" localSheetId="5">#REF!</definedName>
    <definedName name="Qgx" localSheetId="6">#REF!</definedName>
    <definedName name="Qgx" localSheetId="8">#REF!</definedName>
    <definedName name="Qgx" localSheetId="7">#REF!</definedName>
    <definedName name="Qgx" localSheetId="3">#REF!</definedName>
    <definedName name="Qgx" localSheetId="4">#REF!</definedName>
    <definedName name="Qgx" localSheetId="2">#REF!</definedName>
    <definedName name="Qgx">#REF!</definedName>
    <definedName name="qh" localSheetId="5">#REF!</definedName>
    <definedName name="qh" localSheetId="6">#REF!</definedName>
    <definedName name="qh" localSheetId="8">#REF!</definedName>
    <definedName name="qh" localSheetId="7">#REF!</definedName>
    <definedName name="qh" localSheetId="3">#REF!</definedName>
    <definedName name="qh" localSheetId="4">#REF!</definedName>
    <definedName name="qh" localSheetId="2">#REF!</definedName>
    <definedName name="qh">#REF!</definedName>
    <definedName name="qh0">"#REF!"</definedName>
    <definedName name="QIh" localSheetId="5">#REF!</definedName>
    <definedName name="QIh" localSheetId="6">#REF!</definedName>
    <definedName name="QIh" localSheetId="8">#REF!</definedName>
    <definedName name="QIh" localSheetId="7">#REF!</definedName>
    <definedName name="QIh" localSheetId="3">#REF!</definedName>
    <definedName name="QIh" localSheetId="4">#REF!</definedName>
    <definedName name="QIh" localSheetId="2">#REF!</definedName>
    <definedName name="QIh">#REF!</definedName>
    <definedName name="QIIh" localSheetId="5">#REF!</definedName>
    <definedName name="QIIh" localSheetId="6">#REF!</definedName>
    <definedName name="QIIh" localSheetId="8">#REF!</definedName>
    <definedName name="QIIh" localSheetId="7">#REF!</definedName>
    <definedName name="QIIh" localSheetId="3">#REF!</definedName>
    <definedName name="QIIh" localSheetId="4">#REF!</definedName>
    <definedName name="QIIh" localSheetId="2">#REF!</definedName>
    <definedName name="QIIh">#REF!</definedName>
    <definedName name="QIIIh" localSheetId="5">#REF!</definedName>
    <definedName name="QIIIh" localSheetId="6">#REF!</definedName>
    <definedName name="QIIIh" localSheetId="8">#REF!</definedName>
    <definedName name="QIIIh" localSheetId="7">#REF!</definedName>
    <definedName name="QIIIh" localSheetId="3">#REF!</definedName>
    <definedName name="QIIIh" localSheetId="4">#REF!</definedName>
    <definedName name="QIIIh" localSheetId="2">#REF!</definedName>
    <definedName name="QIIIh">#REF!</definedName>
    <definedName name="QIIIIh" localSheetId="5">#REF!</definedName>
    <definedName name="QIIIIh" localSheetId="6">#REF!</definedName>
    <definedName name="QIIIIh" localSheetId="8">#REF!</definedName>
    <definedName name="QIIIIh" localSheetId="7">#REF!</definedName>
    <definedName name="QIIIIh" localSheetId="3">#REF!</definedName>
    <definedName name="QIIIIh" localSheetId="4">#REF!</definedName>
    <definedName name="QIIIIh" localSheetId="2">#REF!</definedName>
    <definedName name="QIIIIh">#REF!</definedName>
    <definedName name="QIIIIX" localSheetId="5">#REF!</definedName>
    <definedName name="QIIIIX" localSheetId="6">#REF!</definedName>
    <definedName name="QIIIIX" localSheetId="8">#REF!</definedName>
    <definedName name="QIIIIX" localSheetId="7">#REF!</definedName>
    <definedName name="QIIIIX" localSheetId="3">#REF!</definedName>
    <definedName name="QIIIIX" localSheetId="4">#REF!</definedName>
    <definedName name="QIIIIX" localSheetId="2">#REF!</definedName>
    <definedName name="QIIIIX">#REF!</definedName>
    <definedName name="QIIIX" localSheetId="5">#REF!</definedName>
    <definedName name="QIIIX" localSheetId="6">#REF!</definedName>
    <definedName name="QIIIX" localSheetId="8">#REF!</definedName>
    <definedName name="QIIIX" localSheetId="7">#REF!</definedName>
    <definedName name="QIIIX" localSheetId="3">#REF!</definedName>
    <definedName name="QIIIX" localSheetId="4">#REF!</definedName>
    <definedName name="QIIIX" localSheetId="2">#REF!</definedName>
    <definedName name="QIIIX">#REF!</definedName>
    <definedName name="qIItc" localSheetId="5">#REF!</definedName>
    <definedName name="qIItc" localSheetId="6">#REF!</definedName>
    <definedName name="qIItc" localSheetId="8">#REF!</definedName>
    <definedName name="qIItc" localSheetId="7">#REF!</definedName>
    <definedName name="qIItc" localSheetId="3">#REF!</definedName>
    <definedName name="qIItc" localSheetId="4">#REF!</definedName>
    <definedName name="qIItc" localSheetId="2">#REF!</definedName>
    <definedName name="qIItc">#REF!</definedName>
    <definedName name="qIItt" localSheetId="5">#REF!</definedName>
    <definedName name="qIItt" localSheetId="6">#REF!</definedName>
    <definedName name="qIItt" localSheetId="8">#REF!</definedName>
    <definedName name="qIItt" localSheetId="7">#REF!</definedName>
    <definedName name="qIItt" localSheetId="3">#REF!</definedName>
    <definedName name="qIItt" localSheetId="4">#REF!</definedName>
    <definedName name="qIItt" localSheetId="2">#REF!</definedName>
    <definedName name="qIItt">#REF!</definedName>
    <definedName name="QIIX" localSheetId="5">#REF!</definedName>
    <definedName name="QIIX" localSheetId="6">#REF!</definedName>
    <definedName name="QIIX" localSheetId="8">#REF!</definedName>
    <definedName name="QIIX" localSheetId="7">#REF!</definedName>
    <definedName name="QIIX" localSheetId="3">#REF!</definedName>
    <definedName name="QIIX" localSheetId="4">#REF!</definedName>
    <definedName name="QIIX" localSheetId="2">#REF!</definedName>
    <definedName name="QIIX">#REF!</definedName>
    <definedName name="qItc" localSheetId="5">#REF!</definedName>
    <definedName name="qItc" localSheetId="6">#REF!</definedName>
    <definedName name="qItc" localSheetId="8">#REF!</definedName>
    <definedName name="qItc" localSheetId="7">#REF!</definedName>
    <definedName name="qItc" localSheetId="3">#REF!</definedName>
    <definedName name="qItc" localSheetId="4">#REF!</definedName>
    <definedName name="qItc" localSheetId="2">#REF!</definedName>
    <definedName name="qItc">#REF!</definedName>
    <definedName name="qItt" localSheetId="5">#REF!</definedName>
    <definedName name="qItt" localSheetId="6">#REF!</definedName>
    <definedName name="qItt" localSheetId="8">#REF!</definedName>
    <definedName name="qItt" localSheetId="7">#REF!</definedName>
    <definedName name="qItt" localSheetId="3">#REF!</definedName>
    <definedName name="qItt" localSheetId="4">#REF!</definedName>
    <definedName name="qItt" localSheetId="2">#REF!</definedName>
    <definedName name="qItt">#REF!</definedName>
    <definedName name="QIX" localSheetId="5">#REF!</definedName>
    <definedName name="QIX" localSheetId="6">#REF!</definedName>
    <definedName name="QIX" localSheetId="8">#REF!</definedName>
    <definedName name="QIX" localSheetId="7">#REF!</definedName>
    <definedName name="QIX" localSheetId="3">#REF!</definedName>
    <definedName name="QIX" localSheetId="4">#REF!</definedName>
    <definedName name="QIX" localSheetId="2">#REF!</definedName>
    <definedName name="QIX">#REF!</definedName>
    <definedName name="ql" localSheetId="5">#REF!</definedName>
    <definedName name="ql" localSheetId="6">#REF!</definedName>
    <definedName name="ql" localSheetId="8">#REF!</definedName>
    <definedName name="ql" localSheetId="7">#REF!</definedName>
    <definedName name="ql" localSheetId="3">#REF!</definedName>
    <definedName name="ql" localSheetId="4">#REF!</definedName>
    <definedName name="ql" localSheetId="2">#REF!</definedName>
    <definedName name="ql">#REF!</definedName>
    <definedName name="QL18CLBC" localSheetId="5">#REF!</definedName>
    <definedName name="QL18CLBC" localSheetId="6">#REF!</definedName>
    <definedName name="QL18CLBC" localSheetId="8">#REF!</definedName>
    <definedName name="QL18CLBC" localSheetId="7">#REF!</definedName>
    <definedName name="QL18CLBC" localSheetId="3">#REF!</definedName>
    <definedName name="QL18CLBC" localSheetId="4">#REF!</definedName>
    <definedName name="QL18CLBC" localSheetId="2">#REF!</definedName>
    <definedName name="QL18CLBC">#REF!</definedName>
    <definedName name="QL18conlai" localSheetId="5">#REF!</definedName>
    <definedName name="QL18conlai" localSheetId="6">#REF!</definedName>
    <definedName name="QL18conlai" localSheetId="8">#REF!</definedName>
    <definedName name="QL18conlai" localSheetId="7">#REF!</definedName>
    <definedName name="QL18conlai" localSheetId="3">#REF!</definedName>
    <definedName name="QL18conlai" localSheetId="4">#REF!</definedName>
    <definedName name="QL18conlai" localSheetId="2">#REF!</definedName>
    <definedName name="QL18conlai">#REF!</definedName>
    <definedName name="qlcan">"#REF!"</definedName>
    <definedName name="QmIh" localSheetId="5">#REF!</definedName>
    <definedName name="QmIh" localSheetId="6">#REF!</definedName>
    <definedName name="QmIh" localSheetId="8">#REF!</definedName>
    <definedName name="QmIh" localSheetId="7">#REF!</definedName>
    <definedName name="QmIh" localSheetId="3">#REF!</definedName>
    <definedName name="QmIh" localSheetId="4">#REF!</definedName>
    <definedName name="QmIh" localSheetId="2">#REF!</definedName>
    <definedName name="QmIh">#REF!</definedName>
    <definedName name="QmIIH" localSheetId="5">#REF!</definedName>
    <definedName name="QmIIH" localSheetId="6">#REF!</definedName>
    <definedName name="QmIIH" localSheetId="8">#REF!</definedName>
    <definedName name="QmIIH" localSheetId="7">#REF!</definedName>
    <definedName name="QmIIH" localSheetId="3">#REF!</definedName>
    <definedName name="QmIIH" localSheetId="4">#REF!</definedName>
    <definedName name="QmIIH" localSheetId="2">#REF!</definedName>
    <definedName name="QmIIH">#REF!</definedName>
    <definedName name="QmIIIh" localSheetId="5">#REF!</definedName>
    <definedName name="QmIIIh" localSheetId="6">#REF!</definedName>
    <definedName name="QmIIIh" localSheetId="8">#REF!</definedName>
    <definedName name="QmIIIh" localSheetId="7">#REF!</definedName>
    <definedName name="QmIIIh" localSheetId="3">#REF!</definedName>
    <definedName name="QmIIIh" localSheetId="4">#REF!</definedName>
    <definedName name="QmIIIh" localSheetId="2">#REF!</definedName>
    <definedName name="QmIIIh">#REF!</definedName>
    <definedName name="QmIIIIh" localSheetId="5">#REF!</definedName>
    <definedName name="QmIIIIh" localSheetId="6">#REF!</definedName>
    <definedName name="QmIIIIh" localSheetId="8">#REF!</definedName>
    <definedName name="QmIIIIh" localSheetId="7">#REF!</definedName>
    <definedName name="QmIIIIh" localSheetId="3">#REF!</definedName>
    <definedName name="QmIIIIh" localSheetId="4">#REF!</definedName>
    <definedName name="QmIIIIh" localSheetId="2">#REF!</definedName>
    <definedName name="QmIIIIh">#REF!</definedName>
    <definedName name="QmIIIIX" localSheetId="5">#REF!</definedName>
    <definedName name="QmIIIIX" localSheetId="6">#REF!</definedName>
    <definedName name="QmIIIIX" localSheetId="8">#REF!</definedName>
    <definedName name="QmIIIIX" localSheetId="7">#REF!</definedName>
    <definedName name="QmIIIIX" localSheetId="3">#REF!</definedName>
    <definedName name="QmIIIIX" localSheetId="4">#REF!</definedName>
    <definedName name="QmIIIIX" localSheetId="2">#REF!</definedName>
    <definedName name="QmIIIIX">#REF!</definedName>
    <definedName name="QmIIIX" localSheetId="5">#REF!</definedName>
    <definedName name="QmIIIX" localSheetId="6">#REF!</definedName>
    <definedName name="QmIIIX" localSheetId="8">#REF!</definedName>
    <definedName name="QmIIIX" localSheetId="7">#REF!</definedName>
    <definedName name="QmIIIX" localSheetId="3">#REF!</definedName>
    <definedName name="QmIIIX" localSheetId="4">#REF!</definedName>
    <definedName name="QmIIIX" localSheetId="2">#REF!</definedName>
    <definedName name="QmIIIX">#REF!</definedName>
    <definedName name="QmIIX" localSheetId="5">#REF!</definedName>
    <definedName name="QmIIX" localSheetId="6">#REF!</definedName>
    <definedName name="QmIIX" localSheetId="8">#REF!</definedName>
    <definedName name="QmIIX" localSheetId="7">#REF!</definedName>
    <definedName name="QmIIX" localSheetId="3">#REF!</definedName>
    <definedName name="QmIIX" localSheetId="4">#REF!</definedName>
    <definedName name="QmIIX" localSheetId="2">#REF!</definedName>
    <definedName name="QmIIX">#REF!</definedName>
    <definedName name="QmIX" localSheetId="5">#REF!</definedName>
    <definedName name="QmIX" localSheetId="6">#REF!</definedName>
    <definedName name="QmIX" localSheetId="8">#REF!</definedName>
    <definedName name="QmIX" localSheetId="7">#REF!</definedName>
    <definedName name="QmIX" localSheetId="3">#REF!</definedName>
    <definedName name="QmIX" localSheetId="4">#REF!</definedName>
    <definedName name="QmIX" localSheetId="2">#REF!</definedName>
    <definedName name="QmIX">#REF!</definedName>
    <definedName name="qng" localSheetId="5">#REF!</definedName>
    <definedName name="qng" localSheetId="6">#REF!</definedName>
    <definedName name="qng" localSheetId="8">#REF!</definedName>
    <definedName name="qng" localSheetId="7">#REF!</definedName>
    <definedName name="qng" localSheetId="3">#REF!</definedName>
    <definedName name="qng" localSheetId="4">#REF!</definedName>
    <definedName name="qng" localSheetId="2">#REF!</definedName>
    <definedName name="qng">#REF!</definedName>
    <definedName name="qp" localSheetId="5">#REF!</definedName>
    <definedName name="qp" localSheetId="6">#REF!</definedName>
    <definedName name="qp" localSheetId="8">#REF!</definedName>
    <definedName name="qp" localSheetId="7">#REF!</definedName>
    <definedName name="qp" localSheetId="3">#REF!</definedName>
    <definedName name="qp" localSheetId="4">#REF!</definedName>
    <definedName name="qp" localSheetId="2">#REF!</definedName>
    <definedName name="qp">#REF!</definedName>
    <definedName name="QQ" localSheetId="5">{"'Sheet1'!$L$16"}</definedName>
    <definedName name="QQ" localSheetId="6">{"'Sheet1'!$L$16"}</definedName>
    <definedName name="QQ" localSheetId="8">{"'Sheet1'!$L$16"}</definedName>
    <definedName name="QQ" localSheetId="7">{"'Sheet1'!$L$16"}</definedName>
    <definedName name="QQ" localSheetId="3">{"'Sheet1'!$L$16"}</definedName>
    <definedName name="QQ" localSheetId="4">{"'Sheet1'!$L$16"}</definedName>
    <definedName name="QQ" localSheetId="2">{"'Sheet1'!$L$16"}</definedName>
    <definedName name="QQ">{"'Sheet1'!$L$16"}</definedName>
    <definedName name="QQ_1" localSheetId="5">{"'Sheet1'!$L$16"}</definedName>
    <definedName name="QQ_1" localSheetId="6">{"'Sheet1'!$L$16"}</definedName>
    <definedName name="QQ_1" localSheetId="8">{"'Sheet1'!$L$16"}</definedName>
    <definedName name="QQ_1" localSheetId="7">{"'Sheet1'!$L$16"}</definedName>
    <definedName name="QQ_1" localSheetId="3">{"'Sheet1'!$L$16"}</definedName>
    <definedName name="QQ_1" localSheetId="4">{"'Sheet1'!$L$16"}</definedName>
    <definedName name="QQ_1" localSheetId="2">{"'Sheet1'!$L$16"}</definedName>
    <definedName name="QQ_1">{"'Sheet1'!$L$16"}</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"#REF!"</definedName>
    <definedName name="qtcgdII_1">NA()</definedName>
    <definedName name="qtdm" localSheetId="5">"#REF!"</definedName>
    <definedName name="qtdm" localSheetId="6">"#REF!"</definedName>
    <definedName name="qtdm" localSheetId="8">"#REF!"</definedName>
    <definedName name="qtdm" localSheetId="7">"#REF!"</definedName>
    <definedName name="qtdm" localSheetId="3">"#REF!"</definedName>
    <definedName name="qtdm" localSheetId="4">"#REF!"</definedName>
    <definedName name="qtdm" localSheetId="2">"#REF!"</definedName>
    <definedName name="qtdm">#REF!</definedName>
    <definedName name="qtdm_1">NA()</definedName>
    <definedName name="qtinh">"#REF!"</definedName>
    <definedName name="qttgdII">"#REF!"</definedName>
    <definedName name="qttgdII_1">NA()</definedName>
    <definedName name="QTY">"#REF!"</definedName>
    <definedName name="qu" localSheetId="5">#REF!</definedName>
    <definedName name="qu" localSheetId="6">#REF!</definedName>
    <definedName name="qu" localSheetId="8">#REF!</definedName>
    <definedName name="qu" localSheetId="7">#REF!</definedName>
    <definedName name="qu" localSheetId="3">#REF!</definedName>
    <definedName name="qu" localSheetId="4">#REF!</definedName>
    <definedName name="qu" localSheetId="2">#REF!</definedName>
    <definedName name="qu">#REF!</definedName>
    <definedName name="qu_1">NA()</definedName>
    <definedName name="QUAN1" localSheetId="5">#REF!</definedName>
    <definedName name="QUAN1" localSheetId="6">#REF!</definedName>
    <definedName name="QUAN1" localSheetId="8">#REF!</definedName>
    <definedName name="QUAN1" localSheetId="7">#REF!</definedName>
    <definedName name="QUAN1" localSheetId="3">#REF!</definedName>
    <definedName name="QUAN1" localSheetId="4">#REF!</definedName>
    <definedName name="QUAN1" localSheetId="2">#REF!</definedName>
    <definedName name="QUAN1">#REF!</definedName>
    <definedName name="QUAN10" localSheetId="5">#REF!</definedName>
    <definedName name="QUAN10" localSheetId="6">#REF!</definedName>
    <definedName name="QUAN10" localSheetId="8">#REF!</definedName>
    <definedName name="QUAN10" localSheetId="7">#REF!</definedName>
    <definedName name="QUAN10" localSheetId="3">#REF!</definedName>
    <definedName name="QUAN10" localSheetId="4">#REF!</definedName>
    <definedName name="QUAN10" localSheetId="2">#REF!</definedName>
    <definedName name="QUAN10">#REF!</definedName>
    <definedName name="QUAN11" localSheetId="5">#REF!</definedName>
    <definedName name="QUAN11" localSheetId="6">#REF!</definedName>
    <definedName name="QUAN11" localSheetId="8">#REF!</definedName>
    <definedName name="QUAN11" localSheetId="7">#REF!</definedName>
    <definedName name="QUAN11" localSheetId="3">#REF!</definedName>
    <definedName name="QUAN11" localSheetId="4">#REF!</definedName>
    <definedName name="QUAN11" localSheetId="2">#REF!</definedName>
    <definedName name="QUAN11">#REF!</definedName>
    <definedName name="QUAN12" localSheetId="5">#REF!</definedName>
    <definedName name="QUAN12" localSheetId="6">#REF!</definedName>
    <definedName name="QUAN12" localSheetId="8">#REF!</definedName>
    <definedName name="QUAN12" localSheetId="7">#REF!</definedName>
    <definedName name="QUAN12" localSheetId="3">#REF!</definedName>
    <definedName name="QUAN12" localSheetId="4">#REF!</definedName>
    <definedName name="QUAN12" localSheetId="2">#REF!</definedName>
    <definedName name="QUAN12">#REF!</definedName>
    <definedName name="QUAN2" localSheetId="5">#REF!</definedName>
    <definedName name="QUAN2" localSheetId="6">#REF!</definedName>
    <definedName name="QUAN2" localSheetId="8">#REF!</definedName>
    <definedName name="QUAN2" localSheetId="7">#REF!</definedName>
    <definedName name="QUAN2" localSheetId="3">#REF!</definedName>
    <definedName name="QUAN2" localSheetId="4">#REF!</definedName>
    <definedName name="QUAN2" localSheetId="2">#REF!</definedName>
    <definedName name="QUAN2">#REF!</definedName>
    <definedName name="QUAN4" localSheetId="5">#REF!</definedName>
    <definedName name="QUAN4" localSheetId="6">#REF!</definedName>
    <definedName name="QUAN4" localSheetId="8">#REF!</definedName>
    <definedName name="QUAN4" localSheetId="7">#REF!</definedName>
    <definedName name="QUAN4" localSheetId="3">#REF!</definedName>
    <definedName name="QUAN4" localSheetId="4">#REF!</definedName>
    <definedName name="QUAN4" localSheetId="2">#REF!</definedName>
    <definedName name="QUAN4">#REF!</definedName>
    <definedName name="QUAN7" localSheetId="5">#REF!</definedName>
    <definedName name="QUAN7" localSheetId="6">#REF!</definedName>
    <definedName name="QUAN7" localSheetId="8">#REF!</definedName>
    <definedName name="QUAN7" localSheetId="7">#REF!</definedName>
    <definedName name="QUAN7" localSheetId="3">#REF!</definedName>
    <definedName name="QUAN7" localSheetId="4">#REF!</definedName>
    <definedName name="QUAN7" localSheetId="2">#REF!</definedName>
    <definedName name="QUAN7">#REF!</definedName>
    <definedName name="QUAN8B" localSheetId="5">#REF!</definedName>
    <definedName name="QUAN8B" localSheetId="6">#REF!</definedName>
    <definedName name="QUAN8B" localSheetId="8">#REF!</definedName>
    <definedName name="QUAN8B" localSheetId="7">#REF!</definedName>
    <definedName name="QUAN8B" localSheetId="3">#REF!</definedName>
    <definedName name="QUAN8B" localSheetId="4">#REF!</definedName>
    <definedName name="QUAN8B" localSheetId="2">#REF!</definedName>
    <definedName name="QUAN8B">#REF!</definedName>
    <definedName name="QUANGTIEN2" localSheetId="5">#REF!</definedName>
    <definedName name="QUANGTIEN2" localSheetId="6">#REF!</definedName>
    <definedName name="QUANGTIEN2" localSheetId="8">#REF!</definedName>
    <definedName name="QUANGTIEN2" localSheetId="7">#REF!</definedName>
    <definedName name="QUANGTIEN2" localSheetId="3">#REF!</definedName>
    <definedName name="QUANGTIEN2" localSheetId="4">#REF!</definedName>
    <definedName name="QUANGTIEN2" localSheetId="2">#REF!</definedName>
    <definedName name="QUANGTIEN2">#REF!</definedName>
    <definedName name="Quantities" localSheetId="5">#REF!</definedName>
    <definedName name="Quantities" localSheetId="6">#REF!</definedName>
    <definedName name="Quantities" localSheetId="8">#REF!</definedName>
    <definedName name="Quantities" localSheetId="7">#REF!</definedName>
    <definedName name="Quantities" localSheetId="3">#REF!</definedName>
    <definedName name="Quantities" localSheetId="4">#REF!</definedName>
    <definedName name="Quantities" localSheetId="2">#REF!</definedName>
    <definedName name="Quantities">#REF!</definedName>
    <definedName name="quit">"#REF!"</definedName>
    <definedName name="quoan" hidden="1">{"'Sheet1'!$L$16"}</definedName>
    <definedName name="QUY.1">"#REF!"</definedName>
    <definedName name="QUYÌNH" localSheetId="5">#REF!</definedName>
    <definedName name="QUYÌNH" localSheetId="6">#REF!</definedName>
    <definedName name="QUYÌNH" localSheetId="8">#REF!</definedName>
    <definedName name="QUYÌNH" localSheetId="7">#REF!</definedName>
    <definedName name="QUYÌNH" localSheetId="3">#REF!</definedName>
    <definedName name="QUYÌNH" localSheetId="4">#REF!</definedName>
    <definedName name="QUYÌNH" localSheetId="2">#REF!</definedName>
    <definedName name="QUYÌNH">#REF!</definedName>
    <definedName name="QUYLUONG_1">NA()</definedName>
    <definedName name="qW_1">NA()</definedName>
    <definedName name="qwde\">"#REF!"</definedName>
    <definedName name="qx" localSheetId="5">#REF!</definedName>
    <definedName name="qx" localSheetId="6">#REF!</definedName>
    <definedName name="qx" localSheetId="8">#REF!</definedName>
    <definedName name="qx" localSheetId="7">#REF!</definedName>
    <definedName name="qx" localSheetId="3">#REF!</definedName>
    <definedName name="qx" localSheetId="4">#REF!</definedName>
    <definedName name="qx" localSheetId="2">#REF!</definedName>
    <definedName name="qx">#REF!</definedName>
    <definedName name="qx_1" localSheetId="5">#REF!</definedName>
    <definedName name="qx_1" localSheetId="6">#REF!</definedName>
    <definedName name="qx_1" localSheetId="8">#REF!</definedName>
    <definedName name="qx_1" localSheetId="7">#REF!</definedName>
    <definedName name="qx_1" localSheetId="3">#REF!</definedName>
    <definedName name="qx_1" localSheetId="4">#REF!</definedName>
    <definedName name="qx_1" localSheetId="2">#REF!</definedName>
    <definedName name="qx_1">#REF!</definedName>
    <definedName name="qx0">"#REF!"</definedName>
    <definedName name="qy" localSheetId="5">#REF!</definedName>
    <definedName name="qy" localSheetId="6">#REF!</definedName>
    <definedName name="qy" localSheetId="8">#REF!</definedName>
    <definedName name="qy" localSheetId="7">#REF!</definedName>
    <definedName name="qy" localSheetId="3">#REF!</definedName>
    <definedName name="qy" localSheetId="4">#REF!</definedName>
    <definedName name="qy" localSheetId="2">#REF!</definedName>
    <definedName name="qy">#REF!</definedName>
    <definedName name="r_" localSheetId="5">#REF!</definedName>
    <definedName name="r_" localSheetId="6">#REF!</definedName>
    <definedName name="r_" localSheetId="8">#REF!</definedName>
    <definedName name="r_" localSheetId="7">#REF!</definedName>
    <definedName name="r_" localSheetId="3">#REF!</definedName>
    <definedName name="r_" localSheetId="4">#REF!</definedName>
    <definedName name="r_" localSheetId="2">#REF!</definedName>
    <definedName name="r_">#REF!</definedName>
    <definedName name="R_mong">"#REF!"</definedName>
    <definedName name="R_tt" localSheetId="5">#REF!</definedName>
    <definedName name="R_tt" localSheetId="6">#REF!</definedName>
    <definedName name="R_tt" localSheetId="8">#REF!</definedName>
    <definedName name="R_tt" localSheetId="7">#REF!</definedName>
    <definedName name="R_tt" localSheetId="3">#REF!</definedName>
    <definedName name="R_tt" localSheetId="4">#REF!</definedName>
    <definedName name="R_tt" localSheetId="2">#REF!</definedName>
    <definedName name="R_tt">#REF!</definedName>
    <definedName name="r0_1" localSheetId="5">#REF!</definedName>
    <definedName name="r0_1" localSheetId="6">#REF!</definedName>
    <definedName name="r0_1" localSheetId="8">#REF!</definedName>
    <definedName name="r0_1" localSheetId="7">#REF!</definedName>
    <definedName name="r0_1" localSheetId="3">#REF!</definedName>
    <definedName name="r0_1" localSheetId="4">#REF!</definedName>
    <definedName name="r0_1" localSheetId="2">#REF!</definedName>
    <definedName name="r0_1">#REF!</definedName>
    <definedName name="R0_1_1">NA()</definedName>
    <definedName name="r0_2" localSheetId="5">#REF!</definedName>
    <definedName name="r0_2" localSheetId="6">#REF!</definedName>
    <definedName name="r0_2" localSheetId="8">#REF!</definedName>
    <definedName name="r0_2" localSheetId="7">#REF!</definedName>
    <definedName name="r0_2" localSheetId="3">#REF!</definedName>
    <definedName name="r0_2" localSheetId="4">#REF!</definedName>
    <definedName name="r0_2" localSheetId="2">#REF!</definedName>
    <definedName name="r0_2">#REF!</definedName>
    <definedName name="R0_2_1">NA()</definedName>
    <definedName name="r0_3" localSheetId="5">#REF!</definedName>
    <definedName name="r0_3" localSheetId="6">#REF!</definedName>
    <definedName name="r0_3" localSheetId="8">#REF!</definedName>
    <definedName name="r0_3" localSheetId="7">#REF!</definedName>
    <definedName name="r0_3" localSheetId="3">#REF!</definedName>
    <definedName name="r0_3" localSheetId="4">#REF!</definedName>
    <definedName name="r0_3" localSheetId="2">#REF!</definedName>
    <definedName name="r0_3">#REF!</definedName>
    <definedName name="r0_4" localSheetId="5">#REF!</definedName>
    <definedName name="r0_4" localSheetId="6">#REF!</definedName>
    <definedName name="r0_4" localSheetId="8">#REF!</definedName>
    <definedName name="r0_4" localSheetId="7">#REF!</definedName>
    <definedName name="r0_4" localSheetId="3">#REF!</definedName>
    <definedName name="r0_4" localSheetId="4">#REF!</definedName>
    <definedName name="r0_4" localSheetId="2">#REF!</definedName>
    <definedName name="r0_4">#REF!</definedName>
    <definedName name="R00_1">NA()</definedName>
    <definedName name="R00t_1">NA()</definedName>
    <definedName name="R2.6" localSheetId="5">#REF!</definedName>
    <definedName name="R2.6" localSheetId="6">#REF!</definedName>
    <definedName name="R2.6" localSheetId="8">#REF!</definedName>
    <definedName name="R2.6" localSheetId="7">#REF!</definedName>
    <definedName name="R2.6" localSheetId="3">#REF!</definedName>
    <definedName name="R2.6" localSheetId="4">#REF!</definedName>
    <definedName name="R2.6" localSheetId="2">#REF!</definedName>
    <definedName name="R2.6">#REF!</definedName>
    <definedName name="Ra" localSheetId="5">#REF!</definedName>
    <definedName name="Ra" localSheetId="6">#REF!</definedName>
    <definedName name="Ra" localSheetId="8">#REF!</definedName>
    <definedName name="Ra" localSheetId="7">#REF!</definedName>
    <definedName name="Ra" localSheetId="3">#REF!</definedName>
    <definedName name="Ra" localSheetId="4">#REF!</definedName>
    <definedName name="Ra" localSheetId="2">#REF!</definedName>
    <definedName name="Ra">#REF!</definedName>
    <definedName name="ra._1">NA()</definedName>
    <definedName name="Ra_">"#REF!"</definedName>
    <definedName name="ra11p" localSheetId="5">#REF!</definedName>
    <definedName name="ra11p" localSheetId="6">#REF!</definedName>
    <definedName name="ra11p" localSheetId="8">#REF!</definedName>
    <definedName name="ra11p" localSheetId="7">#REF!</definedName>
    <definedName name="ra11p" localSheetId="3">#REF!</definedName>
    <definedName name="ra11p" localSheetId="4">#REF!</definedName>
    <definedName name="ra11p" localSheetId="2">#REF!</definedName>
    <definedName name="ra11p">#REF!</definedName>
    <definedName name="ra11p_1">NA()</definedName>
    <definedName name="ra13p" localSheetId="5">#REF!</definedName>
    <definedName name="ra13p" localSheetId="6">#REF!</definedName>
    <definedName name="ra13p" localSheetId="8">#REF!</definedName>
    <definedName name="ra13p" localSheetId="7">#REF!</definedName>
    <definedName name="ra13p" localSheetId="3">#REF!</definedName>
    <definedName name="ra13p" localSheetId="4">#REF!</definedName>
    <definedName name="ra13p" localSheetId="2">#REF!</definedName>
    <definedName name="ra13p">#REF!</definedName>
    <definedName name="ra13p_1">NA()</definedName>
    <definedName name="rack1" localSheetId="5">#REF!</definedName>
    <definedName name="rack1" localSheetId="6">#REF!</definedName>
    <definedName name="rack1" localSheetId="8">#REF!</definedName>
    <definedName name="rack1" localSheetId="7">#REF!</definedName>
    <definedName name="rack1" localSheetId="3">#REF!</definedName>
    <definedName name="rack1" localSheetId="4">#REF!</definedName>
    <definedName name="rack1" localSheetId="2">#REF!</definedName>
    <definedName name="rack1">#REF!</definedName>
    <definedName name="rack1_1" localSheetId="5">#REF!</definedName>
    <definedName name="rack1_1" localSheetId="6">#REF!</definedName>
    <definedName name="rack1_1" localSheetId="8">#REF!</definedName>
    <definedName name="rack1_1" localSheetId="7">#REF!</definedName>
    <definedName name="rack1_1" localSheetId="3">#REF!</definedName>
    <definedName name="rack1_1" localSheetId="4">#REF!</definedName>
    <definedName name="rack1_1" localSheetId="2">#REF!</definedName>
    <definedName name="rack1_1">#REF!</definedName>
    <definedName name="rack2" localSheetId="5">#REF!</definedName>
    <definedName name="rack2" localSheetId="6">#REF!</definedName>
    <definedName name="rack2" localSheetId="8">#REF!</definedName>
    <definedName name="rack2" localSheetId="7">#REF!</definedName>
    <definedName name="rack2" localSheetId="3">#REF!</definedName>
    <definedName name="rack2" localSheetId="4">#REF!</definedName>
    <definedName name="rack2" localSheetId="2">#REF!</definedName>
    <definedName name="rack2">#REF!</definedName>
    <definedName name="rack2_1" localSheetId="5">#REF!</definedName>
    <definedName name="rack2_1" localSheetId="6">#REF!</definedName>
    <definedName name="rack2_1" localSheetId="8">#REF!</definedName>
    <definedName name="rack2_1" localSheetId="7">#REF!</definedName>
    <definedName name="rack2_1" localSheetId="3">#REF!</definedName>
    <definedName name="rack2_1" localSheetId="4">#REF!</definedName>
    <definedName name="rack2_1" localSheetId="2">#REF!</definedName>
    <definedName name="rack2_1">#REF!</definedName>
    <definedName name="rack3" localSheetId="5">#REF!</definedName>
    <definedName name="rack3" localSheetId="6">#REF!</definedName>
    <definedName name="rack3" localSheetId="8">#REF!</definedName>
    <definedName name="rack3" localSheetId="7">#REF!</definedName>
    <definedName name="rack3" localSheetId="3">#REF!</definedName>
    <definedName name="rack3" localSheetId="4">#REF!</definedName>
    <definedName name="rack3" localSheetId="2">#REF!</definedName>
    <definedName name="rack3">#REF!</definedName>
    <definedName name="rack3_1" localSheetId="5">#REF!</definedName>
    <definedName name="rack3_1" localSheetId="6">#REF!</definedName>
    <definedName name="rack3_1" localSheetId="8">#REF!</definedName>
    <definedName name="rack3_1" localSheetId="7">#REF!</definedName>
    <definedName name="rack3_1" localSheetId="3">#REF!</definedName>
    <definedName name="rack3_1" localSheetId="4">#REF!</definedName>
    <definedName name="rack3_1" localSheetId="2">#REF!</definedName>
    <definedName name="rack3_1">#REF!</definedName>
    <definedName name="rack4" localSheetId="5">#REF!</definedName>
    <definedName name="rack4" localSheetId="6">#REF!</definedName>
    <definedName name="rack4" localSheetId="8">#REF!</definedName>
    <definedName name="rack4" localSheetId="7">#REF!</definedName>
    <definedName name="rack4" localSheetId="3">#REF!</definedName>
    <definedName name="rack4" localSheetId="4">#REF!</definedName>
    <definedName name="rack4" localSheetId="2">#REF!</definedName>
    <definedName name="rack4">#REF!</definedName>
    <definedName name="rack4_1" localSheetId="5">#REF!</definedName>
    <definedName name="rack4_1" localSheetId="6">#REF!</definedName>
    <definedName name="rack4_1" localSheetId="8">#REF!</definedName>
    <definedName name="rack4_1" localSheetId="7">#REF!</definedName>
    <definedName name="rack4_1" localSheetId="3">#REF!</definedName>
    <definedName name="rack4_1" localSheetId="4">#REF!</definedName>
    <definedName name="rack4_1" localSheetId="2">#REF!</definedName>
    <definedName name="rack4_1">#REF!</definedName>
    <definedName name="Racot" localSheetId="5">#REF!</definedName>
    <definedName name="Racot" localSheetId="6">#REF!</definedName>
    <definedName name="Racot" localSheetId="8">#REF!</definedName>
    <definedName name="Racot" localSheetId="7">#REF!</definedName>
    <definedName name="Racot" localSheetId="3">#REF!</definedName>
    <definedName name="Racot" localSheetId="4">#REF!</definedName>
    <definedName name="Racot" localSheetId="2">#REF!</definedName>
    <definedName name="Racot">#REF!</definedName>
    <definedName name="rad">"#REF!"</definedName>
    <definedName name="Radam" localSheetId="5">#REF!</definedName>
    <definedName name="Radam" localSheetId="6">#REF!</definedName>
    <definedName name="Radam" localSheetId="8">#REF!</definedName>
    <definedName name="Radam" localSheetId="7">#REF!</definedName>
    <definedName name="Radam" localSheetId="3">#REF!</definedName>
    <definedName name="Radam" localSheetId="4">#REF!</definedName>
    <definedName name="Radam" localSheetId="2">#REF!</definedName>
    <definedName name="Radam">#REF!</definedName>
    <definedName name="Radius_Relative_Stiffness_d" localSheetId="5">#REF!</definedName>
    <definedName name="Radius_Relative_Stiffness_d" localSheetId="6">#REF!</definedName>
    <definedName name="Radius_Relative_Stiffness_d" localSheetId="8">#REF!</definedName>
    <definedName name="Radius_Relative_Stiffness_d" localSheetId="7">#REF!</definedName>
    <definedName name="Radius_Relative_Stiffness_d" localSheetId="3">#REF!</definedName>
    <definedName name="Radius_Relative_Stiffness_d" localSheetId="4">#REF!</definedName>
    <definedName name="Radius_Relative_Stiffness_d" localSheetId="2">#REF!</definedName>
    <definedName name="Radius_Relative_Stiffness_d">#REF!</definedName>
    <definedName name="RAFT">"#REF!"</definedName>
    <definedName name="raiasphalt100" localSheetId="5">#REF!</definedName>
    <definedName name="raiasphalt100" localSheetId="6">#REF!</definedName>
    <definedName name="raiasphalt100" localSheetId="8">#REF!</definedName>
    <definedName name="raiasphalt100" localSheetId="7">#REF!</definedName>
    <definedName name="raiasphalt100" localSheetId="3">#REF!</definedName>
    <definedName name="raiasphalt100" localSheetId="4">#REF!</definedName>
    <definedName name="raiasphalt100" localSheetId="2">#REF!</definedName>
    <definedName name="raiasphalt100">#REF!</definedName>
    <definedName name="raiasphalt100_1">NA()</definedName>
    <definedName name="raiasphalt65" localSheetId="5">#REF!</definedName>
    <definedName name="raiasphalt65" localSheetId="6">#REF!</definedName>
    <definedName name="raiasphalt65" localSheetId="8">#REF!</definedName>
    <definedName name="raiasphalt65" localSheetId="7">#REF!</definedName>
    <definedName name="raiasphalt65" localSheetId="3">#REF!</definedName>
    <definedName name="raiasphalt65" localSheetId="4">#REF!</definedName>
    <definedName name="raiasphalt65" localSheetId="2">#REF!</definedName>
    <definedName name="raiasphalt65">#REF!</definedName>
    <definedName name="raiasphalt65_1">NA()</definedName>
    <definedName name="raicp" localSheetId="5">#REF!</definedName>
    <definedName name="raicp" localSheetId="6">#REF!</definedName>
    <definedName name="raicp" localSheetId="8">#REF!</definedName>
    <definedName name="raicp" localSheetId="7">#REF!</definedName>
    <definedName name="raicp" localSheetId="3">#REF!</definedName>
    <definedName name="raicp" localSheetId="4">#REF!</definedName>
    <definedName name="raicp" localSheetId="2">#REF!</definedName>
    <definedName name="raicp">#REF!</definedName>
    <definedName name="rain..">"#REF!"</definedName>
    <definedName name="Ranhxay" localSheetId="5">{"'Sheet1'!$L$16"}</definedName>
    <definedName name="Ranhxay" localSheetId="6">{"'Sheet1'!$L$16"}</definedName>
    <definedName name="Ranhxay" localSheetId="8">{"'Sheet1'!$L$16"}</definedName>
    <definedName name="Ranhxay" localSheetId="7">{"'Sheet1'!$L$16"}</definedName>
    <definedName name="Ranhxay" localSheetId="3">{"'Sheet1'!$L$16"}</definedName>
    <definedName name="Ranhxay" localSheetId="4">{"'Sheet1'!$L$16"}</definedName>
    <definedName name="Ranhxay" localSheetId="2">{"'Sheet1'!$L$16"}</definedName>
    <definedName name="Ranhxay">{"'Sheet1'!$L$16"}</definedName>
    <definedName name="rate">14000</definedName>
    <definedName name="ray" localSheetId="5">#REF!</definedName>
    <definedName name="ray" localSheetId="6">#REF!</definedName>
    <definedName name="ray" localSheetId="8">#REF!</definedName>
    <definedName name="ray" localSheetId="7">#REF!</definedName>
    <definedName name="ray" localSheetId="3">#REF!</definedName>
    <definedName name="ray" localSheetId="4">#REF!</definedName>
    <definedName name="ray" localSheetId="2">#REF!</definedName>
    <definedName name="ray">#REF!</definedName>
    <definedName name="raypb43" localSheetId="5">#REF!</definedName>
    <definedName name="raypb43" localSheetId="6">#REF!</definedName>
    <definedName name="raypb43" localSheetId="8">#REF!</definedName>
    <definedName name="raypb43" localSheetId="7">#REF!</definedName>
    <definedName name="raypb43" localSheetId="3">#REF!</definedName>
    <definedName name="raypb43" localSheetId="4">#REF!</definedName>
    <definedName name="raypb43" localSheetId="2">#REF!</definedName>
    <definedName name="raypb43">#REF!</definedName>
    <definedName name="raypb43_1">NA()</definedName>
    <definedName name="Rb" localSheetId="5">#REF!</definedName>
    <definedName name="Rb" localSheetId="6">#REF!</definedName>
    <definedName name="Rb" localSheetId="8">#REF!</definedName>
    <definedName name="Rb" localSheetId="7">#REF!</definedName>
    <definedName name="Rb" localSheetId="3">#REF!</definedName>
    <definedName name="Rb" localSheetId="4">#REF!</definedName>
    <definedName name="Rb" localSheetId="2">#REF!</definedName>
    <definedName name="Rb">#REF!</definedName>
    <definedName name="rb._1">NA()</definedName>
    <definedName name="RBL">"#REF!"</definedName>
    <definedName name="rbt_1">NA()</definedName>
    <definedName name="rc._1">NA()</definedName>
    <definedName name="Rc_">"#REF!"</definedName>
    <definedName name="RC_frame">"#REF!"</definedName>
    <definedName name="RCArea" localSheetId="5">"#REF!"</definedName>
    <definedName name="RCArea" localSheetId="6">"#REF!"</definedName>
    <definedName name="RCArea" localSheetId="8">"#REF!"</definedName>
    <definedName name="RCArea" localSheetId="7">"#REF!"</definedName>
    <definedName name="RCArea" localSheetId="3">"#REF!"</definedName>
    <definedName name="RCArea" localSheetId="4">"#REF!"</definedName>
    <definedName name="RCArea" localSheetId="2">"#REF!"</definedName>
    <definedName name="RCArea" hidden="1">#REF!</definedName>
    <definedName name="RCArea_1">"#REF!"</definedName>
    <definedName name="RCArea_2">"#REF!"</definedName>
    <definedName name="Rcc">"#REF!"</definedName>
    <definedName name="RCF" localSheetId="5">"#REF!"</definedName>
    <definedName name="RCF" localSheetId="6">"#REF!"</definedName>
    <definedName name="RCF" localSheetId="8">"#REF!"</definedName>
    <definedName name="RCF" localSheetId="7">"#REF!"</definedName>
    <definedName name="RCF" localSheetId="3">"#REF!"</definedName>
    <definedName name="RCF" localSheetId="4">"#REF!"</definedName>
    <definedName name="RCF" localSheetId="2">"#REF!"</definedName>
    <definedName name="RCF">#REF!</definedName>
    <definedName name="RCF_1">NA()</definedName>
    <definedName name="rche" localSheetId="5">#REF!</definedName>
    <definedName name="rche" localSheetId="6">#REF!</definedName>
    <definedName name="rche" localSheetId="8">#REF!</definedName>
    <definedName name="rche" localSheetId="7">#REF!</definedName>
    <definedName name="rche" localSheetId="3">#REF!</definedName>
    <definedName name="rche" localSheetId="4">#REF!</definedName>
    <definedName name="rche" localSheetId="2">#REF!</definedName>
    <definedName name="rche">#REF!</definedName>
    <definedName name="RCKM" localSheetId="5">"#REF!"</definedName>
    <definedName name="RCKM" localSheetId="6">"#REF!"</definedName>
    <definedName name="RCKM" localSheetId="8">"#REF!"</definedName>
    <definedName name="RCKM" localSheetId="7">"#REF!"</definedName>
    <definedName name="RCKM" localSheetId="3">"#REF!"</definedName>
    <definedName name="RCKM" localSheetId="4">"#REF!"</definedName>
    <definedName name="RCKM" localSheetId="2">"#REF!"</definedName>
    <definedName name="RCKM">#REF!</definedName>
    <definedName name="RCKM_1">NA()</definedName>
    <definedName name="Rcsd">"#REF!"</definedName>
    <definedName name="Rcsd_1">NA()</definedName>
    <definedName name="rct_1">NA()</definedName>
    <definedName name="Rctc">"#REF!"</definedName>
    <definedName name="Rctc_1">NA()</definedName>
    <definedName name="Rctt">"#REF!"</definedName>
    <definedName name="Rctt_1">NA()</definedName>
    <definedName name="RDEC" localSheetId="5">"#REF!"</definedName>
    <definedName name="RDEC" localSheetId="6">"#REF!"</definedName>
    <definedName name="RDEC" localSheetId="8">"#REF!"</definedName>
    <definedName name="RDEC" localSheetId="7">"#REF!"</definedName>
    <definedName name="RDEC" localSheetId="3">"#REF!"</definedName>
    <definedName name="RDEC" localSheetId="4">"#REF!"</definedName>
    <definedName name="RDEC" localSheetId="2">"#REF!"</definedName>
    <definedName name="RDEC">#REF!</definedName>
    <definedName name="RDEC_1">NA()</definedName>
    <definedName name="RDEFF" localSheetId="5">"#REF!"</definedName>
    <definedName name="RDEFF" localSheetId="6">"#REF!"</definedName>
    <definedName name="RDEFF" localSheetId="8">"#REF!"</definedName>
    <definedName name="RDEFF" localSheetId="7">"#REF!"</definedName>
    <definedName name="RDEFF" localSheetId="3">"#REF!"</definedName>
    <definedName name="RDEFF" localSheetId="4">"#REF!"</definedName>
    <definedName name="RDEFF" localSheetId="2">"#REF!"</definedName>
    <definedName name="RDEFF">#REF!</definedName>
    <definedName name="RDEFF_1">NA()</definedName>
    <definedName name="RDFC" localSheetId="5">"#REF!"</definedName>
    <definedName name="RDFC" localSheetId="6">"#REF!"</definedName>
    <definedName name="RDFC" localSheetId="8">"#REF!"</definedName>
    <definedName name="RDFC" localSheetId="7">"#REF!"</definedName>
    <definedName name="RDFC" localSheetId="3">"#REF!"</definedName>
    <definedName name="RDFC" localSheetId="4">"#REF!"</definedName>
    <definedName name="RDFC" localSheetId="2">"#REF!"</definedName>
    <definedName name="RDFC">#REF!</definedName>
    <definedName name="RDFC_1">NA()</definedName>
    <definedName name="RDFU" localSheetId="5">"#REF!"</definedName>
    <definedName name="RDFU" localSheetId="6">"#REF!"</definedName>
    <definedName name="RDFU" localSheetId="8">"#REF!"</definedName>
    <definedName name="RDFU" localSheetId="7">"#REF!"</definedName>
    <definedName name="RDFU" localSheetId="3">"#REF!"</definedName>
    <definedName name="RDFU" localSheetId="4">"#REF!"</definedName>
    <definedName name="RDFU" localSheetId="2">"#REF!"</definedName>
    <definedName name="RDFU">#REF!</definedName>
    <definedName name="RDFU_1">NA()</definedName>
    <definedName name="RDLIF" localSheetId="5">"#REF!"</definedName>
    <definedName name="RDLIF" localSheetId="6">"#REF!"</definedName>
    <definedName name="RDLIF" localSheetId="8">"#REF!"</definedName>
    <definedName name="RDLIF" localSheetId="7">"#REF!"</definedName>
    <definedName name="RDLIF" localSheetId="3">"#REF!"</definedName>
    <definedName name="RDLIF" localSheetId="4">"#REF!"</definedName>
    <definedName name="RDLIF" localSheetId="2">"#REF!"</definedName>
    <definedName name="RDLIF">#REF!</definedName>
    <definedName name="RDLIF_1">NA()</definedName>
    <definedName name="RDOM" localSheetId="5">"#REF!"</definedName>
    <definedName name="RDOM" localSheetId="6">"#REF!"</definedName>
    <definedName name="RDOM" localSheetId="8">"#REF!"</definedName>
    <definedName name="RDOM" localSheetId="7">"#REF!"</definedName>
    <definedName name="RDOM" localSheetId="3">"#REF!"</definedName>
    <definedName name="RDOM" localSheetId="4">"#REF!"</definedName>
    <definedName name="RDOM" localSheetId="2">"#REF!"</definedName>
    <definedName name="RDOM">#REF!</definedName>
    <definedName name="RDOM_1">NA()</definedName>
    <definedName name="RDPC_1">NA()</definedName>
    <definedName name="rdpcf" localSheetId="5">"#REF!"</definedName>
    <definedName name="rdpcf" localSheetId="6">"#REF!"</definedName>
    <definedName name="rdpcf" localSheetId="8">"#REF!"</definedName>
    <definedName name="rdpcf" localSheetId="7">"#REF!"</definedName>
    <definedName name="rdpcf" localSheetId="3">"#REF!"</definedName>
    <definedName name="rdpcf" localSheetId="4">"#REF!"</definedName>
    <definedName name="rdpcf" localSheetId="2">"#REF!"</definedName>
    <definedName name="rdpcf">#REF!</definedName>
    <definedName name="RDRC" localSheetId="5">"#REF!"</definedName>
    <definedName name="RDRC" localSheetId="6">"#REF!"</definedName>
    <definedName name="RDRC" localSheetId="8">"#REF!"</definedName>
    <definedName name="RDRC" localSheetId="7">"#REF!"</definedName>
    <definedName name="RDRC" localSheetId="3">"#REF!"</definedName>
    <definedName name="RDRC" localSheetId="4">"#REF!"</definedName>
    <definedName name="RDRC" localSheetId="2">"#REF!"</definedName>
    <definedName name="RDRC">#REF!</definedName>
    <definedName name="RDRC_1">NA()</definedName>
    <definedName name="RDRF" localSheetId="5">"#REF!"</definedName>
    <definedName name="RDRF" localSheetId="6">"#REF!"</definedName>
    <definedName name="RDRF" localSheetId="8">"#REF!"</definedName>
    <definedName name="RDRF" localSheetId="7">"#REF!"</definedName>
    <definedName name="RDRF" localSheetId="3">"#REF!"</definedName>
    <definedName name="RDRF" localSheetId="4">"#REF!"</definedName>
    <definedName name="RDRF" localSheetId="2">"#REF!"</definedName>
    <definedName name="RDRF">#REF!</definedName>
    <definedName name="RDRF_1">NA()</definedName>
    <definedName name="Rdtc_1" localSheetId="5">#REF!</definedName>
    <definedName name="Rdtc_1" localSheetId="6">#REF!</definedName>
    <definedName name="Rdtc_1" localSheetId="8">#REF!</definedName>
    <definedName name="Rdtc_1" localSheetId="7">#REF!</definedName>
    <definedName name="Rdtc_1" localSheetId="3">#REF!</definedName>
    <definedName name="Rdtc_1" localSheetId="4">#REF!</definedName>
    <definedName name="Rdtc_1" localSheetId="2">#REF!</definedName>
    <definedName name="Rdtc_1">#REF!</definedName>
    <definedName name="re" hidden="1">{"'Sheet1'!$L$16"}</definedName>
    <definedName name="_xlnm.Recorder" localSheetId="5">#REF!</definedName>
    <definedName name="_xlnm.Recorder" localSheetId="6">#REF!</definedName>
    <definedName name="_xlnm.Recorder" localSheetId="8">#REF!</definedName>
    <definedName name="_xlnm.Recorder" localSheetId="7">#REF!</definedName>
    <definedName name="_xlnm.Recorder" localSheetId="3">#REF!</definedName>
    <definedName name="_xlnm.Recorder" localSheetId="4">#REF!</definedName>
    <definedName name="_xlnm.Recorder" localSheetId="2">#REF!</definedName>
    <definedName name="_xlnm.Recorder">#REF!</definedName>
    <definedName name="RECOUT">#N/A</definedName>
    <definedName name="RECOUT_1">"#REF!"</definedName>
    <definedName name="RED_RIVER_BRIDGE__THANH_TRI_BRIDGE__CONSTRUCTION_PROJECT" localSheetId="5">#REF!</definedName>
    <definedName name="RED_RIVER_BRIDGE__THANH_TRI_BRIDGE__CONSTRUCTION_PROJECT" localSheetId="6">#REF!</definedName>
    <definedName name="RED_RIVER_BRIDGE__THANH_TRI_BRIDGE__CONSTRUCTION_PROJECT" localSheetId="8">#REF!</definedName>
    <definedName name="RED_RIVER_BRIDGE__THANH_TRI_BRIDGE__CONSTRUCTION_PROJECT" localSheetId="7">#REF!</definedName>
    <definedName name="RED_RIVER_BRIDGE__THANH_TRI_BRIDGE__CONSTRUCTION_PROJECT" localSheetId="3">#REF!</definedName>
    <definedName name="RED_RIVER_BRIDGE__THANH_TRI_BRIDGE__CONSTRUCTION_PROJECT" localSheetId="4">#REF!</definedName>
    <definedName name="RED_RIVER_BRIDGE__THANH_TRI_BRIDGE__CONSTRUCTION_PROJECT" localSheetId="2">#REF!</definedName>
    <definedName name="RED_RIVER_BRIDGE__THANH_TRI_BRIDGE__CONSTRUCTION_PROJECT">#REF!</definedName>
    <definedName name="REG" localSheetId="5">"#REF!"</definedName>
    <definedName name="REG" localSheetId="6">"#REF!"</definedName>
    <definedName name="REG" localSheetId="8">"#REF!"</definedName>
    <definedName name="REG" localSheetId="7">"#REF!"</definedName>
    <definedName name="REG" localSheetId="3">"#REF!"</definedName>
    <definedName name="REG" localSheetId="4">"#REF!"</definedName>
    <definedName name="REG" localSheetId="2">"#REF!"</definedName>
    <definedName name="REG">#REF!</definedName>
    <definedName name="REG_1">NA()</definedName>
    <definedName name="Region" localSheetId="5">#REF!</definedName>
    <definedName name="Region" localSheetId="6">#REF!</definedName>
    <definedName name="Region" localSheetId="8">#REF!</definedName>
    <definedName name="Region" localSheetId="7">#REF!</definedName>
    <definedName name="Region" localSheetId="3">#REF!</definedName>
    <definedName name="Region" localSheetId="4">#REF!</definedName>
    <definedName name="Region" localSheetId="2">#REF!</definedName>
    <definedName name="Region">#REF!</definedName>
    <definedName name="Relative_Damage" localSheetId="5">#REF!</definedName>
    <definedName name="Relative_Damage" localSheetId="6">#REF!</definedName>
    <definedName name="Relative_Damage" localSheetId="8">#REF!</definedName>
    <definedName name="Relative_Damage" localSheetId="7">#REF!</definedName>
    <definedName name="Relative_Damage" localSheetId="3">#REF!</definedName>
    <definedName name="Relative_Damage" localSheetId="4">#REF!</definedName>
    <definedName name="Relative_Damage" localSheetId="2">#REF!</definedName>
    <definedName name="Relative_Damage">#REF!</definedName>
    <definedName name="relay">"#REF!"</definedName>
    <definedName name="Reliability" localSheetId="5">#REF!</definedName>
    <definedName name="Reliability" localSheetId="6">#REF!</definedName>
    <definedName name="Reliability" localSheetId="8">#REF!</definedName>
    <definedName name="Reliability" localSheetId="7">#REF!</definedName>
    <definedName name="Reliability" localSheetId="3">#REF!</definedName>
    <definedName name="Reliability" localSheetId="4">#REF!</definedName>
    <definedName name="Reliability" localSheetId="2">#REF!</definedName>
    <definedName name="Reliability">#REF!</definedName>
    <definedName name="REO" localSheetId="5">#REF!</definedName>
    <definedName name="REO" localSheetId="6">#REF!</definedName>
    <definedName name="REO" localSheetId="8">#REF!</definedName>
    <definedName name="REO" localSheetId="7">#REF!</definedName>
    <definedName name="REO" localSheetId="3">#REF!</definedName>
    <definedName name="REO" localSheetId="4">#REF!</definedName>
    <definedName name="REO" localSheetId="2">#REF!</definedName>
    <definedName name="REO">#REF!</definedName>
    <definedName name="rep">"#REF!"</definedName>
    <definedName name="REP_1">NA()</definedName>
    <definedName name="Result21" hidden="1">{"'Sheet1'!$L$16"}</definedName>
    <definedName name="RF">"#REF!"</definedName>
    <definedName name="Rfa">"#REF!"</definedName>
    <definedName name="RFK_1">NA()</definedName>
    <definedName name="Rfn_1">NA()</definedName>
    <definedName name="RFP_1">NA()</definedName>
    <definedName name="RFP003A" localSheetId="5">#REF!</definedName>
    <definedName name="RFP003A" localSheetId="6">#REF!</definedName>
    <definedName name="RFP003A" localSheetId="8">#REF!</definedName>
    <definedName name="RFP003A" localSheetId="7">#REF!</definedName>
    <definedName name="RFP003A" localSheetId="3">#REF!</definedName>
    <definedName name="RFP003A" localSheetId="4">#REF!</definedName>
    <definedName name="RFP003A" localSheetId="2">#REF!</definedName>
    <definedName name="RFP003A">#REF!</definedName>
    <definedName name="RFP003A_1">NA()</definedName>
    <definedName name="RFP003B" localSheetId="5">#REF!</definedName>
    <definedName name="RFP003B" localSheetId="6">#REF!</definedName>
    <definedName name="RFP003B" localSheetId="8">#REF!</definedName>
    <definedName name="RFP003B" localSheetId="7">#REF!</definedName>
    <definedName name="RFP003B" localSheetId="3">#REF!</definedName>
    <definedName name="RFP003B" localSheetId="4">#REF!</definedName>
    <definedName name="RFP003B" localSheetId="2">#REF!</definedName>
    <definedName name="RFP003B">#REF!</definedName>
    <definedName name="RFP003B_1">NA()</definedName>
    <definedName name="RFP003C" localSheetId="5">#REF!</definedName>
    <definedName name="RFP003C" localSheetId="6">#REF!</definedName>
    <definedName name="RFP003C" localSheetId="8">#REF!</definedName>
    <definedName name="RFP003C" localSheetId="7">#REF!</definedName>
    <definedName name="RFP003C" localSheetId="3">#REF!</definedName>
    <definedName name="RFP003C" localSheetId="4">#REF!</definedName>
    <definedName name="RFP003C" localSheetId="2">#REF!</definedName>
    <definedName name="RFP003C">#REF!</definedName>
    <definedName name="RFP003C_1">NA()</definedName>
    <definedName name="RFP003D" localSheetId="5">#REF!</definedName>
    <definedName name="RFP003D" localSheetId="6">#REF!</definedName>
    <definedName name="RFP003D" localSheetId="8">#REF!</definedName>
    <definedName name="RFP003D" localSheetId="7">#REF!</definedName>
    <definedName name="RFP003D" localSheetId="3">#REF!</definedName>
    <definedName name="RFP003D" localSheetId="4">#REF!</definedName>
    <definedName name="RFP003D" localSheetId="2">#REF!</definedName>
    <definedName name="RFP003D">#REF!</definedName>
    <definedName name="RFP003D_1">NA()</definedName>
    <definedName name="RFP003E" localSheetId="5">#REF!</definedName>
    <definedName name="RFP003E" localSheetId="6">#REF!</definedName>
    <definedName name="RFP003E" localSheetId="8">#REF!</definedName>
    <definedName name="RFP003E" localSheetId="7">#REF!</definedName>
    <definedName name="RFP003E" localSheetId="3">#REF!</definedName>
    <definedName name="RFP003E" localSheetId="4">#REF!</definedName>
    <definedName name="RFP003E" localSheetId="2">#REF!</definedName>
    <definedName name="RFP003E">#REF!</definedName>
    <definedName name="RFP003E_1">NA()</definedName>
    <definedName name="RFP003F" localSheetId="5">#REF!</definedName>
    <definedName name="RFP003F" localSheetId="6">#REF!</definedName>
    <definedName name="RFP003F" localSheetId="8">#REF!</definedName>
    <definedName name="RFP003F" localSheetId="7">#REF!</definedName>
    <definedName name="RFP003F" localSheetId="3">#REF!</definedName>
    <definedName name="RFP003F" localSheetId="4">#REF!</definedName>
    <definedName name="RFP003F" localSheetId="2">#REF!</definedName>
    <definedName name="RFP003F">#REF!</definedName>
    <definedName name="RFP003F_1" localSheetId="5">#REF!</definedName>
    <definedName name="RFP003F_1" localSheetId="6">#REF!</definedName>
    <definedName name="RFP003F_1" localSheetId="8">#REF!</definedName>
    <definedName name="RFP003F_1" localSheetId="7">#REF!</definedName>
    <definedName name="RFP003F_1" localSheetId="3">#REF!</definedName>
    <definedName name="RFP003F_1" localSheetId="4">#REF!</definedName>
    <definedName name="RFP003F_1" localSheetId="2">#REF!</definedName>
    <definedName name="RFP003F_1">#REF!</definedName>
    <definedName name="RGLIF" localSheetId="5">"#REF!"</definedName>
    <definedName name="RGLIF" localSheetId="6">"#REF!"</definedName>
    <definedName name="RGLIF" localSheetId="8">"#REF!"</definedName>
    <definedName name="RGLIF" localSheetId="7">"#REF!"</definedName>
    <definedName name="RGLIF" localSheetId="3">"#REF!"</definedName>
    <definedName name="RGLIF" localSheetId="4">"#REF!"</definedName>
    <definedName name="RGLIF" localSheetId="2">"#REF!"</definedName>
    <definedName name="RGLIF">#REF!</definedName>
    <definedName name="RGLIF_1">NA()</definedName>
    <definedName name="Rh" localSheetId="5">#REF!</definedName>
    <definedName name="Rh" localSheetId="6">#REF!</definedName>
    <definedName name="Rh" localSheetId="8">#REF!</definedName>
    <definedName name="Rh" localSheetId="7">#REF!</definedName>
    <definedName name="Rh" localSheetId="3">#REF!</definedName>
    <definedName name="Rh" localSheetId="4">#REF!</definedName>
    <definedName name="Rh" localSheetId="2">#REF!</definedName>
    <definedName name="Rh">#REF!</definedName>
    <definedName name="Rh_1">NA()</definedName>
    <definedName name="RHEC" localSheetId="5">"#REF!"</definedName>
    <definedName name="RHEC" localSheetId="6">"#REF!"</definedName>
    <definedName name="RHEC" localSheetId="8">"#REF!"</definedName>
    <definedName name="RHEC" localSheetId="7">"#REF!"</definedName>
    <definedName name="RHEC" localSheetId="3">"#REF!"</definedName>
    <definedName name="RHEC" localSheetId="4">"#REF!"</definedName>
    <definedName name="RHEC" localSheetId="2">"#REF!"</definedName>
    <definedName name="RHEC">#REF!</definedName>
    <definedName name="RHEC_1">NA()</definedName>
    <definedName name="RHEFF" localSheetId="5">"#REF!"</definedName>
    <definedName name="RHEFF" localSheetId="6">"#REF!"</definedName>
    <definedName name="RHEFF" localSheetId="8">"#REF!"</definedName>
    <definedName name="RHEFF" localSheetId="7">"#REF!"</definedName>
    <definedName name="RHEFF" localSheetId="3">"#REF!"</definedName>
    <definedName name="RHEFF" localSheetId="4">"#REF!"</definedName>
    <definedName name="RHEFF" localSheetId="2">"#REF!"</definedName>
    <definedName name="RHEFF">#REF!</definedName>
    <definedName name="RHEFF_1">NA()</definedName>
    <definedName name="Rhh">"#REF!"</definedName>
    <definedName name="RHH1_1">NA()</definedName>
    <definedName name="RHH10_1">NA()</definedName>
    <definedName name="RHHC" localSheetId="5">"#REF!"</definedName>
    <definedName name="RHHC" localSheetId="6">"#REF!"</definedName>
    <definedName name="RHHC" localSheetId="8">"#REF!"</definedName>
    <definedName name="RHHC" localSheetId="7">"#REF!"</definedName>
    <definedName name="RHHC" localSheetId="3">"#REF!"</definedName>
    <definedName name="RHHC" localSheetId="4">"#REF!"</definedName>
    <definedName name="RHHC" localSheetId="2">"#REF!"</definedName>
    <definedName name="RHHC">#REF!</definedName>
    <definedName name="RHHC_1">NA()</definedName>
    <definedName name="RHLIF" localSheetId="5">"#REF!"</definedName>
    <definedName name="RHLIF" localSheetId="6">"#REF!"</definedName>
    <definedName name="RHLIF" localSheetId="8">"#REF!"</definedName>
    <definedName name="RHLIF" localSheetId="7">"#REF!"</definedName>
    <definedName name="RHLIF" localSheetId="3">"#REF!"</definedName>
    <definedName name="RHLIF" localSheetId="4">"#REF!"</definedName>
    <definedName name="RHLIF" localSheetId="2">"#REF!"</definedName>
    <definedName name="RHLIF">#REF!</definedName>
    <definedName name="RHLIF_1">NA()</definedName>
    <definedName name="Rhm">"#REF!"</definedName>
    <definedName name="RHOM" localSheetId="5">"#REF!"</definedName>
    <definedName name="RHOM" localSheetId="6">"#REF!"</definedName>
    <definedName name="RHOM" localSheetId="8">"#REF!"</definedName>
    <definedName name="RHOM" localSheetId="7">"#REF!"</definedName>
    <definedName name="RHOM" localSheetId="3">"#REF!"</definedName>
    <definedName name="RHOM" localSheetId="4">"#REF!"</definedName>
    <definedName name="RHOM" localSheetId="2">"#REF!"</definedName>
    <definedName name="RHOM">#REF!</definedName>
    <definedName name="RHOM_1">NA()</definedName>
    <definedName name="RHP1_1">NA()</definedName>
    <definedName name="RHP10_1">NA()</definedName>
    <definedName name="ri_1">NA()</definedName>
    <definedName name="RI1_1">NA()</definedName>
    <definedName name="RI10_1">NA()</definedName>
    <definedName name="Ricoh">"#REF!"</definedName>
    <definedName name="RII1_1">NA()</definedName>
    <definedName name="RII10_1">NA()</definedName>
    <definedName name="RIP1_1">NA()</definedName>
    <definedName name="RIP10_1">NA()</definedName>
    <definedName name="RIR" localSheetId="5">"#REF!"</definedName>
    <definedName name="RIR" localSheetId="6">"#REF!"</definedName>
    <definedName name="RIR" localSheetId="8">"#REF!"</definedName>
    <definedName name="RIR" localSheetId="7">"#REF!"</definedName>
    <definedName name="RIR" localSheetId="3">"#REF!"</definedName>
    <definedName name="RIR" localSheetId="4">"#REF!"</definedName>
    <definedName name="RIR" localSheetId="2">"#REF!"</definedName>
    <definedName name="RIR">#REF!</definedName>
    <definedName name="RIR_1">NA()</definedName>
    <definedName name="River" localSheetId="5">#REF!</definedName>
    <definedName name="River" localSheetId="6">#REF!</definedName>
    <definedName name="River" localSheetId="8">#REF!</definedName>
    <definedName name="River" localSheetId="7">#REF!</definedName>
    <definedName name="River" localSheetId="3">#REF!</definedName>
    <definedName name="River" localSheetId="4">#REF!</definedName>
    <definedName name="River" localSheetId="2">#REF!</definedName>
    <definedName name="River">#REF!</definedName>
    <definedName name="River_Code" localSheetId="5">#REF!</definedName>
    <definedName name="River_Code" localSheetId="6">#REF!</definedName>
    <definedName name="River_Code" localSheetId="8">#REF!</definedName>
    <definedName name="River_Code" localSheetId="7">#REF!</definedName>
    <definedName name="River_Code" localSheetId="3">#REF!</definedName>
    <definedName name="River_Code" localSheetId="4">#REF!</definedName>
    <definedName name="River_Code" localSheetId="2">#REF!</definedName>
    <definedName name="River_Code">#REF!</definedName>
    <definedName name="RL_1">NA()</definedName>
    <definedName name="RLF" localSheetId="5">"#REF!"</definedName>
    <definedName name="RLF" localSheetId="6">"#REF!"</definedName>
    <definedName name="RLF" localSheetId="8">"#REF!"</definedName>
    <definedName name="RLF" localSheetId="7">"#REF!"</definedName>
    <definedName name="RLF" localSheetId="3">"#REF!"</definedName>
    <definedName name="RLF" localSheetId="4">"#REF!"</definedName>
    <definedName name="RLF" localSheetId="2">"#REF!"</definedName>
    <definedName name="RLF">#REF!</definedName>
    <definedName name="RLF_1">NA()</definedName>
    <definedName name="RLKM" localSheetId="5">"#REF!"</definedName>
    <definedName name="RLKM" localSheetId="6">"#REF!"</definedName>
    <definedName name="RLKM" localSheetId="8">"#REF!"</definedName>
    <definedName name="RLKM" localSheetId="7">"#REF!"</definedName>
    <definedName name="RLKM" localSheetId="3">"#REF!"</definedName>
    <definedName name="RLKM" localSheetId="4">"#REF!"</definedName>
    <definedName name="RLKM" localSheetId="2">"#REF!"</definedName>
    <definedName name="RLKM">#REF!</definedName>
    <definedName name="RLKM_1">NA()</definedName>
    <definedName name="RLL" localSheetId="5">"#REF!"</definedName>
    <definedName name="RLL" localSheetId="6">"#REF!"</definedName>
    <definedName name="RLL" localSheetId="8">"#REF!"</definedName>
    <definedName name="RLL" localSheetId="7">"#REF!"</definedName>
    <definedName name="RLL" localSheetId="3">"#REF!"</definedName>
    <definedName name="RLL" localSheetId="4">"#REF!"</definedName>
    <definedName name="RLL" localSheetId="2">"#REF!"</definedName>
    <definedName name="RLL">#REF!</definedName>
    <definedName name="RLL_1">NA()</definedName>
    <definedName name="RLOM" localSheetId="5">"#REF!"</definedName>
    <definedName name="RLOM" localSheetId="6">"#REF!"</definedName>
    <definedName name="RLOM" localSheetId="8">"#REF!"</definedName>
    <definedName name="RLOM" localSheetId="7">"#REF!"</definedName>
    <definedName name="RLOM" localSheetId="3">"#REF!"</definedName>
    <definedName name="RLOM" localSheetId="4">"#REF!"</definedName>
    <definedName name="RLOM" localSheetId="2">"#REF!"</definedName>
    <definedName name="RLOM">#REF!</definedName>
    <definedName name="RLOM_1">NA()</definedName>
    <definedName name="RM_EXT">"#REF!"</definedName>
    <definedName name="RM_HKS">"#REF!"</definedName>
    <definedName name="RM_INT">"#REF!"</definedName>
    <definedName name="RM_LUKS">"#REF!"</definedName>
    <definedName name="Rmm">"#REF!"</definedName>
    <definedName name="Rn" localSheetId="5">#REF!</definedName>
    <definedName name="Rn" localSheetId="6">#REF!</definedName>
    <definedName name="Rn" localSheetId="8">#REF!</definedName>
    <definedName name="Rn" localSheetId="7">#REF!</definedName>
    <definedName name="Rn" localSheetId="3">#REF!</definedName>
    <definedName name="Rn" localSheetId="4">#REF!</definedName>
    <definedName name="Rn" localSheetId="2">#REF!</definedName>
    <definedName name="Rn">#REF!</definedName>
    <definedName name="Rncot" localSheetId="5">#REF!</definedName>
    <definedName name="Rncot" localSheetId="6">#REF!</definedName>
    <definedName name="Rncot" localSheetId="8">#REF!</definedName>
    <definedName name="Rncot" localSheetId="7">#REF!</definedName>
    <definedName name="Rncot" localSheetId="3">#REF!</definedName>
    <definedName name="Rncot" localSheetId="4">#REF!</definedName>
    <definedName name="Rncot" localSheetId="2">#REF!</definedName>
    <definedName name="Rncot">#REF!</definedName>
    <definedName name="Rndam" localSheetId="5">#REF!</definedName>
    <definedName name="Rndam" localSheetId="6">#REF!</definedName>
    <definedName name="Rndam" localSheetId="8">#REF!</definedName>
    <definedName name="Rndam" localSheetId="7">#REF!</definedName>
    <definedName name="Rndam" localSheetId="3">#REF!</definedName>
    <definedName name="Rndam" localSheetId="4">#REF!</definedName>
    <definedName name="Rndam" localSheetId="2">#REF!</definedName>
    <definedName name="Rndam">#REF!</definedName>
    <definedName name="Ro" localSheetId="5">#REF!</definedName>
    <definedName name="Ro" localSheetId="6">#REF!</definedName>
    <definedName name="Ro" localSheetId="8">#REF!</definedName>
    <definedName name="Ro" localSheetId="7">#REF!</definedName>
    <definedName name="Ro" localSheetId="3">#REF!</definedName>
    <definedName name="Ro" localSheetId="4">#REF!</definedName>
    <definedName name="Ro" localSheetId="2">#REF!</definedName>
    <definedName name="Ro">#REF!</definedName>
    <definedName name="Ro_1">NA()</definedName>
    <definedName name="Road_Code" localSheetId="5">#REF!</definedName>
    <definedName name="Road_Code" localSheetId="6">#REF!</definedName>
    <definedName name="Road_Code" localSheetId="8">#REF!</definedName>
    <definedName name="Road_Code" localSheetId="7">#REF!</definedName>
    <definedName name="Road_Code" localSheetId="3">#REF!</definedName>
    <definedName name="Road_Code" localSheetId="4">#REF!</definedName>
    <definedName name="Road_Code" localSheetId="2">#REF!</definedName>
    <definedName name="Road_Code">#REF!</definedName>
    <definedName name="Road_Name" localSheetId="5">#REF!</definedName>
    <definedName name="Road_Name" localSheetId="6">#REF!</definedName>
    <definedName name="Road_Name" localSheetId="8">#REF!</definedName>
    <definedName name="Road_Name" localSheetId="7">#REF!</definedName>
    <definedName name="Road_Name" localSheetId="3">#REF!</definedName>
    <definedName name="Road_Name" localSheetId="4">#REF!</definedName>
    <definedName name="Road_Name" localSheetId="2">#REF!</definedName>
    <definedName name="Road_Name">#REF!</definedName>
    <definedName name="RoadNo_373" localSheetId="5">#REF!</definedName>
    <definedName name="RoadNo_373" localSheetId="6">#REF!</definedName>
    <definedName name="RoadNo_373" localSheetId="8">#REF!</definedName>
    <definedName name="RoadNo_373" localSheetId="7">#REF!</definedName>
    <definedName name="RoadNo_373" localSheetId="3">#REF!</definedName>
    <definedName name="RoadNo_373" localSheetId="4">#REF!</definedName>
    <definedName name="RoadNo_373" localSheetId="2">#REF!</definedName>
    <definedName name="RoadNo_373">#REF!</definedName>
    <definedName name="Rob" localSheetId="5">#REF!</definedName>
    <definedName name="Rob" localSheetId="6">#REF!</definedName>
    <definedName name="Rob" localSheetId="8">#REF!</definedName>
    <definedName name="Rob" localSheetId="7">#REF!</definedName>
    <definedName name="Rob" localSheetId="3">#REF!</definedName>
    <definedName name="Rob" localSheetId="4">#REF!</definedName>
    <definedName name="Rob" localSheetId="2">#REF!</definedName>
    <definedName name="Rob">#REF!</definedName>
    <definedName name="rod">"#REF!"</definedName>
    <definedName name="rong1" localSheetId="5">"#REF!"</definedName>
    <definedName name="rong1" localSheetId="6">"#REF!"</definedName>
    <definedName name="rong1" localSheetId="8">"#REF!"</definedName>
    <definedName name="rong1" localSheetId="7">"#REF!"</definedName>
    <definedName name="rong1" localSheetId="3">"#REF!"</definedName>
    <definedName name="rong1" localSheetId="4">"#REF!"</definedName>
    <definedName name="rong1" localSheetId="2">"#REF!"</definedName>
    <definedName name="rong1">#REF!</definedName>
    <definedName name="rong2" localSheetId="5">"#REF!"</definedName>
    <definedName name="rong2" localSheetId="6">"#REF!"</definedName>
    <definedName name="rong2" localSheetId="8">"#REF!"</definedName>
    <definedName name="rong2" localSheetId="7">"#REF!"</definedName>
    <definedName name="rong2" localSheetId="3">"#REF!"</definedName>
    <definedName name="rong2" localSheetId="4">"#REF!"</definedName>
    <definedName name="rong2" localSheetId="2">"#REF!"</definedName>
    <definedName name="rong2">#REF!</definedName>
    <definedName name="rong3" localSheetId="5">"#REF!"</definedName>
    <definedName name="rong3" localSheetId="6">"#REF!"</definedName>
    <definedName name="rong3" localSheetId="8">"#REF!"</definedName>
    <definedName name="rong3" localSheetId="7">"#REF!"</definedName>
    <definedName name="rong3" localSheetId="3">"#REF!"</definedName>
    <definedName name="rong3" localSheetId="4">"#REF!"</definedName>
    <definedName name="rong3" localSheetId="2">"#REF!"</definedName>
    <definedName name="rong3">#REF!</definedName>
    <definedName name="rong4" localSheetId="5">"#REF!"</definedName>
    <definedName name="rong4" localSheetId="6">"#REF!"</definedName>
    <definedName name="rong4" localSheetId="8">"#REF!"</definedName>
    <definedName name="rong4" localSheetId="7">"#REF!"</definedName>
    <definedName name="rong4" localSheetId="3">"#REF!"</definedName>
    <definedName name="rong4" localSheetId="4">"#REF!"</definedName>
    <definedName name="rong4" localSheetId="2">"#REF!"</definedName>
    <definedName name="rong4">#REF!</definedName>
    <definedName name="rong5" localSheetId="5">"#REF!"</definedName>
    <definedName name="rong5" localSheetId="6">"#REF!"</definedName>
    <definedName name="rong5" localSheetId="8">"#REF!"</definedName>
    <definedName name="rong5" localSheetId="7">"#REF!"</definedName>
    <definedName name="rong5" localSheetId="3">"#REF!"</definedName>
    <definedName name="rong5" localSheetId="4">"#REF!"</definedName>
    <definedName name="rong5" localSheetId="2">"#REF!"</definedName>
    <definedName name="rong5">#REF!</definedName>
    <definedName name="rong6" localSheetId="5">"#REF!"</definedName>
    <definedName name="rong6" localSheetId="6">"#REF!"</definedName>
    <definedName name="rong6" localSheetId="8">"#REF!"</definedName>
    <definedName name="rong6" localSheetId="7">"#REF!"</definedName>
    <definedName name="rong6" localSheetId="3">"#REF!"</definedName>
    <definedName name="rong6" localSheetId="4">"#REF!"</definedName>
    <definedName name="rong6" localSheetId="2">"#REF!"</definedName>
    <definedName name="rong6">#REF!</definedName>
    <definedName name="room20kv">"#REF!"</definedName>
    <definedName name="Round_1">NA()</definedName>
    <definedName name="RPHEC" localSheetId="5">"#REF!"</definedName>
    <definedName name="RPHEC" localSheetId="6">"#REF!"</definedName>
    <definedName name="RPHEC" localSheetId="8">"#REF!"</definedName>
    <definedName name="RPHEC" localSheetId="7">"#REF!"</definedName>
    <definedName name="RPHEC" localSheetId="3">"#REF!"</definedName>
    <definedName name="RPHEC" localSheetId="4">"#REF!"</definedName>
    <definedName name="RPHEC" localSheetId="2">"#REF!"</definedName>
    <definedName name="RPHEC">#REF!</definedName>
    <definedName name="RPHEC_1">NA()</definedName>
    <definedName name="RPHLIF" localSheetId="5">"#REF!"</definedName>
    <definedName name="RPHLIF" localSheetId="6">"#REF!"</definedName>
    <definedName name="RPHLIF" localSheetId="8">"#REF!"</definedName>
    <definedName name="RPHLIF" localSheetId="7">"#REF!"</definedName>
    <definedName name="RPHLIF" localSheetId="3">"#REF!"</definedName>
    <definedName name="RPHLIF" localSheetId="4">"#REF!"</definedName>
    <definedName name="RPHLIF" localSheetId="2">"#REF!"</definedName>
    <definedName name="RPHLIF">#REF!</definedName>
    <definedName name="RPHLIF_1">NA()</definedName>
    <definedName name="RPHOM" localSheetId="5">"#REF!"</definedName>
    <definedName name="RPHOM" localSheetId="6">"#REF!"</definedName>
    <definedName name="RPHOM" localSheetId="8">"#REF!"</definedName>
    <definedName name="RPHOM" localSheetId="7">"#REF!"</definedName>
    <definedName name="RPHOM" localSheetId="3">"#REF!"</definedName>
    <definedName name="RPHOM" localSheetId="4">"#REF!"</definedName>
    <definedName name="RPHOM" localSheetId="2">"#REF!"</definedName>
    <definedName name="RPHOM">#REF!</definedName>
    <definedName name="RPHOM_1">NA()</definedName>
    <definedName name="RPHPC" localSheetId="5">"#REF!"</definedName>
    <definedName name="RPHPC" localSheetId="6">"#REF!"</definedName>
    <definedName name="RPHPC" localSheetId="8">"#REF!"</definedName>
    <definedName name="RPHPC" localSheetId="7">"#REF!"</definedName>
    <definedName name="RPHPC" localSheetId="3">"#REF!"</definedName>
    <definedName name="RPHPC" localSheetId="4">"#REF!"</definedName>
    <definedName name="RPHPC" localSheetId="2">"#REF!"</definedName>
    <definedName name="RPHPC">#REF!</definedName>
    <definedName name="RPHPC_1">NA()</definedName>
    <definedName name="Rpp">"#REF!"</definedName>
    <definedName name="rps">"#REF!"</definedName>
    <definedName name="rr" localSheetId="5">#REF!</definedName>
    <definedName name="rr" localSheetId="6">#REF!</definedName>
    <definedName name="rr" localSheetId="8">#REF!</definedName>
    <definedName name="rr" localSheetId="7">#REF!</definedName>
    <definedName name="rr" localSheetId="3">#REF!</definedName>
    <definedName name="rr" localSheetId="4">#REF!</definedName>
    <definedName name="rr" localSheetId="2">#REF!</definedName>
    <definedName name="rr">#REF!</definedName>
    <definedName name="rr_1">{"doi chieu doanh thhu.xls","sua 1 (4doan da).xls","KLDaMoCoi169.170000.xls"}</definedName>
    <definedName name="Rrpo">"#REF!"</definedName>
    <definedName name="rrr" localSheetId="5">#REF!</definedName>
    <definedName name="rrr" localSheetId="6">#REF!</definedName>
    <definedName name="rrr" localSheetId="8">#REF!</definedName>
    <definedName name="rrr" localSheetId="7">#REF!</definedName>
    <definedName name="rrr" localSheetId="3">#REF!</definedName>
    <definedName name="rrr" localSheetId="4">#REF!</definedName>
    <definedName name="rrr" localSheetId="2">#REF!</definedName>
    <definedName name="rrr">#REF!</definedName>
    <definedName name="rrtr">"#REF!"</definedName>
    <definedName name="rs">"#REF!"</definedName>
    <definedName name="rs_">"#REF!"</definedName>
    <definedName name="RSBC" localSheetId="5">"#REF!"</definedName>
    <definedName name="RSBC" localSheetId="6">"#REF!"</definedName>
    <definedName name="RSBC" localSheetId="8">"#REF!"</definedName>
    <definedName name="RSBC" localSheetId="7">"#REF!"</definedName>
    <definedName name="RSBC" localSheetId="3">"#REF!"</definedName>
    <definedName name="RSBC" localSheetId="4">"#REF!"</definedName>
    <definedName name="RSBC" localSheetId="2">"#REF!"</definedName>
    <definedName name="RSBC">#REF!</definedName>
    <definedName name="RSBC_1">NA()</definedName>
    <definedName name="RSBLIF" localSheetId="5">"#REF!"</definedName>
    <definedName name="RSBLIF" localSheetId="6">"#REF!"</definedName>
    <definedName name="RSBLIF" localSheetId="8">"#REF!"</definedName>
    <definedName name="RSBLIF" localSheetId="7">"#REF!"</definedName>
    <definedName name="RSBLIF" localSheetId="3">"#REF!"</definedName>
    <definedName name="RSBLIF" localSheetId="4">"#REF!"</definedName>
    <definedName name="RSBLIF" localSheetId="2">"#REF!"</definedName>
    <definedName name="RSBLIF">#REF!</definedName>
    <definedName name="RSBLIF_1">NA()</definedName>
    <definedName name="RSD">"#REF!"</definedName>
    <definedName name="RSD_1">NA()</definedName>
    <definedName name="RSIC" localSheetId="5">"#REF!"</definedName>
    <definedName name="RSIC" localSheetId="6">"#REF!"</definedName>
    <definedName name="RSIC" localSheetId="8">"#REF!"</definedName>
    <definedName name="RSIC" localSheetId="7">"#REF!"</definedName>
    <definedName name="RSIC" localSheetId="3">"#REF!"</definedName>
    <definedName name="RSIC" localSheetId="4">"#REF!"</definedName>
    <definedName name="RSIC" localSheetId="2">"#REF!"</definedName>
    <definedName name="RSIC">#REF!</definedName>
    <definedName name="RSIC_1">NA()</definedName>
    <definedName name="RSIN" localSheetId="5">"#REF!"</definedName>
    <definedName name="RSIN" localSheetId="6">"#REF!"</definedName>
    <definedName name="RSIN" localSheetId="8">"#REF!"</definedName>
    <definedName name="RSIN" localSheetId="7">"#REF!"</definedName>
    <definedName name="RSIN" localSheetId="3">"#REF!"</definedName>
    <definedName name="RSIN" localSheetId="4">"#REF!"</definedName>
    <definedName name="RSIN" localSheetId="2">"#REF!"</definedName>
    <definedName name="RSIN">#REF!</definedName>
    <definedName name="RSIN_1">NA()</definedName>
    <definedName name="RSLIF" localSheetId="5">"#REF!"</definedName>
    <definedName name="RSLIF" localSheetId="6">"#REF!"</definedName>
    <definedName name="RSLIF" localSheetId="8">"#REF!"</definedName>
    <definedName name="RSLIF" localSheetId="7">"#REF!"</definedName>
    <definedName name="RSLIF" localSheetId="3">"#REF!"</definedName>
    <definedName name="RSLIF" localSheetId="4">"#REF!"</definedName>
    <definedName name="RSLIF" localSheetId="2">"#REF!"</definedName>
    <definedName name="RSLIF">#REF!</definedName>
    <definedName name="RSLIF_1">NA()</definedName>
    <definedName name="RSOM" localSheetId="5">"#REF!"</definedName>
    <definedName name="RSOM" localSheetId="6">"#REF!"</definedName>
    <definedName name="RSOM" localSheetId="8">"#REF!"</definedName>
    <definedName name="RSOM" localSheetId="7">"#REF!"</definedName>
    <definedName name="RSOM" localSheetId="3">"#REF!"</definedName>
    <definedName name="RSOM" localSheetId="4">"#REF!"</definedName>
    <definedName name="RSOM" localSheetId="2">"#REF!"</definedName>
    <definedName name="RSOM">#REF!</definedName>
    <definedName name="RSOM_1">NA()</definedName>
    <definedName name="RSPI" localSheetId="5">"#REF!"</definedName>
    <definedName name="RSPI" localSheetId="6">"#REF!"</definedName>
    <definedName name="RSPI" localSheetId="8">"#REF!"</definedName>
    <definedName name="RSPI" localSheetId="7">"#REF!"</definedName>
    <definedName name="RSPI" localSheetId="3">"#REF!"</definedName>
    <definedName name="RSPI" localSheetId="4">"#REF!"</definedName>
    <definedName name="RSPI" localSheetId="2">"#REF!"</definedName>
    <definedName name="RSPI">#REF!</definedName>
    <definedName name="RSPI_1">NA()</definedName>
    <definedName name="RSSC" localSheetId="5">"#REF!"</definedName>
    <definedName name="RSSC" localSheetId="6">"#REF!"</definedName>
    <definedName name="RSSC" localSheetId="8">"#REF!"</definedName>
    <definedName name="RSSC" localSheetId="7">"#REF!"</definedName>
    <definedName name="RSSC" localSheetId="3">"#REF!"</definedName>
    <definedName name="RSSC" localSheetId="4">"#REF!"</definedName>
    <definedName name="RSSC" localSheetId="2">"#REF!"</definedName>
    <definedName name="RSSC">#REF!</definedName>
    <definedName name="RSSC_1">NA()</definedName>
    <definedName name="RT_1" localSheetId="5">[1]Nguồn!#REF!</definedName>
    <definedName name="RT_1" localSheetId="6">[1]Nguồn!#REF!</definedName>
    <definedName name="RT_1" localSheetId="8">[1]Nguồn!#REF!</definedName>
    <definedName name="RT_1" localSheetId="7">[1]Nguồn!#REF!</definedName>
    <definedName name="RT_1" localSheetId="3">[1]Nguồn!#REF!</definedName>
    <definedName name="RT_1" localSheetId="4">[1]Nguồn!#REF!</definedName>
    <definedName name="RT_1" localSheetId="2">[1]Nguồn!#REF!</definedName>
    <definedName name="RT_1">[1]Nguồn!#REF!</definedName>
    <definedName name="RT_2">NA()</definedName>
    <definedName name="RT_3">NA()</definedName>
    <definedName name="RT_4">NA()</definedName>
    <definedName name="RT_5">NA()</definedName>
    <definedName name="RT_6">NA()</definedName>
    <definedName name="RT_7" localSheetId="5">#REF!</definedName>
    <definedName name="RT_7" localSheetId="6">#REF!</definedName>
    <definedName name="RT_7" localSheetId="8">#REF!</definedName>
    <definedName name="RT_7" localSheetId="7">#REF!</definedName>
    <definedName name="RT_7" localSheetId="3">#REF!</definedName>
    <definedName name="RT_7" localSheetId="4">#REF!</definedName>
    <definedName name="RT_7" localSheetId="2">#REF!</definedName>
    <definedName name="RT_7">#REF!</definedName>
    <definedName name="RT_8">NA()</definedName>
    <definedName name="RTC">"#REF!"</definedName>
    <definedName name="RTC_1">NA()</definedName>
    <definedName name="Rtd_1">NA()</definedName>
    <definedName name="rthan" localSheetId="5">#REF!</definedName>
    <definedName name="rthan" localSheetId="6">#REF!</definedName>
    <definedName name="rthan" localSheetId="8">#REF!</definedName>
    <definedName name="rthan" localSheetId="7">#REF!</definedName>
    <definedName name="rthan" localSheetId="3">#REF!</definedName>
    <definedName name="rthan" localSheetId="4">#REF!</definedName>
    <definedName name="rthan" localSheetId="2">#REF!</definedName>
    <definedName name="rthan">#REF!</definedName>
    <definedName name="rtr" hidden="1">{"'Sheet1'!$L$16"}</definedName>
    <definedName name="RTT">"#REF!"</definedName>
    <definedName name="RTT_1">NA()</definedName>
    <definedName name="Ru" localSheetId="5">#REF!</definedName>
    <definedName name="Ru" localSheetId="6">#REF!</definedName>
    <definedName name="Ru" localSheetId="8">#REF!</definedName>
    <definedName name="Ru" localSheetId="7">#REF!</definedName>
    <definedName name="Ru" localSheetId="3">#REF!</definedName>
    <definedName name="Ru" localSheetId="4">#REF!</definedName>
    <definedName name="Ru" localSheetId="2">#REF!</definedName>
    <definedName name="Ru">#REF!</definedName>
    <definedName name="Ru_1">NA()</definedName>
    <definedName name="Rub" localSheetId="5">#REF!</definedName>
    <definedName name="Rub" localSheetId="6">#REF!</definedName>
    <definedName name="Rub" localSheetId="8">#REF!</definedName>
    <definedName name="Rub" localSheetId="7">#REF!</definedName>
    <definedName name="Rub" localSheetId="3">#REF!</definedName>
    <definedName name="Rub" localSheetId="4">#REF!</definedName>
    <definedName name="Rub" localSheetId="2">#REF!</definedName>
    <definedName name="Rub">#REF!</definedName>
    <definedName name="ruu">"#REF!"</definedName>
    <definedName name="ruv">"#REF!"</definedName>
    <definedName name="ruw">"#REF!"</definedName>
    <definedName name="rvu">"#REF!"</definedName>
    <definedName name="rvv">"#REF!"</definedName>
    <definedName name="rvw">"#REF!"</definedName>
    <definedName name="RWTPhi" localSheetId="5">"#REF!"</definedName>
    <definedName name="RWTPhi" localSheetId="6">"#REF!"</definedName>
    <definedName name="RWTPhi" localSheetId="8">"#REF!"</definedName>
    <definedName name="RWTPhi" localSheetId="7">"#REF!"</definedName>
    <definedName name="RWTPhi" localSheetId="3">"#REF!"</definedName>
    <definedName name="RWTPhi" localSheetId="4">"#REF!"</definedName>
    <definedName name="RWTPhi" localSheetId="2">"#REF!"</definedName>
    <definedName name="RWTPhi">#REF!</definedName>
    <definedName name="RWTPhi_1">NA()</definedName>
    <definedName name="RWTPlo" localSheetId="5">"#REF!"</definedName>
    <definedName name="RWTPlo" localSheetId="6">"#REF!"</definedName>
    <definedName name="RWTPlo" localSheetId="8">"#REF!"</definedName>
    <definedName name="RWTPlo" localSheetId="7">"#REF!"</definedName>
    <definedName name="RWTPlo" localSheetId="3">"#REF!"</definedName>
    <definedName name="RWTPlo" localSheetId="4">"#REF!"</definedName>
    <definedName name="RWTPlo" localSheetId="2">"#REF!"</definedName>
    <definedName name="RWTPlo">#REF!</definedName>
    <definedName name="RWTPlo_1">NA()</definedName>
    <definedName name="rwu">"#REF!"</definedName>
    <definedName name="rwv">"#REF!"</definedName>
    <definedName name="rww">"#REF!"</definedName>
    <definedName name="s" localSheetId="5">#REF!</definedName>
    <definedName name="s" localSheetId="6">#REF!</definedName>
    <definedName name="s" localSheetId="8">#REF!</definedName>
    <definedName name="s" localSheetId="7">#REF!</definedName>
    <definedName name="s" localSheetId="3">#REF!</definedName>
    <definedName name="s" localSheetId="4">#REF!</definedName>
    <definedName name="s" localSheetId="2">#REF!</definedName>
    <definedName name="s">#REF!</definedName>
    <definedName name="s." localSheetId="5">#REF!</definedName>
    <definedName name="s." localSheetId="6">#REF!</definedName>
    <definedName name="s." localSheetId="8">#REF!</definedName>
    <definedName name="s." localSheetId="7">#REF!</definedName>
    <definedName name="s." localSheetId="3">#REF!</definedName>
    <definedName name="s." localSheetId="4">#REF!</definedName>
    <definedName name="s." localSheetId="2">#REF!</definedName>
    <definedName name="s.">#REF!</definedName>
    <definedName name="s._1">NA()</definedName>
    <definedName name="S.dinh">640</definedName>
    <definedName name="S_">"#REF!"</definedName>
    <definedName name="s_0_1">NA()</definedName>
    <definedName name="s_0cd_1">NA()</definedName>
    <definedName name="S_1" localSheetId="5">#REF!</definedName>
    <definedName name="S_1" localSheetId="6">#REF!</definedName>
    <definedName name="S_1" localSheetId="8">#REF!</definedName>
    <definedName name="S_1" localSheetId="7">#REF!</definedName>
    <definedName name="S_1" localSheetId="3">#REF!</definedName>
    <definedName name="S_1" localSheetId="4">#REF!</definedName>
    <definedName name="S_1" localSheetId="2">#REF!</definedName>
    <definedName name="S_1">#REF!</definedName>
    <definedName name="s_1_1">NA()</definedName>
    <definedName name="S_2" localSheetId="5">#REF!</definedName>
    <definedName name="S_2" localSheetId="6">#REF!</definedName>
    <definedName name="S_2" localSheetId="8">#REF!</definedName>
    <definedName name="S_2" localSheetId="7">#REF!</definedName>
    <definedName name="S_2" localSheetId="3">#REF!</definedName>
    <definedName name="S_2" localSheetId="4">#REF!</definedName>
    <definedName name="S_2" localSheetId="2">#REF!</definedName>
    <definedName name="S_2">#REF!</definedName>
    <definedName name="S_2_Bï_v_nh" localSheetId="5">#REF!</definedName>
    <definedName name="S_2_Bï_v_nh" localSheetId="6">#REF!</definedName>
    <definedName name="S_2_Bï_v_nh" localSheetId="8">#REF!</definedName>
    <definedName name="S_2_Bï_v_nh" localSheetId="7">#REF!</definedName>
    <definedName name="S_2_Bï_v_nh" localSheetId="3">#REF!</definedName>
    <definedName name="S_2_Bï_v_nh" localSheetId="4">#REF!</definedName>
    <definedName name="S_2_Bï_v_nh" localSheetId="2">#REF!</definedName>
    <definedName name="S_2_Bï_v_nh">#REF!</definedName>
    <definedName name="s_58_1" localSheetId="5">#REF!</definedName>
    <definedName name="s_58_1" localSheetId="6">#REF!</definedName>
    <definedName name="s_58_1" localSheetId="8">#REF!</definedName>
    <definedName name="s_58_1" localSheetId="7">#REF!</definedName>
    <definedName name="s_58_1" localSheetId="3">#REF!</definedName>
    <definedName name="s_58_1" localSheetId="4">#REF!</definedName>
    <definedName name="s_58_1" localSheetId="2">#REF!</definedName>
    <definedName name="s_58_1">#REF!</definedName>
    <definedName name="s_58g_1">NA()</definedName>
    <definedName name="s_59_1" localSheetId="5">#REF!</definedName>
    <definedName name="s_59_1" localSheetId="6">#REF!</definedName>
    <definedName name="s_59_1" localSheetId="8">#REF!</definedName>
    <definedName name="s_59_1" localSheetId="7">#REF!</definedName>
    <definedName name="s_59_1" localSheetId="3">#REF!</definedName>
    <definedName name="s_59_1" localSheetId="4">#REF!</definedName>
    <definedName name="s_59_1" localSheetId="2">#REF!</definedName>
    <definedName name="s_59_1">#REF!</definedName>
    <definedName name="s_59g_1">NA()</definedName>
    <definedName name="s_Icd_1">NA()</definedName>
    <definedName name="S0" localSheetId="5">#REF!</definedName>
    <definedName name="S0" localSheetId="6">#REF!</definedName>
    <definedName name="S0" localSheetId="8">#REF!</definedName>
    <definedName name="S0" localSheetId="7">#REF!</definedName>
    <definedName name="S0" localSheetId="3">#REF!</definedName>
    <definedName name="S0" localSheetId="4">#REF!</definedName>
    <definedName name="S0" localSheetId="2">#REF!</definedName>
    <definedName name="S0">#REF!</definedName>
    <definedName name="s1_" localSheetId="5">#REF!</definedName>
    <definedName name="s1_" localSheetId="6">#REF!</definedName>
    <definedName name="s1_" localSheetId="8">#REF!</definedName>
    <definedName name="s1_" localSheetId="7">#REF!</definedName>
    <definedName name="s1_" localSheetId="3">#REF!</definedName>
    <definedName name="s1_" localSheetId="4">#REF!</definedName>
    <definedName name="s1_" localSheetId="2">#REF!</definedName>
    <definedName name="s1_">#REF!</definedName>
    <definedName name="s2_" localSheetId="5">#REF!</definedName>
    <definedName name="s2_" localSheetId="6">#REF!</definedName>
    <definedName name="s2_" localSheetId="8">#REF!</definedName>
    <definedName name="s2_" localSheetId="7">#REF!</definedName>
    <definedName name="s2_" localSheetId="3">#REF!</definedName>
    <definedName name="s2_" localSheetId="4">#REF!</definedName>
    <definedName name="s2_" localSheetId="2">#REF!</definedName>
    <definedName name="s2_">#REF!</definedName>
    <definedName name="s3_" localSheetId="5">#REF!</definedName>
    <definedName name="s3_" localSheetId="6">#REF!</definedName>
    <definedName name="s3_" localSheetId="8">#REF!</definedName>
    <definedName name="s3_" localSheetId="7">#REF!</definedName>
    <definedName name="s3_" localSheetId="3">#REF!</definedName>
    <definedName name="s3_" localSheetId="4">#REF!</definedName>
    <definedName name="s3_" localSheetId="2">#REF!</definedName>
    <definedName name="s3_">#REF!</definedName>
    <definedName name="s3tb">"#REF!"</definedName>
    <definedName name="s3tb_1">NA()</definedName>
    <definedName name="s4_" localSheetId="5">#REF!</definedName>
    <definedName name="s4_" localSheetId="6">#REF!</definedName>
    <definedName name="s4_" localSheetId="8">#REF!</definedName>
    <definedName name="s4_" localSheetId="7">#REF!</definedName>
    <definedName name="s4_" localSheetId="3">#REF!</definedName>
    <definedName name="s4_" localSheetId="4">#REF!</definedName>
    <definedName name="s4_" localSheetId="2">#REF!</definedName>
    <definedName name="s4_">#REF!</definedName>
    <definedName name="s4tb">"#REF!"</definedName>
    <definedName name="s4tb_1">NA()</definedName>
    <definedName name="s51.5">"#REF!"</definedName>
    <definedName name="s51.5_1">NA()</definedName>
    <definedName name="s5tb">"#REF!"</definedName>
    <definedName name="s5tb_1">NA()</definedName>
    <definedName name="s71.5">"#REF!"</definedName>
    <definedName name="s71.5_1">NA()</definedName>
    <definedName name="s75F29_1">NA()</definedName>
    <definedName name="s7tb">"#REF!"</definedName>
    <definedName name="s7tb_1">NA()</definedName>
    <definedName name="sa._1">NA()</definedName>
    <definedName name="sadd">#N/A</definedName>
    <definedName name="sadd_1">#N/A</definedName>
    <definedName name="salan200" localSheetId="5">#REF!</definedName>
    <definedName name="salan200" localSheetId="6">#REF!</definedName>
    <definedName name="salan200" localSheetId="8">#REF!</definedName>
    <definedName name="salan200" localSheetId="7">#REF!</definedName>
    <definedName name="salan200" localSheetId="3">#REF!</definedName>
    <definedName name="salan200" localSheetId="4">#REF!</definedName>
    <definedName name="salan200" localSheetId="2">#REF!</definedName>
    <definedName name="salan200">#REF!</definedName>
    <definedName name="salan200_1">NA()</definedName>
    <definedName name="salan400" localSheetId="5">#REF!</definedName>
    <definedName name="salan400" localSheetId="6">#REF!</definedName>
    <definedName name="salan400" localSheetId="8">#REF!</definedName>
    <definedName name="salan400" localSheetId="7">#REF!</definedName>
    <definedName name="salan400" localSheetId="3">#REF!</definedName>
    <definedName name="salan400" localSheetId="4">#REF!</definedName>
    <definedName name="salan400" localSheetId="2">#REF!</definedName>
    <definedName name="salan400">#REF!</definedName>
    <definedName name="salan400_1">NA()</definedName>
    <definedName name="SAM">"#REF!"</definedName>
    <definedName name="san" localSheetId="5">"#REF!"</definedName>
    <definedName name="san" localSheetId="6">"#REF!"</definedName>
    <definedName name="san" localSheetId="8">"#REF!"</definedName>
    <definedName name="san" localSheetId="7">"#REF!"</definedName>
    <definedName name="san" localSheetId="3">"#REF!"</definedName>
    <definedName name="san" localSheetId="4">"#REF!"</definedName>
    <definedName name="san" localSheetId="2">"#REF!"</definedName>
    <definedName name="san">#REF!</definedName>
    <definedName name="san108_1">NA()</definedName>
    <definedName name="sand" localSheetId="5">#REF!</definedName>
    <definedName name="sand" localSheetId="6">#REF!</definedName>
    <definedName name="sand" localSheetId="8">#REF!</definedName>
    <definedName name="sand" localSheetId="7">#REF!</definedName>
    <definedName name="sand" localSheetId="3">#REF!</definedName>
    <definedName name="sand" localSheetId="4">#REF!</definedName>
    <definedName name="sand" localSheetId="2">#REF!</definedName>
    <definedName name="sand">#REF!</definedName>
    <definedName name="sangbentonite" localSheetId="5">#REF!</definedName>
    <definedName name="sangbentonite" localSheetId="6">#REF!</definedName>
    <definedName name="sangbentonite" localSheetId="8">#REF!</definedName>
    <definedName name="sangbentonite" localSheetId="7">#REF!</definedName>
    <definedName name="sangbentonite" localSheetId="3">#REF!</definedName>
    <definedName name="sangbentonite" localSheetId="4">#REF!</definedName>
    <definedName name="sangbentonite" localSheetId="2">#REF!</definedName>
    <definedName name="sangbentonite">#REF!</definedName>
    <definedName name="sas" hidden="1">{"'Sheet1'!$L$16"}</definedName>
    <definedName name="sat_1" localSheetId="5">#REF!</definedName>
    <definedName name="sat_1" localSheetId="6">#REF!</definedName>
    <definedName name="sat_1" localSheetId="8">#REF!</definedName>
    <definedName name="sat_1" localSheetId="7">#REF!</definedName>
    <definedName name="sat_1" localSheetId="3">#REF!</definedName>
    <definedName name="sat_1" localSheetId="4">#REF!</definedName>
    <definedName name="sat_1" localSheetId="2">#REF!</definedName>
    <definedName name="sat_1">#REF!</definedName>
    <definedName name="sat10_1">NA()</definedName>
    <definedName name="sat12_1">NA()</definedName>
    <definedName name="sat14_1">NA()</definedName>
    <definedName name="sat16_1">NA()</definedName>
    <definedName name="sat20_1">NA()</definedName>
    <definedName name="Sat27_1" localSheetId="5">#REF!</definedName>
    <definedName name="Sat27_1" localSheetId="6">#REF!</definedName>
    <definedName name="Sat27_1" localSheetId="8">#REF!</definedName>
    <definedName name="Sat27_1" localSheetId="7">#REF!</definedName>
    <definedName name="Sat27_1" localSheetId="3">#REF!</definedName>
    <definedName name="Sat27_1" localSheetId="4">#REF!</definedName>
    <definedName name="Sat27_1" localSheetId="2">#REF!</definedName>
    <definedName name="Sat27_1">#REF!</definedName>
    <definedName name="sat6_1">NA()</definedName>
    <definedName name="sat8_1">NA()</definedName>
    <definedName name="Satgoc_1">NA()</definedName>
    <definedName name="satt_1">NA()</definedName>
    <definedName name="satu_1" localSheetId="5">#REF!</definedName>
    <definedName name="satu_1" localSheetId="6">#REF!</definedName>
    <definedName name="satu_1" localSheetId="8">#REF!</definedName>
    <definedName name="satu_1" localSheetId="7">#REF!</definedName>
    <definedName name="satu_1" localSheetId="3">#REF!</definedName>
    <definedName name="satu_1" localSheetId="4">#REF!</definedName>
    <definedName name="satu_1" localSheetId="2">#REF!</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 localSheetId="5">#REF!</definedName>
    <definedName name="sb_8_1" localSheetId="6">#REF!</definedName>
    <definedName name="sb_8_1" localSheetId="8">#REF!</definedName>
    <definedName name="sb_8_1" localSheetId="7">#REF!</definedName>
    <definedName name="sb_8_1" localSheetId="3">#REF!</definedName>
    <definedName name="sb_8_1" localSheetId="4">#REF!</definedName>
    <definedName name="sb_8_1" localSheetId="2">#REF!</definedName>
    <definedName name="sb_8_1">#REF!</definedName>
    <definedName name="sb_8g_1">NA()</definedName>
    <definedName name="sb_9_1" localSheetId="5">#REF!</definedName>
    <definedName name="sb_9_1" localSheetId="6">#REF!</definedName>
    <definedName name="sb_9_1" localSheetId="8">#REF!</definedName>
    <definedName name="sb_9_1" localSheetId="7">#REF!</definedName>
    <definedName name="sb_9_1" localSheetId="3">#REF!</definedName>
    <definedName name="sb_9_1" localSheetId="4">#REF!</definedName>
    <definedName name="sb_9_1" localSheetId="2">#REF!</definedName>
    <definedName name="sb_9_1">#REF!</definedName>
    <definedName name="sb_9g_1">NA()</definedName>
    <definedName name="SBBK">"#REF!"</definedName>
    <definedName name="sbc">"#REF!"</definedName>
    <definedName name="Sbc_1">NA()</definedName>
    <definedName name="sbd_1">NA()</definedName>
    <definedName name="sbet_1">NA()</definedName>
    <definedName name="sbg_1">NA()</definedName>
    <definedName name="sbsd_1">NA()</definedName>
    <definedName name="Sc" localSheetId="5">#REF!</definedName>
    <definedName name="Sc" localSheetId="6">#REF!</definedName>
    <definedName name="Sc" localSheetId="8">#REF!</definedName>
    <definedName name="Sc" localSheetId="7">#REF!</definedName>
    <definedName name="Sc" localSheetId="3">#REF!</definedName>
    <definedName name="Sc" localSheetId="4">#REF!</definedName>
    <definedName name="Sc" localSheetId="2">#REF!</definedName>
    <definedName name="Sc">#REF!</definedName>
    <definedName name="sc_1" localSheetId="5">[1]Nguồn!#REF!</definedName>
    <definedName name="sc_1" localSheetId="6">[1]Nguồn!#REF!</definedName>
    <definedName name="sc_1" localSheetId="8">[1]Nguồn!#REF!</definedName>
    <definedName name="sc_1" localSheetId="7">[1]Nguồn!#REF!</definedName>
    <definedName name="sc_1" localSheetId="3">[1]Nguồn!#REF!</definedName>
    <definedName name="sc_1" localSheetId="4">[1]Nguồn!#REF!</definedName>
    <definedName name="sc_1" localSheetId="2">[1]Nguồn!#REF!</definedName>
    <definedName name="sc_1">[1]Nguồn!#REF!</definedName>
    <definedName name="sc1_1">NA()</definedName>
    <definedName name="SC2_1">NA()</definedName>
    <definedName name="sc3_1">NA()</definedName>
    <definedName name="scan_1">NA()</definedName>
    <definedName name="scao98">"#REF!"</definedName>
    <definedName name="SCCR">"#REF!"</definedName>
    <definedName name="SCDT">"#REF!"</definedName>
    <definedName name="SCH" localSheetId="5">#REF!</definedName>
    <definedName name="SCH" localSheetId="6">#REF!</definedName>
    <definedName name="SCH" localSheetId="8">#REF!</definedName>
    <definedName name="SCH" localSheetId="7">#REF!</definedName>
    <definedName name="SCH" localSheetId="3">#REF!</definedName>
    <definedName name="SCH" localSheetId="4">#REF!</definedName>
    <definedName name="SCH" localSheetId="2">#REF!</definedName>
    <definedName name="SCH">#REF!</definedName>
    <definedName name="SCH_1">NA()</definedName>
    <definedName name="scl1lo1q1_96" localSheetId="5">#REF!</definedName>
    <definedName name="scl1lo1q1_96" localSheetId="6">#REF!</definedName>
    <definedName name="scl1lo1q1_96" localSheetId="8">#REF!</definedName>
    <definedName name="scl1lo1q1_96" localSheetId="7">#REF!</definedName>
    <definedName name="scl1lo1q1_96" localSheetId="3">#REF!</definedName>
    <definedName name="scl1lo1q1_96" localSheetId="4">#REF!</definedName>
    <definedName name="scl1lo1q1_96" localSheetId="2">#REF!</definedName>
    <definedName name="scl1lo1q1_96">#REF!</definedName>
    <definedName name="scl1mnq1_96" localSheetId="5">#REF!</definedName>
    <definedName name="scl1mnq1_96" localSheetId="6">#REF!</definedName>
    <definedName name="scl1mnq1_96" localSheetId="8">#REF!</definedName>
    <definedName name="scl1mnq1_96" localSheetId="7">#REF!</definedName>
    <definedName name="scl1mnq1_96" localSheetId="3">#REF!</definedName>
    <definedName name="scl1mnq1_96" localSheetId="4">#REF!</definedName>
    <definedName name="scl1mnq1_96" localSheetId="2">#REF!</definedName>
    <definedName name="scl1mnq1_96">#REF!</definedName>
    <definedName name="scl2lo1q1_96" localSheetId="5">#REF!</definedName>
    <definedName name="scl2lo1q1_96" localSheetId="6">#REF!</definedName>
    <definedName name="scl2lo1q1_96" localSheetId="8">#REF!</definedName>
    <definedName name="scl2lo1q1_96" localSheetId="7">#REF!</definedName>
    <definedName name="scl2lo1q1_96" localSheetId="3">#REF!</definedName>
    <definedName name="scl2lo1q1_96" localSheetId="4">#REF!</definedName>
    <definedName name="scl2lo1q1_96" localSheetId="2">#REF!</definedName>
    <definedName name="scl2lo1q1_96">#REF!</definedName>
    <definedName name="scl2lo2q1_96" localSheetId="5">#REF!</definedName>
    <definedName name="scl2lo2q1_96" localSheetId="6">#REF!</definedName>
    <definedName name="scl2lo2q1_96" localSheetId="8">#REF!</definedName>
    <definedName name="scl2lo2q1_96" localSheetId="7">#REF!</definedName>
    <definedName name="scl2lo2q1_96" localSheetId="3">#REF!</definedName>
    <definedName name="scl2lo2q1_96" localSheetId="4">#REF!</definedName>
    <definedName name="scl2lo2q1_96" localSheetId="2">#REF!</definedName>
    <definedName name="scl2lo2q1_96">#REF!</definedName>
    <definedName name="scl2mnq1_96" localSheetId="5">#REF!</definedName>
    <definedName name="scl2mnq1_96" localSheetId="6">#REF!</definedName>
    <definedName name="scl2mnq1_96" localSheetId="8">#REF!</definedName>
    <definedName name="scl2mnq1_96" localSheetId="7">#REF!</definedName>
    <definedName name="scl2mnq1_96" localSheetId="3">#REF!</definedName>
    <definedName name="scl2mnq1_96" localSheetId="4">#REF!</definedName>
    <definedName name="scl2mnq1_96" localSheetId="2">#REF!</definedName>
    <definedName name="scl2mnq1_96">#REF!</definedName>
    <definedName name="scl2mnq1_96_suadoi" localSheetId="5">#REF!</definedName>
    <definedName name="scl2mnq1_96_suadoi" localSheetId="6">#REF!</definedName>
    <definedName name="scl2mnq1_96_suadoi" localSheetId="8">#REF!</definedName>
    <definedName name="scl2mnq1_96_suadoi" localSheetId="7">#REF!</definedName>
    <definedName name="scl2mnq1_96_suadoi" localSheetId="3">#REF!</definedName>
    <definedName name="scl2mnq1_96_suadoi" localSheetId="4">#REF!</definedName>
    <definedName name="scl2mnq1_96_suadoi" localSheetId="2">#REF!</definedName>
    <definedName name="scl2mnq1_96_suadoi">#REF!</definedName>
    <definedName name="scm_1">NA()</definedName>
    <definedName name="SCT" localSheetId="5">#REF!</definedName>
    <definedName name="SCT" localSheetId="6">#REF!</definedName>
    <definedName name="SCT" localSheetId="8">#REF!</definedName>
    <definedName name="SCT" localSheetId="7">#REF!</definedName>
    <definedName name="SCT" localSheetId="3">#REF!</definedName>
    <definedName name="SCT" localSheetId="4">#REF!</definedName>
    <definedName name="SCT" localSheetId="2">#REF!</definedName>
    <definedName name="SCT">#REF!</definedName>
    <definedName name="SCT_BKTC" localSheetId="5">#REF!</definedName>
    <definedName name="SCT_BKTC" localSheetId="6">#REF!</definedName>
    <definedName name="SCT_BKTC" localSheetId="8">#REF!</definedName>
    <definedName name="SCT_BKTC" localSheetId="7">#REF!</definedName>
    <definedName name="SCT_BKTC" localSheetId="3">#REF!</definedName>
    <definedName name="SCT_BKTC" localSheetId="4">#REF!</definedName>
    <definedName name="SCT_BKTC" localSheetId="2">#REF!</definedName>
    <definedName name="SCT_BKTC">#REF!</definedName>
    <definedName name="scv">"#REF!"</definedName>
    <definedName name="SD" localSheetId="5">#REF!</definedName>
    <definedName name="SD" localSheetId="6">#REF!</definedName>
    <definedName name="SD" localSheetId="8">#REF!</definedName>
    <definedName name="SD" localSheetId="7">#REF!</definedName>
    <definedName name="SD" localSheetId="3">#REF!</definedName>
    <definedName name="SD" localSheetId="4">#REF!</definedName>
    <definedName name="SD" localSheetId="2">#REF!</definedName>
    <definedName name="SD">#REF!</definedName>
    <definedName name="sd_1">NA()</definedName>
    <definedName name="sd1p" localSheetId="5">"#REF!"</definedName>
    <definedName name="sd1p" localSheetId="6">"#REF!"</definedName>
    <definedName name="sd1p" localSheetId="8">"#REF!"</definedName>
    <definedName name="sd1p" localSheetId="7">"#REF!"</definedName>
    <definedName name="sd1p" localSheetId="3">"#REF!"</definedName>
    <definedName name="sd1p" localSheetId="4">"#REF!"</definedName>
    <definedName name="sd1p" localSheetId="2">"#REF!"</definedName>
    <definedName name="sd1p">#REF!</definedName>
    <definedName name="sd3p" localSheetId="5">#REF!</definedName>
    <definedName name="sd3p" localSheetId="6">#REF!</definedName>
    <definedName name="sd3p" localSheetId="8">#REF!</definedName>
    <definedName name="sd3p" localSheetId="7">#REF!</definedName>
    <definedName name="sd3p" localSheetId="3">#REF!</definedName>
    <definedName name="sd3p" localSheetId="4">#REF!</definedName>
    <definedName name="sd3p" localSheetId="2">#REF!</definedName>
    <definedName name="sd3p">#REF!</definedName>
    <definedName name="sd3p_1">NA()</definedName>
    <definedName name="sda">"#REF!"</definedName>
    <definedName name="sdas">"#REF!"</definedName>
    <definedName name="sdbv" hidden="1">{"'Sheet1'!$L$16"}</definedName>
    <definedName name="SDCK" localSheetId="5">#REF!</definedName>
    <definedName name="SDCK" localSheetId="6">#REF!</definedName>
    <definedName name="SDCK" localSheetId="8">#REF!</definedName>
    <definedName name="SDCK" localSheetId="7">#REF!</definedName>
    <definedName name="SDCK" localSheetId="3">#REF!</definedName>
    <definedName name="SDCK" localSheetId="4">#REF!</definedName>
    <definedName name="SDCK" localSheetId="2">#REF!</definedName>
    <definedName name="SDCK">#REF!</definedName>
    <definedName name="SDCKP" localSheetId="5">#REF!</definedName>
    <definedName name="SDCKP" localSheetId="6">#REF!</definedName>
    <definedName name="SDCKP" localSheetId="8">#REF!</definedName>
    <definedName name="SDCKP" localSheetId="7">#REF!</definedName>
    <definedName name="SDCKP" localSheetId="3">#REF!</definedName>
    <definedName name="SDCKP" localSheetId="4">#REF!</definedName>
    <definedName name="SDCKP" localSheetId="2">#REF!</definedName>
    <definedName name="SDCKP">#REF!</definedName>
    <definedName name="SDDIEUCHINH">"#REF!"</definedName>
    <definedName name="SDDKP" localSheetId="5">#REF!</definedName>
    <definedName name="SDDKP" localSheetId="6">#REF!</definedName>
    <definedName name="SDDKP" localSheetId="8">#REF!</definedName>
    <definedName name="SDDKP" localSheetId="7">#REF!</definedName>
    <definedName name="SDDKP" localSheetId="3">#REF!</definedName>
    <definedName name="SDDKP" localSheetId="4">#REF!</definedName>
    <definedName name="SDDKP" localSheetId="2">#REF!</definedName>
    <definedName name="SDDKP">#REF!</definedName>
    <definedName name="sdf" hidden="1">{"'Sheet1'!$L$16"}</definedName>
    <definedName name="sdfs_1">NA()</definedName>
    <definedName name="sdfsdfs" localSheetId="5" hidden="1">#REF!</definedName>
    <definedName name="sdfsdfs" localSheetId="6" hidden="1">#REF!</definedName>
    <definedName name="sdfsdfs" localSheetId="8" hidden="1">#REF!</definedName>
    <definedName name="sdfsdfs" localSheetId="7" hidden="1">#REF!</definedName>
    <definedName name="sdfsdfs" localSheetId="3" hidden="1">#REF!</definedName>
    <definedName name="sdfsdfs" localSheetId="4" hidden="1">#REF!</definedName>
    <definedName name="sdfsdfs" localSheetId="2" hidden="1">#REF!</definedName>
    <definedName name="sdfsdfs" hidden="1">#REF!</definedName>
    <definedName name="SDMONG" localSheetId="5">#REF!</definedName>
    <definedName name="SDMONG" localSheetId="6">#REF!</definedName>
    <definedName name="SDMONG" localSheetId="8">#REF!</definedName>
    <definedName name="SDMONG" localSheetId="7">#REF!</definedName>
    <definedName name="SDMONG" localSheetId="3">#REF!</definedName>
    <definedName name="SDMONG" localSheetId="4">#REF!</definedName>
    <definedName name="SDMONG" localSheetId="2">#REF!</definedName>
    <definedName name="SDMONG">#REF!</definedName>
    <definedName name="SDMONG_1">NA()</definedName>
    <definedName name="Sdnn">"#REF!"</definedName>
    <definedName name="Sdnt">"#REF!"</definedName>
    <definedName name="sduong">"#REF!"</definedName>
    <definedName name="Sè">"#REF!"</definedName>
    <definedName name="Sè_H" localSheetId="5">#REF!</definedName>
    <definedName name="Sè_H" localSheetId="6">#REF!</definedName>
    <definedName name="Sè_H" localSheetId="8">#REF!</definedName>
    <definedName name="Sè_H" localSheetId="7">#REF!</definedName>
    <definedName name="Sè_H" localSheetId="3">#REF!</definedName>
    <definedName name="Sè_H" localSheetId="4">#REF!</definedName>
    <definedName name="Sè_H" localSheetId="2">#REF!</definedName>
    <definedName name="Sè_H">#REF!</definedName>
    <definedName name="sè_tiÒn" localSheetId="5">#REF!</definedName>
    <definedName name="sè_tiÒn" localSheetId="6">#REF!</definedName>
    <definedName name="sè_tiÒn" localSheetId="8">#REF!</definedName>
    <definedName name="sè_tiÒn" localSheetId="7">#REF!</definedName>
    <definedName name="sè_tiÒn" localSheetId="3">#REF!</definedName>
    <definedName name="sè_tiÒn" localSheetId="4">#REF!</definedName>
    <definedName name="sè_tiÒn" localSheetId="2">#REF!</definedName>
    <definedName name="sè_tiÒn">#REF!</definedName>
    <definedName name="Season_1">NA()</definedName>
    <definedName name="Seasonally_Adjusted_k_Value" localSheetId="5">#REF!</definedName>
    <definedName name="Seasonally_Adjusted_k_Value" localSheetId="6">#REF!</definedName>
    <definedName name="Seasonally_Adjusted_k_Value" localSheetId="8">#REF!</definedName>
    <definedName name="Seasonally_Adjusted_k_Value" localSheetId="7">#REF!</definedName>
    <definedName name="Seasonally_Adjusted_k_Value" localSheetId="3">#REF!</definedName>
    <definedName name="Seasonally_Adjusted_k_Value" localSheetId="4">#REF!</definedName>
    <definedName name="Seasonally_Adjusted_k_Value" localSheetId="2">#REF!</definedName>
    <definedName name="Seasonally_Adjusted_k_Value">#REF!</definedName>
    <definedName name="SEDI" localSheetId="5">#REF!</definedName>
    <definedName name="SEDI" localSheetId="6">#REF!</definedName>
    <definedName name="SEDI" localSheetId="8">#REF!</definedName>
    <definedName name="SEDI" localSheetId="7">#REF!</definedName>
    <definedName name="SEDI" localSheetId="3">#REF!</definedName>
    <definedName name="SEDI" localSheetId="4">#REF!</definedName>
    <definedName name="SEDI" localSheetId="2">#REF!</definedName>
    <definedName name="SEDI">#REF!</definedName>
    <definedName name="Seg" localSheetId="5">#REF!</definedName>
    <definedName name="Seg" localSheetId="6">#REF!</definedName>
    <definedName name="Seg" localSheetId="8">#REF!</definedName>
    <definedName name="Seg" localSheetId="7">#REF!</definedName>
    <definedName name="Seg" localSheetId="3">#REF!</definedName>
    <definedName name="Seg" localSheetId="4">#REF!</definedName>
    <definedName name="Seg" localSheetId="2">#REF!</definedName>
    <definedName name="Seg">#REF!</definedName>
    <definedName name="sencount" hidden="1">1</definedName>
    <definedName name="Sensation" localSheetId="5">#REF!</definedName>
    <definedName name="Sensation" localSheetId="6">#REF!</definedName>
    <definedName name="Sensation" localSheetId="8">#REF!</definedName>
    <definedName name="Sensation" localSheetId="7">#REF!</definedName>
    <definedName name="Sensation" localSheetId="3">#REF!</definedName>
    <definedName name="Sensation" localSheetId="4">#REF!</definedName>
    <definedName name="Sensation" localSheetId="2">#REF!</definedName>
    <definedName name="Sensation">#REF!</definedName>
    <definedName name="sfasf" localSheetId="5" hidden="1">#REF!</definedName>
    <definedName name="sfasf" localSheetId="6" hidden="1">#REF!</definedName>
    <definedName name="sfasf" localSheetId="8" hidden="1">#REF!</definedName>
    <definedName name="sfasf" localSheetId="7" hidden="1">#REF!</definedName>
    <definedName name="sfasf" localSheetId="3" hidden="1">#REF!</definedName>
    <definedName name="sfasf" localSheetId="4" hidden="1">#REF!</definedName>
    <definedName name="sfasf" localSheetId="2" hidden="1">#REF!</definedName>
    <definedName name="sfasf" hidden="1">#REF!</definedName>
    <definedName name="sfdsfsd" hidden="1">{"'Sheet1'!$L$16"}</definedName>
    <definedName name="SFL">"#REF!"</definedName>
    <definedName name="sfsd" hidden="1">{"'Sheet1'!$L$16"}</definedName>
    <definedName name="SFX_1">NA()</definedName>
    <definedName name="SFY_1">NA()</definedName>
    <definedName name="sg_1">NA()</definedName>
    <definedName name="sg1._1">NA()</definedName>
    <definedName name="sg2._1">NA()</definedName>
    <definedName name="sgnc_1">NA()</definedName>
    <definedName name="sgsgdd" hidden="1">#N/A</definedName>
    <definedName name="sgsgsgs" hidden="1">#N/A</definedName>
    <definedName name="sgvl_1">NA()</definedName>
    <definedName name="Sh" localSheetId="5">#REF!</definedName>
    <definedName name="Sh" localSheetId="6">#REF!</definedName>
    <definedName name="Sh" localSheetId="8">#REF!</definedName>
    <definedName name="Sh" localSheetId="7">#REF!</definedName>
    <definedName name="Sh" localSheetId="3">#REF!</definedName>
    <definedName name="Sh" localSheetId="4">#REF!</definedName>
    <definedName name="Sh" localSheetId="2">#REF!</definedName>
    <definedName name="Sh">#REF!</definedName>
    <definedName name="SH_1">NA()</definedName>
    <definedName name="SHALL">"#REF!"</definedName>
    <definedName name="sharp">"#REF!"</definedName>
    <definedName name="SHDG">"#REF!"</definedName>
    <definedName name="Sheet1" localSheetId="5">#REF!</definedName>
    <definedName name="Sheet1" localSheetId="6">#REF!</definedName>
    <definedName name="Sheet1" localSheetId="8">#REF!</definedName>
    <definedName name="Sheet1" localSheetId="7">#REF!</definedName>
    <definedName name="Sheet1" localSheetId="3">#REF!</definedName>
    <definedName name="Sheet1" localSheetId="4">#REF!</definedName>
    <definedName name="Sheet1" localSheetId="2">#REF!</definedName>
    <definedName name="Sheet1">#REF!</definedName>
    <definedName name="Sheet1_1">NA()</definedName>
    <definedName name="Sheet3">"blankmacro1"</definedName>
    <definedName name="Sheet3_1" localSheetId="5">BlankMacro1</definedName>
    <definedName name="Sheet3_1" localSheetId="6">BlankMacro1</definedName>
    <definedName name="Sheet3_1" localSheetId="8">BlankMacro1</definedName>
    <definedName name="Sheet3_1" localSheetId="7">BlankMacro1</definedName>
    <definedName name="Sheet3_1" localSheetId="3">BlankMacro1</definedName>
    <definedName name="Sheet3_1" localSheetId="4">BlankMacro1</definedName>
    <definedName name="Sheet3_1" localSheetId="2">BlankMacro1</definedName>
    <definedName name="Sheet3_1">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 localSheetId="5">"#REF!"</definedName>
    <definedName name="sho" localSheetId="6">"#REF!"</definedName>
    <definedName name="sho" localSheetId="8">"#REF!"</definedName>
    <definedName name="sho" localSheetId="7">"#REF!"</definedName>
    <definedName name="sho" localSheetId="3">"#REF!"</definedName>
    <definedName name="sho" localSheetId="4">"#REF!"</definedName>
    <definedName name="sho" localSheetId="2">"#REF!"</definedName>
    <definedName name="sho">#REF!</definedName>
    <definedName name="Shoes" localSheetId="5">#REF!</definedName>
    <definedName name="Shoes" localSheetId="6">#REF!</definedName>
    <definedName name="Shoes" localSheetId="8">#REF!</definedName>
    <definedName name="Shoes" localSheetId="7">#REF!</definedName>
    <definedName name="Shoes" localSheetId="3">#REF!</definedName>
    <definedName name="Shoes" localSheetId="4">#REF!</definedName>
    <definedName name="Shoes" localSheetId="2">#REF!</definedName>
    <definedName name="Shoes">#REF!</definedName>
    <definedName name="sht" localSheetId="5">#REF!</definedName>
    <definedName name="sht" localSheetId="6">#REF!</definedName>
    <definedName name="sht" localSheetId="8">#REF!</definedName>
    <definedName name="sht" localSheetId="7">#REF!</definedName>
    <definedName name="sht" localSheetId="3">#REF!</definedName>
    <definedName name="sht" localSheetId="4">#REF!</definedName>
    <definedName name="sht" localSheetId="2">#REF!</definedName>
    <definedName name="sht">#REF!</definedName>
    <definedName name="sht_1" localSheetId="5">#REF!</definedName>
    <definedName name="sht_1" localSheetId="6">#REF!</definedName>
    <definedName name="sht_1" localSheetId="8">#REF!</definedName>
    <definedName name="sht_1" localSheetId="7">#REF!</definedName>
    <definedName name="sht_1" localSheetId="3">#REF!</definedName>
    <definedName name="sht_1" localSheetId="4">#REF!</definedName>
    <definedName name="sht_1" localSheetId="2">#REF!</definedName>
    <definedName name="sht_1">#REF!</definedName>
    <definedName name="sht1p" localSheetId="5">"#REF!"</definedName>
    <definedName name="sht1p" localSheetId="6">"#REF!"</definedName>
    <definedName name="sht1p" localSheetId="8">"#REF!"</definedName>
    <definedName name="sht1p" localSheetId="7">"#REF!"</definedName>
    <definedName name="sht1p" localSheetId="3">"#REF!"</definedName>
    <definedName name="sht1p" localSheetId="4">"#REF!"</definedName>
    <definedName name="sht1p" localSheetId="2">"#REF!"</definedName>
    <definedName name="sht1p">#REF!</definedName>
    <definedName name="sht3p" localSheetId="5">#REF!</definedName>
    <definedName name="sht3p" localSheetId="6">#REF!</definedName>
    <definedName name="sht3p" localSheetId="8">#REF!</definedName>
    <definedName name="sht3p" localSheetId="7">#REF!</definedName>
    <definedName name="sht3p" localSheetId="3">#REF!</definedName>
    <definedName name="sht3p" localSheetId="4">#REF!</definedName>
    <definedName name="sht3p" localSheetId="2">#REF!</definedName>
    <definedName name="sht3p">#REF!</definedName>
    <definedName name="sht3p_1">NA()</definedName>
    <definedName name="SIA" localSheetId="5">#REF!</definedName>
    <definedName name="SIA" localSheetId="6">#REF!</definedName>
    <definedName name="SIA" localSheetId="8">#REF!</definedName>
    <definedName name="SIA" localSheetId="7">#REF!</definedName>
    <definedName name="SIA" localSheetId="3">#REF!</definedName>
    <definedName name="SIA" localSheetId="4">#REF!</definedName>
    <definedName name="SIA" localSheetId="2">#REF!</definedName>
    <definedName name="SIA">#REF!</definedName>
    <definedName name="SIB" localSheetId="5">#REF!</definedName>
    <definedName name="SIB" localSheetId="6">#REF!</definedName>
    <definedName name="SIB" localSheetId="8">#REF!</definedName>
    <definedName name="SIB" localSheetId="7">#REF!</definedName>
    <definedName name="SIB" localSheetId="3">#REF!</definedName>
    <definedName name="SIB" localSheetId="4">#REF!</definedName>
    <definedName name="SIB" localSheetId="2">#REF!</definedName>
    <definedName name="SIB">#REF!</definedName>
    <definedName name="SIC" localSheetId="5">#REF!</definedName>
    <definedName name="SIC" localSheetId="6">#REF!</definedName>
    <definedName name="SIC" localSheetId="8">#REF!</definedName>
    <definedName name="SIC" localSheetId="7">#REF!</definedName>
    <definedName name="SIC" localSheetId="3">#REF!</definedName>
    <definedName name="SIC" localSheetId="4">#REF!</definedName>
    <definedName name="SIC" localSheetId="2">#REF!</definedName>
    <definedName name="SIC">#REF!</definedName>
    <definedName name="sieucao" localSheetId="5">#REF!</definedName>
    <definedName name="sieucao" localSheetId="6">#REF!</definedName>
    <definedName name="sieucao" localSheetId="8">#REF!</definedName>
    <definedName name="sieucao" localSheetId="7">#REF!</definedName>
    <definedName name="sieucao" localSheetId="3">#REF!</definedName>
    <definedName name="sieucao" localSheetId="4">#REF!</definedName>
    <definedName name="sieucao" localSheetId="2">#REF!</definedName>
    <definedName name="sieucao">#REF!</definedName>
    <definedName name="SIGN">"#REF!"</definedName>
    <definedName name="SIIA" localSheetId="5">#REF!</definedName>
    <definedName name="SIIA" localSheetId="6">#REF!</definedName>
    <definedName name="SIIA" localSheetId="8">#REF!</definedName>
    <definedName name="SIIA" localSheetId="7">#REF!</definedName>
    <definedName name="SIIA" localSheetId="3">#REF!</definedName>
    <definedName name="SIIA" localSheetId="4">#REF!</definedName>
    <definedName name="SIIA" localSheetId="2">#REF!</definedName>
    <definedName name="SIIA">#REF!</definedName>
    <definedName name="SIIB" localSheetId="5">#REF!</definedName>
    <definedName name="SIIB" localSheetId="6">#REF!</definedName>
    <definedName name="SIIB" localSheetId="8">#REF!</definedName>
    <definedName name="SIIB" localSheetId="7">#REF!</definedName>
    <definedName name="SIIB" localSheetId="3">#REF!</definedName>
    <definedName name="SIIB" localSheetId="4">#REF!</definedName>
    <definedName name="SIIB" localSheetId="2">#REF!</definedName>
    <definedName name="SIIB">#REF!</definedName>
    <definedName name="SIIC" localSheetId="5">#REF!</definedName>
    <definedName name="SIIC" localSheetId="6">#REF!</definedName>
    <definedName name="SIIC" localSheetId="8">#REF!</definedName>
    <definedName name="SIIC" localSheetId="7">#REF!</definedName>
    <definedName name="SIIC" localSheetId="3">#REF!</definedName>
    <definedName name="SIIC" localSheetId="4">#REF!</definedName>
    <definedName name="SIIC" localSheetId="2">#REF!</definedName>
    <definedName name="SIIC">#REF!</definedName>
    <definedName name="SIZE" localSheetId="5">#REF!</definedName>
    <definedName name="SIZE" localSheetId="6">#REF!</definedName>
    <definedName name="SIZE" localSheetId="8">#REF!</definedName>
    <definedName name="SIZE" localSheetId="7">#REF!</definedName>
    <definedName name="SIZE" localSheetId="3">#REF!</definedName>
    <definedName name="SIZE" localSheetId="4">#REF!</definedName>
    <definedName name="SIZE" localSheetId="2">#REF!</definedName>
    <definedName name="SIZE">#REF!</definedName>
    <definedName name="SIZE_1">NA()</definedName>
    <definedName name="sj_1">NA()</definedName>
    <definedName name="skd_1">NA()</definedName>
    <definedName name="skm_1">NA()</definedName>
    <definedName name="skt">"#REF!"</definedName>
    <definedName name="skt_1">NA()</definedName>
    <definedName name="SKUcoverage" localSheetId="5">#REF!</definedName>
    <definedName name="SKUcoverage" localSheetId="6">#REF!</definedName>
    <definedName name="SKUcoverage" localSheetId="8">#REF!</definedName>
    <definedName name="SKUcoverage" localSheetId="7">#REF!</definedName>
    <definedName name="SKUcoverage" localSheetId="3">#REF!</definedName>
    <definedName name="SKUcoverage" localSheetId="4">#REF!</definedName>
    <definedName name="SKUcoverage" localSheetId="2">#REF!</definedName>
    <definedName name="SKUcoverage">#REF!</definedName>
    <definedName name="SL">"#REF!"</definedName>
    <definedName name="SL_CRD" localSheetId="5">#REF!</definedName>
    <definedName name="SL_CRD" localSheetId="6">#REF!</definedName>
    <definedName name="SL_CRD" localSheetId="8">#REF!</definedName>
    <definedName name="SL_CRD" localSheetId="7">#REF!</definedName>
    <definedName name="SL_CRD" localSheetId="3">#REF!</definedName>
    <definedName name="SL_CRD" localSheetId="4">#REF!</definedName>
    <definedName name="SL_CRD" localSheetId="2">#REF!</definedName>
    <definedName name="SL_CRD">#REF!</definedName>
    <definedName name="SL_CRD_1">NA()</definedName>
    <definedName name="SL_CRS" localSheetId="5">#REF!</definedName>
    <definedName name="SL_CRS" localSheetId="6">#REF!</definedName>
    <definedName name="SL_CRS" localSheetId="8">#REF!</definedName>
    <definedName name="SL_CRS" localSheetId="7">#REF!</definedName>
    <definedName name="SL_CRS" localSheetId="3">#REF!</definedName>
    <definedName name="SL_CRS" localSheetId="4">#REF!</definedName>
    <definedName name="SL_CRS" localSheetId="2">#REF!</definedName>
    <definedName name="SL_CRS">#REF!</definedName>
    <definedName name="SL_CRS_1">NA()</definedName>
    <definedName name="SL_CS" localSheetId="5">#REF!</definedName>
    <definedName name="SL_CS" localSheetId="6">#REF!</definedName>
    <definedName name="SL_CS" localSheetId="8">#REF!</definedName>
    <definedName name="SL_CS" localSheetId="7">#REF!</definedName>
    <definedName name="SL_CS" localSheetId="3">#REF!</definedName>
    <definedName name="SL_CS" localSheetId="4">#REF!</definedName>
    <definedName name="SL_CS" localSheetId="2">#REF!</definedName>
    <definedName name="SL_CS">#REF!</definedName>
    <definedName name="SL_CS_1">NA()</definedName>
    <definedName name="SL_DD" localSheetId="5">#REF!</definedName>
    <definedName name="SL_DD" localSheetId="6">#REF!</definedName>
    <definedName name="SL_DD" localSheetId="8">#REF!</definedName>
    <definedName name="SL_DD" localSheetId="7">#REF!</definedName>
    <definedName name="SL_DD" localSheetId="3">#REF!</definedName>
    <definedName name="SL_DD" localSheetId="4">#REF!</definedName>
    <definedName name="SL_DD" localSheetId="2">#REF!</definedName>
    <definedName name="SL_DD">#REF!</definedName>
    <definedName name="SL_DD_1">NA()</definedName>
    <definedName name="Slab_Base_Friction_Factor" localSheetId="5">#REF!</definedName>
    <definedName name="Slab_Base_Friction_Factor" localSheetId="6">#REF!</definedName>
    <definedName name="Slab_Base_Friction_Factor" localSheetId="8">#REF!</definedName>
    <definedName name="Slab_Base_Friction_Factor" localSheetId="7">#REF!</definedName>
    <definedName name="Slab_Base_Friction_Factor" localSheetId="3">#REF!</definedName>
    <definedName name="Slab_Base_Friction_Factor" localSheetId="4">#REF!</definedName>
    <definedName name="Slab_Base_Friction_Factor" localSheetId="2">#REF!</definedName>
    <definedName name="Slab_Base_Friction_Factor">#REF!</definedName>
    <definedName name="SLF">"#REF!"</definedName>
    <definedName name="slg" localSheetId="5">"#REF!"</definedName>
    <definedName name="slg" localSheetId="6">"#REF!"</definedName>
    <definedName name="slg" localSheetId="8">"#REF!"</definedName>
    <definedName name="slg" localSheetId="7">"#REF!"</definedName>
    <definedName name="slg" localSheetId="3">"#REF!"</definedName>
    <definedName name="slg" localSheetId="4">"#REF!"</definedName>
    <definedName name="slg" localSheetId="2">"#REF!"</definedName>
    <definedName name="slg">#REF!</definedName>
    <definedName name="slg_n" localSheetId="5">#REF!</definedName>
    <definedName name="slg_n" localSheetId="6">#REF!</definedName>
    <definedName name="slg_n" localSheetId="8">#REF!</definedName>
    <definedName name="slg_n" localSheetId="7">#REF!</definedName>
    <definedName name="slg_n" localSheetId="3">#REF!</definedName>
    <definedName name="slg_n" localSheetId="4">#REF!</definedName>
    <definedName name="slg_n" localSheetId="2">#REF!</definedName>
    <definedName name="slg_n">#REF!</definedName>
    <definedName name="slg_x" localSheetId="5">#REF!</definedName>
    <definedName name="slg_x" localSheetId="6">#REF!</definedName>
    <definedName name="slg_x" localSheetId="8">#REF!</definedName>
    <definedName name="slg_x" localSheetId="7">#REF!</definedName>
    <definedName name="slg_x" localSheetId="3">#REF!</definedName>
    <definedName name="slg_x" localSheetId="4">#REF!</definedName>
    <definedName name="slg_x" localSheetId="2">#REF!</definedName>
    <definedName name="slg_x">#REF!</definedName>
    <definedName name="slk" localSheetId="5">#REF!</definedName>
    <definedName name="slk" localSheetId="6">#REF!</definedName>
    <definedName name="slk" localSheetId="8">#REF!</definedName>
    <definedName name="slk" localSheetId="7">#REF!</definedName>
    <definedName name="slk" localSheetId="3">#REF!</definedName>
    <definedName name="slk" localSheetId="4">#REF!</definedName>
    <definedName name="slk" localSheetId="2">#REF!</definedName>
    <definedName name="slk">#REF!</definedName>
    <definedName name="sll" localSheetId="5">#REF!</definedName>
    <definedName name="sll" localSheetId="6">#REF!</definedName>
    <definedName name="sll" localSheetId="8">#REF!</definedName>
    <definedName name="sll" localSheetId="7">#REF!</definedName>
    <definedName name="sll" localSheetId="3">#REF!</definedName>
    <definedName name="sll" localSheetId="4">#REF!</definedName>
    <definedName name="sll" localSheetId="2">#REF!</definedName>
    <definedName name="sll">#REF!</definedName>
    <definedName name="SLNGAY" localSheetId="5">#REF!</definedName>
    <definedName name="SLNGAY" localSheetId="6">#REF!</definedName>
    <definedName name="SLNGAY" localSheetId="8">#REF!</definedName>
    <definedName name="SLNGAY" localSheetId="7">#REF!</definedName>
    <definedName name="SLNGAY" localSheetId="3">#REF!</definedName>
    <definedName name="SLNGAY" localSheetId="4">#REF!</definedName>
    <definedName name="SLNGAY" localSheetId="2">#REF!</definedName>
    <definedName name="SLNGAY">#REF!</definedName>
    <definedName name="SLT">"#REF!"</definedName>
    <definedName name="SLVtu">"#REF!"</definedName>
    <definedName name="SM">"#REF!"</definedName>
    <definedName name="SM_1">NA()</definedName>
    <definedName name="smax">"#REF!"</definedName>
    <definedName name="smax1">"#REF!"</definedName>
    <definedName name="SMBA">"#REF!"</definedName>
    <definedName name="smin_1">NA()</definedName>
    <definedName name="SMK">"#REF!"</definedName>
    <definedName name="sn" localSheetId="5">#REF!</definedName>
    <definedName name="sn" localSheetId="6">#REF!</definedName>
    <definedName name="sn" localSheetId="8">#REF!</definedName>
    <definedName name="sn" localSheetId="7">#REF!</definedName>
    <definedName name="sn" localSheetId="3">#REF!</definedName>
    <definedName name="sn" localSheetId="4">#REF!</definedName>
    <definedName name="sn" localSheetId="2">#REF!</definedName>
    <definedName name="sn">#REF!</definedName>
    <definedName name="sn_1">NA()</definedName>
    <definedName name="SN3_1">NA()</definedName>
    <definedName name="Snc" localSheetId="5">#REF!</definedName>
    <definedName name="Snc" localSheetId="6">#REF!</definedName>
    <definedName name="Snc" localSheetId="8">#REF!</definedName>
    <definedName name="Snc" localSheetId="7">#REF!</definedName>
    <definedName name="Snc" localSheetId="3">#REF!</definedName>
    <definedName name="Snc" localSheetId="4">#REF!</definedName>
    <definedName name="Snc" localSheetId="2">#REF!</definedName>
    <definedName name="Snc">#REF!</definedName>
    <definedName name="Sng">"#REF!"</definedName>
    <definedName name="Sng_1">NA()</definedName>
    <definedName name="snlt" localSheetId="5">#REF!</definedName>
    <definedName name="snlt" localSheetId="6">#REF!</definedName>
    <definedName name="snlt" localSheetId="8">#REF!</definedName>
    <definedName name="snlt" localSheetId="7">#REF!</definedName>
    <definedName name="snlt" localSheetId="3">#REF!</definedName>
    <definedName name="snlt" localSheetId="4">#REF!</definedName>
    <definedName name="snlt" localSheetId="2">#REF!</definedName>
    <definedName name="snlt">#REF!</definedName>
    <definedName name="Sntn" localSheetId="5">#REF!</definedName>
    <definedName name="Sntn" localSheetId="6">#REF!</definedName>
    <definedName name="Sntn" localSheetId="8">#REF!</definedName>
    <definedName name="Sntn" localSheetId="7">#REF!</definedName>
    <definedName name="Sntn" localSheetId="3">#REF!</definedName>
    <definedName name="Sntn" localSheetId="4">#REF!</definedName>
    <definedName name="Sntn" localSheetId="2">#REF!</definedName>
    <definedName name="Sntn">#REF!</definedName>
    <definedName name="So_Xau">[17]!So_Xau</definedName>
    <definedName name="soc3p" localSheetId="5">#REF!</definedName>
    <definedName name="soc3p" localSheetId="6">#REF!</definedName>
    <definedName name="soc3p" localSheetId="8">#REF!</definedName>
    <definedName name="soc3p" localSheetId="7">#REF!</definedName>
    <definedName name="soc3p" localSheetId="3">#REF!</definedName>
    <definedName name="soc3p" localSheetId="4">#REF!</definedName>
    <definedName name="soc3p" localSheetId="2">#REF!</definedName>
    <definedName name="soc3p">#REF!</definedName>
    <definedName name="soc3p_1">NA()</definedName>
    <definedName name="SOCK" localSheetId="5">#REF!</definedName>
    <definedName name="SOCK" localSheetId="6">#REF!</definedName>
    <definedName name="SOCK" localSheetId="8">#REF!</definedName>
    <definedName name="SOCK" localSheetId="7">#REF!</definedName>
    <definedName name="SOCK" localSheetId="3">#REF!</definedName>
    <definedName name="SOCK" localSheetId="4">#REF!</definedName>
    <definedName name="SOCK" localSheetId="2">#REF!</definedName>
    <definedName name="SOCK">#REF!</definedName>
    <definedName name="SODCK" localSheetId="5">#REF!</definedName>
    <definedName name="SODCK" localSheetId="6">#REF!</definedName>
    <definedName name="SODCK" localSheetId="8">#REF!</definedName>
    <definedName name="SODCK" localSheetId="7">#REF!</definedName>
    <definedName name="SODCK" localSheetId="3">#REF!</definedName>
    <definedName name="SODCK" localSheetId="4">#REF!</definedName>
    <definedName name="SODCK" localSheetId="2">#REF!</definedName>
    <definedName name="SODCK">#REF!</definedName>
    <definedName name="SODDK" localSheetId="5">#REF!</definedName>
    <definedName name="SODDK" localSheetId="6">#REF!</definedName>
    <definedName name="SODDK" localSheetId="8">#REF!</definedName>
    <definedName name="SODDK" localSheetId="7">#REF!</definedName>
    <definedName name="SODDK" localSheetId="3">#REF!</definedName>
    <definedName name="SODDK" localSheetId="4">#REF!</definedName>
    <definedName name="SODDK" localSheetId="2">#REF!</definedName>
    <definedName name="SODDK">#REF!</definedName>
    <definedName name="sodu" localSheetId="5">#REF!</definedName>
    <definedName name="sodu" localSheetId="6">#REF!</definedName>
    <definedName name="sodu" localSheetId="8">#REF!</definedName>
    <definedName name="sodu" localSheetId="7">#REF!</definedName>
    <definedName name="sodu" localSheetId="3">#REF!</definedName>
    <definedName name="sodu" localSheetId="4">#REF!</definedName>
    <definedName name="sodu" localSheetId="2">#REF!</definedName>
    <definedName name="sodu">#REF!</definedName>
    <definedName name="SoHD" localSheetId="5">#REF!</definedName>
    <definedName name="SoHD" localSheetId="6">#REF!</definedName>
    <definedName name="SoHD" localSheetId="8">#REF!</definedName>
    <definedName name="SoHD" localSheetId="7">#REF!</definedName>
    <definedName name="SoHD" localSheetId="3">#REF!</definedName>
    <definedName name="SoHD" localSheetId="4">#REF!</definedName>
    <definedName name="SoHD" localSheetId="2">#REF!</definedName>
    <definedName name="SoHD">#REF!</definedName>
    <definedName name="sohieuthua">"#REF!"</definedName>
    <definedName name="SOHIEUTK" localSheetId="5">#REF!</definedName>
    <definedName name="SOHIEUTK" localSheetId="6">#REF!</definedName>
    <definedName name="SOHIEUTK" localSheetId="8">#REF!</definedName>
    <definedName name="SOHIEUTK" localSheetId="7">#REF!</definedName>
    <definedName name="SOHIEUTK" localSheetId="3">#REF!</definedName>
    <definedName name="SOHIEUTK" localSheetId="4">#REF!</definedName>
    <definedName name="SOHIEUTK" localSheetId="2">#REF!</definedName>
    <definedName name="SOHIEUTK">#REF!</definedName>
    <definedName name="SOHIEUTK.TEXT" localSheetId="5">#REF!</definedName>
    <definedName name="SOHIEUTK.TEXT" localSheetId="6">#REF!</definedName>
    <definedName name="SOHIEUTK.TEXT" localSheetId="8">#REF!</definedName>
    <definedName name="SOHIEUTK.TEXT" localSheetId="7">#REF!</definedName>
    <definedName name="SOHIEUTK.TEXT" localSheetId="3">#REF!</definedName>
    <definedName name="SOHIEUTK.TEXT" localSheetId="4">#REF!</definedName>
    <definedName name="SOHIEUTK.TEXT" localSheetId="2">#REF!</definedName>
    <definedName name="SOHIEUTK.TEXT">#REF!</definedName>
    <definedName name="Soi" localSheetId="5">#REF!</definedName>
    <definedName name="Soi" localSheetId="6">#REF!</definedName>
    <definedName name="Soi" localSheetId="8">#REF!</definedName>
    <definedName name="Soi" localSheetId="7">#REF!</definedName>
    <definedName name="Soi" localSheetId="3">#REF!</definedName>
    <definedName name="Soi" localSheetId="4">#REF!</definedName>
    <definedName name="Soi" localSheetId="2">#REF!</definedName>
    <definedName name="Soi">#REF!</definedName>
    <definedName name="Soi_1">NA()</definedName>
    <definedName name="Soi_HamYen_1" localSheetId="5">[1]Nguồn!#REF!</definedName>
    <definedName name="Soi_HamYen_1" localSheetId="6">[1]Nguồn!#REF!</definedName>
    <definedName name="Soi_HamYen_1" localSheetId="8">[1]Nguồn!#REF!</definedName>
    <definedName name="Soi_HamYen_1" localSheetId="7">[1]Nguồn!#REF!</definedName>
    <definedName name="Soi_HamYen_1" localSheetId="3">[1]Nguồn!#REF!</definedName>
    <definedName name="Soi_HamYen_1" localSheetId="4">[1]Nguồn!#REF!</definedName>
    <definedName name="Soi_HamYen_1" localSheetId="2">[1]Nguồn!#REF!</definedName>
    <definedName name="Soi_HamYen_1">[1]Nguồn!#REF!</definedName>
    <definedName name="soichon12" localSheetId="5">#REF!</definedName>
    <definedName name="soichon12" localSheetId="6">#REF!</definedName>
    <definedName name="soichon12" localSheetId="8">#REF!</definedName>
    <definedName name="soichon12" localSheetId="7">#REF!</definedName>
    <definedName name="soichon12" localSheetId="3">#REF!</definedName>
    <definedName name="soichon12" localSheetId="4">#REF!</definedName>
    <definedName name="soichon12" localSheetId="2">#REF!</definedName>
    <definedName name="soichon12">#REF!</definedName>
    <definedName name="soichon24" localSheetId="5">#REF!</definedName>
    <definedName name="soichon24" localSheetId="6">#REF!</definedName>
    <definedName name="soichon24" localSheetId="8">#REF!</definedName>
    <definedName name="soichon24" localSheetId="7">#REF!</definedName>
    <definedName name="soichon24" localSheetId="3">#REF!</definedName>
    <definedName name="soichon24" localSheetId="4">#REF!</definedName>
    <definedName name="soichon24" localSheetId="2">#REF!</definedName>
    <definedName name="soichon24">#REF!</definedName>
    <definedName name="soichon46" localSheetId="5">#REF!</definedName>
    <definedName name="soichon46" localSheetId="6">#REF!</definedName>
    <definedName name="soichon46" localSheetId="8">#REF!</definedName>
    <definedName name="soichon46" localSheetId="7">#REF!</definedName>
    <definedName name="soichon46" localSheetId="3">#REF!</definedName>
    <definedName name="soichon46" localSheetId="4">#REF!</definedName>
    <definedName name="soichon46" localSheetId="2">#REF!</definedName>
    <definedName name="soichon46">#REF!</definedName>
    <definedName name="soichon4x6_1" localSheetId="5">[1]Nguồn!#REF!</definedName>
    <definedName name="soichon4x6_1" localSheetId="6">[1]Nguồn!#REF!</definedName>
    <definedName name="soichon4x6_1" localSheetId="8">[1]Nguồn!#REF!</definedName>
    <definedName name="soichon4x6_1" localSheetId="7">[1]Nguồn!#REF!</definedName>
    <definedName name="soichon4x6_1" localSheetId="3">[1]Nguồn!#REF!</definedName>
    <definedName name="soichon4x6_1" localSheetId="4">[1]Nguồn!#REF!</definedName>
    <definedName name="soichon4x6_1" localSheetId="2">[1]Nguồn!#REF!</definedName>
    <definedName name="soichon4x6_1">[1]Nguồn!#REF!</definedName>
    <definedName name="SoilType">"#REF!"</definedName>
    <definedName name="SoilType_" localSheetId="5">#REF!</definedName>
    <definedName name="SoilType_" localSheetId="6">#REF!</definedName>
    <definedName name="SoilType_" localSheetId="8">#REF!</definedName>
    <definedName name="SoilType_" localSheetId="7">#REF!</definedName>
    <definedName name="SoilType_" localSheetId="3">#REF!</definedName>
    <definedName name="SoilType_" localSheetId="4">#REF!</definedName>
    <definedName name="SoilType_" localSheetId="2">#REF!</definedName>
    <definedName name="SoilType_">#REF!</definedName>
    <definedName name="SoilType_1">NA()</definedName>
    <definedName name="Solan" localSheetId="5">#REF!</definedName>
    <definedName name="Solan" localSheetId="6">#REF!</definedName>
    <definedName name="Solan" localSheetId="8">#REF!</definedName>
    <definedName name="Solan" localSheetId="7">#REF!</definedName>
    <definedName name="Solan" localSheetId="3">#REF!</definedName>
    <definedName name="Solan" localSheetId="4">#REF!</definedName>
    <definedName name="Solan" localSheetId="2">#REF!</definedName>
    <definedName name="Solan">#REF!</definedName>
    <definedName name="Solan_1">NA()</definedName>
    <definedName name="solieu" localSheetId="5">#REF!</definedName>
    <definedName name="solieu" localSheetId="6">#REF!</definedName>
    <definedName name="solieu" localSheetId="8">#REF!</definedName>
    <definedName name="solieu" localSheetId="7">#REF!</definedName>
    <definedName name="solieu" localSheetId="3">#REF!</definedName>
    <definedName name="solieu" localSheetId="4">#REF!</definedName>
    <definedName name="solieu" localSheetId="2">#REF!</definedName>
    <definedName name="solieu">#REF!</definedName>
    <definedName name="solieu_1">NA()</definedName>
    <definedName name="SOLUONG" localSheetId="5">#REF!</definedName>
    <definedName name="SOLUONG" localSheetId="6">#REF!</definedName>
    <definedName name="SOLUONG" localSheetId="8">#REF!</definedName>
    <definedName name="SOLUONG" localSheetId="7">#REF!</definedName>
    <definedName name="SOLUONG" localSheetId="3">#REF!</definedName>
    <definedName name="SOLUONG" localSheetId="4">#REF!</definedName>
    <definedName name="SOLUONG" localSheetId="2">#REF!</definedName>
    <definedName name="SOLUONG">#REF!</definedName>
    <definedName name="son" localSheetId="5">#REF!</definedName>
    <definedName name="son" localSheetId="6">#REF!</definedName>
    <definedName name="son" localSheetId="8">#REF!</definedName>
    <definedName name="son" localSheetId="7">#REF!</definedName>
    <definedName name="son" localSheetId="3">#REF!</definedName>
    <definedName name="son" localSheetId="4">#REF!</definedName>
    <definedName name="son" localSheetId="2">#REF!</definedName>
    <definedName name="son">#REF!</definedName>
    <definedName name="sonduong_1">NA()</definedName>
    <definedName name="SoPnhap" localSheetId="5">#REF!</definedName>
    <definedName name="SoPnhap" localSheetId="6">#REF!</definedName>
    <definedName name="SoPnhap" localSheetId="8">#REF!</definedName>
    <definedName name="SoPnhap" localSheetId="7">#REF!</definedName>
    <definedName name="SoPnhap" localSheetId="3">#REF!</definedName>
    <definedName name="SoPnhap" localSheetId="4">#REF!</definedName>
    <definedName name="SoPnhap" localSheetId="2">#REF!</definedName>
    <definedName name="SoPnhap">#REF!</definedName>
    <definedName name="SOPSCO" localSheetId="5">#REF!</definedName>
    <definedName name="SOPSCO" localSheetId="6">#REF!</definedName>
    <definedName name="SOPSCO" localSheetId="8">#REF!</definedName>
    <definedName name="SOPSCO" localSheetId="7">#REF!</definedName>
    <definedName name="SOPSCO" localSheetId="3">#REF!</definedName>
    <definedName name="SOPSCO" localSheetId="4">#REF!</definedName>
    <definedName name="SOPSCO" localSheetId="2">#REF!</definedName>
    <definedName name="SOPSCO">#REF!</definedName>
    <definedName name="SOPSNO" localSheetId="5">#REF!</definedName>
    <definedName name="SOPSNO" localSheetId="6">#REF!</definedName>
    <definedName name="SOPSNO" localSheetId="8">#REF!</definedName>
    <definedName name="SOPSNO" localSheetId="7">#REF!</definedName>
    <definedName name="SOPSNO" localSheetId="3">#REF!</definedName>
    <definedName name="SOPSNO" localSheetId="4">#REF!</definedName>
    <definedName name="SOPSNO" localSheetId="2">#REF!</definedName>
    <definedName name="SOPSNO">#REF!</definedName>
    <definedName name="SORT" localSheetId="5">#REF!</definedName>
    <definedName name="SORT" localSheetId="6">#REF!</definedName>
    <definedName name="SORT" localSheetId="8">#REF!</definedName>
    <definedName name="SORT" localSheetId="7">#REF!</definedName>
    <definedName name="SORT" localSheetId="3">#REF!</definedName>
    <definedName name="SORT" localSheetId="4">#REF!</definedName>
    <definedName name="SORT" localSheetId="2">#REF!</definedName>
    <definedName name="SORT">#REF!</definedName>
    <definedName name="SORT_1">"#REF!"</definedName>
    <definedName name="SORT_11">"#REF!"</definedName>
    <definedName name="SORT_12">"#REF!"</definedName>
    <definedName name="SORT_16">"#REF!"</definedName>
    <definedName name="SORT_17">"#REF!"</definedName>
    <definedName name="SORT_2">NA()</definedName>
    <definedName name="SORT_21">"#REF!"</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ortName">"#REF!"</definedName>
    <definedName name="Sosanh2" hidden="1">{"'Sheet1'!$L$16"}</definedName>
    <definedName name="Sothutu" localSheetId="5">#REF!</definedName>
    <definedName name="Sothutu" localSheetId="6">#REF!</definedName>
    <definedName name="Sothutu" localSheetId="8">#REF!</definedName>
    <definedName name="Sothutu" localSheetId="7">#REF!</definedName>
    <definedName name="Sothutu" localSheetId="3">#REF!</definedName>
    <definedName name="Sothutu" localSheetId="4">#REF!</definedName>
    <definedName name="Sothutu" localSheetId="2">#REF!</definedName>
    <definedName name="Sothutu">#REF!</definedName>
    <definedName name="SOTIEN_BKTC" localSheetId="5">#REF!</definedName>
    <definedName name="SOTIEN_BKTC" localSheetId="6">#REF!</definedName>
    <definedName name="SOTIEN_BKTC" localSheetId="8">#REF!</definedName>
    <definedName name="SOTIEN_BKTC" localSheetId="7">#REF!</definedName>
    <definedName name="SOTIEN_BKTC" localSheetId="3">#REF!</definedName>
    <definedName name="SOTIEN_BKTC" localSheetId="4">#REF!</definedName>
    <definedName name="SOTIEN_BKTC" localSheetId="2">#REF!</definedName>
    <definedName name="SOTIEN_BKTC">#REF!</definedName>
    <definedName name="sotien_dmctgs" localSheetId="5">#REF!</definedName>
    <definedName name="sotien_dmctgs" localSheetId="6">#REF!</definedName>
    <definedName name="sotien_dmctgs" localSheetId="8">#REF!</definedName>
    <definedName name="sotien_dmctgs" localSheetId="7">#REF!</definedName>
    <definedName name="sotien_dmctgs" localSheetId="3">#REF!</definedName>
    <definedName name="sotien_dmctgs" localSheetId="4">#REF!</definedName>
    <definedName name="sotien_dmctgs" localSheetId="2">#REF!</definedName>
    <definedName name="sotien_dmctgs">#REF!</definedName>
    <definedName name="sotien_n" localSheetId="5">#REF!</definedName>
    <definedName name="sotien_n" localSheetId="6">#REF!</definedName>
    <definedName name="sotien_n" localSheetId="8">#REF!</definedName>
    <definedName name="sotien_n" localSheetId="7">#REF!</definedName>
    <definedName name="sotien_n" localSheetId="3">#REF!</definedName>
    <definedName name="sotien_n" localSheetId="4">#REF!</definedName>
    <definedName name="sotien_n" localSheetId="2">#REF!</definedName>
    <definedName name="sotien_n">#REF!</definedName>
    <definedName name="sotien_x" localSheetId="5">#REF!</definedName>
    <definedName name="sotien_x" localSheetId="6">#REF!</definedName>
    <definedName name="sotien_x" localSheetId="8">#REF!</definedName>
    <definedName name="sotien_x" localSheetId="7">#REF!</definedName>
    <definedName name="sotien_x" localSheetId="3">#REF!</definedName>
    <definedName name="sotien_x" localSheetId="4">#REF!</definedName>
    <definedName name="sotien_x" localSheetId="2">#REF!</definedName>
    <definedName name="sotien_x">#REF!</definedName>
    <definedName name="SOTIENPS" localSheetId="5">#REF!</definedName>
    <definedName name="SOTIENPS" localSheetId="6">#REF!</definedName>
    <definedName name="SOTIENPS" localSheetId="8">#REF!</definedName>
    <definedName name="SOTIENPS" localSheetId="7">#REF!</definedName>
    <definedName name="SOTIENPS" localSheetId="3">#REF!</definedName>
    <definedName name="SOTIENPS" localSheetId="4">#REF!</definedName>
    <definedName name="SOTIENPS" localSheetId="2">#REF!</definedName>
    <definedName name="SOTIENPS">#REF!</definedName>
    <definedName name="SP_1" localSheetId="5">[1]Nguồn!#REF!</definedName>
    <definedName name="SP_1" localSheetId="6">[1]Nguồn!#REF!</definedName>
    <definedName name="SP_1" localSheetId="8">[1]Nguồn!#REF!</definedName>
    <definedName name="SP_1" localSheetId="7">[1]Nguồn!#REF!</definedName>
    <definedName name="SP_1" localSheetId="3">[1]Nguồn!#REF!</definedName>
    <definedName name="SP_1" localSheetId="4">[1]Nguồn!#REF!</definedName>
    <definedName name="SP_1" localSheetId="2">[1]Nguồn!#REF!</definedName>
    <definedName name="SP_1">[1]Nguồn!#REF!</definedName>
    <definedName name="SP_2" localSheetId="5">[1]Nguồn!#REF!</definedName>
    <definedName name="SP_2" localSheetId="6">[1]Nguồn!#REF!</definedName>
    <definedName name="SP_2" localSheetId="8">[1]Nguồn!#REF!</definedName>
    <definedName name="SP_2" localSheetId="7">[1]Nguồn!#REF!</definedName>
    <definedName name="SP_2" localSheetId="3">[1]Nguồn!#REF!</definedName>
    <definedName name="SP_2" localSheetId="4">[1]Nguồn!#REF!</definedName>
    <definedName name="SP_2" localSheetId="2">[1]Nguồn!#REF!</definedName>
    <definedName name="SP_2">[1]Nguồn!#REF!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gio_1">NA()</definedName>
    <definedName name="sp_nv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AN" localSheetId="5">#REF!</definedName>
    <definedName name="SPAN" localSheetId="6">#REF!</definedName>
    <definedName name="SPAN" localSheetId="8">#REF!</definedName>
    <definedName name="SPAN" localSheetId="7">#REF!</definedName>
    <definedName name="SPAN" localSheetId="3">#REF!</definedName>
    <definedName name="SPAN" localSheetId="4">#REF!</definedName>
    <definedName name="SPAN" localSheetId="2">#REF!</definedName>
    <definedName name="SPAN">#REF!</definedName>
    <definedName name="SPAN_No" localSheetId="5">#REF!</definedName>
    <definedName name="SPAN_No" localSheetId="6">#REF!</definedName>
    <definedName name="SPAN_No" localSheetId="8">#REF!</definedName>
    <definedName name="SPAN_No" localSheetId="7">#REF!</definedName>
    <definedName name="SPAN_No" localSheetId="3">#REF!</definedName>
    <definedName name="SPAN_No" localSheetId="4">#REF!</definedName>
    <definedName name="SPAN_No" localSheetId="2">#REF!</definedName>
    <definedName name="SPAN_No">#REF!</definedName>
    <definedName name="Spanner_Auto_File">"C:\My Documents\tinh cdo.x2a"</definedName>
    <definedName name="SPEC" localSheetId="5">#REF!</definedName>
    <definedName name="SPEC" localSheetId="6">#REF!</definedName>
    <definedName name="SPEC" localSheetId="8">#REF!</definedName>
    <definedName name="SPEC" localSheetId="7">#REF!</definedName>
    <definedName name="SPEC" localSheetId="3">#REF!</definedName>
    <definedName name="SPEC" localSheetId="4">#REF!</definedName>
    <definedName name="SPEC" localSheetId="2">#REF!</definedName>
    <definedName name="SPEC">#REF!</definedName>
    <definedName name="SPEC_1">NA()</definedName>
    <definedName name="SpecialPrice" localSheetId="5">"#REF!"</definedName>
    <definedName name="SpecialPrice" localSheetId="6">"#REF!"</definedName>
    <definedName name="SpecialPrice" localSheetId="8">"#REF!"</definedName>
    <definedName name="SpecialPrice" localSheetId="7">"#REF!"</definedName>
    <definedName name="SpecialPrice" localSheetId="3">"#REF!"</definedName>
    <definedName name="SpecialPrice" localSheetId="4">"#REF!"</definedName>
    <definedName name="SpecialPrice" localSheetId="2">"#REF!"</definedName>
    <definedName name="SpecialPrice" hidden="1">#REF!</definedName>
    <definedName name="SpecialPrice_1">"#REF!"</definedName>
    <definedName name="SpecialPrice_2">"#REF!"</definedName>
    <definedName name="SPECSUMMARY" localSheetId="5">#REF!</definedName>
    <definedName name="SPECSUMMARY" localSheetId="6">#REF!</definedName>
    <definedName name="SPECSUMMARY" localSheetId="8">#REF!</definedName>
    <definedName name="SPECSUMMARY" localSheetId="7">#REF!</definedName>
    <definedName name="SPECSUMMARY" localSheetId="3">#REF!</definedName>
    <definedName name="SPECSUMMARY" localSheetId="4">#REF!</definedName>
    <definedName name="SPECSUMMARY" localSheetId="2">#REF!</definedName>
    <definedName name="SPECSUMMARY">#REF!</definedName>
    <definedName name="SPECSUMMARY_1">NA()</definedName>
    <definedName name="spk1p">"#REF!"</definedName>
    <definedName name="spk1p_1" localSheetId="5">[1]Nguồn!#REF!</definedName>
    <definedName name="spk1p_1" localSheetId="6">[1]Nguồn!#REF!</definedName>
    <definedName name="spk1p_1" localSheetId="8">[1]Nguồn!#REF!</definedName>
    <definedName name="spk1p_1" localSheetId="7">[1]Nguồn!#REF!</definedName>
    <definedName name="spk1p_1" localSheetId="3">[1]Nguồn!#REF!</definedName>
    <definedName name="spk1p_1" localSheetId="4">[1]Nguồn!#REF!</definedName>
    <definedName name="spk1p_1" localSheetId="2">[1]Nguồn!#REF!</definedName>
    <definedName name="spk1p_1">[1]Nguồn!#REF!</definedName>
    <definedName name="spk3p_1">NA()</definedName>
    <definedName name="Spot_Settle" localSheetId="5">#REF!</definedName>
    <definedName name="Spot_Settle" localSheetId="6">#REF!</definedName>
    <definedName name="Spot_Settle" localSheetId="8">#REF!</definedName>
    <definedName name="Spot_Settle" localSheetId="7">#REF!</definedName>
    <definedName name="Spot_Settle" localSheetId="3">#REF!</definedName>
    <definedName name="Spot_Settle" localSheetId="4">#REF!</definedName>
    <definedName name="Spot_Settle" localSheetId="2">#REF!</definedName>
    <definedName name="Spot_Settle">#REF!</definedName>
    <definedName name="Sprack">"#REF!"</definedName>
    <definedName name="SPSCO" localSheetId="5">#REF!</definedName>
    <definedName name="SPSCO" localSheetId="6">#REF!</definedName>
    <definedName name="SPSCO" localSheetId="8">#REF!</definedName>
    <definedName name="SPSCO" localSheetId="7">#REF!</definedName>
    <definedName name="SPSCO" localSheetId="3">#REF!</definedName>
    <definedName name="SPSCO" localSheetId="4">#REF!</definedName>
    <definedName name="SPSCO" localSheetId="2">#REF!</definedName>
    <definedName name="SPSCO">#REF!</definedName>
    <definedName name="SPSCOCDTK2004" localSheetId="5">#REF!</definedName>
    <definedName name="SPSCOCDTK2004" localSheetId="6">#REF!</definedName>
    <definedName name="SPSCOCDTK2004" localSheetId="8">#REF!</definedName>
    <definedName name="SPSCOCDTK2004" localSheetId="7">#REF!</definedName>
    <definedName name="SPSCOCDTK2004" localSheetId="3">#REF!</definedName>
    <definedName name="SPSCOCDTK2004" localSheetId="4">#REF!</definedName>
    <definedName name="SPSCOCDTK2004" localSheetId="2">#REF!</definedName>
    <definedName name="SPSCOCDTK2004">#REF!</definedName>
    <definedName name="SPSNO" localSheetId="5">#REF!</definedName>
    <definedName name="SPSNO" localSheetId="6">#REF!</definedName>
    <definedName name="SPSNO" localSheetId="8">#REF!</definedName>
    <definedName name="SPSNO" localSheetId="7">#REF!</definedName>
    <definedName name="SPSNO" localSheetId="3">#REF!</definedName>
    <definedName name="SPSNO" localSheetId="4">#REF!</definedName>
    <definedName name="SPSNO" localSheetId="2">#REF!</definedName>
    <definedName name="SPSNO">#REF!</definedName>
    <definedName name="SPSNOCDTK2004" localSheetId="5">#REF!</definedName>
    <definedName name="SPSNOCDTK2004" localSheetId="6">#REF!</definedName>
    <definedName name="SPSNOCDTK2004" localSheetId="8">#REF!</definedName>
    <definedName name="SPSNOCDTK2004" localSheetId="7">#REF!</definedName>
    <definedName name="SPSNOCDTK2004" localSheetId="3">#REF!</definedName>
    <definedName name="SPSNOCDTK2004" localSheetId="4">#REF!</definedName>
    <definedName name="SPSNOCDTK2004" localSheetId="2">#REF!</definedName>
    <definedName name="SPSNOCDTK2004">#REF!</definedName>
    <definedName name="SQ_1" localSheetId="5">[1]Nguồn!#REF!</definedName>
    <definedName name="SQ_1" localSheetId="6">[1]Nguồn!#REF!</definedName>
    <definedName name="SQ_1" localSheetId="8">[1]Nguồn!#REF!</definedName>
    <definedName name="SQ_1" localSheetId="7">[1]Nguồn!#REF!</definedName>
    <definedName name="SQ_1" localSheetId="3">[1]Nguồn!#REF!</definedName>
    <definedName name="SQ_1" localSheetId="4">[1]Nguồn!#REF!</definedName>
    <definedName name="SQ_1" localSheetId="2">[1]Nguồn!#REF!</definedName>
    <definedName name="SQ_1">[1]Nguồn!#REF!</definedName>
    <definedName name="Square_date" localSheetId="5">#REF!</definedName>
    <definedName name="Square_date" localSheetId="6">#REF!</definedName>
    <definedName name="Square_date" localSheetId="8">#REF!</definedName>
    <definedName name="Square_date" localSheetId="7">#REF!</definedName>
    <definedName name="Square_date" localSheetId="3">#REF!</definedName>
    <definedName name="Square_date" localSheetId="4">#REF!</definedName>
    <definedName name="Square_date" localSheetId="2">#REF!</definedName>
    <definedName name="Square_date">#REF!</definedName>
    <definedName name="srtg">"#REF!"</definedName>
    <definedName name="ss" localSheetId="5">"#REF!"</definedName>
    <definedName name="ss" localSheetId="6">"#REF!"</definedName>
    <definedName name="ss" localSheetId="8">"#REF!"</definedName>
    <definedName name="ss" localSheetId="7">"#REF!"</definedName>
    <definedName name="ss" localSheetId="3">"#REF!"</definedName>
    <definedName name="ss" localSheetId="4">"#REF!"</definedName>
    <definedName name="ss" localSheetId="2">"#REF!"</definedName>
    <definedName name="ss">#REF!</definedName>
    <definedName name="ss_1" localSheetId="5">BlankMacro1</definedName>
    <definedName name="ss_1" localSheetId="6">BlankMacro1</definedName>
    <definedName name="ss_1" localSheetId="8">BlankMacro1</definedName>
    <definedName name="ss_1" localSheetId="7">BlankMacro1</definedName>
    <definedName name="ss_1" localSheetId="3">BlankMacro1</definedName>
    <definedName name="ss_1" localSheetId="4">BlankMacro1</definedName>
    <definedName name="ss_1" localSheetId="2">BlankMacro1</definedName>
    <definedName name="ss_1">BlankMacro1</definedName>
    <definedName name="sss" localSheetId="5">"#REF!"</definedName>
    <definedName name="sss" localSheetId="6">"#REF!"</definedName>
    <definedName name="sss" localSheetId="8">"#REF!"</definedName>
    <definedName name="sss" localSheetId="7">"#REF!"</definedName>
    <definedName name="sss" localSheetId="3">"#REF!"</definedName>
    <definedName name="sss" localSheetId="4">"#REF!"</definedName>
    <definedName name="sss" localSheetId="2">"#REF!"</definedName>
    <definedName name="sss">#REF!</definedName>
    <definedName name="ssss" localSheetId="5">{"'Sheet1'!$L$16"}</definedName>
    <definedName name="ssss" localSheetId="6">{"'Sheet1'!$L$16"}</definedName>
    <definedName name="ssss" localSheetId="8">{"'Sheet1'!$L$16"}</definedName>
    <definedName name="ssss" localSheetId="7">{"'Sheet1'!$L$16"}</definedName>
    <definedName name="ssss" localSheetId="3">{"'Sheet1'!$L$16"}</definedName>
    <definedName name="ssss" localSheetId="4">{"'Sheet1'!$L$16"}</definedName>
    <definedName name="ssss" localSheetId="2">{"'Sheet1'!$L$16"}</definedName>
    <definedName name="ssss">{"'Sheet1'!$L$16"}</definedName>
    <definedName name="SSTR" localSheetId="5">#REF!</definedName>
    <definedName name="SSTR" localSheetId="6">#REF!</definedName>
    <definedName name="SSTR" localSheetId="8">#REF!</definedName>
    <definedName name="SSTR" localSheetId="7">#REF!</definedName>
    <definedName name="SSTR" localSheetId="3">#REF!</definedName>
    <definedName name="SSTR" localSheetId="4">#REF!</definedName>
    <definedName name="SSTR" localSheetId="2">#REF!</definedName>
    <definedName name="SSTR">#REF!</definedName>
    <definedName name="st" localSheetId="5">#REF!</definedName>
    <definedName name="st" localSheetId="6">#REF!</definedName>
    <definedName name="st" localSheetId="8">#REF!</definedName>
    <definedName name="st" localSheetId="7">#REF!</definedName>
    <definedName name="st" localSheetId="3">#REF!</definedName>
    <definedName name="st" localSheetId="4">#REF!</definedName>
    <definedName name="st" localSheetId="2">#REF!</definedName>
    <definedName name="st">#REF!</definedName>
    <definedName name="st_1">NA()</definedName>
    <definedName name="ST_TH2_131">3</definedName>
    <definedName name="st1p" localSheetId="5">"#REF!"</definedName>
    <definedName name="st1p" localSheetId="6">"#REF!"</definedName>
    <definedName name="st1p" localSheetId="8">"#REF!"</definedName>
    <definedName name="st1p" localSheetId="7">"#REF!"</definedName>
    <definedName name="st1p" localSheetId="3">"#REF!"</definedName>
    <definedName name="st1p" localSheetId="4">"#REF!"</definedName>
    <definedName name="st1p" localSheetId="2">"#REF!"</definedName>
    <definedName name="st1p">#REF!</definedName>
    <definedName name="st3p" localSheetId="5">#REF!</definedName>
    <definedName name="st3p" localSheetId="6">#REF!</definedName>
    <definedName name="st3p" localSheetId="8">#REF!</definedName>
    <definedName name="st3p" localSheetId="7">#REF!</definedName>
    <definedName name="st3p" localSheetId="3">#REF!</definedName>
    <definedName name="st3p" localSheetId="4">#REF!</definedName>
    <definedName name="st3p" localSheetId="2">#REF!</definedName>
    <definedName name="st3p">#REF!</definedName>
    <definedName name="st3p_1">NA()</definedName>
    <definedName name="Standard_Deviation" localSheetId="5">#REF!</definedName>
    <definedName name="Standard_Deviation" localSheetId="6">#REF!</definedName>
    <definedName name="Standard_Deviation" localSheetId="8">#REF!</definedName>
    <definedName name="Standard_Deviation" localSheetId="7">#REF!</definedName>
    <definedName name="Standard_Deviation" localSheetId="3">#REF!</definedName>
    <definedName name="Standard_Deviation" localSheetId="4">#REF!</definedName>
    <definedName name="Standard_Deviation" localSheetId="2">#REF!</definedName>
    <definedName name="Standard_Deviation">#REF!</definedName>
    <definedName name="start" localSheetId="5">#REF!</definedName>
    <definedName name="start" localSheetId="6">#REF!</definedName>
    <definedName name="start" localSheetId="8">#REF!</definedName>
    <definedName name="start" localSheetId="7">#REF!</definedName>
    <definedName name="start" localSheetId="3">#REF!</definedName>
    <definedName name="start" localSheetId="4">#REF!</definedName>
    <definedName name="start" localSheetId="2">#REF!</definedName>
    <definedName name="start">#REF!</definedName>
    <definedName name="Start_1" localSheetId="5">#REF!</definedName>
    <definedName name="Start_1" localSheetId="6">#REF!</definedName>
    <definedName name="Start_1" localSheetId="8">#REF!</definedName>
    <definedName name="Start_1" localSheetId="7">#REF!</definedName>
    <definedName name="Start_1" localSheetId="3">#REF!</definedName>
    <definedName name="Start_1" localSheetId="4">#REF!</definedName>
    <definedName name="Start_1" localSheetId="2">#REF!</definedName>
    <definedName name="Start_1">#REF!</definedName>
    <definedName name="Start_1_1">NA()</definedName>
    <definedName name="Start_10" localSheetId="5">#REF!</definedName>
    <definedName name="Start_10" localSheetId="6">#REF!</definedName>
    <definedName name="Start_10" localSheetId="8">#REF!</definedName>
    <definedName name="Start_10" localSheetId="7">#REF!</definedName>
    <definedName name="Start_10" localSheetId="3">#REF!</definedName>
    <definedName name="Start_10" localSheetId="4">#REF!</definedName>
    <definedName name="Start_10" localSheetId="2">#REF!</definedName>
    <definedName name="Start_10">#REF!</definedName>
    <definedName name="Start_10_1">NA()</definedName>
    <definedName name="Start_11" localSheetId="5">#REF!</definedName>
    <definedName name="Start_11" localSheetId="6">#REF!</definedName>
    <definedName name="Start_11" localSheetId="8">#REF!</definedName>
    <definedName name="Start_11" localSheetId="7">#REF!</definedName>
    <definedName name="Start_11" localSheetId="3">#REF!</definedName>
    <definedName name="Start_11" localSheetId="4">#REF!</definedName>
    <definedName name="Start_11" localSheetId="2">#REF!</definedName>
    <definedName name="Start_11">#REF!</definedName>
    <definedName name="Start_11_1">NA()</definedName>
    <definedName name="Start_12" localSheetId="5">#REF!</definedName>
    <definedName name="Start_12" localSheetId="6">#REF!</definedName>
    <definedName name="Start_12" localSheetId="8">#REF!</definedName>
    <definedName name="Start_12" localSheetId="7">#REF!</definedName>
    <definedName name="Start_12" localSheetId="3">#REF!</definedName>
    <definedName name="Start_12" localSheetId="4">#REF!</definedName>
    <definedName name="Start_12" localSheetId="2">#REF!</definedName>
    <definedName name="Start_12">#REF!</definedName>
    <definedName name="Start_12_1">NA()</definedName>
    <definedName name="Start_13" localSheetId="5">#REF!</definedName>
    <definedName name="Start_13" localSheetId="6">#REF!</definedName>
    <definedName name="Start_13" localSheetId="8">#REF!</definedName>
    <definedName name="Start_13" localSheetId="7">#REF!</definedName>
    <definedName name="Start_13" localSheetId="3">#REF!</definedName>
    <definedName name="Start_13" localSheetId="4">#REF!</definedName>
    <definedName name="Start_13" localSheetId="2">#REF!</definedName>
    <definedName name="Start_13">#REF!</definedName>
    <definedName name="Start_13_1">NA()</definedName>
    <definedName name="Start_2" localSheetId="5">#REF!</definedName>
    <definedName name="Start_2" localSheetId="6">#REF!</definedName>
    <definedName name="Start_2" localSheetId="8">#REF!</definedName>
    <definedName name="Start_2" localSheetId="7">#REF!</definedName>
    <definedName name="Start_2" localSheetId="3">#REF!</definedName>
    <definedName name="Start_2" localSheetId="4">#REF!</definedName>
    <definedName name="Start_2" localSheetId="2">#REF!</definedName>
    <definedName name="Start_2">#REF!</definedName>
    <definedName name="Start_2_1">NA()</definedName>
    <definedName name="Start_3" localSheetId="5">#REF!</definedName>
    <definedName name="Start_3" localSheetId="6">#REF!</definedName>
    <definedName name="Start_3" localSheetId="8">#REF!</definedName>
    <definedName name="Start_3" localSheetId="7">#REF!</definedName>
    <definedName name="Start_3" localSheetId="3">#REF!</definedName>
    <definedName name="Start_3" localSheetId="4">#REF!</definedName>
    <definedName name="Start_3" localSheetId="2">#REF!</definedName>
    <definedName name="Start_3">#REF!</definedName>
    <definedName name="Start_3_1">NA()</definedName>
    <definedName name="Start_4" localSheetId="5">#REF!</definedName>
    <definedName name="Start_4" localSheetId="6">#REF!</definedName>
    <definedName name="Start_4" localSheetId="8">#REF!</definedName>
    <definedName name="Start_4" localSheetId="7">#REF!</definedName>
    <definedName name="Start_4" localSheetId="3">#REF!</definedName>
    <definedName name="Start_4" localSheetId="4">#REF!</definedName>
    <definedName name="Start_4" localSheetId="2">#REF!</definedName>
    <definedName name="Start_4">#REF!</definedName>
    <definedName name="Start_4_1">NA()</definedName>
    <definedName name="Start_5" localSheetId="5">#REF!</definedName>
    <definedName name="Start_5" localSheetId="6">#REF!</definedName>
    <definedName name="Start_5" localSheetId="8">#REF!</definedName>
    <definedName name="Start_5" localSheetId="7">#REF!</definedName>
    <definedName name="Start_5" localSheetId="3">#REF!</definedName>
    <definedName name="Start_5" localSheetId="4">#REF!</definedName>
    <definedName name="Start_5" localSheetId="2">#REF!</definedName>
    <definedName name="Start_5">#REF!</definedName>
    <definedName name="Start_5_1">NA()</definedName>
    <definedName name="Start_6" localSheetId="5">#REF!</definedName>
    <definedName name="Start_6" localSheetId="6">#REF!</definedName>
    <definedName name="Start_6" localSheetId="8">#REF!</definedName>
    <definedName name="Start_6" localSheetId="7">#REF!</definedName>
    <definedName name="Start_6" localSheetId="3">#REF!</definedName>
    <definedName name="Start_6" localSheetId="4">#REF!</definedName>
    <definedName name="Start_6" localSheetId="2">#REF!</definedName>
    <definedName name="Start_6">#REF!</definedName>
    <definedName name="Start_6_1">NA()</definedName>
    <definedName name="Start_7" localSheetId="5">#REF!</definedName>
    <definedName name="Start_7" localSheetId="6">#REF!</definedName>
    <definedName name="Start_7" localSheetId="8">#REF!</definedName>
    <definedName name="Start_7" localSheetId="7">#REF!</definedName>
    <definedName name="Start_7" localSheetId="3">#REF!</definedName>
    <definedName name="Start_7" localSheetId="4">#REF!</definedName>
    <definedName name="Start_7" localSheetId="2">#REF!</definedName>
    <definedName name="Start_7">#REF!</definedName>
    <definedName name="Start_7_1">NA()</definedName>
    <definedName name="Start_8" localSheetId="5">#REF!</definedName>
    <definedName name="Start_8" localSheetId="6">#REF!</definedName>
    <definedName name="Start_8" localSheetId="8">#REF!</definedName>
    <definedName name="Start_8" localSheetId="7">#REF!</definedName>
    <definedName name="Start_8" localSheetId="3">#REF!</definedName>
    <definedName name="Start_8" localSheetId="4">#REF!</definedName>
    <definedName name="Start_8" localSheetId="2">#REF!</definedName>
    <definedName name="Start_8">#REF!</definedName>
    <definedName name="Start_8_1">NA()</definedName>
    <definedName name="Start_9" localSheetId="5">#REF!</definedName>
    <definedName name="Start_9" localSheetId="6">#REF!</definedName>
    <definedName name="Start_9" localSheetId="8">#REF!</definedName>
    <definedName name="Start_9" localSheetId="7">#REF!</definedName>
    <definedName name="Start_9" localSheetId="3">#REF!</definedName>
    <definedName name="Start_9" localSheetId="4">#REF!</definedName>
    <definedName name="Start_9" localSheetId="2">#REF!</definedName>
    <definedName name="Start_9">#REF!</definedName>
    <definedName name="Start_9_1">NA()</definedName>
    <definedName name="State" localSheetId="5">"#REF!"</definedName>
    <definedName name="State" localSheetId="6">"#REF!"</definedName>
    <definedName name="State" localSheetId="8">"#REF!"</definedName>
    <definedName name="State" localSheetId="7">"#REF!"</definedName>
    <definedName name="State" localSheetId="3">"#REF!"</definedName>
    <definedName name="State" localSheetId="4">"#REF!"</definedName>
    <definedName name="State" localSheetId="2">"#REF!"</definedName>
    <definedName name="State">#REF!</definedName>
    <definedName name="State_1">NA()</definedName>
    <definedName name="StateRegion_1">NA()</definedName>
    <definedName name="STBCPC1" localSheetId="5">#REF!</definedName>
    <definedName name="STBCPC1" localSheetId="6">#REF!</definedName>
    <definedName name="STBCPC1" localSheetId="8">#REF!</definedName>
    <definedName name="STBCPC1" localSheetId="7">#REF!</definedName>
    <definedName name="STBCPC1" localSheetId="3">#REF!</definedName>
    <definedName name="STBCPC1" localSheetId="4">#REF!</definedName>
    <definedName name="STBCPC1" localSheetId="2">#REF!</definedName>
    <definedName name="STBCPC1">#REF!</definedName>
    <definedName name="STBCPC2" localSheetId="5">#REF!</definedName>
    <definedName name="STBCPC2" localSheetId="6">#REF!</definedName>
    <definedName name="STBCPC2" localSheetId="8">#REF!</definedName>
    <definedName name="STBCPC2" localSheetId="7">#REF!</definedName>
    <definedName name="STBCPC2" localSheetId="3">#REF!</definedName>
    <definedName name="STBCPC2" localSheetId="4">#REF!</definedName>
    <definedName name="STBCPC2" localSheetId="2">#REF!</definedName>
    <definedName name="STBCPC2">#REF!</definedName>
    <definedName name="STBCPT1" localSheetId="5">#REF!</definedName>
    <definedName name="STBCPT1" localSheetId="6">#REF!</definedName>
    <definedName name="STBCPT1" localSheetId="8">#REF!</definedName>
    <definedName name="STBCPT1" localSheetId="7">#REF!</definedName>
    <definedName name="STBCPT1" localSheetId="3">#REF!</definedName>
    <definedName name="STBCPT1" localSheetId="4">#REF!</definedName>
    <definedName name="STBCPT1" localSheetId="2">#REF!</definedName>
    <definedName name="STBCPT1">#REF!</definedName>
    <definedName name="STBCPT2" localSheetId="5">#REF!</definedName>
    <definedName name="STBCPT2" localSheetId="6">#REF!</definedName>
    <definedName name="STBCPT2" localSheetId="8">#REF!</definedName>
    <definedName name="STBCPT2" localSheetId="7">#REF!</definedName>
    <definedName name="STBCPT2" localSheetId="3">#REF!</definedName>
    <definedName name="STBCPT2" localSheetId="4">#REF!</definedName>
    <definedName name="STBCPT2" localSheetId="2">#REF!</definedName>
    <definedName name="STBCPT2">#REF!</definedName>
    <definedName name="Stc_1">NA()</definedName>
    <definedName name="Stck.">"#REF!"</definedName>
    <definedName name="STD" localSheetId="5">#REF!</definedName>
    <definedName name="STD" localSheetId="6">#REF!</definedName>
    <definedName name="STD" localSheetId="8">#REF!</definedName>
    <definedName name="STD" localSheetId="7">#REF!</definedName>
    <definedName name="STD" localSheetId="3">#REF!</definedName>
    <definedName name="STD" localSheetId="4">#REF!</definedName>
    <definedName name="STD" localSheetId="2">#REF!</definedName>
    <definedName name="STD">#REF!</definedName>
    <definedName name="std_1">NA()</definedName>
    <definedName name="STEEL">"#REF!"</definedName>
    <definedName name="stor">"#REF!"</definedName>
    <definedName name="Street_Address" localSheetId="5">#REF!</definedName>
    <definedName name="Street_Address" localSheetId="6">#REF!</definedName>
    <definedName name="Street_Address" localSheetId="8">#REF!</definedName>
    <definedName name="Street_Address" localSheetId="7">#REF!</definedName>
    <definedName name="Street_Address" localSheetId="3">#REF!</definedName>
    <definedName name="Street_Address" localSheetId="4">#REF!</definedName>
    <definedName name="Street_Address" localSheetId="2">#REF!</definedName>
    <definedName name="Street_Address">#REF!</definedName>
    <definedName name="STRES_MiD_1">NA()</definedName>
    <definedName name="stsd_1">NA()</definedName>
    <definedName name="Stt" localSheetId="5">#REF!</definedName>
    <definedName name="Stt" localSheetId="6">#REF!</definedName>
    <definedName name="Stt" localSheetId="8">#REF!</definedName>
    <definedName name="Stt" localSheetId="7">#REF!</definedName>
    <definedName name="Stt" localSheetId="3">#REF!</definedName>
    <definedName name="Stt" localSheetId="4">#REF!</definedName>
    <definedName name="Stt" localSheetId="2">#REF!</definedName>
    <definedName name="Stt">#REF!</definedName>
    <definedName name="Stt_n" localSheetId="5">#REF!</definedName>
    <definedName name="Stt_n" localSheetId="6">#REF!</definedName>
    <definedName name="Stt_n" localSheetId="8">#REF!</definedName>
    <definedName name="Stt_n" localSheetId="7">#REF!</definedName>
    <definedName name="Stt_n" localSheetId="3">#REF!</definedName>
    <definedName name="Stt_n" localSheetId="4">#REF!</definedName>
    <definedName name="Stt_n" localSheetId="2">#REF!</definedName>
    <definedName name="Stt_n">#REF!</definedName>
    <definedName name="stt_x" localSheetId="5">#REF!</definedName>
    <definedName name="stt_x" localSheetId="6">#REF!</definedName>
    <definedName name="stt_x" localSheetId="8">#REF!</definedName>
    <definedName name="stt_x" localSheetId="7">#REF!</definedName>
    <definedName name="stt_x" localSheetId="3">#REF!</definedName>
    <definedName name="stt_x" localSheetId="4">#REF!</definedName>
    <definedName name="stt_x" localSheetId="2">#REF!</definedName>
    <definedName name="stt_x">#REF!</definedName>
    <definedName name="SU" localSheetId="5">#REF!</definedName>
    <definedName name="SU" localSheetId="6">#REF!</definedName>
    <definedName name="SU" localSheetId="8">#REF!</definedName>
    <definedName name="SU" localSheetId="7">#REF!</definedName>
    <definedName name="SU" localSheetId="3">#REF!</definedName>
    <definedName name="SU" localSheetId="4">#REF!</definedName>
    <definedName name="SU" localSheetId="2">#REF!</definedName>
    <definedName name="SU">#REF!</definedName>
    <definedName name="su_1">NA()</definedName>
    <definedName name="su12_1">NA()</definedName>
    <definedName name="Su70_1">NA()</definedName>
    <definedName name="Sua">"blankmacro1"</definedName>
    <definedName name="Sua_1" localSheetId="5">BlankMacro1</definedName>
    <definedName name="Sua_1" localSheetId="6">BlankMacro1</definedName>
    <definedName name="Sua_1" localSheetId="8">BlankMacro1</definedName>
    <definedName name="Sua_1" localSheetId="7">BlankMacro1</definedName>
    <definedName name="Sua_1" localSheetId="3">BlankMacro1</definedName>
    <definedName name="Sua_1" localSheetId="4">BlankMacro1</definedName>
    <definedName name="Sua_1" localSheetId="2">BlankMacro1</definedName>
    <definedName name="Sua_1">BlankMacro1</definedName>
    <definedName name="sub" localSheetId="5">#REF!</definedName>
    <definedName name="sub" localSheetId="6">#REF!</definedName>
    <definedName name="sub" localSheetId="8">#REF!</definedName>
    <definedName name="sub" localSheetId="7">#REF!</definedName>
    <definedName name="sub" localSheetId="3">#REF!</definedName>
    <definedName name="sub" localSheetId="4">#REF!</definedName>
    <definedName name="sub" localSheetId="2">#REF!</definedName>
    <definedName name="sub">#REF!</definedName>
    <definedName name="SUL" localSheetId="5">"#REF!"</definedName>
    <definedName name="SUL" localSheetId="6">"#REF!"</definedName>
    <definedName name="SUL" localSheetId="8">"#REF!"</definedName>
    <definedName name="SUL" localSheetId="7">"#REF!"</definedName>
    <definedName name="SUL" localSheetId="3">"#REF!"</definedName>
    <definedName name="SUL" localSheetId="4">"#REF!"</definedName>
    <definedName name="SUL" localSheetId="2">"#REF!"</definedName>
    <definedName name="SUL">#REF!</definedName>
    <definedName name="SUL_1">NA()</definedName>
    <definedName name="sum" localSheetId="5">#REF!</definedName>
    <definedName name="sum" localSheetId="6">#REF!</definedName>
    <definedName name="sum" localSheetId="8">#REF!</definedName>
    <definedName name="sum" localSheetId="7">#REF!</definedName>
    <definedName name="sum" localSheetId="3">#REF!</definedName>
    <definedName name="sum" localSheetId="4">#REF!</definedName>
    <definedName name="sum" localSheetId="2">#REF!</definedName>
    <definedName name="sum">#REF!</definedName>
    <definedName name="SUMbalance" localSheetId="5">#REF!</definedName>
    <definedName name="SUMbalance" localSheetId="6">#REF!</definedName>
    <definedName name="SUMbalance" localSheetId="8">#REF!</definedName>
    <definedName name="SUMbalance" localSheetId="7">#REF!</definedName>
    <definedName name="SUMbalance" localSheetId="3">#REF!</definedName>
    <definedName name="SUMbalance" localSheetId="4">#REF!</definedName>
    <definedName name="SUMbalance" localSheetId="2">#REF!</definedName>
    <definedName name="SUMbalance">#REF!</definedName>
    <definedName name="SUMITOMO" localSheetId="5">#REF!</definedName>
    <definedName name="SUMITOMO" localSheetId="6">#REF!</definedName>
    <definedName name="SUMITOMO" localSheetId="8">#REF!</definedName>
    <definedName name="SUMITOMO" localSheetId="7">#REF!</definedName>
    <definedName name="SUMITOMO" localSheetId="3">#REF!</definedName>
    <definedName name="SUMITOMO" localSheetId="4">#REF!</definedName>
    <definedName name="SUMITOMO" localSheetId="2">#REF!</definedName>
    <definedName name="SUMITOMO">#REF!</definedName>
    <definedName name="SUMITOMO_1">"#REF!"</definedName>
    <definedName name="SUMITOMO_2">NA()</definedName>
    <definedName name="SUMITOMO_3">NA()</definedName>
    <definedName name="SUMITOMO_4">NA()</definedName>
    <definedName name="SUMITOMO_5">NA()</definedName>
    <definedName name="SUMITOMO_6">NA()</definedName>
    <definedName name="SUMITOMO_7">NA()</definedName>
    <definedName name="SUMITOMO_GT" localSheetId="5">#REF!</definedName>
    <definedName name="SUMITOMO_GT" localSheetId="6">#REF!</definedName>
    <definedName name="SUMITOMO_GT" localSheetId="8">#REF!</definedName>
    <definedName name="SUMITOMO_GT" localSheetId="7">#REF!</definedName>
    <definedName name="SUMITOMO_GT" localSheetId="3">#REF!</definedName>
    <definedName name="SUMITOMO_GT" localSheetId="4">#REF!</definedName>
    <definedName name="SUMITOMO_GT" localSheetId="2">#REF!</definedName>
    <definedName name="SUMITOMO_GT">#REF!</definedName>
    <definedName name="SUMITOMO_GT_1">"#REF!"</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M" localSheetId="5">#REF!</definedName>
    <definedName name="SumM" localSheetId="6">#REF!</definedName>
    <definedName name="SumM" localSheetId="8">#REF!</definedName>
    <definedName name="SumM" localSheetId="7">#REF!</definedName>
    <definedName name="SumM" localSheetId="3">#REF!</definedName>
    <definedName name="SumM" localSheetId="4">#REF!</definedName>
    <definedName name="SumM" localSheetId="2">#REF!</definedName>
    <definedName name="SumM">#REF!</definedName>
    <definedName name="SUMMARY" localSheetId="5">#REF!</definedName>
    <definedName name="SUMMARY" localSheetId="6">#REF!</definedName>
    <definedName name="SUMMARY" localSheetId="8">#REF!</definedName>
    <definedName name="SUMMARY" localSheetId="7">#REF!</definedName>
    <definedName name="SUMMARY" localSheetId="3">#REF!</definedName>
    <definedName name="SUMMARY" localSheetId="4">#REF!</definedName>
    <definedName name="SUMMARY" localSheetId="2">#REF!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NA()</definedName>
    <definedName name="SUMMARY_21">"#REF!"</definedName>
    <definedName name="SUMMARY_3">NA()</definedName>
    <definedName name="SUMMARY_4">NA()</definedName>
    <definedName name="SUMMARY_5" localSheetId="5">#REF!</definedName>
    <definedName name="SUMMARY_5" localSheetId="6">#REF!</definedName>
    <definedName name="SUMMARY_5" localSheetId="8">#REF!</definedName>
    <definedName name="SUMMARY_5" localSheetId="7">#REF!</definedName>
    <definedName name="SUMMARY_5" localSheetId="3">#REF!</definedName>
    <definedName name="SUMMARY_5" localSheetId="4">#REF!</definedName>
    <definedName name="SUMMARY_5" localSheetId="2">#REF!</definedName>
    <definedName name="SUMMARY_5">#REF!</definedName>
    <definedName name="SUMMARY_6">NA()</definedName>
    <definedName name="SUMMARY_7">NA()</definedName>
    <definedName name="SumMTC">"#REF!"</definedName>
    <definedName name="SumMTC2">"#REF!"</definedName>
    <definedName name="SumNC">"#REF!"</definedName>
    <definedName name="SumNC2">"#REF!"</definedName>
    <definedName name="sumTB" localSheetId="5">#REF!</definedName>
    <definedName name="sumTB" localSheetId="6">#REF!</definedName>
    <definedName name="sumTB" localSheetId="8">#REF!</definedName>
    <definedName name="sumTB" localSheetId="7">#REF!</definedName>
    <definedName name="sumTB" localSheetId="3">#REF!</definedName>
    <definedName name="sumTB" localSheetId="4">#REF!</definedName>
    <definedName name="sumTB" localSheetId="2">#REF!</definedName>
    <definedName name="sumTB">#REF!</definedName>
    <definedName name="SumVL" localSheetId="5">#REF!</definedName>
    <definedName name="SumVL" localSheetId="6">#REF!</definedName>
    <definedName name="SumVL" localSheetId="8">#REF!</definedName>
    <definedName name="SumVL" localSheetId="7">#REF!</definedName>
    <definedName name="SumVL" localSheetId="3">#REF!</definedName>
    <definedName name="SumVL" localSheetId="4">#REF!</definedName>
    <definedName name="SumVL" localSheetId="2">#REF!</definedName>
    <definedName name="SumVL">#REF!</definedName>
    <definedName name="sumXL" localSheetId="5">#REF!</definedName>
    <definedName name="sumXL" localSheetId="6">#REF!</definedName>
    <definedName name="sumXL" localSheetId="8">#REF!</definedName>
    <definedName name="sumXL" localSheetId="7">#REF!</definedName>
    <definedName name="sumXL" localSheetId="3">#REF!</definedName>
    <definedName name="sumXL" localSheetId="4">#REF!</definedName>
    <definedName name="sumXL" localSheetId="2">#REF!</definedName>
    <definedName name="sumXL">#REF!</definedName>
    <definedName name="sur" localSheetId="5">#REF!</definedName>
    <definedName name="sur" localSheetId="6">#REF!</definedName>
    <definedName name="sur" localSheetId="8">#REF!</definedName>
    <definedName name="sur" localSheetId="7">#REF!</definedName>
    <definedName name="sur" localSheetId="3">#REF!</definedName>
    <definedName name="sur" localSheetId="4">#REF!</definedName>
    <definedName name="sur" localSheetId="2">#REF!</definedName>
    <definedName name="sur">#REF!</definedName>
    <definedName name="SV_1">NA()</definedName>
    <definedName name="SVC">"#REF!"</definedName>
    <definedName name="svn_1">NA()</definedName>
    <definedName name="SW">"#REF!"</definedName>
    <definedName name="SX_Lapthao_khungV_Sdao">"#REF!"</definedName>
    <definedName name="SXDam24mA_1" localSheetId="5">[1]Nguồn!#REF!</definedName>
    <definedName name="SXDam24mA_1" localSheetId="6">[1]Nguồn!#REF!</definedName>
    <definedName name="SXDam24mA_1" localSheetId="8">[1]Nguồn!#REF!</definedName>
    <definedName name="SXDam24mA_1" localSheetId="7">[1]Nguồn!#REF!</definedName>
    <definedName name="SXDam24mA_1" localSheetId="3">[1]Nguồn!#REF!</definedName>
    <definedName name="SXDam24mA_1" localSheetId="4">[1]Nguồn!#REF!</definedName>
    <definedName name="SXDam24mA_1" localSheetId="2">[1]Nguồn!#REF!</definedName>
    <definedName name="SXDam24mA_1">[1]Nguồn!#REF!</definedName>
    <definedName name="SXdam24mB_1" localSheetId="5">[1]Nguồn!#REF!</definedName>
    <definedName name="SXdam24mB_1" localSheetId="6">[1]Nguồn!#REF!</definedName>
    <definedName name="SXdam24mB_1" localSheetId="8">[1]Nguồn!#REF!</definedName>
    <definedName name="SXdam24mB_1" localSheetId="7">[1]Nguồn!#REF!</definedName>
    <definedName name="SXdam24mB_1" localSheetId="3">[1]Nguồn!#REF!</definedName>
    <definedName name="SXdam24mB_1" localSheetId="4">[1]Nguồn!#REF!</definedName>
    <definedName name="SXdam24mB_1" localSheetId="2">[1]Nguồn!#REF!</definedName>
    <definedName name="SXdam24mB_1">[1]Nguồn!#REF!</definedName>
    <definedName name="SXDam33mBien_1" localSheetId="5">[1]Nguồn!#REF!</definedName>
    <definedName name="SXDam33mBien_1" localSheetId="6">[1]Nguồn!#REF!</definedName>
    <definedName name="SXDam33mBien_1" localSheetId="8">[1]Nguồn!#REF!</definedName>
    <definedName name="SXDam33mBien_1" localSheetId="7">[1]Nguồn!#REF!</definedName>
    <definedName name="SXDam33mBien_1" localSheetId="3">[1]Nguồn!#REF!</definedName>
    <definedName name="SXDam33mBien_1" localSheetId="4">[1]Nguồn!#REF!</definedName>
    <definedName name="SXDam33mBien_1" localSheetId="2">[1]Nguồn!#REF!</definedName>
    <definedName name="SXDam33mBien_1">[1]Nguồn!#REF!</definedName>
    <definedName name="SXdam33mGiua_1" localSheetId="5">[1]Nguồn!#REF!</definedName>
    <definedName name="SXdam33mGiua_1" localSheetId="6">[1]Nguồn!#REF!</definedName>
    <definedName name="SXdam33mGiua_1" localSheetId="8">[1]Nguồn!#REF!</definedName>
    <definedName name="SXdam33mGiua_1" localSheetId="7">[1]Nguồn!#REF!</definedName>
    <definedName name="SXdam33mGiua_1" localSheetId="3">[1]Nguồn!#REF!</definedName>
    <definedName name="SXdam33mGiua_1" localSheetId="4">[1]Nguồn!#REF!</definedName>
    <definedName name="SXdam33mGiua_1" localSheetId="2">[1]Nguồn!#REF!</definedName>
    <definedName name="SXdam33mGiua_1">[1]Nguồn!#REF!</definedName>
    <definedName name="T" localSheetId="5">#REF!</definedName>
    <definedName name="T" localSheetId="6">#REF!</definedName>
    <definedName name="T" localSheetId="8">#REF!</definedName>
    <definedName name="T" localSheetId="7">#REF!</definedName>
    <definedName name="T" localSheetId="3">#REF!</definedName>
    <definedName name="T" localSheetId="4">#REF!</definedName>
    <definedName name="T" localSheetId="2">#REF!</definedName>
    <definedName name="T">#REF!</definedName>
    <definedName name="t.">"#REF!"</definedName>
    <definedName name="t..">"#REF!"</definedName>
    <definedName name="t._1" localSheetId="5">[1]Nguồn!#REF!</definedName>
    <definedName name="t._1" localSheetId="6">[1]Nguồn!#REF!</definedName>
    <definedName name="t._1" localSheetId="8">[1]Nguồn!#REF!</definedName>
    <definedName name="t._1" localSheetId="7">[1]Nguồn!#REF!</definedName>
    <definedName name="t._1" localSheetId="3">[1]Nguồn!#REF!</definedName>
    <definedName name="t._1" localSheetId="4">[1]Nguồn!#REF!</definedName>
    <definedName name="t._1" localSheetId="2">[1]Nguồn!#REF!</definedName>
    <definedName name="t._1">[1]Nguồn!#REF!</definedName>
    <definedName name="T.3" hidden="1">{"'Sheet1'!$L$16"}</definedName>
    <definedName name="T.nhËp" localSheetId="5">#REF!</definedName>
    <definedName name="T.nhËp" localSheetId="6">#REF!</definedName>
    <definedName name="T.nhËp" localSheetId="8">#REF!</definedName>
    <definedName name="T.nhËp" localSheetId="7">#REF!</definedName>
    <definedName name="T.nhËp" localSheetId="3">#REF!</definedName>
    <definedName name="T.nhËp" localSheetId="4">#REF!</definedName>
    <definedName name="T.nhËp" localSheetId="2">#REF!</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 localSheetId="5">#REF!</definedName>
    <definedName name="t_1" localSheetId="6">#REF!</definedName>
    <definedName name="t_1" localSheetId="8">#REF!</definedName>
    <definedName name="t_1" localSheetId="7">#REF!</definedName>
    <definedName name="t_1" localSheetId="3">#REF!</definedName>
    <definedName name="t_1" localSheetId="4">#REF!</definedName>
    <definedName name="t_1" localSheetId="2">#REF!</definedName>
    <definedName name="t_1">#REF!</definedName>
    <definedName name="t_1_1">NA()</definedName>
    <definedName name="t_2" localSheetId="5">#REF!</definedName>
    <definedName name="t_2" localSheetId="6">#REF!</definedName>
    <definedName name="t_2" localSheetId="8">#REF!</definedName>
    <definedName name="t_2" localSheetId="7">#REF!</definedName>
    <definedName name="t_2" localSheetId="3">#REF!</definedName>
    <definedName name="t_2" localSheetId="4">#REF!</definedName>
    <definedName name="t_2" localSheetId="2">#REF!</definedName>
    <definedName name="t_2">#REF!</definedName>
    <definedName name="t_3" localSheetId="5">#REF!</definedName>
    <definedName name="t_3" localSheetId="6">#REF!</definedName>
    <definedName name="t_3" localSheetId="8">#REF!</definedName>
    <definedName name="t_3" localSheetId="7">#REF!</definedName>
    <definedName name="t_3" localSheetId="3">#REF!</definedName>
    <definedName name="t_3" localSheetId="4">#REF!</definedName>
    <definedName name="t_3" localSheetId="2">#REF!</definedName>
    <definedName name="t_3">#REF!</definedName>
    <definedName name="t_4" localSheetId="5">#REF!</definedName>
    <definedName name="t_4" localSheetId="6">#REF!</definedName>
    <definedName name="t_4" localSheetId="8">#REF!</definedName>
    <definedName name="t_4" localSheetId="7">#REF!</definedName>
    <definedName name="t_4" localSheetId="3">#REF!</definedName>
    <definedName name="t_4" localSheetId="4">#REF!</definedName>
    <definedName name="t_4" localSheetId="2">#REF!</definedName>
    <definedName name="t_4">#REF!</definedName>
    <definedName name="T_AC_XuongTB" localSheetId="5">#REF!</definedName>
    <definedName name="T_AC_XuongTB" localSheetId="6">#REF!</definedName>
    <definedName name="T_AC_XuongTB" localSheetId="8">#REF!</definedName>
    <definedName name="T_AC_XuongTB" localSheetId="7">#REF!</definedName>
    <definedName name="T_AC_XuongTB" localSheetId="3">#REF!</definedName>
    <definedName name="T_AC_XuongTB" localSheetId="4">#REF!</definedName>
    <definedName name="T_AC_XuongTB" localSheetId="2">#REF!</definedName>
    <definedName name="T_AC_XuongTB">#REF!</definedName>
    <definedName name="T_CangDayAC" localSheetId="5">#REF!</definedName>
    <definedName name="T_CangDayAC" localSheetId="6">#REF!</definedName>
    <definedName name="T_CangDayAC" localSheetId="8">#REF!</definedName>
    <definedName name="T_CangDayAC" localSheetId="7">#REF!</definedName>
    <definedName name="T_CangDayAC" localSheetId="3">#REF!</definedName>
    <definedName name="T_CangDayAC" localSheetId="4">#REF!</definedName>
    <definedName name="T_CangDayAC" localSheetId="2">#REF!</definedName>
    <definedName name="T_CangDayAC">#REF!</definedName>
    <definedName name="T_Cap" localSheetId="5">#REF!</definedName>
    <definedName name="T_Cap" localSheetId="6">#REF!</definedName>
    <definedName name="T_Cap" localSheetId="8">#REF!</definedName>
    <definedName name="T_Cap" localSheetId="7">#REF!</definedName>
    <definedName name="T_Cap" localSheetId="3">#REF!</definedName>
    <definedName name="T_Cap" localSheetId="4">#REF!</definedName>
    <definedName name="T_Cap" localSheetId="2">#REF!</definedName>
    <definedName name="T_Cap">#REF!</definedName>
    <definedName name="T_CapNgam" localSheetId="5">#REF!</definedName>
    <definedName name="T_CapNgam" localSheetId="6">#REF!</definedName>
    <definedName name="T_CapNgam" localSheetId="8">#REF!</definedName>
    <definedName name="T_CapNgam" localSheetId="7">#REF!</definedName>
    <definedName name="T_CapNgam" localSheetId="3">#REF!</definedName>
    <definedName name="T_CapNgam" localSheetId="4">#REF!</definedName>
    <definedName name="T_CapNgam" localSheetId="2">#REF!</definedName>
    <definedName name="T_CapNgam">#REF!</definedName>
    <definedName name="T_CCTR_ATM" localSheetId="5">#REF!</definedName>
    <definedName name="T_CCTR_ATM" localSheetId="6">#REF!</definedName>
    <definedName name="T_CCTR_ATM" localSheetId="8">#REF!</definedName>
    <definedName name="T_CCTR_ATM" localSheetId="7">#REF!</definedName>
    <definedName name="T_CCTR_ATM" localSheetId="3">#REF!</definedName>
    <definedName name="T_CCTR_ATM" localSheetId="4">#REF!</definedName>
    <definedName name="T_CCTR_ATM" localSheetId="2">#REF!</definedName>
    <definedName name="T_CCTR_ATM">#REF!</definedName>
    <definedName name="T_ChieuSang" localSheetId="5">#REF!</definedName>
    <definedName name="T_ChieuSang" localSheetId="6">#REF!</definedName>
    <definedName name="T_ChieuSang" localSheetId="8">#REF!</definedName>
    <definedName name="T_ChieuSang" localSheetId="7">#REF!</definedName>
    <definedName name="T_ChieuSang" localSheetId="3">#REF!</definedName>
    <definedName name="T_ChieuSang" localSheetId="4">#REF!</definedName>
    <definedName name="T_ChieuSang" localSheetId="2">#REF!</definedName>
    <definedName name="T_ChieuSang">#REF!</definedName>
    <definedName name="T_ChongSet" localSheetId="5">#REF!</definedName>
    <definedName name="T_ChongSet" localSheetId="6">#REF!</definedName>
    <definedName name="T_ChongSet" localSheetId="8">#REF!</definedName>
    <definedName name="T_ChongSet" localSheetId="7">#REF!</definedName>
    <definedName name="T_ChongSet" localSheetId="3">#REF!</definedName>
    <definedName name="T_ChongSet" localSheetId="4">#REF!</definedName>
    <definedName name="T_ChongSet" localSheetId="2">#REF!</definedName>
    <definedName name="T_ChongSet">#REF!</definedName>
    <definedName name="T_d" localSheetId="5">#REF!</definedName>
    <definedName name="T_d" localSheetId="6">#REF!</definedName>
    <definedName name="T_d" localSheetId="8">#REF!</definedName>
    <definedName name="T_d" localSheetId="7">#REF!</definedName>
    <definedName name="T_d" localSheetId="3">#REF!</definedName>
    <definedName name="T_d" localSheetId="4">#REF!</definedName>
    <definedName name="T_d" localSheetId="2">#REF!</definedName>
    <definedName name="T_d">#REF!</definedName>
    <definedName name="T_Daucap" localSheetId="5">#REF!</definedName>
    <definedName name="T_Daucap" localSheetId="6">#REF!</definedName>
    <definedName name="T_Daucap" localSheetId="8">#REF!</definedName>
    <definedName name="T_Daucap" localSheetId="7">#REF!</definedName>
    <definedName name="T_Daucap" localSheetId="3">#REF!</definedName>
    <definedName name="T_Daucap" localSheetId="4">#REF!</definedName>
    <definedName name="T_Daucap" localSheetId="2">#REF!</definedName>
    <definedName name="T_Daucap">#REF!</definedName>
    <definedName name="T_Daucot" localSheetId="5">#REF!</definedName>
    <definedName name="T_Daucot" localSheetId="6">#REF!</definedName>
    <definedName name="T_Daucot" localSheetId="8">#REF!</definedName>
    <definedName name="T_Daucot" localSheetId="7">#REF!</definedName>
    <definedName name="T_Daucot" localSheetId="3">#REF!</definedName>
    <definedName name="T_Daucot" localSheetId="4">#REF!</definedName>
    <definedName name="T_Daucot" localSheetId="2">#REF!</definedName>
    <definedName name="T_Daucot">#REF!</definedName>
    <definedName name="T_Day_su" localSheetId="5">#REF!</definedName>
    <definedName name="T_Day_su" localSheetId="6">#REF!</definedName>
    <definedName name="T_Day_su" localSheetId="8">#REF!</definedName>
    <definedName name="T_Day_su" localSheetId="7">#REF!</definedName>
    <definedName name="T_Day_su" localSheetId="3">#REF!</definedName>
    <definedName name="T_Day_su" localSheetId="4">#REF!</definedName>
    <definedName name="T_Day_su" localSheetId="2">#REF!</definedName>
    <definedName name="T_Day_su">#REF!</definedName>
    <definedName name="T_Den_Dodem" localSheetId="5">#REF!</definedName>
    <definedName name="T_Den_Dodem" localSheetId="6">#REF!</definedName>
    <definedName name="T_Den_Dodem" localSheetId="8">#REF!</definedName>
    <definedName name="T_Den_Dodem" localSheetId="7">#REF!</definedName>
    <definedName name="T_Den_Dodem" localSheetId="3">#REF!</definedName>
    <definedName name="T_Den_Dodem" localSheetId="4">#REF!</definedName>
    <definedName name="T_Den_Dodem" localSheetId="2">#REF!</definedName>
    <definedName name="T_Den_Dodem">#REF!</definedName>
    <definedName name="T_EpDauCot" localSheetId="5">#REF!</definedName>
    <definedName name="T_EpDauCot" localSheetId="6">#REF!</definedName>
    <definedName name="T_EpDauCot" localSheetId="8">#REF!</definedName>
    <definedName name="T_EpDauCot" localSheetId="7">#REF!</definedName>
    <definedName name="T_EpDauCot" localSheetId="3">#REF!</definedName>
    <definedName name="T_EpDauCot" localSheetId="4">#REF!</definedName>
    <definedName name="T_EpDauCot" localSheetId="2">#REF!</definedName>
    <definedName name="T_EpDauCot">#REF!</definedName>
    <definedName name="T_Hopnoi" localSheetId="5">#REF!</definedName>
    <definedName name="T_Hopnoi" localSheetId="6">#REF!</definedName>
    <definedName name="T_Hopnoi" localSheetId="8">#REF!</definedName>
    <definedName name="T_Hopnoi" localSheetId="7">#REF!</definedName>
    <definedName name="T_Hopnoi" localSheetId="3">#REF!</definedName>
    <definedName name="T_Hopnoi" localSheetId="4">#REF!</definedName>
    <definedName name="T_Hopnoi" localSheetId="2">#REF!</definedName>
    <definedName name="T_Hopnoi">#REF!</definedName>
    <definedName name="T_LapMBA" localSheetId="5">#REF!</definedName>
    <definedName name="T_LapMBA" localSheetId="6">#REF!</definedName>
    <definedName name="T_LapMBA" localSheetId="8">#REF!</definedName>
    <definedName name="T_LapMBA" localSheetId="7">#REF!</definedName>
    <definedName name="T_LapMBA" localSheetId="3">#REF!</definedName>
    <definedName name="T_LapMBA" localSheetId="4">#REF!</definedName>
    <definedName name="T_LapMBA" localSheetId="2">#REF!</definedName>
    <definedName name="T_LapMBA">#REF!</definedName>
    <definedName name="T_LapSu" localSheetId="5">#REF!</definedName>
    <definedName name="T_LapSu" localSheetId="6">#REF!</definedName>
    <definedName name="T_LapSu" localSheetId="8">#REF!</definedName>
    <definedName name="T_LapSu" localSheetId="7">#REF!</definedName>
    <definedName name="T_LapSu" localSheetId="3">#REF!</definedName>
    <definedName name="T_LapSu" localSheetId="4">#REF!</definedName>
    <definedName name="T_LapSu" localSheetId="2">#REF!</definedName>
    <definedName name="T_LapSu">#REF!</definedName>
    <definedName name="T_m_øng" localSheetId="5">#REF!</definedName>
    <definedName name="T_m_øng" localSheetId="6">#REF!</definedName>
    <definedName name="T_m_øng" localSheetId="8">#REF!</definedName>
    <definedName name="T_m_øng" localSheetId="7">#REF!</definedName>
    <definedName name="T_m_øng" localSheetId="3">#REF!</definedName>
    <definedName name="T_m_øng" localSheetId="4">#REF!</definedName>
    <definedName name="T_m_øng" localSheetId="2">#REF!</definedName>
    <definedName name="T_m_øng">#REF!</definedName>
    <definedName name="T_TDia" localSheetId="5">#REF!</definedName>
    <definedName name="T_TDia" localSheetId="6">#REF!</definedName>
    <definedName name="T_TDia" localSheetId="8">#REF!</definedName>
    <definedName name="T_TDia" localSheetId="7">#REF!</definedName>
    <definedName name="T_TDia" localSheetId="3">#REF!</definedName>
    <definedName name="T_TDia" localSheetId="4">#REF!</definedName>
    <definedName name="T_TDia" localSheetId="2">#REF!</definedName>
    <definedName name="T_TDia">#REF!</definedName>
    <definedName name="T_ThanhCai" localSheetId="5">#REF!</definedName>
    <definedName name="T_ThanhCai" localSheetId="6">#REF!</definedName>
    <definedName name="T_ThanhCai" localSheetId="8">#REF!</definedName>
    <definedName name="T_ThanhCai" localSheetId="7">#REF!</definedName>
    <definedName name="T_ThanhCai" localSheetId="3">#REF!</definedName>
    <definedName name="T_ThanhCai" localSheetId="4">#REF!</definedName>
    <definedName name="T_ThanhCai" localSheetId="2">#REF!</definedName>
    <definedName name="T_ThanhCai">#REF!</definedName>
    <definedName name="T_tu" localSheetId="5">#REF!</definedName>
    <definedName name="T_tu" localSheetId="6">#REF!</definedName>
    <definedName name="T_tu" localSheetId="8">#REF!</definedName>
    <definedName name="T_tu" localSheetId="7">#REF!</definedName>
    <definedName name="T_tu" localSheetId="3">#REF!</definedName>
    <definedName name="T_tu" localSheetId="4">#REF!</definedName>
    <definedName name="T_tu" localSheetId="2">#REF!</definedName>
    <definedName name="T_tu">#REF!</definedName>
    <definedName name="T_Xa_Cot_GiaDo" localSheetId="5">#REF!</definedName>
    <definedName name="T_Xa_Cot_GiaDo" localSheetId="6">#REF!</definedName>
    <definedName name="T_Xa_Cot_GiaDo" localSheetId="8">#REF!</definedName>
    <definedName name="T_Xa_Cot_GiaDo" localSheetId="7">#REF!</definedName>
    <definedName name="T_Xa_Cot_GiaDo" localSheetId="3">#REF!</definedName>
    <definedName name="T_Xa_Cot_GiaDo" localSheetId="4">#REF!</definedName>
    <definedName name="T_Xa_Cot_GiaDo" localSheetId="2">#REF!</definedName>
    <definedName name="T_Xa_Cot_GiaDo">#REF!</definedName>
    <definedName name="t101p" localSheetId="5">#REF!</definedName>
    <definedName name="t101p" localSheetId="6">#REF!</definedName>
    <definedName name="t101p" localSheetId="8">#REF!</definedName>
    <definedName name="t101p" localSheetId="7">#REF!</definedName>
    <definedName name="t101p" localSheetId="3">#REF!</definedName>
    <definedName name="t101p" localSheetId="4">#REF!</definedName>
    <definedName name="t101p" localSheetId="2">#REF!</definedName>
    <definedName name="t101p">#REF!</definedName>
    <definedName name="t101p_1">NA()</definedName>
    <definedName name="t103p" localSheetId="5">#REF!</definedName>
    <definedName name="t103p" localSheetId="6">#REF!</definedName>
    <definedName name="t103p" localSheetId="8">#REF!</definedName>
    <definedName name="t103p" localSheetId="7">#REF!</definedName>
    <definedName name="t103p" localSheetId="3">#REF!</definedName>
    <definedName name="t103p" localSheetId="4">#REF!</definedName>
    <definedName name="t103p" localSheetId="2">#REF!</definedName>
    <definedName name="t103p">#REF!</definedName>
    <definedName name="t103p_1">NA()</definedName>
    <definedName name="t105mnc_1">NA()</definedName>
    <definedName name="t10m" localSheetId="5">#REF!</definedName>
    <definedName name="t10m" localSheetId="6">#REF!</definedName>
    <definedName name="t10m" localSheetId="8">#REF!</definedName>
    <definedName name="t10m" localSheetId="7">#REF!</definedName>
    <definedName name="t10m" localSheetId="3">#REF!</definedName>
    <definedName name="t10m" localSheetId="4">#REF!</definedName>
    <definedName name="t10m" localSheetId="2">#REF!</definedName>
    <definedName name="t10m">#REF!</definedName>
    <definedName name="t10m_1" localSheetId="5">#REF!</definedName>
    <definedName name="t10m_1" localSheetId="6">#REF!</definedName>
    <definedName name="t10m_1" localSheetId="8">#REF!</definedName>
    <definedName name="t10m_1" localSheetId="7">#REF!</definedName>
    <definedName name="t10m_1" localSheetId="3">#REF!</definedName>
    <definedName name="t10m_1" localSheetId="4">#REF!</definedName>
    <definedName name="t10m_1" localSheetId="2">#REF!</definedName>
    <definedName name="t10m_1">#REF!</definedName>
    <definedName name="T10nc_1">NA()</definedName>
    <definedName name="t10nc1p" localSheetId="5">#REF!</definedName>
    <definedName name="t10nc1p" localSheetId="6">#REF!</definedName>
    <definedName name="t10nc1p" localSheetId="8">#REF!</definedName>
    <definedName name="t10nc1p" localSheetId="7">#REF!</definedName>
    <definedName name="t10nc1p" localSheetId="3">#REF!</definedName>
    <definedName name="t10nc1p" localSheetId="4">#REF!</definedName>
    <definedName name="t10nc1p" localSheetId="2">#REF!</definedName>
    <definedName name="t10nc1p">#REF!</definedName>
    <definedName name="t10nc1p_1">NA()</definedName>
    <definedName name="t10ncm_1">NA()</definedName>
    <definedName name="T10vl_1">NA()</definedName>
    <definedName name="t10vl1p" localSheetId="5">#REF!</definedName>
    <definedName name="t10vl1p" localSheetId="6">#REF!</definedName>
    <definedName name="t10vl1p" localSheetId="8">#REF!</definedName>
    <definedName name="t10vl1p" localSheetId="7">#REF!</definedName>
    <definedName name="t10vl1p" localSheetId="3">#REF!</definedName>
    <definedName name="t10vl1p" localSheetId="4">#REF!</definedName>
    <definedName name="t10vl1p" localSheetId="2">#REF!</definedName>
    <definedName name="t10vl1p">#REF!</definedName>
    <definedName name="t10vl1p_1">NA()</definedName>
    <definedName name="t121p" localSheetId="5">#REF!</definedName>
    <definedName name="t121p" localSheetId="6">#REF!</definedName>
    <definedName name="t121p" localSheetId="8">#REF!</definedName>
    <definedName name="t121p" localSheetId="7">#REF!</definedName>
    <definedName name="t121p" localSheetId="3">#REF!</definedName>
    <definedName name="t121p" localSheetId="4">#REF!</definedName>
    <definedName name="t121p" localSheetId="2">#REF!</definedName>
    <definedName name="t121p">#REF!</definedName>
    <definedName name="t121p_1">NA()</definedName>
    <definedName name="t123p" localSheetId="5">#REF!</definedName>
    <definedName name="t123p" localSheetId="6">#REF!</definedName>
    <definedName name="t123p" localSheetId="8">#REF!</definedName>
    <definedName name="t123p" localSheetId="7">#REF!</definedName>
    <definedName name="t123p" localSheetId="3">#REF!</definedName>
    <definedName name="t123p" localSheetId="4">#REF!</definedName>
    <definedName name="t123p" localSheetId="2">#REF!</definedName>
    <definedName name="t123p">#REF!</definedName>
    <definedName name="t123p_1">NA()</definedName>
    <definedName name="t12m_1">NA()</definedName>
    <definedName name="t12mnc_1">NA()</definedName>
    <definedName name="T12nc" localSheetId="5">#REF!</definedName>
    <definedName name="T12nc" localSheetId="6">#REF!</definedName>
    <definedName name="T12nc" localSheetId="8">#REF!</definedName>
    <definedName name="T12nc" localSheetId="7">#REF!</definedName>
    <definedName name="T12nc" localSheetId="3">#REF!</definedName>
    <definedName name="T12nc" localSheetId="4">#REF!</definedName>
    <definedName name="T12nc" localSheetId="2">#REF!</definedName>
    <definedName name="T12nc">#REF!</definedName>
    <definedName name="T12nc_1" localSheetId="5">#REF!</definedName>
    <definedName name="T12nc_1" localSheetId="6">#REF!</definedName>
    <definedName name="T12nc_1" localSheetId="8">#REF!</definedName>
    <definedName name="T12nc_1" localSheetId="7">#REF!</definedName>
    <definedName name="T12nc_1" localSheetId="3">#REF!</definedName>
    <definedName name="T12nc_1" localSheetId="4">#REF!</definedName>
    <definedName name="T12nc_1" localSheetId="2">#REF!</definedName>
    <definedName name="T12nc_1">#REF!</definedName>
    <definedName name="t12nc3p" localSheetId="5">#REF!</definedName>
    <definedName name="t12nc3p" localSheetId="6">#REF!</definedName>
    <definedName name="t12nc3p" localSheetId="8">#REF!</definedName>
    <definedName name="t12nc3p" localSheetId="7">#REF!</definedName>
    <definedName name="t12nc3p" localSheetId="3">#REF!</definedName>
    <definedName name="t12nc3p" localSheetId="4">#REF!</definedName>
    <definedName name="t12nc3p" localSheetId="2">#REF!</definedName>
    <definedName name="t12nc3p">#REF!</definedName>
    <definedName name="t12nc3p_1">NA()</definedName>
    <definedName name="t12ncm_1">NA()</definedName>
    <definedName name="T12vc" localSheetId="5">"#REF!"</definedName>
    <definedName name="T12vc" localSheetId="6">"#REF!"</definedName>
    <definedName name="T12vc" localSheetId="8">"#REF!"</definedName>
    <definedName name="T12vc" localSheetId="7">"#REF!"</definedName>
    <definedName name="T12vc" localSheetId="3">"#REF!"</definedName>
    <definedName name="T12vc" localSheetId="4">"#REF!"</definedName>
    <definedName name="T12vc" localSheetId="2">"#REF!"</definedName>
    <definedName name="T12vc">#REF!</definedName>
    <definedName name="T12vl" localSheetId="5">#REF!</definedName>
    <definedName name="T12vl" localSheetId="6">#REF!</definedName>
    <definedName name="T12vl" localSheetId="8">#REF!</definedName>
    <definedName name="T12vl" localSheetId="7">#REF!</definedName>
    <definedName name="T12vl" localSheetId="3">#REF!</definedName>
    <definedName name="T12vl" localSheetId="4">#REF!</definedName>
    <definedName name="T12vl" localSheetId="2">#REF!</definedName>
    <definedName name="T12vl">#REF!</definedName>
    <definedName name="T12vl_1" localSheetId="5">#REF!</definedName>
    <definedName name="T12vl_1" localSheetId="6">#REF!</definedName>
    <definedName name="T12vl_1" localSheetId="8">#REF!</definedName>
    <definedName name="T12vl_1" localSheetId="7">#REF!</definedName>
    <definedName name="T12vl_1" localSheetId="3">#REF!</definedName>
    <definedName name="T12vl_1" localSheetId="4">#REF!</definedName>
    <definedName name="T12vl_1" localSheetId="2">#REF!</definedName>
    <definedName name="T12vl_1">#REF!</definedName>
    <definedName name="t12vl3p_1">NA()</definedName>
    <definedName name="t141p" localSheetId="5">#REF!</definedName>
    <definedName name="t141p" localSheetId="6">#REF!</definedName>
    <definedName name="t141p" localSheetId="8">#REF!</definedName>
    <definedName name="t141p" localSheetId="7">#REF!</definedName>
    <definedName name="t141p" localSheetId="3">#REF!</definedName>
    <definedName name="t141p" localSheetId="4">#REF!</definedName>
    <definedName name="t141p" localSheetId="2">#REF!</definedName>
    <definedName name="t141p">#REF!</definedName>
    <definedName name="t141p_1">NA()</definedName>
    <definedName name="t143p" localSheetId="5">#REF!</definedName>
    <definedName name="t143p" localSheetId="6">#REF!</definedName>
    <definedName name="t143p" localSheetId="8">#REF!</definedName>
    <definedName name="t143p" localSheetId="7">#REF!</definedName>
    <definedName name="t143p" localSheetId="3">#REF!</definedName>
    <definedName name="t143p" localSheetId="4">#REF!</definedName>
    <definedName name="t143p" localSheetId="2">#REF!</definedName>
    <definedName name="t143p">#REF!</definedName>
    <definedName name="t143p_1">NA()</definedName>
    <definedName name="t14m_1">NA()</definedName>
    <definedName name="t14mnc_1">NA()</definedName>
    <definedName name="T14nc_1" localSheetId="5">[1]Nguồn!#REF!</definedName>
    <definedName name="T14nc_1" localSheetId="6">[1]Nguồn!#REF!</definedName>
    <definedName name="T14nc_1" localSheetId="8">[1]Nguồn!#REF!</definedName>
    <definedName name="T14nc_1" localSheetId="7">[1]Nguồn!#REF!</definedName>
    <definedName name="T14nc_1" localSheetId="3">[1]Nguồn!#REF!</definedName>
    <definedName name="T14nc_1" localSheetId="4">[1]Nguồn!#REF!</definedName>
    <definedName name="T14nc_1" localSheetId="2">[1]Nguồn!#REF!</definedName>
    <definedName name="T14nc_1">[1]Nguồn!#REF!</definedName>
    <definedName name="t14nc3p" localSheetId="5">#REF!</definedName>
    <definedName name="t14nc3p" localSheetId="6">#REF!</definedName>
    <definedName name="t14nc3p" localSheetId="8">#REF!</definedName>
    <definedName name="t14nc3p" localSheetId="7">#REF!</definedName>
    <definedName name="t14nc3p" localSheetId="3">#REF!</definedName>
    <definedName name="t14nc3p" localSheetId="4">#REF!</definedName>
    <definedName name="t14nc3p" localSheetId="2">#REF!</definedName>
    <definedName name="t14nc3p">#REF!</definedName>
    <definedName name="t14nc3p_1">NA()</definedName>
    <definedName name="t14ncm_1">NA()</definedName>
    <definedName name="T14vc_1" localSheetId="5">[1]Nguồn!#REF!</definedName>
    <definedName name="T14vc_1" localSheetId="6">[1]Nguồn!#REF!</definedName>
    <definedName name="T14vc_1" localSheetId="8">[1]Nguồn!#REF!</definedName>
    <definedName name="T14vc_1" localSheetId="7">[1]Nguồn!#REF!</definedName>
    <definedName name="T14vc_1" localSheetId="3">[1]Nguồn!#REF!</definedName>
    <definedName name="T14vc_1" localSheetId="4">[1]Nguồn!#REF!</definedName>
    <definedName name="T14vc_1" localSheetId="2">[1]Nguồn!#REF!</definedName>
    <definedName name="T14vc_1">[1]Nguồn!#REF!</definedName>
    <definedName name="T14vl_1" localSheetId="5">[1]Nguồn!#REF!</definedName>
    <definedName name="T14vl_1" localSheetId="6">[1]Nguồn!#REF!</definedName>
    <definedName name="T14vl_1" localSheetId="8">[1]Nguồn!#REF!</definedName>
    <definedName name="T14vl_1" localSheetId="7">[1]Nguồn!#REF!</definedName>
    <definedName name="T14vl_1" localSheetId="3">[1]Nguồn!#REF!</definedName>
    <definedName name="T14vl_1" localSheetId="4">[1]Nguồn!#REF!</definedName>
    <definedName name="T14vl_1" localSheetId="2">[1]Nguồn!#REF!</definedName>
    <definedName name="T14vl_1">[1]Nguồn!#REF!</definedName>
    <definedName name="t14vl3p" localSheetId="5">#REF!</definedName>
    <definedName name="t14vl3p" localSheetId="6">#REF!</definedName>
    <definedName name="t14vl3p" localSheetId="8">#REF!</definedName>
    <definedName name="t14vl3p" localSheetId="7">#REF!</definedName>
    <definedName name="t14vl3p" localSheetId="3">#REF!</definedName>
    <definedName name="t14vl3p" localSheetId="4">#REF!</definedName>
    <definedName name="t14vl3p" localSheetId="2">#REF!</definedName>
    <definedName name="t14vl3p">#REF!</definedName>
    <definedName name="t14vl3p_1">NA()</definedName>
    <definedName name="T203P_1">NA()</definedName>
    <definedName name="t20m_1">NA()</definedName>
    <definedName name="t20ncm_1">NA()</definedName>
    <definedName name="T4_1">NA()</definedName>
    <definedName name="T4_2" localSheetId="5">#REF!</definedName>
    <definedName name="T4_2" localSheetId="6">#REF!</definedName>
    <definedName name="T4_2" localSheetId="8">#REF!</definedName>
    <definedName name="T4_2" localSheetId="7">#REF!</definedName>
    <definedName name="T4_2" localSheetId="3">#REF!</definedName>
    <definedName name="T4_2" localSheetId="4">#REF!</definedName>
    <definedName name="T4_2" localSheetId="2">#REF!</definedName>
    <definedName name="T4_2">#REF!</definedName>
    <definedName name="T4_3">NA()</definedName>
    <definedName name="T4_4">NA()</definedName>
    <definedName name="T4_6">NA()</definedName>
    <definedName name="T4_7">NA()</definedName>
    <definedName name="T44QUAN3" localSheetId="5">#REF!</definedName>
    <definedName name="T44QUAN3" localSheetId="6">#REF!</definedName>
    <definedName name="T44QUAN3" localSheetId="8">#REF!</definedName>
    <definedName name="T44QUAN3" localSheetId="7">#REF!</definedName>
    <definedName name="T44QUAN3" localSheetId="3">#REF!</definedName>
    <definedName name="T44QUAN3" localSheetId="4">#REF!</definedName>
    <definedName name="T44QUAN3" localSheetId="2">#REF!</definedName>
    <definedName name="T44QUAN3">#REF!</definedName>
    <definedName name="T45GOVAP1" localSheetId="5">#REF!</definedName>
    <definedName name="T45GOVAP1" localSheetId="6">#REF!</definedName>
    <definedName name="T45GOVAP1" localSheetId="8">#REF!</definedName>
    <definedName name="T45GOVAP1" localSheetId="7">#REF!</definedName>
    <definedName name="T45GOVAP1" localSheetId="3">#REF!</definedName>
    <definedName name="T45GOVAP1" localSheetId="4">#REF!</definedName>
    <definedName name="T45GOVAP1" localSheetId="2">#REF!</definedName>
    <definedName name="T45GOVAP1">#REF!</definedName>
    <definedName name="T45HCUCHI" localSheetId="5">#REF!</definedName>
    <definedName name="T45HCUCHI" localSheetId="6">#REF!</definedName>
    <definedName name="T45HCUCHI" localSheetId="8">#REF!</definedName>
    <definedName name="T45HCUCHI" localSheetId="7">#REF!</definedName>
    <definedName name="T45HCUCHI" localSheetId="3">#REF!</definedName>
    <definedName name="T45HCUCHI" localSheetId="4">#REF!</definedName>
    <definedName name="T45HCUCHI" localSheetId="2">#REF!</definedName>
    <definedName name="T45HCUCHI">#REF!</definedName>
    <definedName name="T45HHOCMON" localSheetId="5">#REF!</definedName>
    <definedName name="T45HHOCMON" localSheetId="6">#REF!</definedName>
    <definedName name="T45HHOCMON" localSheetId="8">#REF!</definedName>
    <definedName name="T45HHOCMON" localSheetId="7">#REF!</definedName>
    <definedName name="T45HHOCMON" localSheetId="3">#REF!</definedName>
    <definedName name="T45HHOCMON" localSheetId="4">#REF!</definedName>
    <definedName name="T45HHOCMON" localSheetId="2">#REF!</definedName>
    <definedName name="T45HHOCMON">#REF!</definedName>
    <definedName name="T45QBINHCHANH" localSheetId="5">#REF!</definedName>
    <definedName name="T45QBINHCHANH" localSheetId="6">#REF!</definedName>
    <definedName name="T45QBINHCHANH" localSheetId="8">#REF!</definedName>
    <definedName name="T45QBINHCHANH" localSheetId="7">#REF!</definedName>
    <definedName name="T45QBINHCHANH" localSheetId="3">#REF!</definedName>
    <definedName name="T45QBINHCHANH" localSheetId="4">#REF!</definedName>
    <definedName name="T45QBINHCHANH" localSheetId="2">#REF!</definedName>
    <definedName name="T45QBINHCHANH">#REF!</definedName>
    <definedName name="T45QBINHTAN" localSheetId="5">#REF!</definedName>
    <definedName name="T45QBINHTAN" localSheetId="6">#REF!</definedName>
    <definedName name="T45QBINHTAN" localSheetId="8">#REF!</definedName>
    <definedName name="T45QBINHTAN" localSheetId="7">#REF!</definedName>
    <definedName name="T45QBINHTAN" localSheetId="3">#REF!</definedName>
    <definedName name="T45QBINHTAN" localSheetId="4">#REF!</definedName>
    <definedName name="T45QBINHTAN" localSheetId="2">#REF!</definedName>
    <definedName name="T45QBINHTAN">#REF!</definedName>
    <definedName name="T45QBINHTHANH1" localSheetId="5">#REF!</definedName>
    <definedName name="T45QBINHTHANH1" localSheetId="6">#REF!</definedName>
    <definedName name="T45QBINHTHANH1" localSheetId="8">#REF!</definedName>
    <definedName name="T45QBINHTHANH1" localSheetId="7">#REF!</definedName>
    <definedName name="T45QBINHTHANH1" localSheetId="3">#REF!</definedName>
    <definedName name="T45QBINHTHANH1" localSheetId="4">#REF!</definedName>
    <definedName name="T45QBINHTHANH1" localSheetId="2">#REF!</definedName>
    <definedName name="T45QBINHTHANH1">#REF!</definedName>
    <definedName name="T45QBINHTHANH2" localSheetId="5">#REF!</definedName>
    <definedName name="T45QBINHTHANH2" localSheetId="6">#REF!</definedName>
    <definedName name="T45QBINHTHANH2" localSheetId="8">#REF!</definedName>
    <definedName name="T45QBINHTHANH2" localSheetId="7">#REF!</definedName>
    <definedName name="T45QBINHTHANH2" localSheetId="3">#REF!</definedName>
    <definedName name="T45QBINHTHANH2" localSheetId="4">#REF!</definedName>
    <definedName name="T45QBINHTHANH2" localSheetId="2">#REF!</definedName>
    <definedName name="T45QBINHTHANH2">#REF!</definedName>
    <definedName name="T45QGOVAP1" localSheetId="5">#REF!</definedName>
    <definedName name="T45QGOVAP1" localSheetId="6">#REF!</definedName>
    <definedName name="T45QGOVAP1" localSheetId="8">#REF!</definedName>
    <definedName name="T45QGOVAP1" localSheetId="7">#REF!</definedName>
    <definedName name="T45QGOVAP1" localSheetId="3">#REF!</definedName>
    <definedName name="T45QGOVAP1" localSheetId="4">#REF!</definedName>
    <definedName name="T45QGOVAP1" localSheetId="2">#REF!</definedName>
    <definedName name="T45QGOVAP1">#REF!</definedName>
    <definedName name="T45QGOVAP2" localSheetId="5">#REF!</definedName>
    <definedName name="T45QGOVAP2" localSheetId="6">#REF!</definedName>
    <definedName name="T45QGOVAP2" localSheetId="8">#REF!</definedName>
    <definedName name="T45QGOVAP2" localSheetId="7">#REF!</definedName>
    <definedName name="T45QGOVAP2" localSheetId="3">#REF!</definedName>
    <definedName name="T45QGOVAP2" localSheetId="4">#REF!</definedName>
    <definedName name="T45QGOVAP2" localSheetId="2">#REF!</definedName>
    <definedName name="T45QGOVAP2">#REF!</definedName>
    <definedName name="T45QPHUNHUAN" localSheetId="5">#REF!</definedName>
    <definedName name="T45QPHUNHUAN" localSheetId="6">#REF!</definedName>
    <definedName name="T45QPHUNHUAN" localSheetId="8">#REF!</definedName>
    <definedName name="T45QPHUNHUAN" localSheetId="7">#REF!</definedName>
    <definedName name="T45QPHUNHUAN" localSheetId="3">#REF!</definedName>
    <definedName name="T45QPHUNHUAN" localSheetId="4">#REF!</definedName>
    <definedName name="T45QPHUNHUAN" localSheetId="2">#REF!</definedName>
    <definedName name="T45QPHUNHUAN">#REF!</definedName>
    <definedName name="T45QTANBINH2" localSheetId="5">#REF!</definedName>
    <definedName name="T45QTANBINH2" localSheetId="6">#REF!</definedName>
    <definedName name="T45QTANBINH2" localSheetId="8">#REF!</definedName>
    <definedName name="T45QTANBINH2" localSheetId="7">#REF!</definedName>
    <definedName name="T45QTANBINH2" localSheetId="3">#REF!</definedName>
    <definedName name="T45QTANBINH2" localSheetId="4">#REF!</definedName>
    <definedName name="T45QTANBINH2" localSheetId="2">#REF!</definedName>
    <definedName name="T45QTANBINH2">#REF!</definedName>
    <definedName name="T45QTANHBINH1" localSheetId="5">#REF!</definedName>
    <definedName name="T45QTANHBINH1" localSheetId="6">#REF!</definedName>
    <definedName name="T45QTANHBINH1" localSheetId="8">#REF!</definedName>
    <definedName name="T45QTANHBINH1" localSheetId="7">#REF!</definedName>
    <definedName name="T45QTANHBINH1" localSheetId="3">#REF!</definedName>
    <definedName name="T45QTANHBINH1" localSheetId="4">#REF!</definedName>
    <definedName name="T45QTANHBINH1" localSheetId="2">#REF!</definedName>
    <definedName name="T45QTANHBINH1">#REF!</definedName>
    <definedName name="T45QTANPHU" localSheetId="5">#REF!</definedName>
    <definedName name="T45QTANPHU" localSheetId="6">#REF!</definedName>
    <definedName name="T45QTANPHU" localSheetId="8">#REF!</definedName>
    <definedName name="T45QTANPHU" localSheetId="7">#REF!</definedName>
    <definedName name="T45QTANPHU" localSheetId="3">#REF!</definedName>
    <definedName name="T45QTANPHU" localSheetId="4">#REF!</definedName>
    <definedName name="T45QTANPHU" localSheetId="2">#REF!</definedName>
    <definedName name="T45QTANPHU">#REF!</definedName>
    <definedName name="T45QTHUDUC1" localSheetId="5">#REF!</definedName>
    <definedName name="T45QTHUDUC1" localSheetId="6">#REF!</definedName>
    <definedName name="T45QTHUDUC1" localSheetId="8">#REF!</definedName>
    <definedName name="T45QTHUDUC1" localSheetId="7">#REF!</definedName>
    <definedName name="T45QTHUDUC1" localSheetId="3">#REF!</definedName>
    <definedName name="T45QTHUDUC1" localSheetId="4">#REF!</definedName>
    <definedName name="T45QTHUDUC1" localSheetId="2">#REF!</definedName>
    <definedName name="T45QTHUDUC1">#REF!</definedName>
    <definedName name="T45QTHUDUC2" localSheetId="5">#REF!</definedName>
    <definedName name="T45QTHUDUC2" localSheetId="6">#REF!</definedName>
    <definedName name="T45QTHUDUC2" localSheetId="8">#REF!</definedName>
    <definedName name="T45QTHUDUC2" localSheetId="7">#REF!</definedName>
    <definedName name="T45QTHUDUC2" localSheetId="3">#REF!</definedName>
    <definedName name="T45QTHUDUC2" localSheetId="4">#REF!</definedName>
    <definedName name="T45QTHUDUC2" localSheetId="2">#REF!</definedName>
    <definedName name="T45QTHUDUC2">#REF!</definedName>
    <definedName name="T45QUAN1" localSheetId="5">#REF!</definedName>
    <definedName name="T45QUAN1" localSheetId="6">#REF!</definedName>
    <definedName name="T45QUAN1" localSheetId="8">#REF!</definedName>
    <definedName name="T45QUAN1" localSheetId="7">#REF!</definedName>
    <definedName name="T45QUAN1" localSheetId="3">#REF!</definedName>
    <definedName name="T45QUAN1" localSheetId="4">#REF!</definedName>
    <definedName name="T45QUAN1" localSheetId="2">#REF!</definedName>
    <definedName name="T45QUAN1">#REF!</definedName>
    <definedName name="T45QUAN10" localSheetId="5">#REF!</definedName>
    <definedName name="T45QUAN10" localSheetId="6">#REF!</definedName>
    <definedName name="T45QUAN10" localSheetId="8">#REF!</definedName>
    <definedName name="T45QUAN10" localSheetId="7">#REF!</definedName>
    <definedName name="T45QUAN10" localSheetId="3">#REF!</definedName>
    <definedName name="T45QUAN10" localSheetId="4">#REF!</definedName>
    <definedName name="T45QUAN10" localSheetId="2">#REF!</definedName>
    <definedName name="T45QUAN10">#REF!</definedName>
    <definedName name="T45QUAN11" localSheetId="5">#REF!</definedName>
    <definedName name="T45QUAN11" localSheetId="6">#REF!</definedName>
    <definedName name="T45QUAN11" localSheetId="8">#REF!</definedName>
    <definedName name="T45QUAN11" localSheetId="7">#REF!</definedName>
    <definedName name="T45QUAN11" localSheetId="3">#REF!</definedName>
    <definedName name="T45QUAN11" localSheetId="4">#REF!</definedName>
    <definedName name="T45QUAN11" localSheetId="2">#REF!</definedName>
    <definedName name="T45QUAN11">#REF!</definedName>
    <definedName name="T45QUAN12" localSheetId="5">#REF!</definedName>
    <definedName name="T45QUAN12" localSheetId="6">#REF!</definedName>
    <definedName name="T45QUAN12" localSheetId="8">#REF!</definedName>
    <definedName name="T45QUAN12" localSheetId="7">#REF!</definedName>
    <definedName name="T45QUAN12" localSheetId="3">#REF!</definedName>
    <definedName name="T45QUAN12" localSheetId="4">#REF!</definedName>
    <definedName name="T45QUAN12" localSheetId="2">#REF!</definedName>
    <definedName name="T45QUAN12">#REF!</definedName>
    <definedName name="T45QUAN2" localSheetId="5">#REF!</definedName>
    <definedName name="T45QUAN2" localSheetId="6">#REF!</definedName>
    <definedName name="T45QUAN2" localSheetId="8">#REF!</definedName>
    <definedName name="T45QUAN2" localSheetId="7">#REF!</definedName>
    <definedName name="T45QUAN2" localSheetId="3">#REF!</definedName>
    <definedName name="T45QUAN2" localSheetId="4">#REF!</definedName>
    <definedName name="T45QUAN2" localSheetId="2">#REF!</definedName>
    <definedName name="T45QUAN2">#REF!</definedName>
    <definedName name="T45QUAN3" localSheetId="5">#REF!</definedName>
    <definedName name="T45QUAN3" localSheetId="6">#REF!</definedName>
    <definedName name="T45QUAN3" localSheetId="8">#REF!</definedName>
    <definedName name="T45QUAN3" localSheetId="7">#REF!</definedName>
    <definedName name="T45QUAN3" localSheetId="3">#REF!</definedName>
    <definedName name="T45QUAN3" localSheetId="4">#REF!</definedName>
    <definedName name="T45QUAN3" localSheetId="2">#REF!</definedName>
    <definedName name="T45QUAN3">#REF!</definedName>
    <definedName name="T45QUAN4" localSheetId="5">#REF!</definedName>
    <definedName name="T45QUAN4" localSheetId="6">#REF!</definedName>
    <definedName name="T45QUAN4" localSheetId="8">#REF!</definedName>
    <definedName name="T45QUAN4" localSheetId="7">#REF!</definedName>
    <definedName name="T45QUAN4" localSheetId="3">#REF!</definedName>
    <definedName name="T45QUAN4" localSheetId="4">#REF!</definedName>
    <definedName name="T45QUAN4" localSheetId="2">#REF!</definedName>
    <definedName name="T45QUAN4">#REF!</definedName>
    <definedName name="T45QUAN6A" localSheetId="5">#REF!</definedName>
    <definedName name="T45QUAN6A" localSheetId="6">#REF!</definedName>
    <definedName name="T45QUAN6A" localSheetId="8">#REF!</definedName>
    <definedName name="T45QUAN6A" localSheetId="7">#REF!</definedName>
    <definedName name="T45QUAN6A" localSheetId="3">#REF!</definedName>
    <definedName name="T45QUAN6A" localSheetId="4">#REF!</definedName>
    <definedName name="T45QUAN6A" localSheetId="2">#REF!</definedName>
    <definedName name="T45QUAN6A">#REF!</definedName>
    <definedName name="T45QUAN6B" localSheetId="5">#REF!</definedName>
    <definedName name="T45QUAN6B" localSheetId="6">#REF!</definedName>
    <definedName name="T45QUAN6B" localSheetId="8">#REF!</definedName>
    <definedName name="T45QUAN6B" localSheetId="7">#REF!</definedName>
    <definedName name="T45QUAN6B" localSheetId="3">#REF!</definedName>
    <definedName name="T45QUAN6B" localSheetId="4">#REF!</definedName>
    <definedName name="T45QUAN6B" localSheetId="2">#REF!</definedName>
    <definedName name="T45QUAN6B">#REF!</definedName>
    <definedName name="T45QUAN7" localSheetId="5">#REF!</definedName>
    <definedName name="T45QUAN7" localSheetId="6">#REF!</definedName>
    <definedName name="T45QUAN7" localSheetId="8">#REF!</definedName>
    <definedName name="T45QUAN7" localSheetId="7">#REF!</definedName>
    <definedName name="T45QUAN7" localSheetId="3">#REF!</definedName>
    <definedName name="T45QUAN7" localSheetId="4">#REF!</definedName>
    <definedName name="T45QUAN7" localSheetId="2">#REF!</definedName>
    <definedName name="T45QUAN7">#REF!</definedName>
    <definedName name="T45QUAN8B" localSheetId="5">#REF!</definedName>
    <definedName name="T45QUAN8B" localSheetId="6">#REF!</definedName>
    <definedName name="T45QUAN8B" localSheetId="8">#REF!</definedName>
    <definedName name="T45QUAN8B" localSheetId="7">#REF!</definedName>
    <definedName name="T45QUAN8B" localSheetId="3">#REF!</definedName>
    <definedName name="T45QUAN8B" localSheetId="4">#REF!</definedName>
    <definedName name="T45QUAN8B" localSheetId="2">#REF!</definedName>
    <definedName name="T45QUAN8B">#REF!</definedName>
    <definedName name="T45QUAN9" localSheetId="5">#REF!</definedName>
    <definedName name="T45QUAN9" localSheetId="6">#REF!</definedName>
    <definedName name="T45QUAN9" localSheetId="8">#REF!</definedName>
    <definedName name="T45QUAN9" localSheetId="7">#REF!</definedName>
    <definedName name="T45QUAN9" localSheetId="3">#REF!</definedName>
    <definedName name="T45QUAN9" localSheetId="4">#REF!</definedName>
    <definedName name="T45QUAN9" localSheetId="2">#REF!</definedName>
    <definedName name="T45QUAN9">#REF!</definedName>
    <definedName name="t7m" localSheetId="5">#REF!</definedName>
    <definedName name="t7m" localSheetId="6">#REF!</definedName>
    <definedName name="t7m" localSheetId="8">#REF!</definedName>
    <definedName name="t7m" localSheetId="7">#REF!</definedName>
    <definedName name="t7m" localSheetId="3">#REF!</definedName>
    <definedName name="t7m" localSheetId="4">#REF!</definedName>
    <definedName name="t7m" localSheetId="2">#REF!</definedName>
    <definedName name="t7m">#REF!</definedName>
    <definedName name="t7m_1" localSheetId="5">#REF!</definedName>
    <definedName name="t7m_1" localSheetId="6">#REF!</definedName>
    <definedName name="t7m_1" localSheetId="8">#REF!</definedName>
    <definedName name="t7m_1" localSheetId="7">#REF!</definedName>
    <definedName name="t7m_1" localSheetId="3">#REF!</definedName>
    <definedName name="t7m_1" localSheetId="4">#REF!</definedName>
    <definedName name="t7m_1" localSheetId="2">#REF!</definedName>
    <definedName name="t7m_1">#REF!</definedName>
    <definedName name="t7nc_1">NA()</definedName>
    <definedName name="t7vl_1">NA()</definedName>
    <definedName name="t84mnc_1">NA()</definedName>
    <definedName name="t8m" localSheetId="5">#REF!</definedName>
    <definedName name="t8m" localSheetId="6">#REF!</definedName>
    <definedName name="t8m" localSheetId="8">#REF!</definedName>
    <definedName name="t8m" localSheetId="7">#REF!</definedName>
    <definedName name="t8m" localSheetId="3">#REF!</definedName>
    <definedName name="t8m" localSheetId="4">#REF!</definedName>
    <definedName name="t8m" localSheetId="2">#REF!</definedName>
    <definedName name="t8m">#REF!</definedName>
    <definedName name="t8m_1" localSheetId="5">#REF!</definedName>
    <definedName name="t8m_1" localSheetId="6">#REF!</definedName>
    <definedName name="t8m_1" localSheetId="8">#REF!</definedName>
    <definedName name="t8m_1" localSheetId="7">#REF!</definedName>
    <definedName name="t8m_1" localSheetId="3">#REF!</definedName>
    <definedName name="t8m_1" localSheetId="4">#REF!</definedName>
    <definedName name="t8m_1" localSheetId="2">#REF!</definedName>
    <definedName name="t8m_1">#REF!</definedName>
    <definedName name="t8nc_1">NA()</definedName>
    <definedName name="t8vl_1">NA()</definedName>
    <definedName name="Ta" localSheetId="5">#REF!</definedName>
    <definedName name="Ta" localSheetId="6">#REF!</definedName>
    <definedName name="Ta" localSheetId="8">#REF!</definedName>
    <definedName name="Ta" localSheetId="7">#REF!</definedName>
    <definedName name="Ta" localSheetId="3">#REF!</definedName>
    <definedName name="Ta" localSheetId="4">#REF!</definedName>
    <definedName name="Ta" localSheetId="2">#REF!</definedName>
    <definedName name="Ta">#REF!</definedName>
    <definedName name="ta_1">NA()</definedName>
    <definedName name="TABLE1">"#REF!"</definedName>
    <definedName name="Table2">"#REF!"</definedName>
    <definedName name="table3">"#REF!"</definedName>
    <definedName name="tableyears">"#REF!"</definedName>
    <definedName name="tadao" localSheetId="5">#REF!</definedName>
    <definedName name="tadao" localSheetId="6">#REF!</definedName>
    <definedName name="tadao" localSheetId="8">#REF!</definedName>
    <definedName name="tadao" localSheetId="7">#REF!</definedName>
    <definedName name="tadao" localSheetId="3">#REF!</definedName>
    <definedName name="tadao" localSheetId="4">#REF!</definedName>
    <definedName name="tadao" localSheetId="2">#REF!</definedName>
    <definedName name="tadao">#REF!</definedName>
    <definedName name="Tæng_c_ng_suÊt_hiÖn_t_i">"THOP"</definedName>
    <definedName name="Tæng_H_P_TBA">"#REF!"</definedName>
    <definedName name="Tæng_Hîp_35">"#REF!"</definedName>
    <definedName name="Tai_trong" localSheetId="5">#REF!</definedName>
    <definedName name="Tai_trong" localSheetId="6">#REF!</definedName>
    <definedName name="Tai_trong" localSheetId="8">#REF!</definedName>
    <definedName name="Tai_trong" localSheetId="7">#REF!</definedName>
    <definedName name="Tai_trong" localSheetId="3">#REF!</definedName>
    <definedName name="Tai_trong" localSheetId="4">#REF!</definedName>
    <definedName name="Tai_trong" localSheetId="2">#REF!</definedName>
    <definedName name="Tai_trong">#REF!</definedName>
    <definedName name="TAIKHOAN_1" localSheetId="5">OFFSET(#REF!,COUNTIF(#REF!,"&lt;&gt;0")-1,0,1)</definedName>
    <definedName name="TAIKHOAN_1" localSheetId="6">OFFSET(#REF!,COUNTIF(#REF!,"&lt;&gt;0")-1,0,1)</definedName>
    <definedName name="TAIKHOAN_1" localSheetId="8">OFFSET(#REF!,COUNTIF(#REF!,"&lt;&gt;0")-1,0,1)</definedName>
    <definedName name="TAIKHOAN_1" localSheetId="7">OFFSET(#REF!,COUNTIF(#REF!,"&lt;&gt;0")-1,0,1)</definedName>
    <definedName name="TAIKHOAN_1" localSheetId="3">OFFSET(#REF!,COUNTIF(#REF!,"&lt;&gt;0")-1,0,1)</definedName>
    <definedName name="TAIKHOAN_1" localSheetId="4">OFFSET(#REF!,COUNTIF(#REF!,"&lt;&gt;0")-1,0,1)</definedName>
    <definedName name="TAIKHOAN_1" localSheetId="2">OFFSET(#REF!,COUNTIF(#REF!,"&lt;&gt;0")-1,0,1)</definedName>
    <definedName name="TAIKHOAN_1">OFFSET(#REF!,COUNTIF(#REF!,"&lt;&gt;0")-1,0,1)</definedName>
    <definedName name="taluydac2" localSheetId="5">#REF!</definedName>
    <definedName name="taluydac2" localSheetId="6">#REF!</definedName>
    <definedName name="taluydac2" localSheetId="8">#REF!</definedName>
    <definedName name="taluydac2" localSheetId="7">#REF!</definedName>
    <definedName name="taluydac2" localSheetId="3">#REF!</definedName>
    <definedName name="taluydac2" localSheetId="4">#REF!</definedName>
    <definedName name="taluydac2" localSheetId="2">#REF!</definedName>
    <definedName name="taluydac2">#REF!</definedName>
    <definedName name="taluydc1" localSheetId="5">#REF!</definedName>
    <definedName name="taluydc1" localSheetId="6">#REF!</definedName>
    <definedName name="taluydc1" localSheetId="8">#REF!</definedName>
    <definedName name="taluydc1" localSheetId="7">#REF!</definedName>
    <definedName name="taluydc1" localSheetId="3">#REF!</definedName>
    <definedName name="taluydc1" localSheetId="4">#REF!</definedName>
    <definedName name="taluydc1" localSheetId="2">#REF!</definedName>
    <definedName name="taluydc1">#REF!</definedName>
    <definedName name="taluydc2" localSheetId="5">#REF!</definedName>
    <definedName name="taluydc2" localSheetId="6">#REF!</definedName>
    <definedName name="taluydc2" localSheetId="8">#REF!</definedName>
    <definedName name="taluydc2" localSheetId="7">#REF!</definedName>
    <definedName name="taluydc2" localSheetId="3">#REF!</definedName>
    <definedName name="taluydc2" localSheetId="4">#REF!</definedName>
    <definedName name="taluydc2" localSheetId="2">#REF!</definedName>
    <definedName name="taluydc2">#REF!</definedName>
    <definedName name="taluydc3" localSheetId="5">#REF!</definedName>
    <definedName name="taluydc3" localSheetId="6">#REF!</definedName>
    <definedName name="taluydc3" localSheetId="8">#REF!</definedName>
    <definedName name="taluydc3" localSheetId="7">#REF!</definedName>
    <definedName name="taluydc3" localSheetId="3">#REF!</definedName>
    <definedName name="taluydc3" localSheetId="4">#REF!</definedName>
    <definedName name="taluydc3" localSheetId="2">#REF!</definedName>
    <definedName name="taluydc3">#REF!</definedName>
    <definedName name="taluydc4" localSheetId="5">#REF!</definedName>
    <definedName name="taluydc4" localSheetId="6">#REF!</definedName>
    <definedName name="taluydc4" localSheetId="8">#REF!</definedName>
    <definedName name="taluydc4" localSheetId="7">#REF!</definedName>
    <definedName name="taluydc4" localSheetId="3">#REF!</definedName>
    <definedName name="taluydc4" localSheetId="4">#REF!</definedName>
    <definedName name="taluydc4" localSheetId="2">#REF!</definedName>
    <definedName name="taluydc4">#REF!</definedName>
    <definedName name="Tam" localSheetId="5">#REF!</definedName>
    <definedName name="Tam" localSheetId="6">#REF!</definedName>
    <definedName name="Tam" localSheetId="8">#REF!</definedName>
    <definedName name="Tam" localSheetId="7">#REF!</definedName>
    <definedName name="Tam" localSheetId="3">#REF!</definedName>
    <definedName name="Tam" localSheetId="4">#REF!</definedName>
    <definedName name="Tam" localSheetId="2">#REF!</definedName>
    <definedName name="Tam">#REF!</definedName>
    <definedName name="Tam_1">NA()</definedName>
    <definedName name="tamdan">"#REF!"</definedName>
    <definedName name="TAMTINH" localSheetId="5">#REF!</definedName>
    <definedName name="TAMTINH" localSheetId="6">#REF!</definedName>
    <definedName name="TAMTINH" localSheetId="8">#REF!</definedName>
    <definedName name="TAMTINH" localSheetId="7">#REF!</definedName>
    <definedName name="TAMTINH" localSheetId="3">#REF!</definedName>
    <definedName name="TAMTINH" localSheetId="4">#REF!</definedName>
    <definedName name="TAMTINH" localSheetId="2">#REF!</definedName>
    <definedName name="TAMTINH">#REF!</definedName>
    <definedName name="tamvia">"#REF!"</definedName>
    <definedName name="tamviab">"#REF!"</definedName>
    <definedName name="TANANH">"#REF!"</definedName>
    <definedName name="TANBINH1" localSheetId="5">#REF!</definedName>
    <definedName name="TANBINH1" localSheetId="6">#REF!</definedName>
    <definedName name="TANBINH1" localSheetId="8">#REF!</definedName>
    <definedName name="TANBINH1" localSheetId="7">#REF!</definedName>
    <definedName name="TANBINH1" localSheetId="3">#REF!</definedName>
    <definedName name="TANBINH1" localSheetId="4">#REF!</definedName>
    <definedName name="TANBINH1" localSheetId="2">#REF!</definedName>
    <definedName name="TANBINH1">#REF!</definedName>
    <definedName name="TANBINH2" localSheetId="5">#REF!</definedName>
    <definedName name="TANBINH2" localSheetId="6">#REF!</definedName>
    <definedName name="TANBINH2" localSheetId="8">#REF!</definedName>
    <definedName name="TANBINH2" localSheetId="7">#REF!</definedName>
    <definedName name="TANBINH2" localSheetId="3">#REF!</definedName>
    <definedName name="TANBINH2" localSheetId="4">#REF!</definedName>
    <definedName name="TANBINH2" localSheetId="2">#REF!</definedName>
    <definedName name="TANBINH2">#REF!</definedName>
    <definedName name="Tang">100</definedName>
    <definedName name="Täng_kinh_phÏ_x_y_l_p" localSheetId="5">#REF!</definedName>
    <definedName name="Täng_kinh_phÏ_x_y_l_p" localSheetId="6">#REF!</definedName>
    <definedName name="Täng_kinh_phÏ_x_y_l_p" localSheetId="8">#REF!</definedName>
    <definedName name="Täng_kinh_phÏ_x_y_l_p" localSheetId="7">#REF!</definedName>
    <definedName name="Täng_kinh_phÏ_x_y_l_p" localSheetId="3">#REF!</definedName>
    <definedName name="Täng_kinh_phÏ_x_y_l_p" localSheetId="4">#REF!</definedName>
    <definedName name="Täng_kinh_phÏ_x_y_l_p" localSheetId="2">#REF!</definedName>
    <definedName name="Täng_kinh_phÏ_x_y_l_p">#REF!</definedName>
    <definedName name="TANK">"#REF!"</definedName>
    <definedName name="TANPHU" localSheetId="5">#REF!</definedName>
    <definedName name="TANPHU" localSheetId="6">#REF!</definedName>
    <definedName name="TANPHU" localSheetId="8">#REF!</definedName>
    <definedName name="TANPHU" localSheetId="7">#REF!</definedName>
    <definedName name="TANPHU" localSheetId="3">#REF!</definedName>
    <definedName name="TANPHU" localSheetId="4">#REF!</definedName>
    <definedName name="TANPHU" localSheetId="2">#REF!</definedName>
    <definedName name="TANPHU">#REF!</definedName>
    <definedName name="tao" localSheetId="5">{"'Sheet1'!$L$16"}</definedName>
    <definedName name="tao" localSheetId="6">{"'Sheet1'!$L$16"}</definedName>
    <definedName name="tao" localSheetId="8">{"'Sheet1'!$L$16"}</definedName>
    <definedName name="tao" localSheetId="7">{"'Sheet1'!$L$16"}</definedName>
    <definedName name="tao" localSheetId="3">{"'Sheet1'!$L$16"}</definedName>
    <definedName name="tao" localSheetId="4">{"'Sheet1'!$L$16"}</definedName>
    <definedName name="tao" localSheetId="2">{"'Sheet1'!$L$16"}</definedName>
    <definedName name="tao">{"'Sheet1'!$L$16"}</definedName>
    <definedName name="TÄØNG_HÅÜP_KINH_PHÊ_DÆÛ_THÁÖU_TBA2_50KVA__2_11_2_0_4KV" localSheetId="5">#REF!</definedName>
    <definedName name="TÄØNG_HÅÜP_KINH_PHÊ_DÆÛ_THÁÖU_TBA2_50KVA__2_11_2_0_4KV" localSheetId="6">#REF!</definedName>
    <definedName name="TÄØNG_HÅÜP_KINH_PHÊ_DÆÛ_THÁÖU_TBA2_50KVA__2_11_2_0_4KV" localSheetId="8">#REF!</definedName>
    <definedName name="TÄØNG_HÅÜP_KINH_PHÊ_DÆÛ_THÁÖU_TBA2_50KVA__2_11_2_0_4KV" localSheetId="7">#REF!</definedName>
    <definedName name="TÄØNG_HÅÜP_KINH_PHÊ_DÆÛ_THÁÖU_TBA2_50KVA__2_11_2_0_4KV" localSheetId="3">#REF!</definedName>
    <definedName name="TÄØNG_HÅÜP_KINH_PHÊ_DÆÛ_THÁÖU_TBA2_50KVA__2_11_2_0_4KV" localSheetId="4">#REF!</definedName>
    <definedName name="TÄØNG_HÅÜP_KINH_PHÊ_DÆÛ_THÁÖU_TBA2_50KVA__2_11_2_0_4KV" localSheetId="2">#REF!</definedName>
    <definedName name="TÄØNG_HÅÜP_KINH_PHÊ_DÆÛ_THÁÖU_TBA2_50KVA__2_11_2_0_4KV">#REF!</definedName>
    <definedName name="TÄØNG_HÅÜP_KINH_PHÊ_TBA_3_50KVA__22_11_2_0_4KV" localSheetId="5">#REF!</definedName>
    <definedName name="TÄØNG_HÅÜP_KINH_PHÊ_TBA_3_50KVA__22_11_2_0_4KV" localSheetId="6">#REF!</definedName>
    <definedName name="TÄØNG_HÅÜP_KINH_PHÊ_TBA_3_50KVA__22_11_2_0_4KV" localSheetId="8">#REF!</definedName>
    <definedName name="TÄØNG_HÅÜP_KINH_PHÊ_TBA_3_50KVA__22_11_2_0_4KV" localSheetId="7">#REF!</definedName>
    <definedName name="TÄØNG_HÅÜP_KINH_PHÊ_TBA_3_50KVA__22_11_2_0_4KV" localSheetId="3">#REF!</definedName>
    <definedName name="TÄØNG_HÅÜP_KINH_PHÊ_TBA_3_50KVA__22_11_2_0_4KV" localSheetId="4">#REF!</definedName>
    <definedName name="TÄØNG_HÅÜP_KINH_PHÊ_TBA_3_50KVA__22_11_2_0_4KV" localSheetId="2">#REF!</definedName>
    <definedName name="TÄØNG_HÅÜP_KINH_PHÊ_TBA_3_50KVA__22_11_2_0_4KV">#REF!</definedName>
    <definedName name="tapa">"#REF!"</definedName>
    <definedName name="TatBo" hidden="1">{"'Sheet1'!$L$16"}</definedName>
    <definedName name="taukeo150" localSheetId="5">#REF!</definedName>
    <definedName name="taukeo150" localSheetId="6">#REF!</definedName>
    <definedName name="taukeo150" localSheetId="8">#REF!</definedName>
    <definedName name="taukeo150" localSheetId="7">#REF!</definedName>
    <definedName name="taukeo150" localSheetId="3">#REF!</definedName>
    <definedName name="taukeo150" localSheetId="4">#REF!</definedName>
    <definedName name="taukeo150" localSheetId="2">#REF!</definedName>
    <definedName name="taukeo150">#REF!</definedName>
    <definedName name="taukeo150_1">NA()</definedName>
    <definedName name="taun" localSheetId="5">"#REF!"</definedName>
    <definedName name="taun" localSheetId="6">"#REF!"</definedName>
    <definedName name="taun" localSheetId="8">"#REF!"</definedName>
    <definedName name="taun" localSheetId="7">"#REF!"</definedName>
    <definedName name="taun" localSheetId="3">"#REF!"</definedName>
    <definedName name="taun" localSheetId="4">"#REF!"</definedName>
    <definedName name="taun" localSheetId="2">"#REF!"</definedName>
    <definedName name="taun">#REF!</definedName>
    <definedName name="taun_1">NA()</definedName>
    <definedName name="TaxTV">10%</definedName>
    <definedName name="TaxXL">5%</definedName>
    <definedName name="TAY" localSheetId="5">#REF!</definedName>
    <definedName name="TAY" localSheetId="6">#REF!</definedName>
    <definedName name="TAY" localSheetId="8">#REF!</definedName>
    <definedName name="TAY" localSheetId="7">#REF!</definedName>
    <definedName name="TAY" localSheetId="3">#REF!</definedName>
    <definedName name="TAY" localSheetId="4">#REF!</definedName>
    <definedName name="TAY" localSheetId="2">#REF!</definedName>
    <definedName name="TAY">#REF!</definedName>
    <definedName name="tb_1" localSheetId="5">#REF!</definedName>
    <definedName name="tb_1" localSheetId="6">#REF!</definedName>
    <definedName name="tb_1" localSheetId="8">#REF!</definedName>
    <definedName name="tb_1" localSheetId="7">#REF!</definedName>
    <definedName name="tb_1" localSheetId="3">#REF!</definedName>
    <definedName name="tb_1" localSheetId="4">#REF!</definedName>
    <definedName name="tb_1" localSheetId="2">#REF!</definedName>
    <definedName name="tb_1">#REF!</definedName>
    <definedName name="TB_CS">"#REF!"</definedName>
    <definedName name="TB_TBA">"#REF!"</definedName>
    <definedName name="tb00">"#REF!"</definedName>
    <definedName name="TBA" localSheetId="5">#REF!</definedName>
    <definedName name="TBA" localSheetId="6">#REF!</definedName>
    <definedName name="TBA" localSheetId="8">#REF!</definedName>
    <definedName name="TBA" localSheetId="7">#REF!</definedName>
    <definedName name="TBA" localSheetId="3">#REF!</definedName>
    <definedName name="TBA" localSheetId="4">#REF!</definedName>
    <definedName name="TBA" localSheetId="2">#REF!</definedName>
    <definedName name="TBA">#REF!</definedName>
    <definedName name="tbCY">"#REF!"</definedName>
    <definedName name="tbdd1p_1">NA()</definedName>
    <definedName name="tbdd3p_1">NA()</definedName>
    <definedName name="tbddsdl_1">NA()</definedName>
    <definedName name="TBI_1">NA()</definedName>
    <definedName name="tbl_ProdInfo" localSheetId="5">"#REF!"</definedName>
    <definedName name="tbl_ProdInfo" localSheetId="6">"#REF!"</definedName>
    <definedName name="tbl_ProdInfo" localSheetId="8">"#REF!"</definedName>
    <definedName name="tbl_ProdInfo" localSheetId="7">"#REF!"</definedName>
    <definedName name="tbl_ProdInfo" localSheetId="3">"#REF!"</definedName>
    <definedName name="tbl_ProdInfo" localSheetId="4">"#REF!"</definedName>
    <definedName name="tbl_ProdInfo" localSheetId="2">"#REF!"</definedName>
    <definedName name="tbl_ProdInfo" hidden="1">#REF!</definedName>
    <definedName name="tbl_ProdInfo_1">"#REF!"</definedName>
    <definedName name="tbl_ProdInfo_2">"#REF!"</definedName>
    <definedName name="tbmc">"#REF!"</definedName>
    <definedName name="tbmc_1">NA()</definedName>
    <definedName name="TBSGP">"#REF!"</definedName>
    <definedName name="tbtr_1">NA()</definedName>
    <definedName name="tbtram" localSheetId="5">#REF!</definedName>
    <definedName name="tbtram" localSheetId="6">#REF!</definedName>
    <definedName name="tbtram" localSheetId="8">#REF!</definedName>
    <definedName name="tbtram" localSheetId="7">#REF!</definedName>
    <definedName name="tbtram" localSheetId="3">#REF!</definedName>
    <definedName name="tbtram" localSheetId="4">#REF!</definedName>
    <definedName name="tbtram" localSheetId="2">#REF!</definedName>
    <definedName name="tbtram">#REF!</definedName>
    <definedName name="tbtram_1">NA()</definedName>
    <definedName name="TBV">"#REF!"</definedName>
    <definedName name="TBXD" localSheetId="5">"#REF!"</definedName>
    <definedName name="TBXD" localSheetId="6">"#REF!"</definedName>
    <definedName name="TBXD" localSheetId="8">"#REF!"</definedName>
    <definedName name="TBXD" localSheetId="7">"#REF!"</definedName>
    <definedName name="TBXD" localSheetId="3">"#REF!"</definedName>
    <definedName name="TBXD" localSheetId="4">"#REF!"</definedName>
    <definedName name="TBXD" localSheetId="2">"#REF!"</definedName>
    <definedName name="TBXD">#REF!</definedName>
    <definedName name="TC" localSheetId="5">#REF!</definedName>
    <definedName name="TC" localSheetId="6">#REF!</definedName>
    <definedName name="TC" localSheetId="8">#REF!</definedName>
    <definedName name="TC" localSheetId="7">#REF!</definedName>
    <definedName name="TC" localSheetId="3">#REF!</definedName>
    <definedName name="TC" localSheetId="4">#REF!</definedName>
    <definedName name="TC" localSheetId="2">#REF!</definedName>
    <definedName name="TC">#REF!</definedName>
    <definedName name="TC_1">NA()</definedName>
    <definedName name="tc_2" localSheetId="5">#REF!</definedName>
    <definedName name="tc_2" localSheetId="6">#REF!</definedName>
    <definedName name="tc_2" localSheetId="8">#REF!</definedName>
    <definedName name="tc_2" localSheetId="7">#REF!</definedName>
    <definedName name="tc_2" localSheetId="3">#REF!</definedName>
    <definedName name="tc_2" localSheetId="4">#REF!</definedName>
    <definedName name="tc_2" localSheetId="2">#REF!</definedName>
    <definedName name="tc_2">#REF!</definedName>
    <definedName name="TC_NHANH1" localSheetId="5">#REF!</definedName>
    <definedName name="TC_NHANH1" localSheetId="6">#REF!</definedName>
    <definedName name="TC_NHANH1" localSheetId="8">#REF!</definedName>
    <definedName name="TC_NHANH1" localSheetId="7">#REF!</definedName>
    <definedName name="TC_NHANH1" localSheetId="3">#REF!</definedName>
    <definedName name="TC_NHANH1" localSheetId="4">#REF!</definedName>
    <definedName name="TC_NHANH1" localSheetId="2">#REF!</definedName>
    <definedName name="TC_NHANH1">#REF!</definedName>
    <definedName name="TC_NHANH1_1">NA()</definedName>
    <definedName name="TC44HCUCHI" localSheetId="5">#REF!</definedName>
    <definedName name="TC44HCUCHI" localSheetId="6">#REF!</definedName>
    <definedName name="TC44HCUCHI" localSheetId="8">#REF!</definedName>
    <definedName name="TC44HCUCHI" localSheetId="7">#REF!</definedName>
    <definedName name="TC44HCUCHI" localSheetId="3">#REF!</definedName>
    <definedName name="TC44HCUCHI" localSheetId="4">#REF!</definedName>
    <definedName name="TC44HCUCHI" localSheetId="2">#REF!</definedName>
    <definedName name="TC44HCUCHI">#REF!</definedName>
    <definedName name="TC44HHOCMON" localSheetId="5">#REF!</definedName>
    <definedName name="TC44HHOCMON" localSheetId="6">#REF!</definedName>
    <definedName name="TC44HHOCMON" localSheetId="8">#REF!</definedName>
    <definedName name="TC44HHOCMON" localSheetId="7">#REF!</definedName>
    <definedName name="TC44HHOCMON" localSheetId="3">#REF!</definedName>
    <definedName name="TC44HHOCMON" localSheetId="4">#REF!</definedName>
    <definedName name="TC44HHOCMON" localSheetId="2">#REF!</definedName>
    <definedName name="TC44HHOCMON">#REF!</definedName>
    <definedName name="TC44QBINHCHANH" localSheetId="5">#REF!</definedName>
    <definedName name="TC44QBINHCHANH" localSheetId="6">#REF!</definedName>
    <definedName name="TC44QBINHCHANH" localSheetId="8">#REF!</definedName>
    <definedName name="TC44QBINHCHANH" localSheetId="7">#REF!</definedName>
    <definedName name="TC44QBINHCHANH" localSheetId="3">#REF!</definedName>
    <definedName name="TC44QBINHCHANH" localSheetId="4">#REF!</definedName>
    <definedName name="TC44QBINHCHANH" localSheetId="2">#REF!</definedName>
    <definedName name="TC44QBINHCHANH">#REF!</definedName>
    <definedName name="TC44QBINHTAN" localSheetId="5">#REF!</definedName>
    <definedName name="TC44QBINHTAN" localSheetId="6">#REF!</definedName>
    <definedName name="TC44QBINHTAN" localSheetId="8">#REF!</definedName>
    <definedName name="TC44QBINHTAN" localSheetId="7">#REF!</definedName>
    <definedName name="TC44QBINHTAN" localSheetId="3">#REF!</definedName>
    <definedName name="TC44QBINHTAN" localSheetId="4">#REF!</definedName>
    <definedName name="TC44QBINHTAN" localSheetId="2">#REF!</definedName>
    <definedName name="TC44QBINHTAN">#REF!</definedName>
    <definedName name="TC44QBINHTHANH1" localSheetId="5">#REF!</definedName>
    <definedName name="TC44QBINHTHANH1" localSheetId="6">#REF!</definedName>
    <definedName name="TC44QBINHTHANH1" localSheetId="8">#REF!</definedName>
    <definedName name="TC44QBINHTHANH1" localSheetId="7">#REF!</definedName>
    <definedName name="TC44QBINHTHANH1" localSheetId="3">#REF!</definedName>
    <definedName name="TC44QBINHTHANH1" localSheetId="4">#REF!</definedName>
    <definedName name="TC44QBINHTHANH1" localSheetId="2">#REF!</definedName>
    <definedName name="TC44QBINHTHANH1">#REF!</definedName>
    <definedName name="TC44QBINHTHANH2" localSheetId="5">#REF!</definedName>
    <definedName name="TC44QBINHTHANH2" localSheetId="6">#REF!</definedName>
    <definedName name="TC44QBINHTHANH2" localSheetId="8">#REF!</definedName>
    <definedName name="TC44QBINHTHANH2" localSheetId="7">#REF!</definedName>
    <definedName name="TC44QBINHTHANH2" localSheetId="3">#REF!</definedName>
    <definedName name="TC44QBINHTHANH2" localSheetId="4">#REF!</definedName>
    <definedName name="TC44QBINHTHANH2" localSheetId="2">#REF!</definedName>
    <definedName name="TC44QBINHTHANH2">#REF!</definedName>
    <definedName name="TC44QGOVAP1" localSheetId="5">#REF!</definedName>
    <definedName name="TC44QGOVAP1" localSheetId="6">#REF!</definedName>
    <definedName name="TC44QGOVAP1" localSheetId="8">#REF!</definedName>
    <definedName name="TC44QGOVAP1" localSheetId="7">#REF!</definedName>
    <definedName name="TC44QGOVAP1" localSheetId="3">#REF!</definedName>
    <definedName name="TC44QGOVAP1" localSheetId="4">#REF!</definedName>
    <definedName name="TC44QGOVAP1" localSheetId="2">#REF!</definedName>
    <definedName name="TC44QGOVAP1">#REF!</definedName>
    <definedName name="TC44QGOVAP2" localSheetId="5">#REF!</definedName>
    <definedName name="TC44QGOVAP2" localSheetId="6">#REF!</definedName>
    <definedName name="TC44QGOVAP2" localSheetId="8">#REF!</definedName>
    <definedName name="TC44QGOVAP2" localSheetId="7">#REF!</definedName>
    <definedName name="TC44QGOVAP2" localSheetId="3">#REF!</definedName>
    <definedName name="TC44QGOVAP2" localSheetId="4">#REF!</definedName>
    <definedName name="TC44QGOVAP2" localSheetId="2">#REF!</definedName>
    <definedName name="TC44QGOVAP2">#REF!</definedName>
    <definedName name="TC44QPHUNHUAN" localSheetId="5">#REF!</definedName>
    <definedName name="TC44QPHUNHUAN" localSheetId="6">#REF!</definedName>
    <definedName name="TC44QPHUNHUAN" localSheetId="8">#REF!</definedName>
    <definedName name="TC44QPHUNHUAN" localSheetId="7">#REF!</definedName>
    <definedName name="TC44QPHUNHUAN" localSheetId="3">#REF!</definedName>
    <definedName name="TC44QPHUNHUAN" localSheetId="4">#REF!</definedName>
    <definedName name="TC44QPHUNHUAN" localSheetId="2">#REF!</definedName>
    <definedName name="TC44QPHUNHUAN">#REF!</definedName>
    <definedName name="TC44QTANBINH1" localSheetId="5">#REF!</definedName>
    <definedName name="TC44QTANBINH1" localSheetId="6">#REF!</definedName>
    <definedName name="TC44QTANBINH1" localSheetId="8">#REF!</definedName>
    <definedName name="TC44QTANBINH1" localSheetId="7">#REF!</definedName>
    <definedName name="TC44QTANBINH1" localSheetId="3">#REF!</definedName>
    <definedName name="TC44QTANBINH1" localSheetId="4">#REF!</definedName>
    <definedName name="TC44QTANBINH1" localSheetId="2">#REF!</definedName>
    <definedName name="TC44QTANBINH1">#REF!</definedName>
    <definedName name="TC44QTANBINH2" localSheetId="5">#REF!</definedName>
    <definedName name="TC44QTANBINH2" localSheetId="6">#REF!</definedName>
    <definedName name="TC44QTANBINH2" localSheetId="8">#REF!</definedName>
    <definedName name="TC44QTANBINH2" localSheetId="7">#REF!</definedName>
    <definedName name="TC44QTANBINH2" localSheetId="3">#REF!</definedName>
    <definedName name="TC44QTANBINH2" localSheetId="4">#REF!</definedName>
    <definedName name="TC44QTANBINH2" localSheetId="2">#REF!</definedName>
    <definedName name="TC44QTANBINH2">#REF!</definedName>
    <definedName name="TC44QTANPHU" localSheetId="5">#REF!</definedName>
    <definedName name="TC44QTANPHU" localSheetId="6">#REF!</definedName>
    <definedName name="TC44QTANPHU" localSheetId="8">#REF!</definedName>
    <definedName name="TC44QTANPHU" localSheetId="7">#REF!</definedName>
    <definedName name="TC44QTANPHU" localSheetId="3">#REF!</definedName>
    <definedName name="TC44QTANPHU" localSheetId="4">#REF!</definedName>
    <definedName name="TC44QTANPHU" localSheetId="2">#REF!</definedName>
    <definedName name="TC44QTANPHU">#REF!</definedName>
    <definedName name="TC44QTHUDUC1" localSheetId="5">#REF!</definedName>
    <definedName name="TC44QTHUDUC1" localSheetId="6">#REF!</definedName>
    <definedName name="TC44QTHUDUC1" localSheetId="8">#REF!</definedName>
    <definedName name="TC44QTHUDUC1" localSheetId="7">#REF!</definedName>
    <definedName name="TC44QTHUDUC1" localSheetId="3">#REF!</definedName>
    <definedName name="TC44QTHUDUC1" localSheetId="4">#REF!</definedName>
    <definedName name="TC44QTHUDUC1" localSheetId="2">#REF!</definedName>
    <definedName name="TC44QTHUDUC1">#REF!</definedName>
    <definedName name="TC44QTHUDUC2" localSheetId="5">#REF!</definedName>
    <definedName name="TC44QTHUDUC2" localSheetId="6">#REF!</definedName>
    <definedName name="TC44QTHUDUC2" localSheetId="8">#REF!</definedName>
    <definedName name="TC44QTHUDUC2" localSheetId="7">#REF!</definedName>
    <definedName name="TC44QTHUDUC2" localSheetId="3">#REF!</definedName>
    <definedName name="TC44QTHUDUC2" localSheetId="4">#REF!</definedName>
    <definedName name="TC44QTHUDUC2" localSheetId="2">#REF!</definedName>
    <definedName name="TC44QTHUDUC2">#REF!</definedName>
    <definedName name="TC44QUAN1" localSheetId="5">#REF!</definedName>
    <definedName name="TC44QUAN1" localSheetId="6">#REF!</definedName>
    <definedName name="TC44QUAN1" localSheetId="8">#REF!</definedName>
    <definedName name="TC44QUAN1" localSheetId="7">#REF!</definedName>
    <definedName name="TC44QUAN1" localSheetId="3">#REF!</definedName>
    <definedName name="TC44QUAN1" localSheetId="4">#REF!</definedName>
    <definedName name="TC44QUAN1" localSheetId="2">#REF!</definedName>
    <definedName name="TC44QUAN1">#REF!</definedName>
    <definedName name="TC44QUAN10" localSheetId="5">#REF!</definedName>
    <definedName name="TC44QUAN10" localSheetId="6">#REF!</definedName>
    <definedName name="TC44QUAN10" localSheetId="8">#REF!</definedName>
    <definedName name="TC44QUAN10" localSheetId="7">#REF!</definedName>
    <definedName name="TC44QUAN10" localSheetId="3">#REF!</definedName>
    <definedName name="TC44QUAN10" localSheetId="4">#REF!</definedName>
    <definedName name="TC44QUAN10" localSheetId="2">#REF!</definedName>
    <definedName name="TC44QUAN10">#REF!</definedName>
    <definedName name="TC44QUAN11" localSheetId="5">#REF!</definedName>
    <definedName name="TC44QUAN11" localSheetId="6">#REF!</definedName>
    <definedName name="TC44QUAN11" localSheetId="8">#REF!</definedName>
    <definedName name="TC44QUAN11" localSheetId="7">#REF!</definedName>
    <definedName name="TC44QUAN11" localSheetId="3">#REF!</definedName>
    <definedName name="TC44QUAN11" localSheetId="4">#REF!</definedName>
    <definedName name="TC44QUAN11" localSheetId="2">#REF!</definedName>
    <definedName name="TC44QUAN11">#REF!</definedName>
    <definedName name="TC44QUAN12" localSheetId="5">#REF!</definedName>
    <definedName name="TC44QUAN12" localSheetId="6">#REF!</definedName>
    <definedName name="TC44QUAN12" localSheetId="8">#REF!</definedName>
    <definedName name="TC44QUAN12" localSheetId="7">#REF!</definedName>
    <definedName name="TC44QUAN12" localSheetId="3">#REF!</definedName>
    <definedName name="TC44QUAN12" localSheetId="4">#REF!</definedName>
    <definedName name="TC44QUAN12" localSheetId="2">#REF!</definedName>
    <definedName name="TC44QUAN12">#REF!</definedName>
    <definedName name="TC44QUAN2" localSheetId="5">#REF!</definedName>
    <definedName name="TC44QUAN2" localSheetId="6">#REF!</definedName>
    <definedName name="TC44QUAN2" localSheetId="8">#REF!</definedName>
    <definedName name="TC44QUAN2" localSheetId="7">#REF!</definedName>
    <definedName name="TC44QUAN2" localSheetId="3">#REF!</definedName>
    <definedName name="TC44QUAN2" localSheetId="4">#REF!</definedName>
    <definedName name="TC44QUAN2" localSheetId="2">#REF!</definedName>
    <definedName name="TC44QUAN2">#REF!</definedName>
    <definedName name="TC44QUAN32" localSheetId="5">#REF!</definedName>
    <definedName name="TC44QUAN32" localSheetId="6">#REF!</definedName>
    <definedName name="TC44QUAN32" localSheetId="8">#REF!</definedName>
    <definedName name="TC44QUAN32" localSheetId="7">#REF!</definedName>
    <definedName name="TC44QUAN32" localSheetId="3">#REF!</definedName>
    <definedName name="TC44QUAN32" localSheetId="4">#REF!</definedName>
    <definedName name="TC44QUAN32" localSheetId="2">#REF!</definedName>
    <definedName name="TC44QUAN32">#REF!</definedName>
    <definedName name="TC44QUAN4" localSheetId="5">#REF!</definedName>
    <definedName name="TC44QUAN4" localSheetId="6">#REF!</definedName>
    <definedName name="TC44QUAN4" localSheetId="8">#REF!</definedName>
    <definedName name="TC44QUAN4" localSheetId="7">#REF!</definedName>
    <definedName name="TC44QUAN4" localSheetId="3">#REF!</definedName>
    <definedName name="TC44QUAN4" localSheetId="4">#REF!</definedName>
    <definedName name="TC44QUAN4" localSheetId="2">#REF!</definedName>
    <definedName name="TC44QUAN4">#REF!</definedName>
    <definedName name="TC44QUAN5" localSheetId="5">#REF!</definedName>
    <definedName name="TC44QUAN5" localSheetId="6">#REF!</definedName>
    <definedName name="TC44QUAN5" localSheetId="8">#REF!</definedName>
    <definedName name="TC44QUAN5" localSheetId="7">#REF!</definedName>
    <definedName name="TC44QUAN5" localSheetId="3">#REF!</definedName>
    <definedName name="TC44QUAN5" localSheetId="4">#REF!</definedName>
    <definedName name="TC44QUAN5" localSheetId="2">#REF!</definedName>
    <definedName name="TC44QUAN5">#REF!</definedName>
    <definedName name="TC44QUAN6A" localSheetId="5">#REF!</definedName>
    <definedName name="TC44QUAN6A" localSheetId="6">#REF!</definedName>
    <definedName name="TC44QUAN6A" localSheetId="8">#REF!</definedName>
    <definedName name="TC44QUAN6A" localSheetId="7">#REF!</definedName>
    <definedName name="TC44QUAN6A" localSheetId="3">#REF!</definedName>
    <definedName name="TC44QUAN6A" localSheetId="4">#REF!</definedName>
    <definedName name="TC44QUAN6A" localSheetId="2">#REF!</definedName>
    <definedName name="TC44QUAN6A">#REF!</definedName>
    <definedName name="TC44QUAN6B" localSheetId="5">#REF!</definedName>
    <definedName name="TC44QUAN6B" localSheetId="6">#REF!</definedName>
    <definedName name="TC44QUAN6B" localSheetId="8">#REF!</definedName>
    <definedName name="TC44QUAN6B" localSheetId="7">#REF!</definedName>
    <definedName name="TC44QUAN6B" localSheetId="3">#REF!</definedName>
    <definedName name="TC44QUAN6B" localSheetId="4">#REF!</definedName>
    <definedName name="TC44QUAN6B" localSheetId="2">#REF!</definedName>
    <definedName name="TC44QUAN6B">#REF!</definedName>
    <definedName name="TC44QUAN7" localSheetId="5">#REF!</definedName>
    <definedName name="TC44QUAN7" localSheetId="6">#REF!</definedName>
    <definedName name="TC44QUAN7" localSheetId="8">#REF!</definedName>
    <definedName name="TC44QUAN7" localSheetId="7">#REF!</definedName>
    <definedName name="TC44QUAN7" localSheetId="3">#REF!</definedName>
    <definedName name="TC44QUAN7" localSheetId="4">#REF!</definedName>
    <definedName name="TC44QUAN7" localSheetId="2">#REF!</definedName>
    <definedName name="TC44QUAN7">#REF!</definedName>
    <definedName name="TC44QUAN8A" localSheetId="5">#REF!</definedName>
    <definedName name="TC44QUAN8A" localSheetId="6">#REF!</definedName>
    <definedName name="TC44QUAN8A" localSheetId="8">#REF!</definedName>
    <definedName name="TC44QUAN8A" localSheetId="7">#REF!</definedName>
    <definedName name="TC44QUAN8A" localSheetId="3">#REF!</definedName>
    <definedName name="TC44QUAN8A" localSheetId="4">#REF!</definedName>
    <definedName name="TC44QUAN8A" localSheetId="2">#REF!</definedName>
    <definedName name="TC44QUAN8A">#REF!</definedName>
    <definedName name="TC44QUAN8B" localSheetId="5">#REF!</definedName>
    <definedName name="TC44QUAN8B" localSheetId="6">#REF!</definedName>
    <definedName name="TC44QUAN8B" localSheetId="8">#REF!</definedName>
    <definedName name="TC44QUAN8B" localSheetId="7">#REF!</definedName>
    <definedName name="TC44QUAN8B" localSheetId="3">#REF!</definedName>
    <definedName name="TC44QUAN8B" localSheetId="4">#REF!</definedName>
    <definedName name="TC44QUAN8B" localSheetId="2">#REF!</definedName>
    <definedName name="TC44QUAN8B">#REF!</definedName>
    <definedName name="Tcbm" localSheetId="5">#REF!</definedName>
    <definedName name="Tcbm" localSheetId="6">#REF!</definedName>
    <definedName name="Tcbm" localSheetId="8">#REF!</definedName>
    <definedName name="Tcbm" localSheetId="7">#REF!</definedName>
    <definedName name="Tcbm" localSheetId="3">#REF!</definedName>
    <definedName name="Tcbm" localSheetId="4">#REF!</definedName>
    <definedName name="Tcbm" localSheetId="2">#REF!</definedName>
    <definedName name="Tcbm">#REF!</definedName>
    <definedName name="Tchuan" localSheetId="5">#REF!</definedName>
    <definedName name="Tchuan" localSheetId="6">#REF!</definedName>
    <definedName name="Tchuan" localSheetId="8">#REF!</definedName>
    <definedName name="Tchuan" localSheetId="7">#REF!</definedName>
    <definedName name="Tchuan" localSheetId="3">#REF!</definedName>
    <definedName name="Tchuan" localSheetId="4">#REF!</definedName>
    <definedName name="Tchuan" localSheetId="2">#REF!</definedName>
    <definedName name="Tchuan">#REF!</definedName>
    <definedName name="Tck" localSheetId="5">#REF!</definedName>
    <definedName name="Tck" localSheetId="6">#REF!</definedName>
    <definedName name="Tck" localSheetId="8">#REF!</definedName>
    <definedName name="Tck" localSheetId="7">#REF!</definedName>
    <definedName name="Tck" localSheetId="3">#REF!</definedName>
    <definedName name="Tck" localSheetId="4">#REF!</definedName>
    <definedName name="Tck" localSheetId="2">#REF!</definedName>
    <definedName name="Tck">#REF!</definedName>
    <definedName name="Tcng" localSheetId="5">#REF!</definedName>
    <definedName name="Tcng" localSheetId="6">#REF!</definedName>
    <definedName name="Tcng" localSheetId="8">#REF!</definedName>
    <definedName name="Tcng" localSheetId="7">#REF!</definedName>
    <definedName name="Tcng" localSheetId="3">#REF!</definedName>
    <definedName name="Tcng" localSheetId="4">#REF!</definedName>
    <definedName name="Tcng" localSheetId="2">#REF!</definedName>
    <definedName name="Tcng">#REF!</definedName>
    <definedName name="tcxxnc_1">NA()</definedName>
    <definedName name="TD" localSheetId="5">#REF!</definedName>
    <definedName name="TD" localSheetId="6">#REF!</definedName>
    <definedName name="TD" localSheetId="8">#REF!</definedName>
    <definedName name="TD" localSheetId="7">#REF!</definedName>
    <definedName name="TD" localSheetId="3">#REF!</definedName>
    <definedName name="TD" localSheetId="4">#REF!</definedName>
    <definedName name="TD" localSheetId="2">#REF!</definedName>
    <definedName name="TD">#REF!</definedName>
    <definedName name="td_1" localSheetId="5">#REF!</definedName>
    <definedName name="td_1" localSheetId="6">#REF!</definedName>
    <definedName name="td_1" localSheetId="8">#REF!</definedName>
    <definedName name="td_1" localSheetId="7">#REF!</definedName>
    <definedName name="td_1" localSheetId="3">#REF!</definedName>
    <definedName name="td_1" localSheetId="4">#REF!</definedName>
    <definedName name="td_1" localSheetId="2">#REF!</definedName>
    <definedName name="td_1">#REF!</definedName>
    <definedName name="TD_11">"#REF!"</definedName>
    <definedName name="TD_12">"#REF!"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"#REF!"</definedName>
    <definedName name="td10vl_1" localSheetId="5">[13]Nguồn!#REF!</definedName>
    <definedName name="td10vl_1" localSheetId="6">[13]Nguồn!#REF!</definedName>
    <definedName name="td10vl_1" localSheetId="8">[13]Nguồn!#REF!</definedName>
    <definedName name="td10vl_1" localSheetId="7">[13]Nguồn!#REF!</definedName>
    <definedName name="td10vl_1" localSheetId="3">[13]Nguồn!#REF!</definedName>
    <definedName name="td10vl_1" localSheetId="4">[13]Nguồn!#REF!</definedName>
    <definedName name="td10vl_1" localSheetId="2">[13]Nguồn!#REF!</definedName>
    <definedName name="td10vl_1">[13]Nguồn!#REF!</definedName>
    <definedName name="td12nc">"#REF!"</definedName>
    <definedName name="td12nc_1" localSheetId="5">[13]Nguồn!#REF!</definedName>
    <definedName name="td12nc_1" localSheetId="6">[13]Nguồn!#REF!</definedName>
    <definedName name="td12nc_1" localSheetId="8">[13]Nguồn!#REF!</definedName>
    <definedName name="td12nc_1" localSheetId="7">[13]Nguồn!#REF!</definedName>
    <definedName name="td12nc_1" localSheetId="3">[13]Nguồn!#REF!</definedName>
    <definedName name="td12nc_1" localSheetId="4">[13]Nguồn!#REF!</definedName>
    <definedName name="td12nc_1" localSheetId="2">[13]Nguồn!#REF!</definedName>
    <definedName name="td12nc_1">[13]Nguồn!#REF!</definedName>
    <definedName name="TD12vl" localSheetId="5">"#REF!"</definedName>
    <definedName name="TD12vl" localSheetId="6">"#REF!"</definedName>
    <definedName name="TD12vl" localSheetId="8">"#REF!"</definedName>
    <definedName name="TD12vl" localSheetId="7">"#REF!"</definedName>
    <definedName name="TD12vl" localSheetId="3">"#REF!"</definedName>
    <definedName name="TD12vl" localSheetId="4">"#REF!"</definedName>
    <definedName name="TD12vl" localSheetId="2">"#REF!"</definedName>
    <definedName name="TD12vl">#REF!</definedName>
    <definedName name="td1cnc_1">NA()</definedName>
    <definedName name="td1cvl_1">NA()</definedName>
    <definedName name="td1p" localSheetId="5">#REF!</definedName>
    <definedName name="td1p" localSheetId="6">#REF!</definedName>
    <definedName name="td1p" localSheetId="8">#REF!</definedName>
    <definedName name="td1p" localSheetId="7">#REF!</definedName>
    <definedName name="td1p" localSheetId="3">#REF!</definedName>
    <definedName name="td1p" localSheetId="4">#REF!</definedName>
    <definedName name="td1p" localSheetId="2">#REF!</definedName>
    <definedName name="td1p">#REF!</definedName>
    <definedName name="td1p_1">NA()</definedName>
    <definedName name="TD1p1nc" localSheetId="5">"#REF!"</definedName>
    <definedName name="TD1p1nc" localSheetId="6">"#REF!"</definedName>
    <definedName name="TD1p1nc" localSheetId="8">"#REF!"</definedName>
    <definedName name="TD1p1nc" localSheetId="7">"#REF!"</definedName>
    <definedName name="TD1p1nc" localSheetId="3">"#REF!"</definedName>
    <definedName name="TD1p1nc" localSheetId="4">"#REF!"</definedName>
    <definedName name="TD1p1nc" localSheetId="2">"#REF!"</definedName>
    <definedName name="TD1p1nc">#REF!</definedName>
    <definedName name="td1p1vc" localSheetId="5">"#REF!"</definedName>
    <definedName name="td1p1vc" localSheetId="6">"#REF!"</definedName>
    <definedName name="td1p1vc" localSheetId="8">"#REF!"</definedName>
    <definedName name="td1p1vc" localSheetId="7">"#REF!"</definedName>
    <definedName name="td1p1vc" localSheetId="3">"#REF!"</definedName>
    <definedName name="td1p1vc" localSheetId="4">"#REF!"</definedName>
    <definedName name="td1p1vc" localSheetId="2">"#REF!"</definedName>
    <definedName name="td1p1vc">#REF!</definedName>
    <definedName name="TD1p1vl" localSheetId="5">"#REF!"</definedName>
    <definedName name="TD1p1vl" localSheetId="6">"#REF!"</definedName>
    <definedName name="TD1p1vl" localSheetId="8">"#REF!"</definedName>
    <definedName name="TD1p1vl" localSheetId="7">"#REF!"</definedName>
    <definedName name="TD1p1vl" localSheetId="3">"#REF!"</definedName>
    <definedName name="TD1p1vl" localSheetId="4">"#REF!"</definedName>
    <definedName name="TD1p1vl" localSheetId="2">"#REF!"</definedName>
    <definedName name="TD1p1vl">#REF!</definedName>
    <definedName name="TD1pnc_1" localSheetId="5">[1]Nguồn!#REF!</definedName>
    <definedName name="TD1pnc_1" localSheetId="6">[1]Nguồn!#REF!</definedName>
    <definedName name="TD1pnc_1" localSheetId="8">[1]Nguồn!#REF!</definedName>
    <definedName name="TD1pnc_1" localSheetId="7">[1]Nguồn!#REF!</definedName>
    <definedName name="TD1pnc_1" localSheetId="3">[1]Nguồn!#REF!</definedName>
    <definedName name="TD1pnc_1" localSheetId="4">[1]Nguồn!#REF!</definedName>
    <definedName name="TD1pnc_1" localSheetId="2">[1]Nguồn!#REF!</definedName>
    <definedName name="TD1pnc_1">[1]Nguồn!#REF!</definedName>
    <definedName name="TD1pvl_1" localSheetId="5">[1]Nguồn!#REF!</definedName>
    <definedName name="TD1pvl_1" localSheetId="6">[1]Nguồn!#REF!</definedName>
    <definedName name="TD1pvl_1" localSheetId="8">[1]Nguồn!#REF!</definedName>
    <definedName name="TD1pvl_1" localSheetId="7">[1]Nguồn!#REF!</definedName>
    <definedName name="TD1pvl_1" localSheetId="3">[1]Nguồn!#REF!</definedName>
    <definedName name="TD1pvl_1" localSheetId="4">[1]Nguồn!#REF!</definedName>
    <definedName name="TD1pvl_1" localSheetId="2">[1]Nguồn!#REF!</definedName>
    <definedName name="TD1pvl_1">[1]Nguồn!#REF!</definedName>
    <definedName name="td3p" localSheetId="5">#REF!</definedName>
    <definedName name="td3p" localSheetId="6">#REF!</definedName>
    <definedName name="td3p" localSheetId="8">#REF!</definedName>
    <definedName name="td3p" localSheetId="7">#REF!</definedName>
    <definedName name="td3p" localSheetId="3">#REF!</definedName>
    <definedName name="td3p" localSheetId="4">#REF!</definedName>
    <definedName name="td3p" localSheetId="2">#REF!</definedName>
    <definedName name="td3p">#REF!</definedName>
    <definedName name="td3p_1">NA()</definedName>
    <definedName name="tdbcnckt_1">#N/A</definedName>
    <definedName name="tdc84nc_1">NA()</definedName>
    <definedName name="tdcnc_1">NA()</definedName>
    <definedName name="TDctnc" localSheetId="5">"#REF!"</definedName>
    <definedName name="TDctnc" localSheetId="6">"#REF!"</definedName>
    <definedName name="TDctnc" localSheetId="8">"#REF!"</definedName>
    <definedName name="TDctnc" localSheetId="7">"#REF!"</definedName>
    <definedName name="TDctnc" localSheetId="3">"#REF!"</definedName>
    <definedName name="TDctnc" localSheetId="4">"#REF!"</definedName>
    <definedName name="TDctnc" localSheetId="2">"#REF!"</definedName>
    <definedName name="TDctnc">#REF!</definedName>
    <definedName name="TDctvc" localSheetId="5">"#REF!"</definedName>
    <definedName name="TDctvc" localSheetId="6">"#REF!"</definedName>
    <definedName name="TDctvc" localSheetId="8">"#REF!"</definedName>
    <definedName name="TDctvc" localSheetId="7">"#REF!"</definedName>
    <definedName name="TDctvc" localSheetId="3">"#REF!"</definedName>
    <definedName name="TDctvc" localSheetId="4">"#REF!"</definedName>
    <definedName name="TDctvc" localSheetId="2">"#REF!"</definedName>
    <definedName name="TDctvc">#REF!</definedName>
    <definedName name="TDctvl" localSheetId="5">"#REF!"</definedName>
    <definedName name="TDctvl" localSheetId="6">"#REF!"</definedName>
    <definedName name="TDctvl" localSheetId="8">"#REF!"</definedName>
    <definedName name="TDctvl" localSheetId="7">"#REF!"</definedName>
    <definedName name="TDctvl" localSheetId="3">"#REF!"</definedName>
    <definedName name="TDctvl" localSheetId="4">"#REF!"</definedName>
    <definedName name="TDctvl" localSheetId="2">"#REF!"</definedName>
    <definedName name="TDctvl">#REF!</definedName>
    <definedName name="TDDAKT" localSheetId="5">#REF!</definedName>
    <definedName name="TDDAKT" localSheetId="6">#REF!</definedName>
    <definedName name="TDDAKT" localSheetId="8">#REF!</definedName>
    <definedName name="TDDAKT" localSheetId="7">#REF!</definedName>
    <definedName name="TDDAKT" localSheetId="3">#REF!</definedName>
    <definedName name="TDDAKT" localSheetId="4">#REF!</definedName>
    <definedName name="TDDAKT" localSheetId="2">#REF!</definedName>
    <definedName name="TDDAKT">#REF!</definedName>
    <definedName name="tdgnc_1">NA()</definedName>
    <definedName name="tdgvl_1">NA()</definedName>
    <definedName name="tdhtnc_1">NA()</definedName>
    <definedName name="tdhtvl_1">NA()</definedName>
    <definedName name="tdia" localSheetId="5">"#REF!"</definedName>
    <definedName name="tdia" localSheetId="6">"#REF!"</definedName>
    <definedName name="tdia" localSheetId="8">"#REF!"</definedName>
    <definedName name="tdia" localSheetId="7">"#REF!"</definedName>
    <definedName name="tdia" localSheetId="3">"#REF!"</definedName>
    <definedName name="tdia" localSheetId="4">"#REF!"</definedName>
    <definedName name="tdia" localSheetId="2">"#REF!"</definedName>
    <definedName name="tdia">#REF!</definedName>
    <definedName name="TdinhQT">"#REF!"</definedName>
    <definedName name="tdnc_1">NA()</definedName>
    <definedName name="tdnc1p" localSheetId="5">#REF!</definedName>
    <definedName name="tdnc1p" localSheetId="6">#REF!</definedName>
    <definedName name="tdnc1p" localSheetId="8">#REF!</definedName>
    <definedName name="tdnc1p" localSheetId="7">#REF!</definedName>
    <definedName name="tdnc1p" localSheetId="3">#REF!</definedName>
    <definedName name="tdnc1p" localSheetId="4">#REF!</definedName>
    <definedName name="tdnc1p" localSheetId="2">#REF!</definedName>
    <definedName name="tdnc1p">#REF!</definedName>
    <definedName name="tdnc1p_1">NA()</definedName>
    <definedName name="tdnc3p_1">NA()</definedName>
    <definedName name="TDng" localSheetId="5">#REF!</definedName>
    <definedName name="TDng" localSheetId="6">#REF!</definedName>
    <definedName name="TDng" localSheetId="8">#REF!</definedName>
    <definedName name="TDng" localSheetId="7">#REF!</definedName>
    <definedName name="TDng" localSheetId="3">#REF!</definedName>
    <definedName name="TDng" localSheetId="4">#REF!</definedName>
    <definedName name="TDng" localSheetId="2">#REF!</definedName>
    <definedName name="TDng">#REF!</definedName>
    <definedName name="tdo" localSheetId="5">#REF!</definedName>
    <definedName name="tdo" localSheetId="6">#REF!</definedName>
    <definedName name="tdo" localSheetId="8">#REF!</definedName>
    <definedName name="tdo" localSheetId="7">#REF!</definedName>
    <definedName name="tdo" localSheetId="3">#REF!</definedName>
    <definedName name="tdo" localSheetId="4">#REF!</definedName>
    <definedName name="tdo" localSheetId="2">#REF!</definedName>
    <definedName name="tdo">#REF!</definedName>
    <definedName name="tdo_1">NA()</definedName>
    <definedName name="TDoto" localSheetId="5">#REF!</definedName>
    <definedName name="TDoto" localSheetId="6">#REF!</definedName>
    <definedName name="TDoto" localSheetId="8">#REF!</definedName>
    <definedName name="TDoto" localSheetId="7">#REF!</definedName>
    <definedName name="TDoto" localSheetId="3">#REF!</definedName>
    <definedName name="TDoto" localSheetId="4">#REF!</definedName>
    <definedName name="TDoto" localSheetId="2">#REF!</definedName>
    <definedName name="TDoto">#REF!</definedName>
    <definedName name="tdt" localSheetId="5">#REF!</definedName>
    <definedName name="tdt" localSheetId="6">#REF!</definedName>
    <definedName name="tdt" localSheetId="8">#REF!</definedName>
    <definedName name="tdt" localSheetId="7">#REF!</definedName>
    <definedName name="tdt" localSheetId="3">#REF!</definedName>
    <definedName name="tdt" localSheetId="4">#REF!</definedName>
    <definedName name="tdt" localSheetId="2">#REF!</definedName>
    <definedName name="tdt">#REF!</definedName>
    <definedName name="tdt_1" localSheetId="5">#REF!</definedName>
    <definedName name="tdt_1" localSheetId="6">#REF!</definedName>
    <definedName name="tdt_1" localSheetId="8">#REF!</definedName>
    <definedName name="tdt_1" localSheetId="7">#REF!</definedName>
    <definedName name="tdt_1" localSheetId="3">#REF!</definedName>
    <definedName name="tdt_1" localSheetId="4">#REF!</definedName>
    <definedName name="tdt_1" localSheetId="2">#REF!</definedName>
    <definedName name="tdt_1">#REF!</definedName>
    <definedName name="tdt1pnc_1">NA()</definedName>
    <definedName name="tdt1pvl_1">NA()</definedName>
    <definedName name="tdt2cnc_1">NA()</definedName>
    <definedName name="tdt2cvl_1">NA()</definedName>
    <definedName name="TDTDT" localSheetId="5">#REF!</definedName>
    <definedName name="TDTDT" localSheetId="6">#REF!</definedName>
    <definedName name="TDTDT" localSheetId="8">#REF!</definedName>
    <definedName name="TDTDT" localSheetId="7">#REF!</definedName>
    <definedName name="TDTDT" localSheetId="3">#REF!</definedName>
    <definedName name="TDTDT" localSheetId="4">#REF!</definedName>
    <definedName name="TDTDT" localSheetId="2">#REF!</definedName>
    <definedName name="TDTDT">#REF!</definedName>
    <definedName name="TDTKKT" localSheetId="5">#REF!</definedName>
    <definedName name="TDTKKT" localSheetId="6">#REF!</definedName>
    <definedName name="TDTKKT" localSheetId="8">#REF!</definedName>
    <definedName name="TDTKKT" localSheetId="7">#REF!</definedName>
    <definedName name="TDTKKT" localSheetId="3">#REF!</definedName>
    <definedName name="TDTKKT" localSheetId="4">#REF!</definedName>
    <definedName name="TDTKKT" localSheetId="2">#REF!</definedName>
    <definedName name="TDTKKT">#REF!</definedName>
    <definedName name="tdtr2cnc" localSheetId="5">#REF!</definedName>
    <definedName name="tdtr2cnc" localSheetId="6">#REF!</definedName>
    <definedName name="tdtr2cnc" localSheetId="8">#REF!</definedName>
    <definedName name="tdtr2cnc" localSheetId="7">#REF!</definedName>
    <definedName name="tdtr2cnc" localSheetId="3">#REF!</definedName>
    <definedName name="tdtr2cnc" localSheetId="4">#REF!</definedName>
    <definedName name="tdtr2cnc" localSheetId="2">#REF!</definedName>
    <definedName name="tdtr2cnc">#REF!</definedName>
    <definedName name="tdtr2cnc_1">NA()</definedName>
    <definedName name="tdtr2cvl" localSheetId="5">#REF!</definedName>
    <definedName name="tdtr2cvl" localSheetId="6">#REF!</definedName>
    <definedName name="tdtr2cvl" localSheetId="8">#REF!</definedName>
    <definedName name="tdtr2cvl" localSheetId="7">#REF!</definedName>
    <definedName name="tdtr2cvl" localSheetId="3">#REF!</definedName>
    <definedName name="tdtr2cvl" localSheetId="4">#REF!</definedName>
    <definedName name="tdtr2cvl" localSheetId="2">#REF!</definedName>
    <definedName name="tdtr2cvl">#REF!</definedName>
    <definedName name="tdtr2cvl_1">NA()</definedName>
    <definedName name="tdvl_1">NA()</definedName>
    <definedName name="tdvl1p" localSheetId="5">#REF!</definedName>
    <definedName name="tdvl1p" localSheetId="6">#REF!</definedName>
    <definedName name="tdvl1p" localSheetId="8">#REF!</definedName>
    <definedName name="tdvl1p" localSheetId="7">#REF!</definedName>
    <definedName name="tdvl1p" localSheetId="3">#REF!</definedName>
    <definedName name="tdvl1p" localSheetId="4">#REF!</definedName>
    <definedName name="tdvl1p" localSheetId="2">#REF!</definedName>
    <definedName name="tdvl1p">#REF!</definedName>
    <definedName name="tdvl1p_1">NA()</definedName>
    <definedName name="tdvl3p_1">NA()</definedName>
    <definedName name="TDxn" localSheetId="5">#REF!</definedName>
    <definedName name="TDxn" localSheetId="6">#REF!</definedName>
    <definedName name="TDxn" localSheetId="8">#REF!</definedName>
    <definedName name="TDxn" localSheetId="7">#REF!</definedName>
    <definedName name="TDxn" localSheetId="3">#REF!</definedName>
    <definedName name="TDxn" localSheetId="4">#REF!</definedName>
    <definedName name="TDxn" localSheetId="2">#REF!</definedName>
    <definedName name="TDxn">#REF!</definedName>
    <definedName name="te">"#REF!"</definedName>
    <definedName name="tecnuoc5" localSheetId="5">#REF!</definedName>
    <definedName name="tecnuoc5" localSheetId="6">#REF!</definedName>
    <definedName name="tecnuoc5" localSheetId="8">#REF!</definedName>
    <definedName name="tecnuoc5" localSheetId="7">#REF!</definedName>
    <definedName name="tecnuoc5" localSheetId="3">#REF!</definedName>
    <definedName name="tecnuoc5" localSheetId="4">#REF!</definedName>
    <definedName name="tecnuoc5" localSheetId="2">#REF!</definedName>
    <definedName name="tecnuoc5">#REF!</definedName>
    <definedName name="tecnuoc5_1">NA()</definedName>
    <definedName name="Têi_diÖn_5_T" localSheetId="5">#REF!</definedName>
    <definedName name="Têi_diÖn_5_T" localSheetId="6">#REF!</definedName>
    <definedName name="Têi_diÖn_5_T" localSheetId="8">#REF!</definedName>
    <definedName name="Têi_diÖn_5_T" localSheetId="7">#REF!</definedName>
    <definedName name="Têi_diÖn_5_T" localSheetId="3">#REF!</definedName>
    <definedName name="Têi_diÖn_5_T" localSheetId="4">#REF!</definedName>
    <definedName name="Têi_diÖn_5_T" localSheetId="2">#REF!</definedName>
    <definedName name="Têi_diÖn_5_T">#REF!</definedName>
    <definedName name="temp" localSheetId="5">#REF!</definedName>
    <definedName name="temp" localSheetId="6">#REF!</definedName>
    <definedName name="temp" localSheetId="8">#REF!</definedName>
    <definedName name="temp" localSheetId="7">#REF!</definedName>
    <definedName name="temp" localSheetId="3">#REF!</definedName>
    <definedName name="temp" localSheetId="4">#REF!</definedName>
    <definedName name="temp" localSheetId="2">#REF!</definedName>
    <definedName name="temp">#REF!</definedName>
    <definedName name="Temp_Br" localSheetId="5">#REF!</definedName>
    <definedName name="Temp_Br" localSheetId="6">#REF!</definedName>
    <definedName name="Temp_Br" localSheetId="8">#REF!</definedName>
    <definedName name="Temp_Br" localSheetId="7">#REF!</definedName>
    <definedName name="Temp_Br" localSheetId="3">#REF!</definedName>
    <definedName name="Temp_Br" localSheetId="4">#REF!</definedName>
    <definedName name="Temp_Br" localSheetId="2">#REF!</definedName>
    <definedName name="Temp_Br">#REF!</definedName>
    <definedName name="Temp_Grad" localSheetId="5">#REF!</definedName>
    <definedName name="Temp_Grad" localSheetId="6">#REF!</definedName>
    <definedName name="Temp_Grad" localSheetId="8">#REF!</definedName>
    <definedName name="Temp_Grad" localSheetId="7">#REF!</definedName>
    <definedName name="Temp_Grad" localSheetId="3">#REF!</definedName>
    <definedName name="Temp_Grad" localSheetId="4">#REF!</definedName>
    <definedName name="Temp_Grad" localSheetId="2">#REF!</definedName>
    <definedName name="Temp_Grad">#REF!</definedName>
    <definedName name="TEMPBR" localSheetId="5">#REF!</definedName>
    <definedName name="TEMPBR" localSheetId="6">#REF!</definedName>
    <definedName name="TEMPBR" localSheetId="8">#REF!</definedName>
    <definedName name="TEMPBR" localSheetId="7">#REF!</definedName>
    <definedName name="TEMPBR" localSheetId="3">#REF!</definedName>
    <definedName name="TEMPBR" localSheetId="4">#REF!</definedName>
    <definedName name="TEMPBR" localSheetId="2">#REF!</definedName>
    <definedName name="TEMPBR">#REF!</definedName>
    <definedName name="ten">"#REF!"</definedName>
    <definedName name="ten_1">NA()</definedName>
    <definedName name="ten_tra_1BTN">"#REF!"</definedName>
    <definedName name="ten_tra_2BTN">"#REF!"</definedName>
    <definedName name="ten_tra_3BTN">"#REF!"</definedName>
    <definedName name="TEN100_1">NA()</definedName>
    <definedName name="TenBang">"#REF!"</definedName>
    <definedName name="TenCap">"#REF!"</definedName>
    <definedName name="TenCap_1">NA()</definedName>
    <definedName name="tenck" localSheetId="5">"#REF!"</definedName>
    <definedName name="tenck" localSheetId="6">"#REF!"</definedName>
    <definedName name="tenck" localSheetId="8">"#REF!"</definedName>
    <definedName name="tenck" localSheetId="7">"#REF!"</definedName>
    <definedName name="tenck" localSheetId="3">"#REF!"</definedName>
    <definedName name="tenck" localSheetId="4">"#REF!"</definedName>
    <definedName name="tenck" localSheetId="2">"#REF!"</definedName>
    <definedName name="tenck">#REF!</definedName>
    <definedName name="TENCT">"#REF!"</definedName>
    <definedName name="Tengoi" localSheetId="5">#REF!</definedName>
    <definedName name="Tengoi" localSheetId="6">#REF!</definedName>
    <definedName name="Tengoi" localSheetId="8">#REF!</definedName>
    <definedName name="Tengoi" localSheetId="7">#REF!</definedName>
    <definedName name="Tengoi" localSheetId="3">#REF!</definedName>
    <definedName name="Tengoi" localSheetId="4">#REF!</definedName>
    <definedName name="Tengoi" localSheetId="2">#REF!</definedName>
    <definedName name="Tengoi">#REF!</definedName>
    <definedName name="TenHMuc">"#REF!"</definedName>
    <definedName name="TENKHPTHU" localSheetId="5">#REF!</definedName>
    <definedName name="TENKHPTHU" localSheetId="6">#REF!</definedName>
    <definedName name="TENKHPTHU" localSheetId="8">#REF!</definedName>
    <definedName name="TENKHPTHU" localSheetId="7">#REF!</definedName>
    <definedName name="TENKHPTHU" localSheetId="3">#REF!</definedName>
    <definedName name="TENKHPTHU" localSheetId="4">#REF!</definedName>
    <definedName name="TENKHPTHU" localSheetId="2">#REF!</definedName>
    <definedName name="TENKHPTHU">#REF!</definedName>
    <definedName name="TENKHPTRA" localSheetId="5">#REF!</definedName>
    <definedName name="TENKHPTRA" localSheetId="6">#REF!</definedName>
    <definedName name="TENKHPTRA" localSheetId="8">#REF!</definedName>
    <definedName name="TENKHPTRA" localSheetId="7">#REF!</definedName>
    <definedName name="TENKHPTRA" localSheetId="3">#REF!</definedName>
    <definedName name="TENKHPTRA" localSheetId="4">#REF!</definedName>
    <definedName name="TENKHPTRA" localSheetId="2">#REF!</definedName>
    <definedName name="TENKHPTRA">#REF!</definedName>
    <definedName name="TenNgam" localSheetId="5">#REF!</definedName>
    <definedName name="TenNgam" localSheetId="6">#REF!</definedName>
    <definedName name="TenNgam" localSheetId="8">#REF!</definedName>
    <definedName name="TenNgam" localSheetId="7">#REF!</definedName>
    <definedName name="TenNgam" localSheetId="3">#REF!</definedName>
    <definedName name="TenNgam" localSheetId="4">#REF!</definedName>
    <definedName name="TenNgam" localSheetId="2">#REF!</definedName>
    <definedName name="TenNgam">#REF!</definedName>
    <definedName name="tentk">"#REF!"</definedName>
    <definedName name="TENTKCDTK2004" localSheetId="5">#REF!</definedName>
    <definedName name="TENTKCDTK2004" localSheetId="6">#REF!</definedName>
    <definedName name="TENTKCDTK2004" localSheetId="8">#REF!</definedName>
    <definedName name="TENTKCDTK2004" localSheetId="7">#REF!</definedName>
    <definedName name="TENTKCDTK2004" localSheetId="3">#REF!</definedName>
    <definedName name="TENTKCDTK2004" localSheetId="4">#REF!</definedName>
    <definedName name="TENTKCDTK2004" localSheetId="2">#REF!</definedName>
    <definedName name="TENTKCDTK2004">#REF!</definedName>
    <definedName name="TenTreo" localSheetId="5">#REF!</definedName>
    <definedName name="TenTreo" localSheetId="6">#REF!</definedName>
    <definedName name="TenTreo" localSheetId="8">#REF!</definedName>
    <definedName name="TenTreo" localSheetId="7">#REF!</definedName>
    <definedName name="TenTreo" localSheetId="3">#REF!</definedName>
    <definedName name="TenTreo" localSheetId="4">#REF!</definedName>
    <definedName name="TenTreo" localSheetId="2">#REF!</definedName>
    <definedName name="TenTreo">#REF!</definedName>
    <definedName name="TenVtu">"#REF!"</definedName>
    <definedName name="tenvung" localSheetId="5">#REF!</definedName>
    <definedName name="tenvung" localSheetId="6">#REF!</definedName>
    <definedName name="tenvung" localSheetId="8">#REF!</definedName>
    <definedName name="tenvung" localSheetId="7">#REF!</definedName>
    <definedName name="tenvung" localSheetId="3">#REF!</definedName>
    <definedName name="tenvung" localSheetId="4">#REF!</definedName>
    <definedName name="tenvung" localSheetId="2">#REF!</definedName>
    <definedName name="tenvung">#REF!</definedName>
    <definedName name="tenvung_1" localSheetId="5">[1]Nguồn!#REF!</definedName>
    <definedName name="tenvung_1" localSheetId="6">[1]Nguồn!#REF!</definedName>
    <definedName name="tenvung_1" localSheetId="8">[1]Nguồn!#REF!</definedName>
    <definedName name="tenvung_1" localSheetId="7">[1]Nguồn!#REF!</definedName>
    <definedName name="tenvung_1" localSheetId="3">[1]Nguồn!#REF!</definedName>
    <definedName name="tenvung_1" localSheetId="4">[1]Nguồn!#REF!</definedName>
    <definedName name="tenvung_1" localSheetId="2">[1]Nguồn!#REF!</definedName>
    <definedName name="tenvung_1">[1]Nguồn!#REF!</definedName>
    <definedName name="Terminal_Serviceability" localSheetId="5">#REF!</definedName>
    <definedName name="Terminal_Serviceability" localSheetId="6">#REF!</definedName>
    <definedName name="Terminal_Serviceability" localSheetId="8">#REF!</definedName>
    <definedName name="Terminal_Serviceability" localSheetId="7">#REF!</definedName>
    <definedName name="Terminal_Serviceability" localSheetId="3">#REF!</definedName>
    <definedName name="Terminal_Serviceability" localSheetId="4">#REF!</definedName>
    <definedName name="Terminal_Serviceability" localSheetId="2">#REF!</definedName>
    <definedName name="Terminal_Serviceability">#REF!</definedName>
    <definedName name="test">"#REF!"</definedName>
    <definedName name="TEST1">"#REF!"</definedName>
    <definedName name="test1_1">NA()</definedName>
    <definedName name="Test5">#N/A</definedName>
    <definedName name="Test5_21">"#REF!"</definedName>
    <definedName name="TESTHKEY">"#REF!"</definedName>
    <definedName name="TESTKEYS">"#REF!"</definedName>
    <definedName name="TESTVKEY">"#REF!"</definedName>
    <definedName name="text">"#REF!,#REF!,#REF!,#REF!,#REF!"</definedName>
    <definedName name="TextRefCopyRangeCount">216</definedName>
    <definedName name="tfdd_1">NA()</definedName>
    <definedName name="TGCDKT" localSheetId="5">#REF!</definedName>
    <definedName name="TGCDKT" localSheetId="6">#REF!</definedName>
    <definedName name="TGCDKT" localSheetId="8">#REF!</definedName>
    <definedName name="TGCDKT" localSheetId="7">#REF!</definedName>
    <definedName name="TGCDKT" localSheetId="3">#REF!</definedName>
    <definedName name="TGCDKT" localSheetId="4">#REF!</definedName>
    <definedName name="TGCDKT" localSheetId="2">#REF!</definedName>
    <definedName name="TGCDKT">#REF!</definedName>
    <definedName name="TGCDTK" localSheetId="5">#REF!</definedName>
    <definedName name="TGCDTK" localSheetId="6">#REF!</definedName>
    <definedName name="TGCDTK" localSheetId="8">#REF!</definedName>
    <definedName name="TGCDTK" localSheetId="7">#REF!</definedName>
    <definedName name="TGCDTK" localSheetId="3">#REF!</definedName>
    <definedName name="TGCDTK" localSheetId="4">#REF!</definedName>
    <definedName name="TGCDTK" localSheetId="2">#REF!</definedName>
    <definedName name="TGCDTK">#REF!</definedName>
    <definedName name="TGLS">"#REF!"</definedName>
    <definedName name="TGTH" localSheetId="5">#REF!</definedName>
    <definedName name="TGTH" localSheetId="6">#REF!</definedName>
    <definedName name="TGTH" localSheetId="8">#REF!</definedName>
    <definedName name="TGTH" localSheetId="7">#REF!</definedName>
    <definedName name="TGTH" localSheetId="3">#REF!</definedName>
    <definedName name="TGTH" localSheetId="4">#REF!</definedName>
    <definedName name="TGTH" localSheetId="2">#REF!</definedName>
    <definedName name="TGTH">#REF!</definedName>
    <definedName name="th" localSheetId="5">#REF!</definedName>
    <definedName name="th" localSheetId="6">#REF!</definedName>
    <definedName name="th" localSheetId="8">#REF!</definedName>
    <definedName name="th" localSheetId="7">#REF!</definedName>
    <definedName name="th" localSheetId="3">#REF!</definedName>
    <definedName name="th" localSheetId="4">#REF!</definedName>
    <definedName name="th" localSheetId="2">#REF!</definedName>
    <definedName name="th">#REF!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tinh" localSheetId="5">#REF!</definedName>
    <definedName name="TH.tinh" localSheetId="6">#REF!</definedName>
    <definedName name="TH.tinh" localSheetId="8">#REF!</definedName>
    <definedName name="TH.tinh" localSheetId="7">#REF!</definedName>
    <definedName name="TH.tinh" localSheetId="3">#REF!</definedName>
    <definedName name="TH.tinh" localSheetId="4">#REF!</definedName>
    <definedName name="TH.tinh" localSheetId="2">#REF!</definedName>
    <definedName name="TH.tinh">#REF!</definedName>
    <definedName name="TH_VKHNN" localSheetId="5">#REF!</definedName>
    <definedName name="TH_VKHNN" localSheetId="6">#REF!</definedName>
    <definedName name="TH_VKHNN" localSheetId="8">#REF!</definedName>
    <definedName name="TH_VKHNN" localSheetId="7">#REF!</definedName>
    <definedName name="TH_VKHNN" localSheetId="3">#REF!</definedName>
    <definedName name="TH_VKHNN" localSheetId="4">#REF!</definedName>
    <definedName name="TH_VKHNN" localSheetId="2">#REF!</definedName>
    <definedName name="TH_VKHNN">#REF!</definedName>
    <definedName name="Þ10">"#REF!"</definedName>
    <definedName name="th100_1">NA()</definedName>
    <definedName name="Þ16">"#REF!"</definedName>
    <definedName name="TH160_1">NA()</definedName>
    <definedName name="Þ18">"#REF!"</definedName>
    <definedName name="th3x15_1">NA()</definedName>
    <definedName name="tha" localSheetId="5" hidden="1">{"'Sheet1'!$L$16"}</definedName>
    <definedName name="tha" localSheetId="6" hidden="1">{"'Sheet1'!$L$16"}</definedName>
    <definedName name="tha" localSheetId="8" hidden="1">{"'Sheet1'!$L$16"}</definedName>
    <definedName name="tha" localSheetId="7" hidden="1">{"'Sheet1'!$L$16"}</definedName>
    <definedName name="tha" localSheetId="3" hidden="1">{"'Sheet1'!$L$16"}</definedName>
    <definedName name="tha" localSheetId="4" hidden="1">{"'Sheet1'!$L$16"}</definedName>
    <definedName name="tha" localSheetId="2" hidden="1">{"'Sheet1'!$L$16"}</definedName>
    <definedName name="tha" hidden="1">{"'Sheet1'!$L$16"}</definedName>
    <definedName name="Þa__iÓm" localSheetId="5">#REF!</definedName>
    <definedName name="Þa__iÓm" localSheetId="6">#REF!</definedName>
    <definedName name="Þa__iÓm" localSheetId="8">#REF!</definedName>
    <definedName name="Þa__iÓm" localSheetId="7">#REF!</definedName>
    <definedName name="Þa__iÓm" localSheetId="3">#REF!</definedName>
    <definedName name="Þa__iÓm" localSheetId="4">#REF!</definedName>
    <definedName name="Þa__iÓm" localSheetId="2">#REF!</definedName>
    <definedName name="Þa__iÓm">#REF!</definedName>
    <definedName name="tha_1" localSheetId="5">{"'Sheet1'!$L$16"}</definedName>
    <definedName name="tha_1" localSheetId="6">{"'Sheet1'!$L$16"}</definedName>
    <definedName name="tha_1" localSheetId="8">{"'Sheet1'!$L$16"}</definedName>
    <definedName name="tha_1" localSheetId="7">{"'Sheet1'!$L$16"}</definedName>
    <definedName name="tha_1" localSheetId="3">{"'Sheet1'!$L$16"}</definedName>
    <definedName name="tha_1" localSheetId="4">{"'Sheet1'!$L$16"}</definedName>
    <definedName name="tha_1" localSheetId="2">{"'Sheet1'!$L$16"}</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 localSheetId="5">"#REF!"</definedName>
    <definedName name="thai" localSheetId="6">"#REF!"</definedName>
    <definedName name="thai" localSheetId="8">"#REF!"</definedName>
    <definedName name="thai" localSheetId="7">"#REF!"</definedName>
    <definedName name="thai" localSheetId="3">"#REF!"</definedName>
    <definedName name="thai" localSheetId="4">"#REF!"</definedName>
    <definedName name="thai" localSheetId="2">"#REF!"</definedName>
    <definedName name="thai">#REF!</definedName>
    <definedName name="thai_1">NA()</definedName>
    <definedName name="thang" localSheetId="5">"#REF!"</definedName>
    <definedName name="thang" localSheetId="6">"#REF!"</definedName>
    <definedName name="thang" localSheetId="8">"#REF!"</definedName>
    <definedName name="thang" localSheetId="7">"#REF!"</definedName>
    <definedName name="thang" localSheetId="3">"#REF!"</definedName>
    <definedName name="thang" localSheetId="4">"#REF!"</definedName>
    <definedName name="thang" localSheetId="2">"#REF!"</definedName>
    <definedName name="thang">#REF!</definedName>
    <definedName name="thang_1">NA()</definedName>
    <definedName name="Thang_Long" localSheetId="5">#REF!</definedName>
    <definedName name="Thang_Long" localSheetId="6">#REF!</definedName>
    <definedName name="Thang_Long" localSheetId="8">#REF!</definedName>
    <definedName name="Thang_Long" localSheetId="7">#REF!</definedName>
    <definedName name="Thang_Long" localSheetId="3">#REF!</definedName>
    <definedName name="Thang_Long" localSheetId="4">#REF!</definedName>
    <definedName name="Thang_Long" localSheetId="2">#REF!</definedName>
    <definedName name="Thang_Long">#REF!</definedName>
    <definedName name="Thang_Long_1">"#REF!"</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 localSheetId="5">#REF!</definedName>
    <definedName name="Thang_Long_GT" localSheetId="6">#REF!</definedName>
    <definedName name="Thang_Long_GT" localSheetId="8">#REF!</definedName>
    <definedName name="Thang_Long_GT" localSheetId="7">#REF!</definedName>
    <definedName name="Thang_Long_GT" localSheetId="3">#REF!</definedName>
    <definedName name="Thang_Long_GT" localSheetId="4">#REF!</definedName>
    <definedName name="Thang_Long_GT" localSheetId="2">#REF!</definedName>
    <definedName name="Thang_Long_GT">#REF!</definedName>
    <definedName name="Thang_Long_GT_1">"#REF!"</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g10" hidden="1">{"'Sheet1'!$L$16"}</definedName>
    <definedName name="Thangnhap" localSheetId="5">#REF!</definedName>
    <definedName name="Thangnhap" localSheetId="6">#REF!</definedName>
    <definedName name="Thangnhap" localSheetId="8">#REF!</definedName>
    <definedName name="Thangnhap" localSheetId="7">#REF!</definedName>
    <definedName name="Thangnhap" localSheetId="3">#REF!</definedName>
    <definedName name="Thangnhap" localSheetId="4">#REF!</definedName>
    <definedName name="Thangnhap" localSheetId="2">#REF!</definedName>
    <definedName name="Thangnhap">#REF!</definedName>
    <definedName name="thangxuat" localSheetId="5">#REF!</definedName>
    <definedName name="thangxuat" localSheetId="6">#REF!</definedName>
    <definedName name="thangxuat" localSheetId="8">#REF!</definedName>
    <definedName name="thangxuat" localSheetId="7">#REF!</definedName>
    <definedName name="thangxuat" localSheetId="3">#REF!</definedName>
    <definedName name="thangxuat" localSheetId="4">#REF!</definedName>
    <definedName name="thangxuat" localSheetId="2">#REF!</definedName>
    <definedName name="thangxuat">#REF!</definedName>
    <definedName name="thanh" localSheetId="5">#REF!</definedName>
    <definedName name="thanh" localSheetId="6">#REF!</definedName>
    <definedName name="thanh" localSheetId="8">#REF!</definedName>
    <definedName name="thanh" localSheetId="7">#REF!</definedName>
    <definedName name="thanh" localSheetId="3">#REF!</definedName>
    <definedName name="thanh" localSheetId="4">#REF!</definedName>
    <definedName name="thanh" localSheetId="2">#REF!</definedName>
    <definedName name="thanh">#REF!</definedName>
    <definedName name="Thanh_CT" localSheetId="5">#REF!</definedName>
    <definedName name="Thanh_CT" localSheetId="6">#REF!</definedName>
    <definedName name="Thanh_CT" localSheetId="8">#REF!</definedName>
    <definedName name="Thanh_CT" localSheetId="7">#REF!</definedName>
    <definedName name="Thanh_CT" localSheetId="3">#REF!</definedName>
    <definedName name="Thanh_CT" localSheetId="4">#REF!</definedName>
    <definedName name="Thanh_CT" localSheetId="2">#REF!</definedName>
    <definedName name="Thanh_CT">#REF!</definedName>
    <definedName name="Thanh_CT_1">NA()</definedName>
    <definedName name="Thanh_LC_tayvin">"#REF!"</definedName>
    <definedName name="Thanh_lý" localSheetId="5">#REF!</definedName>
    <definedName name="Thanh_lý" localSheetId="6">#REF!</definedName>
    <definedName name="Thanh_lý" localSheetId="8">#REF!</definedName>
    <definedName name="Thanh_lý" localSheetId="7">#REF!</definedName>
    <definedName name="Thanh_lý" localSheetId="3">#REF!</definedName>
    <definedName name="Thanh_lý" localSheetId="4">#REF!</definedName>
    <definedName name="Thanh_lý" localSheetId="2">#REF!</definedName>
    <definedName name="Thanh_lý">#REF!</definedName>
    <definedName name="thanhdul" localSheetId="5">#REF!</definedName>
    <definedName name="thanhdul" localSheetId="6">#REF!</definedName>
    <definedName name="thanhdul" localSheetId="8">#REF!</definedName>
    <definedName name="thanhdul" localSheetId="7">#REF!</definedName>
    <definedName name="thanhdul" localSheetId="3">#REF!</definedName>
    <definedName name="thanhdul" localSheetId="4">#REF!</definedName>
    <definedName name="thanhdul" localSheetId="2">#REF!</definedName>
    <definedName name="thanhdul">#REF!</definedName>
    <definedName name="thanhdul_1">NA()</definedName>
    <definedName name="thanhtien" localSheetId="5">#REF!</definedName>
    <definedName name="thanhtien" localSheetId="6">#REF!</definedName>
    <definedName name="thanhtien" localSheetId="8">#REF!</definedName>
    <definedName name="thanhtien" localSheetId="7">#REF!</definedName>
    <definedName name="thanhtien" localSheetId="3">#REF!</definedName>
    <definedName name="thanhtien" localSheetId="4">#REF!</definedName>
    <definedName name="thanhtien" localSheetId="2">#REF!</definedName>
    <definedName name="thanhtien">#REF!</definedName>
    <definedName name="thanhtien_1">NA()</definedName>
    <definedName name="ThanhXuan110_1">NA()</definedName>
    <definedName name="ThaoCauCu" localSheetId="5">#REF!</definedName>
    <definedName name="ThaoCauCu" localSheetId="6">#REF!</definedName>
    <definedName name="ThaoCauCu" localSheetId="8">#REF!</definedName>
    <definedName name="ThaoCauCu" localSheetId="7">#REF!</definedName>
    <definedName name="ThaoCauCu" localSheetId="3">#REF!</definedName>
    <definedName name="ThaoCauCu" localSheetId="4">#REF!</definedName>
    <definedName name="ThaoCauCu" localSheetId="2">#REF!</definedName>
    <definedName name="ThaoCauCu">#REF!</definedName>
    <definedName name="Thautinh" localSheetId="5">#REF!</definedName>
    <definedName name="Thautinh" localSheetId="6">#REF!</definedName>
    <definedName name="Thautinh" localSheetId="8">#REF!</definedName>
    <definedName name="Thautinh" localSheetId="7">#REF!</definedName>
    <definedName name="Thautinh" localSheetId="3">#REF!</definedName>
    <definedName name="Thautinh" localSheetId="4">#REF!</definedName>
    <definedName name="Thautinh" localSheetId="2">#REF!</definedName>
    <definedName name="Thautinh">#REF!</definedName>
    <definedName name="ÞBM" localSheetId="5">#REF!</definedName>
    <definedName name="ÞBM" localSheetId="6">#REF!</definedName>
    <definedName name="ÞBM" localSheetId="8">#REF!</definedName>
    <definedName name="ÞBM" localSheetId="7">#REF!</definedName>
    <definedName name="ÞBM" localSheetId="3">#REF!</definedName>
    <definedName name="ÞBM" localSheetId="4">#REF!</definedName>
    <definedName name="ÞBM" localSheetId="2">#REF!</definedName>
    <definedName name="ÞBM">#REF!</definedName>
    <definedName name="THchon" localSheetId="5">"#REF!"</definedName>
    <definedName name="THchon" localSheetId="6">"#REF!"</definedName>
    <definedName name="THchon" localSheetId="8">"#REF!"</definedName>
    <definedName name="THchon" localSheetId="7">"#REF!"</definedName>
    <definedName name="THchon" localSheetId="3">"#REF!"</definedName>
    <definedName name="THchon" localSheetId="4">"#REF!"</definedName>
    <definedName name="THchon" localSheetId="2">"#REF!"</definedName>
    <definedName name="THchon">#REF!</definedName>
    <definedName name="Þcot" localSheetId="5">#REF!</definedName>
    <definedName name="Þcot" localSheetId="6">#REF!</definedName>
    <definedName name="Þcot" localSheetId="8">#REF!</definedName>
    <definedName name="Þcot" localSheetId="7">#REF!</definedName>
    <definedName name="Þcot" localSheetId="3">#REF!</definedName>
    <definedName name="Þcot" localSheetId="4">#REF!</definedName>
    <definedName name="Þcot" localSheetId="2">#REF!</definedName>
    <definedName name="Þcot">#REF!</definedName>
    <definedName name="ÞCTd4" localSheetId="5">#REF!</definedName>
    <definedName name="ÞCTd4" localSheetId="6">#REF!</definedName>
    <definedName name="ÞCTd4" localSheetId="8">#REF!</definedName>
    <definedName name="ÞCTd4" localSheetId="7">#REF!</definedName>
    <definedName name="ÞCTd4" localSheetId="3">#REF!</definedName>
    <definedName name="ÞCTd4" localSheetId="4">#REF!</definedName>
    <definedName name="ÞCTd4" localSheetId="2">#REF!</definedName>
    <definedName name="ÞCTd4">#REF!</definedName>
    <definedName name="ÞCTt4" localSheetId="5">#REF!</definedName>
    <definedName name="ÞCTt4" localSheetId="6">#REF!</definedName>
    <definedName name="ÞCTt4" localSheetId="8">#REF!</definedName>
    <definedName name="ÞCTt4" localSheetId="7">#REF!</definedName>
    <definedName name="ÞCTt4" localSheetId="3">#REF!</definedName>
    <definedName name="ÞCTt4" localSheetId="4">#REF!</definedName>
    <definedName name="ÞCTt4" localSheetId="2">#REF!</definedName>
    <definedName name="ÞCTt4">#REF!</definedName>
    <definedName name="THDA_copy" hidden="1">{"'Sheet1'!$L$16"}</definedName>
    <definedName name="Þdamd4" localSheetId="5">#REF!</definedName>
    <definedName name="Þdamd4" localSheetId="6">#REF!</definedName>
    <definedName name="Þdamd4" localSheetId="8">#REF!</definedName>
    <definedName name="Þdamd4" localSheetId="7">#REF!</definedName>
    <definedName name="Þdamd4" localSheetId="3">#REF!</definedName>
    <definedName name="Þdamd4" localSheetId="4">#REF!</definedName>
    <definedName name="Þdamd4" localSheetId="2">#REF!</definedName>
    <definedName name="Þdamd4">#REF!</definedName>
    <definedName name="Þdamt4" localSheetId="5">#REF!</definedName>
    <definedName name="Þdamt4" localSheetId="6">#REF!</definedName>
    <definedName name="Þdamt4" localSheetId="8">#REF!</definedName>
    <definedName name="Þdamt4" localSheetId="7">#REF!</definedName>
    <definedName name="Þdamt4" localSheetId="3">#REF!</definedName>
    <definedName name="Þdamt4" localSheetId="4">#REF!</definedName>
    <definedName name="Þdamt4" localSheetId="2">#REF!</definedName>
    <definedName name="Þdamt4">#REF!</definedName>
    <definedName name="THDS" localSheetId="5">#REF!</definedName>
    <definedName name="THDS" localSheetId="6">#REF!</definedName>
    <definedName name="THDS" localSheetId="8">#REF!</definedName>
    <definedName name="THDS" localSheetId="7">#REF!</definedName>
    <definedName name="THDS" localSheetId="3">#REF!</definedName>
    <definedName name="THDS" localSheetId="4">#REF!</definedName>
    <definedName name="THDS" localSheetId="2">#REF!</definedName>
    <definedName name="THDS">#REF!</definedName>
    <definedName name="thdt" localSheetId="5">#REF!</definedName>
    <definedName name="thdt" localSheetId="6">#REF!</definedName>
    <definedName name="thdt" localSheetId="8">#REF!</definedName>
    <definedName name="thdt" localSheetId="7">#REF!</definedName>
    <definedName name="thdt" localSheetId="3">#REF!</definedName>
    <definedName name="thdt" localSheetId="4">#REF!</definedName>
    <definedName name="thdt" localSheetId="2">#REF!</definedName>
    <definedName name="thdt">#REF!</definedName>
    <definedName name="THDT_CT_XOM_NOI" localSheetId="5">#REF!</definedName>
    <definedName name="THDT_CT_XOM_NOI" localSheetId="6">#REF!</definedName>
    <definedName name="THDT_CT_XOM_NOI" localSheetId="8">#REF!</definedName>
    <definedName name="THDT_CT_XOM_NOI" localSheetId="7">#REF!</definedName>
    <definedName name="THDT_CT_XOM_NOI" localSheetId="3">#REF!</definedName>
    <definedName name="THDT_CT_XOM_NOI" localSheetId="4">#REF!</definedName>
    <definedName name="THDT_CT_XOM_NOI" localSheetId="2">#REF!</definedName>
    <definedName name="THDT_CT_XOM_NOI">#REF!</definedName>
    <definedName name="THDT_CT_XOM_NOI_1">NA()</definedName>
    <definedName name="THDT_HT_DAO_THUONG" localSheetId="5">#REF!</definedName>
    <definedName name="THDT_HT_DAO_THUONG" localSheetId="6">#REF!</definedName>
    <definedName name="THDT_HT_DAO_THUONG" localSheetId="8">#REF!</definedName>
    <definedName name="THDT_HT_DAO_THUONG" localSheetId="7">#REF!</definedName>
    <definedName name="THDT_HT_DAO_THUONG" localSheetId="3">#REF!</definedName>
    <definedName name="THDT_HT_DAO_THUONG" localSheetId="4">#REF!</definedName>
    <definedName name="THDT_HT_DAO_THUONG" localSheetId="2">#REF!</definedName>
    <definedName name="THDT_HT_DAO_THUONG">#REF!</definedName>
    <definedName name="THDT_HT_XOM_NOI" localSheetId="5">#REF!</definedName>
    <definedName name="THDT_HT_XOM_NOI" localSheetId="6">#REF!</definedName>
    <definedName name="THDT_HT_XOM_NOI" localSheetId="8">#REF!</definedName>
    <definedName name="THDT_HT_XOM_NOI" localSheetId="7">#REF!</definedName>
    <definedName name="THDT_HT_XOM_NOI" localSheetId="3">#REF!</definedName>
    <definedName name="THDT_HT_XOM_NOI" localSheetId="4">#REF!</definedName>
    <definedName name="THDT_HT_XOM_NOI" localSheetId="2">#REF!</definedName>
    <definedName name="THDT_HT_XOM_NOI">#REF!</definedName>
    <definedName name="THDT_NPP_XOM_NOI" localSheetId="5">#REF!</definedName>
    <definedName name="THDT_NPP_XOM_NOI" localSheetId="6">#REF!</definedName>
    <definedName name="THDT_NPP_XOM_NOI" localSheetId="8">#REF!</definedName>
    <definedName name="THDT_NPP_XOM_NOI" localSheetId="7">#REF!</definedName>
    <definedName name="THDT_NPP_XOM_NOI" localSheetId="3">#REF!</definedName>
    <definedName name="THDT_NPP_XOM_NOI" localSheetId="4">#REF!</definedName>
    <definedName name="THDT_NPP_XOM_NOI" localSheetId="2">#REF!</definedName>
    <definedName name="THDT_NPP_XOM_NOI">#REF!</definedName>
    <definedName name="THDT_TBA_XOM_NOI" localSheetId="5">#REF!</definedName>
    <definedName name="THDT_TBA_XOM_NOI" localSheetId="6">#REF!</definedName>
    <definedName name="THDT_TBA_XOM_NOI" localSheetId="8">#REF!</definedName>
    <definedName name="THDT_TBA_XOM_NOI" localSheetId="7">#REF!</definedName>
    <definedName name="THDT_TBA_XOM_NOI" localSheetId="3">#REF!</definedName>
    <definedName name="THDT_TBA_XOM_NOI" localSheetId="4">#REF!</definedName>
    <definedName name="THDT_TBA_XOM_NOI" localSheetId="2">#REF!</definedName>
    <definedName name="THDT_TBA_XOM_NOI">#REF!</definedName>
    <definedName name="thep" localSheetId="5">#REF!</definedName>
    <definedName name="thep" localSheetId="6">#REF!</definedName>
    <definedName name="thep" localSheetId="8">#REF!</definedName>
    <definedName name="thep" localSheetId="7">#REF!</definedName>
    <definedName name="thep" localSheetId="3">#REF!</definedName>
    <definedName name="thep" localSheetId="4">#REF!</definedName>
    <definedName name="thep" localSheetId="2">#REF!</definedName>
    <definedName name="thep">#REF!</definedName>
    <definedName name="THEP_1">NA()</definedName>
    <definedName name="THEP_D32" localSheetId="5">#REF!</definedName>
    <definedName name="THEP_D32" localSheetId="6">#REF!</definedName>
    <definedName name="THEP_D32" localSheetId="8">#REF!</definedName>
    <definedName name="THEP_D32" localSheetId="7">#REF!</definedName>
    <definedName name="THEP_D32" localSheetId="3">#REF!</definedName>
    <definedName name="THEP_D32" localSheetId="4">#REF!</definedName>
    <definedName name="THEP_D32" localSheetId="2">#REF!</definedName>
    <definedName name="THEP_D32">#REF!</definedName>
    <definedName name="THEP_D32_1">NA()</definedName>
    <definedName name="thep10">"#REF!"</definedName>
    <definedName name="thep20">"#REF!"</definedName>
    <definedName name="thepban" localSheetId="5">"#REF!"</definedName>
    <definedName name="thepban" localSheetId="6">"#REF!"</definedName>
    <definedName name="thepban" localSheetId="8">"#REF!"</definedName>
    <definedName name="thepban" localSheetId="7">"#REF!"</definedName>
    <definedName name="thepban" localSheetId="3">"#REF!"</definedName>
    <definedName name="thepban" localSheetId="4">"#REF!"</definedName>
    <definedName name="thepban" localSheetId="2">"#REF!"</definedName>
    <definedName name="thepban">#REF!</definedName>
    <definedName name="thepbuoc_1">NA()</definedName>
    <definedName name="ThepDet32x3_1" localSheetId="5">[1]Nguồn!#REF!</definedName>
    <definedName name="ThepDet32x3_1" localSheetId="6">[1]Nguồn!#REF!</definedName>
    <definedName name="ThepDet32x3_1" localSheetId="8">[1]Nguồn!#REF!</definedName>
    <definedName name="ThepDet32x3_1" localSheetId="7">[1]Nguồn!#REF!</definedName>
    <definedName name="ThepDet32x3_1" localSheetId="3">[1]Nguồn!#REF!</definedName>
    <definedName name="ThepDet32x3_1" localSheetId="4">[1]Nguồn!#REF!</definedName>
    <definedName name="ThepDet32x3_1" localSheetId="2">[1]Nguồn!#REF!</definedName>
    <definedName name="ThepDet32x3_1">[1]Nguồn!#REF!</definedName>
    <definedName name="ThepDet35x3_1" localSheetId="5">[1]Nguồn!#REF!</definedName>
    <definedName name="ThepDet35x3_1" localSheetId="6">[1]Nguồn!#REF!</definedName>
    <definedName name="ThepDet35x3_1" localSheetId="8">[1]Nguồn!#REF!</definedName>
    <definedName name="ThepDet35x3_1" localSheetId="7">[1]Nguồn!#REF!</definedName>
    <definedName name="ThepDet35x3_1" localSheetId="3">[1]Nguồn!#REF!</definedName>
    <definedName name="ThepDet35x3_1" localSheetId="4">[1]Nguồn!#REF!</definedName>
    <definedName name="ThepDet35x3_1" localSheetId="2">[1]Nguồn!#REF!</definedName>
    <definedName name="ThepDet35x3_1">[1]Nguồn!#REF!</definedName>
    <definedName name="ThepDet40x4_1" localSheetId="5">[1]Nguồn!#REF!</definedName>
    <definedName name="ThepDet40x4_1" localSheetId="6">[1]Nguồn!#REF!</definedName>
    <definedName name="ThepDet40x4_1" localSheetId="8">[1]Nguồn!#REF!</definedName>
    <definedName name="ThepDet40x4_1" localSheetId="7">[1]Nguồn!#REF!</definedName>
    <definedName name="ThepDet40x4_1" localSheetId="3">[1]Nguồn!#REF!</definedName>
    <definedName name="ThepDet40x4_1" localSheetId="4">[1]Nguồn!#REF!</definedName>
    <definedName name="ThepDet40x4_1" localSheetId="2">[1]Nguồn!#REF!</definedName>
    <definedName name="ThepDet40x4_1">[1]Nguồn!#REF!</definedName>
    <definedName name="ThepDet45x4_1" localSheetId="5">[1]Nguồn!#REF!</definedName>
    <definedName name="ThepDet45x4_1" localSheetId="6">[1]Nguồn!#REF!</definedName>
    <definedName name="ThepDet45x4_1" localSheetId="8">[1]Nguồn!#REF!</definedName>
    <definedName name="ThepDet45x4_1" localSheetId="7">[1]Nguồn!#REF!</definedName>
    <definedName name="ThepDet45x4_1" localSheetId="3">[1]Nguồn!#REF!</definedName>
    <definedName name="ThepDet45x4_1" localSheetId="4">[1]Nguồn!#REF!</definedName>
    <definedName name="ThepDet45x4_1" localSheetId="2">[1]Nguồn!#REF!</definedName>
    <definedName name="ThepDet45x4_1">[1]Nguồn!#REF!</definedName>
    <definedName name="ThepDet50x5_1" localSheetId="5">[1]Nguồn!#REF!</definedName>
    <definedName name="ThepDet50x5_1" localSheetId="6">[1]Nguồn!#REF!</definedName>
    <definedName name="ThepDet50x5_1" localSheetId="8">[1]Nguồn!#REF!</definedName>
    <definedName name="ThepDet50x5_1" localSheetId="7">[1]Nguồn!#REF!</definedName>
    <definedName name="ThepDet50x5_1" localSheetId="3">[1]Nguồn!#REF!</definedName>
    <definedName name="ThepDet50x5_1" localSheetId="4">[1]Nguồn!#REF!</definedName>
    <definedName name="ThepDet50x5_1" localSheetId="2">[1]Nguồn!#REF!</definedName>
    <definedName name="ThepDet50x5_1">[1]Nguồn!#REF!</definedName>
    <definedName name="ThepDet63x6_1" localSheetId="5">[1]Nguồn!#REF!</definedName>
    <definedName name="ThepDet63x6_1" localSheetId="6">[1]Nguồn!#REF!</definedName>
    <definedName name="ThepDet63x6_1" localSheetId="8">[1]Nguồn!#REF!</definedName>
    <definedName name="ThepDet63x6_1" localSheetId="7">[1]Nguồn!#REF!</definedName>
    <definedName name="ThepDet63x6_1" localSheetId="3">[1]Nguồn!#REF!</definedName>
    <definedName name="ThepDet63x6_1" localSheetId="4">[1]Nguồn!#REF!</definedName>
    <definedName name="ThepDet63x6_1" localSheetId="2">[1]Nguồn!#REF!</definedName>
    <definedName name="ThepDet63x6_1">[1]Nguồn!#REF!</definedName>
    <definedName name="ThepDet75x6_1" localSheetId="5">[1]Nguồn!#REF!</definedName>
    <definedName name="ThepDet75x6_1" localSheetId="6">[1]Nguồn!#REF!</definedName>
    <definedName name="ThepDet75x6_1" localSheetId="8">[1]Nguồn!#REF!</definedName>
    <definedName name="ThepDet75x6_1" localSheetId="7">[1]Nguồn!#REF!</definedName>
    <definedName name="ThepDet75x6_1" localSheetId="3">[1]Nguồn!#REF!</definedName>
    <definedName name="ThepDet75x6_1" localSheetId="4">[1]Nguồn!#REF!</definedName>
    <definedName name="ThepDet75x6_1" localSheetId="2">[1]Nguồn!#REF!</definedName>
    <definedName name="ThepDet75x6_1">[1]Nguồn!#REF!</definedName>
    <definedName name="ThepDinh" localSheetId="5">#REF!</definedName>
    <definedName name="ThepDinh" localSheetId="6">#REF!</definedName>
    <definedName name="ThepDinh" localSheetId="8">#REF!</definedName>
    <definedName name="ThepDinh" localSheetId="7">#REF!</definedName>
    <definedName name="ThepDinh" localSheetId="3">#REF!</definedName>
    <definedName name="ThepDinh" localSheetId="4">#REF!</definedName>
    <definedName name="ThepDinh" localSheetId="2">#REF!</definedName>
    <definedName name="ThepDinh">#REF!</definedName>
    <definedName name="thepduoi10" localSheetId="5">#REF!</definedName>
    <definedName name="thepduoi10" localSheetId="6">#REF!</definedName>
    <definedName name="thepduoi10" localSheetId="8">#REF!</definedName>
    <definedName name="thepduoi10" localSheetId="7">#REF!</definedName>
    <definedName name="thepduoi10" localSheetId="3">#REF!</definedName>
    <definedName name="thepduoi10" localSheetId="4">#REF!</definedName>
    <definedName name="thepduoi10" localSheetId="2">#REF!</definedName>
    <definedName name="thepduoi10">#REF!</definedName>
    <definedName name="thepduoi18" localSheetId="5">#REF!</definedName>
    <definedName name="thepduoi18" localSheetId="6">#REF!</definedName>
    <definedName name="thepduoi18" localSheetId="8">#REF!</definedName>
    <definedName name="thepduoi18" localSheetId="7">#REF!</definedName>
    <definedName name="thepduoi18" localSheetId="3">#REF!</definedName>
    <definedName name="thepduoi18" localSheetId="4">#REF!</definedName>
    <definedName name="thepduoi18" localSheetId="2">#REF!</definedName>
    <definedName name="thepduoi18">#REF!</definedName>
    <definedName name="thepgoc25_60" localSheetId="5">#REF!</definedName>
    <definedName name="thepgoc25_60" localSheetId="6">#REF!</definedName>
    <definedName name="thepgoc25_60" localSheetId="8">#REF!</definedName>
    <definedName name="thepgoc25_60" localSheetId="7">#REF!</definedName>
    <definedName name="thepgoc25_60" localSheetId="3">#REF!</definedName>
    <definedName name="thepgoc25_60" localSheetId="4">#REF!</definedName>
    <definedName name="thepgoc25_60" localSheetId="2">#REF!</definedName>
    <definedName name="thepgoc25_60">#REF!</definedName>
    <definedName name="ThepGoc32x32x3_1" localSheetId="5">[1]Nguồn!#REF!</definedName>
    <definedName name="ThepGoc32x32x3_1" localSheetId="6">[1]Nguồn!#REF!</definedName>
    <definedName name="ThepGoc32x32x3_1" localSheetId="8">[1]Nguồn!#REF!</definedName>
    <definedName name="ThepGoc32x32x3_1" localSheetId="7">[1]Nguồn!#REF!</definedName>
    <definedName name="ThepGoc32x32x3_1" localSheetId="3">[1]Nguồn!#REF!</definedName>
    <definedName name="ThepGoc32x32x3_1" localSheetId="4">[1]Nguồn!#REF!</definedName>
    <definedName name="ThepGoc32x32x3_1" localSheetId="2">[1]Nguồn!#REF!</definedName>
    <definedName name="ThepGoc32x32x3_1">[1]Nguồn!#REF!</definedName>
    <definedName name="ThepGoc35x35x3_1" localSheetId="5">[1]Nguồn!#REF!</definedName>
    <definedName name="ThepGoc35x35x3_1" localSheetId="6">[1]Nguồn!#REF!</definedName>
    <definedName name="ThepGoc35x35x3_1" localSheetId="8">[1]Nguồn!#REF!</definedName>
    <definedName name="ThepGoc35x35x3_1" localSheetId="7">[1]Nguồn!#REF!</definedName>
    <definedName name="ThepGoc35x35x3_1" localSheetId="3">[1]Nguồn!#REF!</definedName>
    <definedName name="ThepGoc35x35x3_1" localSheetId="4">[1]Nguồn!#REF!</definedName>
    <definedName name="ThepGoc35x35x3_1" localSheetId="2">[1]Nguồn!#REF!</definedName>
    <definedName name="ThepGoc35x35x3_1">[1]Nguồn!#REF!</definedName>
    <definedName name="ThepGoc40x40x4_1" localSheetId="5">[1]Nguồn!#REF!</definedName>
    <definedName name="ThepGoc40x40x4_1" localSheetId="6">[1]Nguồn!#REF!</definedName>
    <definedName name="ThepGoc40x40x4_1" localSheetId="8">[1]Nguồn!#REF!</definedName>
    <definedName name="ThepGoc40x40x4_1" localSheetId="7">[1]Nguồn!#REF!</definedName>
    <definedName name="ThepGoc40x40x4_1" localSheetId="3">[1]Nguồn!#REF!</definedName>
    <definedName name="ThepGoc40x40x4_1" localSheetId="4">[1]Nguồn!#REF!</definedName>
    <definedName name="ThepGoc40x40x4_1" localSheetId="2">[1]Nguồn!#REF!</definedName>
    <definedName name="ThepGoc40x40x4_1">[1]Nguồn!#REF!</definedName>
    <definedName name="ThepGoc45x45x4_1" localSheetId="5">[1]Nguồn!#REF!</definedName>
    <definedName name="ThepGoc45x45x4_1" localSheetId="6">[1]Nguồn!#REF!</definedName>
    <definedName name="ThepGoc45x45x4_1" localSheetId="8">[1]Nguồn!#REF!</definedName>
    <definedName name="ThepGoc45x45x4_1" localSheetId="7">[1]Nguồn!#REF!</definedName>
    <definedName name="ThepGoc45x45x4_1" localSheetId="3">[1]Nguồn!#REF!</definedName>
    <definedName name="ThepGoc45x45x4_1" localSheetId="4">[1]Nguồn!#REF!</definedName>
    <definedName name="ThepGoc45x45x4_1" localSheetId="2">[1]Nguồn!#REF!</definedName>
    <definedName name="ThepGoc45x45x4_1">[1]Nguồn!#REF!</definedName>
    <definedName name="ThepGoc50x50x5_1" localSheetId="5">[1]Nguồn!#REF!</definedName>
    <definedName name="ThepGoc50x50x5_1" localSheetId="6">[1]Nguồn!#REF!</definedName>
    <definedName name="ThepGoc50x50x5_1" localSheetId="8">[1]Nguồn!#REF!</definedName>
    <definedName name="ThepGoc50x50x5_1" localSheetId="7">[1]Nguồn!#REF!</definedName>
    <definedName name="ThepGoc50x50x5_1" localSheetId="3">[1]Nguồn!#REF!</definedName>
    <definedName name="ThepGoc50x50x5_1" localSheetId="4">[1]Nguồn!#REF!</definedName>
    <definedName name="ThepGoc50x50x5_1" localSheetId="2">[1]Nguồn!#REF!</definedName>
    <definedName name="ThepGoc50x50x5_1">[1]Nguồn!#REF!</definedName>
    <definedName name="thepgoc63_75" localSheetId="5">#REF!</definedName>
    <definedName name="thepgoc63_75" localSheetId="6">#REF!</definedName>
    <definedName name="thepgoc63_75" localSheetId="8">#REF!</definedName>
    <definedName name="thepgoc63_75" localSheetId="7">#REF!</definedName>
    <definedName name="thepgoc63_75" localSheetId="3">#REF!</definedName>
    <definedName name="thepgoc63_75" localSheetId="4">#REF!</definedName>
    <definedName name="thepgoc63_75" localSheetId="2">#REF!</definedName>
    <definedName name="thepgoc63_75">#REF!</definedName>
    <definedName name="ThepGoc63x63x6_1" localSheetId="5">[1]Nguồn!#REF!</definedName>
    <definedName name="ThepGoc63x63x6_1" localSheetId="6">[1]Nguồn!#REF!</definedName>
    <definedName name="ThepGoc63x63x6_1" localSheetId="8">[1]Nguồn!#REF!</definedName>
    <definedName name="ThepGoc63x63x6_1" localSheetId="7">[1]Nguồn!#REF!</definedName>
    <definedName name="ThepGoc63x63x6_1" localSheetId="3">[1]Nguồn!#REF!</definedName>
    <definedName name="ThepGoc63x63x6_1" localSheetId="4">[1]Nguồn!#REF!</definedName>
    <definedName name="ThepGoc63x63x6_1" localSheetId="2">[1]Nguồn!#REF!</definedName>
    <definedName name="ThepGoc63x63x6_1">[1]Nguồn!#REF!</definedName>
    <definedName name="thepgoc75" localSheetId="5">#REF!</definedName>
    <definedName name="thepgoc75" localSheetId="6">#REF!</definedName>
    <definedName name="thepgoc75" localSheetId="8">#REF!</definedName>
    <definedName name="thepgoc75" localSheetId="7">#REF!</definedName>
    <definedName name="thepgoc75" localSheetId="3">#REF!</definedName>
    <definedName name="thepgoc75" localSheetId="4">#REF!</definedName>
    <definedName name="thepgoc75" localSheetId="2">#REF!</definedName>
    <definedName name="thepgoc75">#REF!</definedName>
    <definedName name="ThepGoc75x75x6_1" localSheetId="5">[1]Nguồn!#REF!</definedName>
    <definedName name="ThepGoc75x75x6_1" localSheetId="6">[1]Nguồn!#REF!</definedName>
    <definedName name="ThepGoc75x75x6_1" localSheetId="8">[1]Nguồn!#REF!</definedName>
    <definedName name="ThepGoc75x75x6_1" localSheetId="7">[1]Nguồn!#REF!</definedName>
    <definedName name="ThepGoc75x75x6_1" localSheetId="3">[1]Nguồn!#REF!</definedName>
    <definedName name="ThepGoc75x75x6_1" localSheetId="4">[1]Nguồn!#REF!</definedName>
    <definedName name="ThepGoc75x75x6_1" localSheetId="2">[1]Nguồn!#REF!</definedName>
    <definedName name="ThepGoc75x75x6_1">[1]Nguồn!#REF!</definedName>
    <definedName name="thepgoc80_100" localSheetId="5">#REF!</definedName>
    <definedName name="thepgoc80_100" localSheetId="6">#REF!</definedName>
    <definedName name="thepgoc80_100" localSheetId="8">#REF!</definedName>
    <definedName name="thepgoc80_100" localSheetId="7">#REF!</definedName>
    <definedName name="thepgoc80_100" localSheetId="3">#REF!</definedName>
    <definedName name="thepgoc80_100" localSheetId="4">#REF!</definedName>
    <definedName name="thepgoc80_100" localSheetId="2">#REF!</definedName>
    <definedName name="thepgoc80_100">#REF!</definedName>
    <definedName name="thephinh" localSheetId="5">#REF!</definedName>
    <definedName name="thephinh" localSheetId="6">#REF!</definedName>
    <definedName name="thephinh" localSheetId="8">#REF!</definedName>
    <definedName name="thephinh" localSheetId="7">#REF!</definedName>
    <definedName name="thephinh" localSheetId="3">#REF!</definedName>
    <definedName name="thephinh" localSheetId="4">#REF!</definedName>
    <definedName name="thephinh" localSheetId="2">#REF!</definedName>
    <definedName name="thephinh">#REF!</definedName>
    <definedName name="thephinh_1">NA()</definedName>
    <definedName name="thephinhmk" localSheetId="5">#REF!</definedName>
    <definedName name="thephinhmk" localSheetId="6">#REF!</definedName>
    <definedName name="thephinhmk" localSheetId="8">#REF!</definedName>
    <definedName name="thephinhmk" localSheetId="7">#REF!</definedName>
    <definedName name="thephinhmk" localSheetId="3">#REF!</definedName>
    <definedName name="thephinhmk" localSheetId="4">#REF!</definedName>
    <definedName name="thephinhmk" localSheetId="2">#REF!</definedName>
    <definedName name="thephinhmk">#REF!</definedName>
    <definedName name="thepma">10500</definedName>
    <definedName name="thepnaphl">"#REF!"</definedName>
    <definedName name="thept">"#REF!"</definedName>
    <definedName name="theptam" localSheetId="5">#REF!</definedName>
    <definedName name="theptam" localSheetId="6">#REF!</definedName>
    <definedName name="theptam" localSheetId="8">#REF!</definedName>
    <definedName name="theptam" localSheetId="7">#REF!</definedName>
    <definedName name="theptam" localSheetId="3">#REF!</definedName>
    <definedName name="theptam" localSheetId="4">#REF!</definedName>
    <definedName name="theptam" localSheetId="2">#REF!</definedName>
    <definedName name="theptam">#REF!</definedName>
    <definedName name="theptam_1">NA()</definedName>
    <definedName name="thepto" localSheetId="5">#REF!</definedName>
    <definedName name="thepto" localSheetId="6">#REF!</definedName>
    <definedName name="thepto" localSheetId="8">#REF!</definedName>
    <definedName name="thepto" localSheetId="7">#REF!</definedName>
    <definedName name="thepto" localSheetId="3">#REF!</definedName>
    <definedName name="thepto" localSheetId="4">#REF!</definedName>
    <definedName name="thepto" localSheetId="2">#REF!</definedName>
    <definedName name="thepto">#REF!</definedName>
    <definedName name="theptren18" localSheetId="5">#REF!</definedName>
    <definedName name="theptren18" localSheetId="6">#REF!</definedName>
    <definedName name="theptren18" localSheetId="8">#REF!</definedName>
    <definedName name="theptren18" localSheetId="7">#REF!</definedName>
    <definedName name="theptren18" localSheetId="3">#REF!</definedName>
    <definedName name="theptren18" localSheetId="4">#REF!</definedName>
    <definedName name="theptren18" localSheetId="2">#REF!</definedName>
    <definedName name="theptren18">#REF!</definedName>
    <definedName name="theptron" localSheetId="5">#REF!</definedName>
    <definedName name="theptron" localSheetId="6">#REF!</definedName>
    <definedName name="theptron" localSheetId="8">#REF!</definedName>
    <definedName name="theptron" localSheetId="7">#REF!</definedName>
    <definedName name="theptron" localSheetId="3">#REF!</definedName>
    <definedName name="theptron" localSheetId="4">#REF!</definedName>
    <definedName name="theptron" localSheetId="2">#REF!</definedName>
    <definedName name="theptron">#REF!</definedName>
    <definedName name="theptron_1">NA()</definedName>
    <definedName name="theptron12" localSheetId="5">#REF!</definedName>
    <definedName name="theptron12" localSheetId="6">#REF!</definedName>
    <definedName name="theptron12" localSheetId="8">#REF!</definedName>
    <definedName name="theptron12" localSheetId="7">#REF!</definedName>
    <definedName name="theptron12" localSheetId="3">#REF!</definedName>
    <definedName name="theptron12" localSheetId="4">#REF!</definedName>
    <definedName name="theptron12" localSheetId="2">#REF!</definedName>
    <definedName name="theptron12">#REF!</definedName>
    <definedName name="theptron14_22" localSheetId="5">#REF!</definedName>
    <definedName name="theptron14_22" localSheetId="6">#REF!</definedName>
    <definedName name="theptron14_22" localSheetId="8">#REF!</definedName>
    <definedName name="theptron14_22" localSheetId="7">#REF!</definedName>
    <definedName name="theptron14_22" localSheetId="3">#REF!</definedName>
    <definedName name="theptron14_22" localSheetId="4">#REF!</definedName>
    <definedName name="theptron14_22" localSheetId="2">#REF!</definedName>
    <definedName name="theptron14_22">#REF!</definedName>
    <definedName name="theptron6_8" localSheetId="5">#REF!</definedName>
    <definedName name="theptron6_8" localSheetId="6">#REF!</definedName>
    <definedName name="theptron6_8" localSheetId="8">#REF!</definedName>
    <definedName name="theptron6_8" localSheetId="7">#REF!</definedName>
    <definedName name="theptron6_8" localSheetId="3">#REF!</definedName>
    <definedName name="theptron6_8" localSheetId="4">#REF!</definedName>
    <definedName name="theptron6_8" localSheetId="2">#REF!</definedName>
    <definedName name="theptron6_8">#REF!</definedName>
    <definedName name="ThepTronD10D18_1" localSheetId="5">[1]Nguồn!#REF!</definedName>
    <definedName name="ThepTronD10D18_1" localSheetId="6">[1]Nguồn!#REF!</definedName>
    <definedName name="ThepTronD10D18_1" localSheetId="8">[1]Nguồn!#REF!</definedName>
    <definedName name="ThepTronD10D18_1" localSheetId="7">[1]Nguồn!#REF!</definedName>
    <definedName name="ThepTronD10D18_1" localSheetId="3">[1]Nguồn!#REF!</definedName>
    <definedName name="ThepTronD10D18_1" localSheetId="4">[1]Nguồn!#REF!</definedName>
    <definedName name="ThepTronD10D18_1" localSheetId="2">[1]Nguồn!#REF!</definedName>
    <definedName name="ThepTronD10D18_1">[1]Nguồn!#REF!</definedName>
    <definedName name="ThepTronD6D8_1">NA()</definedName>
    <definedName name="thepU_1" localSheetId="5">[1]Nguồn!#REF!</definedName>
    <definedName name="thepU_1" localSheetId="6">[1]Nguồn!#REF!</definedName>
    <definedName name="thepU_1" localSheetId="8">[1]Nguồn!#REF!</definedName>
    <definedName name="thepU_1" localSheetId="7">[1]Nguồn!#REF!</definedName>
    <definedName name="thepU_1" localSheetId="3">[1]Nguồn!#REF!</definedName>
    <definedName name="thepU_1" localSheetId="4">[1]Nguồn!#REF!</definedName>
    <definedName name="thepU_1" localSheetId="2">[1]Nguồn!#REF!</definedName>
    <definedName name="thepU_1">[1]Nguồn!#REF!</definedName>
    <definedName name="thetichck" localSheetId="5">"#REF!"</definedName>
    <definedName name="thetichck" localSheetId="6">"#REF!"</definedName>
    <definedName name="thetichck" localSheetId="8">"#REF!"</definedName>
    <definedName name="thetichck" localSheetId="7">"#REF!"</definedName>
    <definedName name="thetichck" localSheetId="3">"#REF!"</definedName>
    <definedName name="thetichck" localSheetId="4">"#REF!"</definedName>
    <definedName name="thetichck" localSheetId="2">"#REF!"</definedName>
    <definedName name="thetichck">#REF!</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gio_1">NA()</definedName>
    <definedName name="thgian_nv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gio_1">NA()</definedName>
    <definedName name="thgio_nv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GO1pnc" localSheetId="5">#REF!</definedName>
    <definedName name="THGO1pnc" localSheetId="6">#REF!</definedName>
    <definedName name="THGO1pnc" localSheetId="8">#REF!</definedName>
    <definedName name="THGO1pnc" localSheetId="7">#REF!</definedName>
    <definedName name="THGO1pnc" localSheetId="3">#REF!</definedName>
    <definedName name="THGO1pnc" localSheetId="4">#REF!</definedName>
    <definedName name="THGO1pnc" localSheetId="2">#REF!</definedName>
    <definedName name="THGO1pnc">#REF!</definedName>
    <definedName name="THGO1pnc_1">NA()</definedName>
    <definedName name="thht" localSheetId="5">#REF!</definedName>
    <definedName name="thht" localSheetId="6">#REF!</definedName>
    <definedName name="thht" localSheetId="8">#REF!</definedName>
    <definedName name="thht" localSheetId="7">#REF!</definedName>
    <definedName name="thht" localSheetId="3">#REF!</definedName>
    <definedName name="thht" localSheetId="4">#REF!</definedName>
    <definedName name="thht" localSheetId="2">#REF!</definedName>
    <definedName name="thht">#REF!</definedName>
    <definedName name="thht_1">NA()</definedName>
    <definedName name="THI" localSheetId="5">#REF!</definedName>
    <definedName name="THI" localSheetId="6">#REF!</definedName>
    <definedName name="THI" localSheetId="8">#REF!</definedName>
    <definedName name="THI" localSheetId="7">#REF!</definedName>
    <definedName name="THI" localSheetId="3">#REF!</definedName>
    <definedName name="THI" localSheetId="4">#REF!</definedName>
    <definedName name="THI" localSheetId="2">#REF!</definedName>
    <definedName name="THI">#REF!</definedName>
    <definedName name="THI_1" localSheetId="5">#REF!</definedName>
    <definedName name="THI_1" localSheetId="6">#REF!</definedName>
    <definedName name="THI_1" localSheetId="8">#REF!</definedName>
    <definedName name="THI_1" localSheetId="7">#REF!</definedName>
    <definedName name="THI_1" localSheetId="3">#REF!</definedName>
    <definedName name="THI_1" localSheetId="4">#REF!</definedName>
    <definedName name="THI_1" localSheetId="2">#REF!</definedName>
    <definedName name="THI_1">#REF!</definedName>
    <definedName name="Thickness_Base" localSheetId="5">#REF!</definedName>
    <definedName name="Thickness_Base" localSheetId="6">#REF!</definedName>
    <definedName name="Thickness_Base" localSheetId="8">#REF!</definedName>
    <definedName name="Thickness_Base" localSheetId="7">#REF!</definedName>
    <definedName name="Thickness_Base" localSheetId="3">#REF!</definedName>
    <definedName name="Thickness_Base" localSheetId="4">#REF!</definedName>
    <definedName name="Thickness_Base" localSheetId="2">#REF!</definedName>
    <definedName name="Thickness_Base">#REF!</definedName>
    <definedName name="Thickness_Slab_d" localSheetId="5">#REF!</definedName>
    <definedName name="Thickness_Slab_d" localSheetId="6">#REF!</definedName>
    <definedName name="Thickness_Slab_d" localSheetId="8">#REF!</definedName>
    <definedName name="Thickness_Slab_d" localSheetId="7">#REF!</definedName>
    <definedName name="Thickness_Slab_d" localSheetId="3">#REF!</definedName>
    <definedName name="Thickness_Slab_d" localSheetId="4">#REF!</definedName>
    <definedName name="Thickness_Slab_d" localSheetId="2">#REF!</definedName>
    <definedName name="Thickness_Slab_d">#REF!</definedName>
    <definedName name="Thickness_Slab_nd" localSheetId="5">#REF!</definedName>
    <definedName name="Thickness_Slab_nd" localSheetId="6">#REF!</definedName>
    <definedName name="Thickness_Slab_nd" localSheetId="8">#REF!</definedName>
    <definedName name="Thickness_Slab_nd" localSheetId="7">#REF!</definedName>
    <definedName name="Thickness_Slab_nd" localSheetId="3">#REF!</definedName>
    <definedName name="Thickness_Slab_nd" localSheetId="4">#REF!</definedName>
    <definedName name="Thickness_Slab_nd" localSheetId="2">#REF!</definedName>
    <definedName name="Thickness_Slab_nd">#REF!</definedName>
    <definedName name="Thickness_Slab_SA" localSheetId="5">#REF!</definedName>
    <definedName name="Thickness_Slab_SA" localSheetId="6">#REF!</definedName>
    <definedName name="Thickness_Slab_SA" localSheetId="8">#REF!</definedName>
    <definedName name="Thickness_Slab_SA" localSheetId="7">#REF!</definedName>
    <definedName name="Thickness_Slab_SA" localSheetId="3">#REF!</definedName>
    <definedName name="Thickness_Slab_SA" localSheetId="4">#REF!</definedName>
    <definedName name="Thickness_Slab_SA" localSheetId="2">#REF!</definedName>
    <definedName name="Thickness_Slab_SA">#REF!</definedName>
    <definedName name="THIETBI_1" localSheetId="5">[1]Nguồn!#REF!</definedName>
    <definedName name="THIETBI_1" localSheetId="6">[1]Nguồn!#REF!</definedName>
    <definedName name="THIETBI_1" localSheetId="8">[1]Nguồn!#REF!</definedName>
    <definedName name="THIETBI_1" localSheetId="7">[1]Nguồn!#REF!</definedName>
    <definedName name="THIETBI_1" localSheetId="3">[1]Nguồn!#REF!</definedName>
    <definedName name="THIETBI_1" localSheetId="4">[1]Nguồn!#REF!</definedName>
    <definedName name="THIETBI_1" localSheetId="2">[1]Nguồn!#REF!</definedName>
    <definedName name="THIETBI_1">[1]Nguồn!#REF!</definedName>
    <definedName name="thinghiem" localSheetId="5">#REF!</definedName>
    <definedName name="thinghiem" localSheetId="6">#REF!</definedName>
    <definedName name="thinghiem" localSheetId="8">#REF!</definedName>
    <definedName name="thinghiem" localSheetId="7">#REF!</definedName>
    <definedName name="thinghiem" localSheetId="3">#REF!</definedName>
    <definedName name="thinghiem" localSheetId="4">#REF!</definedName>
    <definedName name="thinghiem" localSheetId="2">#REF!</definedName>
    <definedName name="thinghiem">#REF!</definedName>
    <definedName name="ThiÕt_bÞ_phun_cat" localSheetId="5">#REF!</definedName>
    <definedName name="ThiÕt_bÞ_phun_cat" localSheetId="6">#REF!</definedName>
    <definedName name="ThiÕt_bÞ_phun_cat" localSheetId="8">#REF!</definedName>
    <definedName name="ThiÕt_bÞ_phun_cat" localSheetId="7">#REF!</definedName>
    <definedName name="ThiÕt_bÞ_phun_cat" localSheetId="3">#REF!</definedName>
    <definedName name="ThiÕt_bÞ_phun_cat" localSheetId="4">#REF!</definedName>
    <definedName name="ThiÕt_bÞ_phun_cat" localSheetId="2">#REF!</definedName>
    <definedName name="ThiÕt_bÞ_phun_cat">#REF!</definedName>
    <definedName name="THK_1" localSheetId="5">[1]Nguồn!#REF!</definedName>
    <definedName name="THK_1" localSheetId="6">[1]Nguồn!#REF!</definedName>
    <definedName name="THK_1" localSheetId="8">[1]Nguồn!#REF!</definedName>
    <definedName name="THK_1" localSheetId="7">[1]Nguồn!#REF!</definedName>
    <definedName name="THK_1" localSheetId="3">[1]Nguồn!#REF!</definedName>
    <definedName name="THK_1" localSheetId="4">[1]Nguồn!#REF!</definedName>
    <definedName name="THK_1" localSheetId="2">[1]Nguồn!#REF!</definedName>
    <definedName name="THK_1">[1]Nguồn!#REF!</definedName>
    <definedName name="THK_2">NA()</definedName>
    <definedName name="THK_3">NA()</definedName>
    <definedName name="THK_4" localSheetId="5">[1]Nguồn!#REF!</definedName>
    <definedName name="THK_4" localSheetId="6">[1]Nguồn!#REF!</definedName>
    <definedName name="THK_4" localSheetId="8">[1]Nguồn!#REF!</definedName>
    <definedName name="THK_4" localSheetId="7">[1]Nguồn!#REF!</definedName>
    <definedName name="THK_4" localSheetId="3">[1]Nguồn!#REF!</definedName>
    <definedName name="THK_4" localSheetId="4">[1]Nguồn!#REF!</definedName>
    <definedName name="THK_4" localSheetId="2">[1]Nguồn!#REF!</definedName>
    <definedName name="THK_4">[1]Nguồn!#REF!</definedName>
    <definedName name="THK_5">NA()</definedName>
    <definedName name="THK_6">NA()</definedName>
    <definedName name="THK_7" localSheetId="5">#REF!</definedName>
    <definedName name="THK_7" localSheetId="6">#REF!</definedName>
    <definedName name="THK_7" localSheetId="8">#REF!</definedName>
    <definedName name="THK_7" localSheetId="7">#REF!</definedName>
    <definedName name="THK_7" localSheetId="3">#REF!</definedName>
    <definedName name="THK_7" localSheetId="4">#REF!</definedName>
    <definedName name="THK_7" localSheetId="2">#REF!</definedName>
    <definedName name="THK_7">#REF!</definedName>
    <definedName name="THK_8">NA()</definedName>
    <definedName name="THkinhPhiToanBo">"#REF!"</definedName>
    <definedName name="THKL" localSheetId="5">{"'Sheet1'!$L$16"}</definedName>
    <definedName name="THKL" localSheetId="6">{"'Sheet1'!$L$16"}</definedName>
    <definedName name="THKL" localSheetId="8">{"'Sheet1'!$L$16"}</definedName>
    <definedName name="THKL" localSheetId="7">{"'Sheet1'!$L$16"}</definedName>
    <definedName name="THKL" localSheetId="3">{"'Sheet1'!$L$16"}</definedName>
    <definedName name="THKL" localSheetId="4">{"'Sheet1'!$L$16"}</definedName>
    <definedName name="THKL" localSheetId="2">{"'Sheet1'!$L$16"}</definedName>
    <definedName name="THKL">{"'Sheet1'!$L$16"}</definedName>
    <definedName name="THKL_1" localSheetId="5">{"'Sheet1'!$L$16"}</definedName>
    <definedName name="THKL_1" localSheetId="6">{"'Sheet1'!$L$16"}</definedName>
    <definedName name="THKL_1" localSheetId="8">{"'Sheet1'!$L$16"}</definedName>
    <definedName name="THKL_1" localSheetId="7">{"'Sheet1'!$L$16"}</definedName>
    <definedName name="THKL_1" localSheetId="3">{"'Sheet1'!$L$16"}</definedName>
    <definedName name="THKL_1" localSheetId="4">{"'Sheet1'!$L$16"}</definedName>
    <definedName name="THKL_1" localSheetId="2">{"'Sheet1'!$L$16"}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l2" hidden="1">{"'Sheet1'!$L$16"}</definedName>
    <definedName name="thkl3" hidden="1">{"'Sheet1'!$L$16"}</definedName>
    <definedName name="THKP160_1">NA()</definedName>
    <definedName name="thkp3" localSheetId="5">#REF!</definedName>
    <definedName name="thkp3" localSheetId="6">#REF!</definedName>
    <definedName name="thkp3" localSheetId="8">#REF!</definedName>
    <definedName name="thkp3" localSheetId="7">#REF!</definedName>
    <definedName name="thkp3" localSheetId="3">#REF!</definedName>
    <definedName name="thkp3" localSheetId="4">#REF!</definedName>
    <definedName name="thkp3" localSheetId="2">#REF!</definedName>
    <definedName name="thkp3">#REF!</definedName>
    <definedName name="thkp3_1">NA()</definedName>
    <definedName name="THKP7YT" hidden="1">{"'Sheet1'!$L$16"}</definedName>
    <definedName name="THKSTK">"#REF!"</definedName>
    <definedName name="THLCO">"#REF!"</definedName>
    <definedName name="THLNO">"#REF!"</definedName>
    <definedName name="THLTK">"#REF!"</definedName>
    <definedName name="Þmong" localSheetId="5">#REF!</definedName>
    <definedName name="Þmong" localSheetId="6">#REF!</definedName>
    <definedName name="Þmong" localSheetId="8">#REF!</definedName>
    <definedName name="Þmong" localSheetId="7">#REF!</definedName>
    <definedName name="Þmong" localSheetId="3">#REF!</definedName>
    <definedName name="Þmong" localSheetId="4">#REF!</definedName>
    <definedName name="Þmong" localSheetId="2">#REF!</definedName>
    <definedName name="Þmong">#REF!</definedName>
    <definedName name="ÞNXoldk" localSheetId="5">#REF!</definedName>
    <definedName name="ÞNXoldk" localSheetId="6">#REF!</definedName>
    <definedName name="ÞNXoldk" localSheetId="8">#REF!</definedName>
    <definedName name="ÞNXoldk" localSheetId="7">#REF!</definedName>
    <definedName name="ÞNXoldk" localSheetId="3">#REF!</definedName>
    <definedName name="ÞNXoldk" localSheetId="4">#REF!</definedName>
    <definedName name="ÞNXoldk" localSheetId="2">#REF!</definedName>
    <definedName name="ÞNXoldk">#REF!</definedName>
    <definedName name="ThoatNuoc" localSheetId="5">#REF!</definedName>
    <definedName name="ThoatNuoc" localSheetId="6">#REF!</definedName>
    <definedName name="ThoatNuoc" localSheetId="8">#REF!</definedName>
    <definedName name="ThoatNuoc" localSheetId="7">#REF!</definedName>
    <definedName name="ThoatNuoc" localSheetId="3">#REF!</definedName>
    <definedName name="ThoatNuoc" localSheetId="4">#REF!</definedName>
    <definedName name="ThoatNuoc" localSheetId="2">#REF!</definedName>
    <definedName name="ThoatNuoc">#REF!</definedName>
    <definedName name="THOM" localSheetId="5">#REF!</definedName>
    <definedName name="THOM" localSheetId="6">#REF!</definedName>
    <definedName name="THOM" localSheetId="8">#REF!</definedName>
    <definedName name="THOM" localSheetId="7">#REF!</definedName>
    <definedName name="THOM" localSheetId="3">#REF!</definedName>
    <definedName name="THOM" localSheetId="4">#REF!</definedName>
    <definedName name="THOM" localSheetId="2">#REF!</definedName>
    <definedName name="THOM">#REF!</definedName>
    <definedName name="thongso" localSheetId="5">#REF!</definedName>
    <definedName name="thongso" localSheetId="6">#REF!</definedName>
    <definedName name="thongso" localSheetId="8">#REF!</definedName>
    <definedName name="thongso" localSheetId="7">#REF!</definedName>
    <definedName name="thongso" localSheetId="3">#REF!</definedName>
    <definedName name="thongso" localSheetId="4">#REF!</definedName>
    <definedName name="thongso" localSheetId="2">#REF!</definedName>
    <definedName name="thongso">#REF!</definedName>
    <definedName name="Thop" localSheetId="5">#REF!</definedName>
    <definedName name="Thop" localSheetId="6">#REF!</definedName>
    <definedName name="Thop" localSheetId="8">#REF!</definedName>
    <definedName name="Thop" localSheetId="7">#REF!</definedName>
    <definedName name="Thop" localSheetId="3">#REF!</definedName>
    <definedName name="Thop" localSheetId="4">#REF!</definedName>
    <definedName name="Thop" localSheetId="2">#REF!</definedName>
    <definedName name="THOP">"THOP"</definedName>
    <definedName name="THop_1">NA()</definedName>
    <definedName name="THop2" localSheetId="5">#REF!</definedName>
    <definedName name="THop2" localSheetId="6">#REF!</definedName>
    <definedName name="THop2" localSheetId="8">#REF!</definedName>
    <definedName name="THop2" localSheetId="7">#REF!</definedName>
    <definedName name="THop2" localSheetId="3">#REF!</definedName>
    <definedName name="THop2" localSheetId="4">#REF!</definedName>
    <definedName name="THop2" localSheetId="2">#REF!</definedName>
    <definedName name="THop2">#REF!</definedName>
    <definedName name="Þsan" localSheetId="5">#REF!</definedName>
    <definedName name="Þsan" localSheetId="6">#REF!</definedName>
    <definedName name="Þsan" localSheetId="8">#REF!</definedName>
    <definedName name="Þsan" localSheetId="7">#REF!</definedName>
    <definedName name="Þsan" localSheetId="3">#REF!</definedName>
    <definedName name="Þsan" localSheetId="4">#REF!</definedName>
    <definedName name="Þsan" localSheetId="2">#REF!</definedName>
    <definedName name="Þsan">#REF!</definedName>
    <definedName name="THT" localSheetId="5">"#REF!"</definedName>
    <definedName name="THT" localSheetId="6">"#REF!"</definedName>
    <definedName name="THT" localSheetId="8">"#REF!"</definedName>
    <definedName name="THT" localSheetId="7">"#REF!"</definedName>
    <definedName name="THT" localSheetId="3">"#REF!"</definedName>
    <definedName name="THT" localSheetId="4">"#REF!"</definedName>
    <definedName name="THT" localSheetId="2">"#REF!"</definedName>
    <definedName name="THT">#REF!</definedName>
    <definedName name="THThao">"#REF!"</definedName>
    <definedName name="thtich1" localSheetId="5">"#REF!"</definedName>
    <definedName name="thtich1" localSheetId="6">"#REF!"</definedName>
    <definedName name="thtich1" localSheetId="8">"#REF!"</definedName>
    <definedName name="thtich1" localSheetId="7">"#REF!"</definedName>
    <definedName name="thtich1" localSheetId="3">"#REF!"</definedName>
    <definedName name="thtich1" localSheetId="4">"#REF!"</definedName>
    <definedName name="thtich1" localSheetId="2">"#REF!"</definedName>
    <definedName name="thtich1">#REF!</definedName>
    <definedName name="thtich2" localSheetId="5">"#REF!"</definedName>
    <definedName name="thtich2" localSheetId="6">"#REF!"</definedName>
    <definedName name="thtich2" localSheetId="8">"#REF!"</definedName>
    <definedName name="thtich2" localSheetId="7">"#REF!"</definedName>
    <definedName name="thtich2" localSheetId="3">"#REF!"</definedName>
    <definedName name="thtich2" localSheetId="4">"#REF!"</definedName>
    <definedName name="thtich2" localSheetId="2">"#REF!"</definedName>
    <definedName name="thtich2">#REF!</definedName>
    <definedName name="thtich3" localSheetId="5">"#REF!"</definedName>
    <definedName name="thtich3" localSheetId="6">"#REF!"</definedName>
    <definedName name="thtich3" localSheetId="8">"#REF!"</definedName>
    <definedName name="thtich3" localSheetId="7">"#REF!"</definedName>
    <definedName name="thtich3" localSheetId="3">"#REF!"</definedName>
    <definedName name="thtich3" localSheetId="4">"#REF!"</definedName>
    <definedName name="thtich3" localSheetId="2">"#REF!"</definedName>
    <definedName name="thtich3">#REF!</definedName>
    <definedName name="thtich4" localSheetId="5">"#REF!"</definedName>
    <definedName name="thtich4" localSheetId="6">"#REF!"</definedName>
    <definedName name="thtich4" localSheetId="8">"#REF!"</definedName>
    <definedName name="thtich4" localSheetId="7">"#REF!"</definedName>
    <definedName name="thtich4" localSheetId="3">"#REF!"</definedName>
    <definedName name="thtich4" localSheetId="4">"#REF!"</definedName>
    <definedName name="thtich4" localSheetId="2">"#REF!"</definedName>
    <definedName name="thtich4">#REF!</definedName>
    <definedName name="thtich5" localSheetId="5">"#REF!"</definedName>
    <definedName name="thtich5" localSheetId="6">"#REF!"</definedName>
    <definedName name="thtich5" localSheetId="8">"#REF!"</definedName>
    <definedName name="thtich5" localSheetId="7">"#REF!"</definedName>
    <definedName name="thtich5" localSheetId="3">"#REF!"</definedName>
    <definedName name="thtich5" localSheetId="4">"#REF!"</definedName>
    <definedName name="thtich5" localSheetId="2">"#REF!"</definedName>
    <definedName name="thtich5">#REF!</definedName>
    <definedName name="thtich6" localSheetId="5">"#REF!"</definedName>
    <definedName name="thtich6" localSheetId="6">"#REF!"</definedName>
    <definedName name="thtich6" localSheetId="8">"#REF!"</definedName>
    <definedName name="thtich6" localSheetId="7">"#REF!"</definedName>
    <definedName name="thtich6" localSheetId="3">"#REF!"</definedName>
    <definedName name="thtich6" localSheetId="4">"#REF!"</definedName>
    <definedName name="thtich6" localSheetId="2">"#REF!"</definedName>
    <definedName name="thtich6">#REF!</definedName>
    <definedName name="THTLMcap">"#REF!"</definedName>
    <definedName name="THToanBo" localSheetId="5">#REF!</definedName>
    <definedName name="THToanBo" localSheetId="6">#REF!</definedName>
    <definedName name="THToanBo" localSheetId="8">#REF!</definedName>
    <definedName name="THToanBo" localSheetId="7">#REF!</definedName>
    <definedName name="THToanBo" localSheetId="3">#REF!</definedName>
    <definedName name="THToanBo" localSheetId="4">#REF!</definedName>
    <definedName name="THToanBo" localSheetId="2">#REF!</definedName>
    <definedName name="THToanBo">#REF!</definedName>
    <definedName name="THtoanbo2" localSheetId="5">#REF!</definedName>
    <definedName name="THtoanbo2" localSheetId="6">#REF!</definedName>
    <definedName name="THtoanbo2" localSheetId="8">#REF!</definedName>
    <definedName name="THtoanbo2" localSheetId="7">#REF!</definedName>
    <definedName name="THtoanbo2" localSheetId="3">#REF!</definedName>
    <definedName name="THtoanbo2" localSheetId="4">#REF!</definedName>
    <definedName name="THtoanbo2" localSheetId="2">#REF!</definedName>
    <definedName name="THtoanbo2">#REF!</definedName>
    <definedName name="thtr15_1">NA()</definedName>
    <definedName name="thtt" localSheetId="5">#REF!</definedName>
    <definedName name="thtt" localSheetId="6">#REF!</definedName>
    <definedName name="thtt" localSheetId="8">#REF!</definedName>
    <definedName name="thtt" localSheetId="7">#REF!</definedName>
    <definedName name="thtt" localSheetId="3">#REF!</definedName>
    <definedName name="thtt" localSheetId="4">#REF!</definedName>
    <definedName name="thtt" localSheetId="2">#REF!</definedName>
    <definedName name="thtt">#REF!</definedName>
    <definedName name="thtt_1">NA()</definedName>
    <definedName name="thtu_1">NA()</definedName>
    <definedName name="thu">{"'Sheet1'!$L$16"}</definedName>
    <definedName name="Thu.von.dot1">"#REF!"</definedName>
    <definedName name="Thu.von.dot2">"#REF!"</definedName>
    <definedName name="Thu.von.dot3">"#REF!"</definedName>
    <definedName name="Thu.von.dot4">"#REF!"</definedName>
    <definedName name="Thu.von.dot5">"#REF!"</definedName>
    <definedName name="THU_1" localSheetId="5">[1]Nguồn!#REF!</definedName>
    <definedName name="THU_1" localSheetId="6">[1]Nguồn!#REF!</definedName>
    <definedName name="THU_1" localSheetId="8">[1]Nguồn!#REF!</definedName>
    <definedName name="THU_1" localSheetId="7">[1]Nguồn!#REF!</definedName>
    <definedName name="THU_1" localSheetId="3">[1]Nguồn!#REF!</definedName>
    <definedName name="THU_1" localSheetId="4">[1]Nguồn!#REF!</definedName>
    <definedName name="THU_1" localSheetId="2">[1]Nguồn!#REF!</definedName>
    <definedName name="THU_1">[1]Nguồn!#REF!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a" localSheetId="5">#REF!</definedName>
    <definedName name="THUa" localSheetId="6">#REF!</definedName>
    <definedName name="THUa" localSheetId="8">#REF!</definedName>
    <definedName name="THUa" localSheetId="7">#REF!</definedName>
    <definedName name="THUa" localSheetId="3">#REF!</definedName>
    <definedName name="THUa" localSheetId="4">#REF!</definedName>
    <definedName name="THUa" localSheetId="2">#REF!</definedName>
    <definedName name="THUa">#REF!</definedName>
    <definedName name="THUb" localSheetId="5">#REF!</definedName>
    <definedName name="THUb" localSheetId="6">#REF!</definedName>
    <definedName name="THUb" localSheetId="8">#REF!</definedName>
    <definedName name="THUb" localSheetId="7">#REF!</definedName>
    <definedName name="THUb" localSheetId="3">#REF!</definedName>
    <definedName name="THUb" localSheetId="4">#REF!</definedName>
    <definedName name="THUb" localSheetId="2">#REF!</definedName>
    <definedName name="THUb">#REF!</definedName>
    <definedName name="THUd" localSheetId="5">#REF!</definedName>
    <definedName name="THUd" localSheetId="6">#REF!</definedName>
    <definedName name="THUd" localSheetId="8">#REF!</definedName>
    <definedName name="THUd" localSheetId="7">#REF!</definedName>
    <definedName name="THUd" localSheetId="3">#REF!</definedName>
    <definedName name="THUd" localSheetId="4">#REF!</definedName>
    <definedName name="THUd" localSheetId="2">#REF!</definedName>
    <definedName name="THUd">#REF!</definedName>
    <definedName name="THUDUC1" localSheetId="5">#REF!</definedName>
    <definedName name="THUDUC1" localSheetId="6">#REF!</definedName>
    <definedName name="THUDUC1" localSheetId="8">#REF!</definedName>
    <definedName name="THUDUC1" localSheetId="7">#REF!</definedName>
    <definedName name="THUDUC1" localSheetId="3">#REF!</definedName>
    <definedName name="THUDUC1" localSheetId="4">#REF!</definedName>
    <definedName name="THUDUC1" localSheetId="2">#REF!</definedName>
    <definedName name="THUDUC1">#REF!</definedName>
    <definedName name="THUDUC2" localSheetId="5">#REF!</definedName>
    <definedName name="THUDUC2" localSheetId="6">#REF!</definedName>
    <definedName name="THUDUC2" localSheetId="8">#REF!</definedName>
    <definedName name="THUDUC2" localSheetId="7">#REF!</definedName>
    <definedName name="THUDUC2" localSheetId="3">#REF!</definedName>
    <definedName name="THUDUC2" localSheetId="4">#REF!</definedName>
    <definedName name="THUDUC2" localSheetId="2">#REF!</definedName>
    <definedName name="THUDUC2">#REF!</definedName>
    <definedName name="thue">6</definedName>
    <definedName name="thue_1">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ONG" localSheetId="5">#REF!</definedName>
    <definedName name="THUONG" localSheetId="6">#REF!</definedName>
    <definedName name="THUONG" localSheetId="8">#REF!</definedName>
    <definedName name="THUONG" localSheetId="7">#REF!</definedName>
    <definedName name="THUONG" localSheetId="3">#REF!</definedName>
    <definedName name="THUONG" localSheetId="4">#REF!</definedName>
    <definedName name="THUONG" localSheetId="2">#REF!</definedName>
    <definedName name="THUONG">#REF!</definedName>
    <definedName name="Thuvondot5">"#REF!"</definedName>
    <definedName name="thuy" hidden="1">{"'Sheet1'!$L$16"}</definedName>
    <definedName name="THUY.XK" localSheetId="5">#REF!</definedName>
    <definedName name="THUY.XK" localSheetId="6">#REF!</definedName>
    <definedName name="THUY.XK" localSheetId="8">#REF!</definedName>
    <definedName name="THUY.XK" localSheetId="7">#REF!</definedName>
    <definedName name="THUY.XK" localSheetId="3">#REF!</definedName>
    <definedName name="THUY.XK" localSheetId="4">#REF!</definedName>
    <definedName name="THUY.XK" localSheetId="2">#REF!</definedName>
    <definedName name="THUY.XK">#REF!</definedName>
    <definedName name="THUY.XK1" localSheetId="5">#REF!</definedName>
    <definedName name="THUY.XK1" localSheetId="6">#REF!</definedName>
    <definedName name="THUY.XK1" localSheetId="8">#REF!</definedName>
    <definedName name="THUY.XK1" localSheetId="7">#REF!</definedName>
    <definedName name="THUY.XK1" localSheetId="3">#REF!</definedName>
    <definedName name="THUY.XK1" localSheetId="4">#REF!</definedName>
    <definedName name="THUY.XK1" localSheetId="2">#REF!</definedName>
    <definedName name="THUY.XK1">#REF!</definedName>
    <definedName name="thuy_1">NA()</definedName>
    <definedName name="THVanXoan">"#REF!"</definedName>
    <definedName name="thvlmoi" hidden="1">{"'Sheet1'!$L$16"}</definedName>
    <definedName name="thvlmoimoi" hidden="1">{"'Sheet1'!$L$16"}</definedName>
    <definedName name="THXD2" hidden="1">{"'Sheet1'!$L$16"}</definedName>
    <definedName name="THXNK">"#REF!"</definedName>
    <definedName name="TI" localSheetId="5">"#REF!"</definedName>
    <definedName name="TI" localSheetId="6">"#REF!"</definedName>
    <definedName name="TI" localSheetId="8">"#REF!"</definedName>
    <definedName name="TI" localSheetId="7">"#REF!"</definedName>
    <definedName name="TI" localSheetId="3">"#REF!"</definedName>
    <definedName name="TI" localSheetId="4">"#REF!"</definedName>
    <definedName name="TI" localSheetId="2">"#REF!"</definedName>
    <definedName name="TI">#REF!</definedName>
    <definedName name="Tien" localSheetId="5">#REF!</definedName>
    <definedName name="Tien" localSheetId="6">#REF!</definedName>
    <definedName name="Tien" localSheetId="8">#REF!</definedName>
    <definedName name="Tien" localSheetId="7">#REF!</definedName>
    <definedName name="Tien" localSheetId="3">#REF!</definedName>
    <definedName name="Tien" localSheetId="4">#REF!</definedName>
    <definedName name="Tien" localSheetId="2">#REF!</definedName>
    <definedName name="Tien">#REF!</definedName>
    <definedName name="Tien_1">NA()</definedName>
    <definedName name="TIENKQKD">"#REF!"</definedName>
    <definedName name="TIENLUONG" localSheetId="5">"#REF!"</definedName>
    <definedName name="TIENLUONG" localSheetId="6">"#REF!"</definedName>
    <definedName name="TIENLUONG" localSheetId="8">"#REF!"</definedName>
    <definedName name="TIENLUONG" localSheetId="7">"#REF!"</definedName>
    <definedName name="TIENLUONG" localSheetId="3">"#REF!"</definedName>
    <definedName name="TIENLUONG" localSheetId="4">"#REF!"</definedName>
    <definedName name="TIENLUONG" localSheetId="2">"#REF!"</definedName>
    <definedName name="TIENLUONG">#REF!</definedName>
    <definedName name="Tiep_dia_1">NA()</definedName>
    <definedName name="Tiepdia_1">NA()</definedName>
    <definedName name="Tiepdiama">9500</definedName>
    <definedName name="TIEU_HAO_VAT_TU_DZ0.4KV" localSheetId="5">"#REF!"</definedName>
    <definedName name="TIEU_HAO_VAT_TU_DZ0.4KV" localSheetId="6">"#REF!"</definedName>
    <definedName name="TIEU_HAO_VAT_TU_DZ0.4KV" localSheetId="8">"#REF!"</definedName>
    <definedName name="TIEU_HAO_VAT_TU_DZ0.4KV" localSheetId="7">"#REF!"</definedName>
    <definedName name="TIEU_HAO_VAT_TU_DZ0.4KV" localSheetId="3">"#REF!"</definedName>
    <definedName name="TIEU_HAO_VAT_TU_DZ0.4KV" localSheetId="4">"#REF!"</definedName>
    <definedName name="TIEU_HAO_VAT_TU_DZ0.4KV" localSheetId="2">"#REF!"</definedName>
    <definedName name="TIEU_HAO_VAT_TU_DZ0.4KV">#REF!</definedName>
    <definedName name="TIEU_HAO_VAT_TU_DZ22KV" localSheetId="5">"#REF!"</definedName>
    <definedName name="TIEU_HAO_VAT_TU_DZ22KV" localSheetId="6">"#REF!"</definedName>
    <definedName name="TIEU_HAO_VAT_TU_DZ22KV" localSheetId="8">"#REF!"</definedName>
    <definedName name="TIEU_HAO_VAT_TU_DZ22KV" localSheetId="7">"#REF!"</definedName>
    <definedName name="TIEU_HAO_VAT_TU_DZ22KV" localSheetId="3">"#REF!"</definedName>
    <definedName name="TIEU_HAO_VAT_TU_DZ22KV" localSheetId="4">"#REF!"</definedName>
    <definedName name="TIEU_HAO_VAT_TU_DZ22KV" localSheetId="2">"#REF!"</definedName>
    <definedName name="TIEU_HAO_VAT_TU_DZ22KV">#REF!</definedName>
    <definedName name="TIEU_HAO_VAT_TU_TBA" localSheetId="5">"#REF!"</definedName>
    <definedName name="TIEU_HAO_VAT_TU_TBA" localSheetId="6">"#REF!"</definedName>
    <definedName name="TIEU_HAO_VAT_TU_TBA" localSheetId="8">"#REF!"</definedName>
    <definedName name="TIEU_HAO_VAT_TU_TBA" localSheetId="7">"#REF!"</definedName>
    <definedName name="TIEU_HAO_VAT_TU_TBA" localSheetId="3">"#REF!"</definedName>
    <definedName name="TIEU_HAO_VAT_TU_TBA" localSheetId="4">"#REF!"</definedName>
    <definedName name="TIEU_HAO_VAT_TU_TBA" localSheetId="2">"#REF!"</definedName>
    <definedName name="TIEU_HAO_VAT_TU_TBA">#REF!</definedName>
    <definedName name="tim_cau_trung" localSheetId="5">#REF!</definedName>
    <definedName name="tim_cau_trung" localSheetId="6">#REF!</definedName>
    <definedName name="tim_cau_trung" localSheetId="8">#REF!</definedName>
    <definedName name="tim_cau_trung" localSheetId="7">#REF!</definedName>
    <definedName name="tim_cau_trung" localSheetId="3">#REF!</definedName>
    <definedName name="tim_cau_trung" localSheetId="4">#REF!</definedName>
    <definedName name="tim_cau_trung" localSheetId="2">#REF!</definedName>
    <definedName name="tim_cau_trung">#REF!</definedName>
    <definedName name="Tim_cong" localSheetId="5">#REF!</definedName>
    <definedName name="Tim_cong" localSheetId="6">#REF!</definedName>
    <definedName name="Tim_cong" localSheetId="8">#REF!</definedName>
    <definedName name="Tim_cong" localSheetId="7">#REF!</definedName>
    <definedName name="Tim_cong" localSheetId="3">#REF!</definedName>
    <definedName name="Tim_cong" localSheetId="4">#REF!</definedName>
    <definedName name="Tim_cong" localSheetId="2">#REF!</definedName>
    <definedName name="Tim_cong">#REF!</definedName>
    <definedName name="Tim_cong_1">NA()</definedName>
    <definedName name="Tim_lan_xuat_hien" localSheetId="5">#REF!</definedName>
    <definedName name="Tim_lan_xuat_hien" localSheetId="6">#REF!</definedName>
    <definedName name="Tim_lan_xuat_hien" localSheetId="8">#REF!</definedName>
    <definedName name="Tim_lan_xuat_hien" localSheetId="7">#REF!</definedName>
    <definedName name="Tim_lan_xuat_hien" localSheetId="3">#REF!</definedName>
    <definedName name="Tim_lan_xuat_hien" localSheetId="4">#REF!</definedName>
    <definedName name="Tim_lan_xuat_hien" localSheetId="2">#REF!</definedName>
    <definedName name="Tim_lan_xuat_hien">#REF!</definedName>
    <definedName name="Tim_lan_xuat_hien_cong">"#REF!"</definedName>
    <definedName name="Tim_lan_xuat_hien_duong">"#REF!"</definedName>
    <definedName name="tim_xuat_hien" localSheetId="5">#REF!</definedName>
    <definedName name="tim_xuat_hien" localSheetId="6">#REF!</definedName>
    <definedName name="tim_xuat_hien" localSheetId="8">#REF!</definedName>
    <definedName name="tim_xuat_hien" localSheetId="7">#REF!</definedName>
    <definedName name="tim_xuat_hien" localSheetId="3">#REF!</definedName>
    <definedName name="tim_xuat_hien" localSheetId="4">#REF!</definedName>
    <definedName name="tim_xuat_hien" localSheetId="2">#REF!</definedName>
    <definedName name="tim_xuat_hien">#REF!</definedName>
    <definedName name="tim_xuat_hien_1">NA()</definedName>
    <definedName name="time" localSheetId="5">#REF!</definedName>
    <definedName name="time" localSheetId="6">#REF!</definedName>
    <definedName name="time" localSheetId="8">#REF!</definedName>
    <definedName name="time" localSheetId="7">#REF!</definedName>
    <definedName name="time" localSheetId="3">#REF!</definedName>
    <definedName name="time" localSheetId="4">#REF!</definedName>
    <definedName name="time" localSheetId="2">#REF!</definedName>
    <definedName name="time">#REF!</definedName>
    <definedName name="tinhqd">"#REF!"</definedName>
    <definedName name="tinhqd_1">NA()</definedName>
    <definedName name="tinhtoan" localSheetId="5">#REF!</definedName>
    <definedName name="tinhtoan" localSheetId="6">#REF!</definedName>
    <definedName name="tinhtoan" localSheetId="8">#REF!</definedName>
    <definedName name="tinhtoan" localSheetId="7">#REF!</definedName>
    <definedName name="tinhtoan" localSheetId="3">#REF!</definedName>
    <definedName name="tinhtoan" localSheetId="4">#REF!</definedName>
    <definedName name="tinhtoan" localSheetId="2">#REF!</definedName>
    <definedName name="tinhtoan">#REF!</definedName>
    <definedName name="tinhtrang16">[16]NSĐP!$P$7:$P$184</definedName>
    <definedName name="tinhtrangTH">[16]NSĐP!$V$7:$V$184</definedName>
    <definedName name="TIT" localSheetId="5">#REF!</definedName>
    <definedName name="TIT" localSheetId="6">#REF!</definedName>
    <definedName name="TIT" localSheetId="8">#REF!</definedName>
    <definedName name="TIT" localSheetId="7">#REF!</definedName>
    <definedName name="TIT" localSheetId="3">#REF!</definedName>
    <definedName name="TIT" localSheetId="4">#REF!</definedName>
    <definedName name="TIT" localSheetId="2">#REF!</definedName>
    <definedName name="TIT">#REF!</definedName>
    <definedName name="TITAN" localSheetId="5">#REF!</definedName>
    <definedName name="TITAN" localSheetId="6">#REF!</definedName>
    <definedName name="TITAN" localSheetId="8">#REF!</definedName>
    <definedName name="TITAN" localSheetId="7">#REF!</definedName>
    <definedName name="TITAN" localSheetId="3">#REF!</definedName>
    <definedName name="TITAN" localSheetId="4">#REF!</definedName>
    <definedName name="TITAN" localSheetId="2">#REF!</definedName>
    <definedName name="TITAN">#REF!</definedName>
    <definedName name="tk" localSheetId="5">#REF!</definedName>
    <definedName name="tk" localSheetId="6">#REF!</definedName>
    <definedName name="tk" localSheetId="8">#REF!</definedName>
    <definedName name="tk" localSheetId="7">#REF!</definedName>
    <definedName name="tk" localSheetId="3">#REF!</definedName>
    <definedName name="tk" localSheetId="4">#REF!</definedName>
    <definedName name="tk" localSheetId="2">#REF!</definedName>
    <definedName name="tk">#REF!</definedName>
    <definedName name="tk_1">NA()</definedName>
    <definedName name="tk141_1">NA()</definedName>
    <definedName name="TK155_1">NA()</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o" localSheetId="5">#REF!</definedName>
    <definedName name="tkco" localSheetId="6">#REF!</definedName>
    <definedName name="tkco" localSheetId="8">#REF!</definedName>
    <definedName name="tkco" localSheetId="7">#REF!</definedName>
    <definedName name="tkco" localSheetId="3">#REF!</definedName>
    <definedName name="tkco" localSheetId="4">#REF!</definedName>
    <definedName name="tkco" localSheetId="2">#REF!</definedName>
    <definedName name="tkco">#REF!</definedName>
    <definedName name="tkco_1">NA()</definedName>
    <definedName name="TKCOÙ" localSheetId="5">#REF!</definedName>
    <definedName name="TKCOÙ" localSheetId="6">#REF!</definedName>
    <definedName name="TKCOÙ" localSheetId="8">#REF!</definedName>
    <definedName name="TKCOÙ" localSheetId="7">#REF!</definedName>
    <definedName name="TKCOÙ" localSheetId="3">#REF!</definedName>
    <definedName name="TKCOÙ" localSheetId="4">#REF!</definedName>
    <definedName name="TKCOÙ" localSheetId="2">#REF!</definedName>
    <definedName name="TKCOÙ">#REF!</definedName>
    <definedName name="TKGHICO_1">NA()</definedName>
    <definedName name="TKGHINO_1">NA()</definedName>
    <definedName name="tkno" localSheetId="5">#REF!</definedName>
    <definedName name="tkno" localSheetId="6">#REF!</definedName>
    <definedName name="tkno" localSheetId="8">#REF!</definedName>
    <definedName name="tkno" localSheetId="7">#REF!</definedName>
    <definedName name="tkno" localSheetId="3">#REF!</definedName>
    <definedName name="tkno" localSheetId="4">#REF!</definedName>
    <definedName name="tkno" localSheetId="2">#REF!</definedName>
    <definedName name="tkno">#REF!</definedName>
    <definedName name="tkno_1">NA()</definedName>
    <definedName name="TKNÔÏ" localSheetId="5">#REF!</definedName>
    <definedName name="TKNÔÏ" localSheetId="6">#REF!</definedName>
    <definedName name="TKNÔÏ" localSheetId="8">#REF!</definedName>
    <definedName name="TKNÔÏ" localSheetId="7">#REF!</definedName>
    <definedName name="TKNÔÏ" localSheetId="3">#REF!</definedName>
    <definedName name="TKNÔÏ" localSheetId="4">#REF!</definedName>
    <definedName name="TKNÔÏ" localSheetId="2">#REF!</definedName>
    <definedName name="TKNÔÏ">#REF!</definedName>
    <definedName name="TKP" localSheetId="5">#REF!</definedName>
    <definedName name="TKP" localSheetId="6">#REF!</definedName>
    <definedName name="TKP" localSheetId="8">#REF!</definedName>
    <definedName name="TKP" localSheetId="7">#REF!</definedName>
    <definedName name="TKP" localSheetId="3">#REF!</definedName>
    <definedName name="TKP" localSheetId="4">#REF!</definedName>
    <definedName name="TKP" localSheetId="2">#REF!</definedName>
    <definedName name="TKP">#REF!</definedName>
    <definedName name="tkp_1">NA()</definedName>
    <definedName name="TKTH" localSheetId="5">#REF!</definedName>
    <definedName name="TKTH" localSheetId="6">#REF!</definedName>
    <definedName name="TKTH" localSheetId="8">#REF!</definedName>
    <definedName name="TKTH" localSheetId="7">#REF!</definedName>
    <definedName name="TKTH" localSheetId="3">#REF!</definedName>
    <definedName name="TKTH" localSheetId="4">#REF!</definedName>
    <definedName name="TKTH" localSheetId="2">#REF!</definedName>
    <definedName name="TKTH">#REF!</definedName>
    <definedName name="TKYB">"TKYB"</definedName>
    <definedName name="TL_PB">"#REF!"</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 localSheetId="5">#REF!</definedName>
    <definedName name="TLAC120" localSheetId="6">#REF!</definedName>
    <definedName name="TLAC120" localSheetId="8">#REF!</definedName>
    <definedName name="TLAC120" localSheetId="7">#REF!</definedName>
    <definedName name="TLAC120" localSheetId="3">#REF!</definedName>
    <definedName name="TLAC120" localSheetId="4">#REF!</definedName>
    <definedName name="TLAC120" localSheetId="2">#REF!</definedName>
    <definedName name="TLAC120">#REF!</definedName>
    <definedName name="TLAC120_1">NA()</definedName>
    <definedName name="TLAC35" localSheetId="5">#REF!</definedName>
    <definedName name="TLAC35" localSheetId="6">#REF!</definedName>
    <definedName name="TLAC35" localSheetId="8">#REF!</definedName>
    <definedName name="TLAC35" localSheetId="7">#REF!</definedName>
    <definedName name="TLAC35" localSheetId="3">#REF!</definedName>
    <definedName name="TLAC35" localSheetId="4">#REF!</definedName>
    <definedName name="TLAC35" localSheetId="2">#REF!</definedName>
    <definedName name="TLAC35">#REF!</definedName>
    <definedName name="TLAC35_1">NA()</definedName>
    <definedName name="TLAC50" localSheetId="5">#REF!</definedName>
    <definedName name="TLAC50" localSheetId="6">#REF!</definedName>
    <definedName name="TLAC50" localSheetId="8">#REF!</definedName>
    <definedName name="TLAC50" localSheetId="7">#REF!</definedName>
    <definedName name="TLAC50" localSheetId="3">#REF!</definedName>
    <definedName name="TLAC50" localSheetId="4">#REF!</definedName>
    <definedName name="TLAC50" localSheetId="2">#REF!</definedName>
    <definedName name="TLAC50">#REF!</definedName>
    <definedName name="TLAC50_1">NA()</definedName>
    <definedName name="TLAC70" localSheetId="5">#REF!</definedName>
    <definedName name="TLAC70" localSheetId="6">#REF!</definedName>
    <definedName name="TLAC70" localSheetId="8">#REF!</definedName>
    <definedName name="TLAC70" localSheetId="7">#REF!</definedName>
    <definedName name="TLAC70" localSheetId="3">#REF!</definedName>
    <definedName name="TLAC70" localSheetId="4">#REF!</definedName>
    <definedName name="TLAC70" localSheetId="2">#REF!</definedName>
    <definedName name="TLAC70">#REF!</definedName>
    <definedName name="TLAC70_1">NA()</definedName>
    <definedName name="TLAC95" localSheetId="5">#REF!</definedName>
    <definedName name="TLAC95" localSheetId="6">#REF!</definedName>
    <definedName name="TLAC95" localSheetId="8">#REF!</definedName>
    <definedName name="TLAC95" localSheetId="7">#REF!</definedName>
    <definedName name="TLAC95" localSheetId="3">#REF!</definedName>
    <definedName name="TLAC95" localSheetId="4">#REF!</definedName>
    <definedName name="TLAC95" localSheetId="2">#REF!</definedName>
    <definedName name="TLAC95">#REF!</definedName>
    <definedName name="TLAC95_1">NA()</definedName>
    <definedName name="TLD" localSheetId="5">#REF!</definedName>
    <definedName name="TLD" localSheetId="6">#REF!</definedName>
    <definedName name="TLD" localSheetId="8">#REF!</definedName>
    <definedName name="TLD" localSheetId="7">#REF!</definedName>
    <definedName name="TLD" localSheetId="3">#REF!</definedName>
    <definedName name="TLD" localSheetId="4">#REF!</definedName>
    <definedName name="TLD" localSheetId="2">#REF!</definedName>
    <definedName name="TLD">#REF!</definedName>
    <definedName name="TLDa_1">NA()</definedName>
    <definedName name="TLdat_1">NA()</definedName>
    <definedName name="TLDM_1">NA()</definedName>
    <definedName name="Tle" localSheetId="5">#REF!</definedName>
    <definedName name="Tle" localSheetId="6">#REF!</definedName>
    <definedName name="Tle" localSheetId="8">#REF!</definedName>
    <definedName name="Tle" localSheetId="7">#REF!</definedName>
    <definedName name="Tle" localSheetId="3">#REF!</definedName>
    <definedName name="Tle" localSheetId="4">#REF!</definedName>
    <definedName name="Tle" localSheetId="2">#REF!</definedName>
    <definedName name="Tle">#REF!</definedName>
    <definedName name="Tle_1">"#REF!"</definedName>
    <definedName name="TLLP" localSheetId="5">#REF!</definedName>
    <definedName name="TLLP" localSheetId="6">#REF!</definedName>
    <definedName name="TLLP" localSheetId="8">#REF!</definedName>
    <definedName name="TLLP" localSheetId="7">#REF!</definedName>
    <definedName name="TLLP" localSheetId="3">#REF!</definedName>
    <definedName name="TLLP" localSheetId="4">#REF!</definedName>
    <definedName name="TLLP" localSheetId="2">#REF!</definedName>
    <definedName name="TLLP">#REF!</definedName>
    <definedName name="TLR">"#REF!"</definedName>
    <definedName name="TLR_1">NA()</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 localSheetId="5">#REF!</definedName>
    <definedName name="tluong" localSheetId="6">#REF!</definedName>
    <definedName name="tluong" localSheetId="8">#REF!</definedName>
    <definedName name="tluong" localSheetId="7">#REF!</definedName>
    <definedName name="tluong" localSheetId="3">#REF!</definedName>
    <definedName name="tluong" localSheetId="4">#REF!</definedName>
    <definedName name="tluong" localSheetId="2">#REF!</definedName>
    <definedName name="tluong">#REF!</definedName>
    <definedName name="TLY" localSheetId="5">#REF!</definedName>
    <definedName name="TLY" localSheetId="6">#REF!</definedName>
    <definedName name="TLY" localSheetId="8">#REF!</definedName>
    <definedName name="TLY" localSheetId="7">#REF!</definedName>
    <definedName name="TLY" localSheetId="3">#REF!</definedName>
    <definedName name="TLY" localSheetId="4">#REF!</definedName>
    <definedName name="TLY" localSheetId="2">#REF!</definedName>
    <definedName name="TLY">#REF!</definedName>
    <definedName name="TM" localSheetId="5">#REF!</definedName>
    <definedName name="TM" localSheetId="6">#REF!</definedName>
    <definedName name="TM" localSheetId="8">#REF!</definedName>
    <definedName name="TM" localSheetId="7">#REF!</definedName>
    <definedName name="TM" localSheetId="3">#REF!</definedName>
    <definedName name="TM" localSheetId="4">#REF!</definedName>
    <definedName name="TM" localSheetId="2">#REF!</definedName>
    <definedName name="TM">#REF!</definedName>
    <definedName name="TMDT1" localSheetId="5">"#REF!"</definedName>
    <definedName name="TMDT1" localSheetId="6">"#REF!"</definedName>
    <definedName name="TMDT1" localSheetId="8">"#REF!"</definedName>
    <definedName name="TMDT1" localSheetId="7">"#REF!"</definedName>
    <definedName name="TMDT1" localSheetId="3">"#REF!"</definedName>
    <definedName name="TMDT1" localSheetId="4">"#REF!"</definedName>
    <definedName name="TMDT1" localSheetId="2">"#REF!"</definedName>
    <definedName name="TMDT1">#REF!</definedName>
    <definedName name="TMDT1_1">NA()</definedName>
    <definedName name="TMDT2" localSheetId="5">"#REF!"</definedName>
    <definedName name="TMDT2" localSheetId="6">"#REF!"</definedName>
    <definedName name="TMDT2" localSheetId="8">"#REF!"</definedName>
    <definedName name="TMDT2" localSheetId="7">"#REF!"</definedName>
    <definedName name="TMDT2" localSheetId="3">"#REF!"</definedName>
    <definedName name="TMDT2" localSheetId="4">"#REF!"</definedName>
    <definedName name="TMDT2" localSheetId="2">"#REF!"</definedName>
    <definedName name="TMDT2">#REF!</definedName>
    <definedName name="TMDT2_1">NA()</definedName>
    <definedName name="TMDTmoi" localSheetId="5">"#REF!"</definedName>
    <definedName name="TMDTmoi" localSheetId="6">"#REF!"</definedName>
    <definedName name="TMDTmoi" localSheetId="8">"#REF!"</definedName>
    <definedName name="TMDTmoi" localSheetId="7">"#REF!"</definedName>
    <definedName name="TMDTmoi" localSheetId="3">"#REF!"</definedName>
    <definedName name="TMDTmoi" localSheetId="4">"#REF!"</definedName>
    <definedName name="TMDTmoi" localSheetId="2">"#REF!"</definedName>
    <definedName name="TMDTmoi">#REF!</definedName>
    <definedName name="TMDTmoi_1">NA()</definedName>
    <definedName name="tmm1.5">"#REF!"</definedName>
    <definedName name="tmm1.5_1">NA()</definedName>
    <definedName name="tmmg">"#REF!"</definedName>
    <definedName name="tmmg_1">NA()</definedName>
    <definedName name="TN" localSheetId="5">#REF!</definedName>
    <definedName name="TN" localSheetId="6">#REF!</definedName>
    <definedName name="TN" localSheetId="8">#REF!</definedName>
    <definedName name="TN" localSheetId="7">#REF!</definedName>
    <definedName name="TN" localSheetId="3">#REF!</definedName>
    <definedName name="TN" localSheetId="4">#REF!</definedName>
    <definedName name="TN" localSheetId="2">#REF!</definedName>
    <definedName name="TN">#REF!</definedName>
    <definedName name="tn_1">NA()</definedName>
    <definedName name="TN_b_qu_n" localSheetId="5">#REF!</definedName>
    <definedName name="TN_b_qu_n" localSheetId="6">#REF!</definedName>
    <definedName name="TN_b_qu_n" localSheetId="8">#REF!</definedName>
    <definedName name="TN_b_qu_n" localSheetId="7">#REF!</definedName>
    <definedName name="TN_b_qu_n" localSheetId="3">#REF!</definedName>
    <definedName name="TN_b_qu_n" localSheetId="4">#REF!</definedName>
    <definedName name="TN_b_qu_n" localSheetId="2">#REF!</definedName>
    <definedName name="TN_b_qu_n">#REF!</definedName>
    <definedName name="tn1pinnc_1">NA()</definedName>
    <definedName name="tn2mhnnc_1">NA()</definedName>
    <definedName name="TNChiuThue">"#REF!"</definedName>
    <definedName name="TNCM_1" localSheetId="5">[13]Nguồn!#REF!</definedName>
    <definedName name="TNCM_1" localSheetId="6">[13]Nguồn!#REF!</definedName>
    <definedName name="TNCM_1" localSheetId="8">[13]Nguồn!#REF!</definedName>
    <definedName name="TNCM_1" localSheetId="7">[13]Nguồn!#REF!</definedName>
    <definedName name="TNCM_1" localSheetId="3">[13]Nguồn!#REF!</definedName>
    <definedName name="TNCM_1" localSheetId="4">[13]Nguồn!#REF!</definedName>
    <definedName name="TNCM_1" localSheetId="2">[13]Nguồn!#REF!</definedName>
    <definedName name="TNCM_1">[13]Nguồn!#REF!</definedName>
    <definedName name="TNCTtinhtruoc_1">NA()</definedName>
    <definedName name="Tnd" localSheetId="5">#REF!</definedName>
    <definedName name="Tnd" localSheetId="6">#REF!</definedName>
    <definedName name="Tnd" localSheetId="8">#REF!</definedName>
    <definedName name="Tnd" localSheetId="7">#REF!</definedName>
    <definedName name="Tnd" localSheetId="3">#REF!</definedName>
    <definedName name="Tnd" localSheetId="4">#REF!</definedName>
    <definedName name="Tnd" localSheetId="2">#REF!</definedName>
    <definedName name="Tnd">#REF!</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gio_1">NA()</definedName>
    <definedName name="tnh_nv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nignc_1">NA()</definedName>
    <definedName name="tnin190nc_1">NA()</definedName>
    <definedName name="tnlnc_1">NA()</definedName>
    <definedName name="tnnnc_1">NA()</definedName>
    <definedName name="TNNT_1">NA()</definedName>
    <definedName name="tntt" localSheetId="5">#REF!</definedName>
    <definedName name="tntt" localSheetId="6">#REF!</definedName>
    <definedName name="tntt" localSheetId="8">#REF!</definedName>
    <definedName name="tntt" localSheetId="7">#REF!</definedName>
    <definedName name="tntt" localSheetId="3">#REF!</definedName>
    <definedName name="tntt" localSheetId="4">#REF!</definedName>
    <definedName name="tntt" localSheetId="2">#REF!</definedName>
    <definedName name="tntt">#REF!</definedName>
    <definedName name="To" localSheetId="5">#REF!</definedName>
    <definedName name="To" localSheetId="6">#REF!</definedName>
    <definedName name="To" localSheetId="8">#REF!</definedName>
    <definedName name="To" localSheetId="7">#REF!</definedName>
    <definedName name="To" localSheetId="3">#REF!</definedName>
    <definedName name="To" localSheetId="4">#REF!</definedName>
    <definedName name="To" localSheetId="2">#REF!</definedName>
    <definedName name="To">#REF!</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"#REF!"</definedName>
    <definedName name="toadocap_1">NA()</definedName>
    <definedName name="Toanbo" localSheetId="5">#REF!</definedName>
    <definedName name="Toanbo" localSheetId="6">#REF!</definedName>
    <definedName name="Toanbo" localSheetId="8">#REF!</definedName>
    <definedName name="Toanbo" localSheetId="7">#REF!</definedName>
    <definedName name="Toanbo" localSheetId="3">#REF!</definedName>
    <definedName name="Toanbo" localSheetId="4">#REF!</definedName>
    <definedName name="Toanbo" localSheetId="2">#REF!</definedName>
    <definedName name="Toanbo">#REF!</definedName>
    <definedName name="today" localSheetId="5">#REF!</definedName>
    <definedName name="today" localSheetId="6">#REF!</definedName>
    <definedName name="today" localSheetId="8">#REF!</definedName>
    <definedName name="today" localSheetId="7">#REF!</definedName>
    <definedName name="today" localSheetId="3">#REF!</definedName>
    <definedName name="today" localSheetId="4">#REF!</definedName>
    <definedName name="today" localSheetId="2">#REF!</definedName>
    <definedName name="today">#REF!</definedName>
    <definedName name="today_11" localSheetId="5">#REF!</definedName>
    <definedName name="today_11" localSheetId="6">#REF!</definedName>
    <definedName name="today_11" localSheetId="8">#REF!</definedName>
    <definedName name="today_11" localSheetId="7">#REF!</definedName>
    <definedName name="today_11" localSheetId="3">#REF!</definedName>
    <definedName name="today_11" localSheetId="4">#REF!</definedName>
    <definedName name="today_11" localSheetId="2">#REF!</definedName>
    <definedName name="today_11">#REF!</definedName>
    <definedName name="today_12" localSheetId="5">#REF!</definedName>
    <definedName name="today_12" localSheetId="6">#REF!</definedName>
    <definedName name="today_12" localSheetId="8">#REF!</definedName>
    <definedName name="today_12" localSheetId="7">#REF!</definedName>
    <definedName name="today_12" localSheetId="3">#REF!</definedName>
    <definedName name="today_12" localSheetId="4">#REF!</definedName>
    <definedName name="today_12" localSheetId="2">#REF!</definedName>
    <definedName name="today_12">#REF!</definedName>
    <definedName name="today_4" localSheetId="5">#REF!</definedName>
    <definedName name="today_4" localSheetId="6">#REF!</definedName>
    <definedName name="today_4" localSheetId="8">#REF!</definedName>
    <definedName name="today_4" localSheetId="7">#REF!</definedName>
    <definedName name="today_4" localSheetId="3">#REF!</definedName>
    <definedName name="today_4" localSheetId="4">#REF!</definedName>
    <definedName name="today_4" localSheetId="2">#REF!</definedName>
    <definedName name="today_4">#REF!</definedName>
    <definedName name="today_5" localSheetId="5">#REF!</definedName>
    <definedName name="today_5" localSheetId="6">#REF!</definedName>
    <definedName name="today_5" localSheetId="8">#REF!</definedName>
    <definedName name="today_5" localSheetId="7">#REF!</definedName>
    <definedName name="today_5" localSheetId="3">#REF!</definedName>
    <definedName name="today_5" localSheetId="4">#REF!</definedName>
    <definedName name="today_5" localSheetId="2">#REF!</definedName>
    <definedName name="today_5">#REF!</definedName>
    <definedName name="toi5t" localSheetId="5">#REF!</definedName>
    <definedName name="toi5t" localSheetId="6">#REF!</definedName>
    <definedName name="toi5t" localSheetId="8">#REF!</definedName>
    <definedName name="toi5t" localSheetId="7">#REF!</definedName>
    <definedName name="toi5t" localSheetId="3">#REF!</definedName>
    <definedName name="toi5t" localSheetId="4">#REF!</definedName>
    <definedName name="toi5t" localSheetId="2">#REF!</definedName>
    <definedName name="toi5t">#REF!</definedName>
    <definedName name="toi5t_1">NA()</definedName>
    <definedName name="tole">"#REF!"</definedName>
    <definedName name="ton" localSheetId="5">#REF!</definedName>
    <definedName name="ton" localSheetId="6">#REF!</definedName>
    <definedName name="ton" localSheetId="8">#REF!</definedName>
    <definedName name="ton" localSheetId="7">#REF!</definedName>
    <definedName name="ton" localSheetId="3">#REF!</definedName>
    <definedName name="ton" localSheetId="4">#REF!</definedName>
    <definedName name="ton" localSheetId="2">#REF!</definedName>
    <definedName name="ton">#REF!</definedName>
    <definedName name="Tong" localSheetId="5">#REF!</definedName>
    <definedName name="Tong" localSheetId="6">#REF!</definedName>
    <definedName name="Tong" localSheetId="8">#REF!</definedName>
    <definedName name="Tong" localSheetId="7">#REF!</definedName>
    <definedName name="Tong" localSheetId="3">#REF!</definedName>
    <definedName name="Tong" localSheetId="4">#REF!</definedName>
    <definedName name="Tong" localSheetId="2">#REF!</definedName>
    <definedName name="Tong">#REF!</definedName>
    <definedName name="tong_1">NA()</definedName>
    <definedName name="Tong_co" localSheetId="5">#REF!</definedName>
    <definedName name="Tong_co" localSheetId="6">#REF!</definedName>
    <definedName name="Tong_co" localSheetId="8">#REF!</definedName>
    <definedName name="Tong_co" localSheetId="7">#REF!</definedName>
    <definedName name="Tong_co" localSheetId="3">#REF!</definedName>
    <definedName name="Tong_co" localSheetId="4">#REF!</definedName>
    <definedName name="Tong_co" localSheetId="2">#REF!</definedName>
    <definedName name="Tong_co">#REF!</definedName>
    <definedName name="TONG_DU_TOAN">"#REF!"</definedName>
    <definedName name="TONG_GIA_TRI_CONG_TRINH" localSheetId="5">"#REF!"</definedName>
    <definedName name="TONG_GIA_TRI_CONG_TRINH" localSheetId="6">"#REF!"</definedName>
    <definedName name="TONG_GIA_TRI_CONG_TRINH" localSheetId="8">"#REF!"</definedName>
    <definedName name="TONG_GIA_TRI_CONG_TRINH" localSheetId="7">"#REF!"</definedName>
    <definedName name="TONG_GIA_TRI_CONG_TRINH" localSheetId="3">"#REF!"</definedName>
    <definedName name="TONG_GIA_TRI_CONG_TRINH" localSheetId="4">"#REF!"</definedName>
    <definedName name="TONG_GIA_TRI_CONG_TRINH" localSheetId="2">"#REF!"</definedName>
    <definedName name="TONG_GIA_TRI_CONG_TRINH">#REF!</definedName>
    <definedName name="TONG_HOP_THI_NGHIEM_DZ0.4KV" localSheetId="5">"#REF!"</definedName>
    <definedName name="TONG_HOP_THI_NGHIEM_DZ0.4KV" localSheetId="6">"#REF!"</definedName>
    <definedName name="TONG_HOP_THI_NGHIEM_DZ0.4KV" localSheetId="8">"#REF!"</definedName>
    <definedName name="TONG_HOP_THI_NGHIEM_DZ0.4KV" localSheetId="7">"#REF!"</definedName>
    <definedName name="TONG_HOP_THI_NGHIEM_DZ0.4KV" localSheetId="3">"#REF!"</definedName>
    <definedName name="TONG_HOP_THI_NGHIEM_DZ0.4KV" localSheetId="4">"#REF!"</definedName>
    <definedName name="TONG_HOP_THI_NGHIEM_DZ0.4KV" localSheetId="2">"#REF!"</definedName>
    <definedName name="TONG_HOP_THI_NGHIEM_DZ0.4KV">#REF!</definedName>
    <definedName name="TONG_HOP_THI_NGHIEM_DZ22KV" localSheetId="5">"#REF!"</definedName>
    <definedName name="TONG_HOP_THI_NGHIEM_DZ22KV" localSheetId="6">"#REF!"</definedName>
    <definedName name="TONG_HOP_THI_NGHIEM_DZ22KV" localSheetId="8">"#REF!"</definedName>
    <definedName name="TONG_HOP_THI_NGHIEM_DZ22KV" localSheetId="7">"#REF!"</definedName>
    <definedName name="TONG_HOP_THI_NGHIEM_DZ22KV" localSheetId="3">"#REF!"</definedName>
    <definedName name="TONG_HOP_THI_NGHIEM_DZ22KV" localSheetId="4">"#REF!"</definedName>
    <definedName name="TONG_HOP_THI_NGHIEM_DZ22KV" localSheetId="2">"#REF!"</definedName>
    <definedName name="TONG_HOP_THI_NGHIEM_DZ22KV">#REF!</definedName>
    <definedName name="TONG_KE_TBA" localSheetId="5">"#REF!"</definedName>
    <definedName name="TONG_KE_TBA" localSheetId="6">"#REF!"</definedName>
    <definedName name="TONG_KE_TBA" localSheetId="8">"#REF!"</definedName>
    <definedName name="TONG_KE_TBA" localSheetId="7">"#REF!"</definedName>
    <definedName name="TONG_KE_TBA" localSheetId="3">"#REF!"</definedName>
    <definedName name="TONG_KE_TBA" localSheetId="4">"#REF!"</definedName>
    <definedName name="TONG_KE_TBA" localSheetId="2">"#REF!"</definedName>
    <definedName name="TONG_KE_TBA">#REF!</definedName>
    <definedName name="Tong_no" localSheetId="5">#REF!</definedName>
    <definedName name="Tong_no" localSheetId="6">#REF!</definedName>
    <definedName name="Tong_no" localSheetId="8">#REF!</definedName>
    <definedName name="Tong_no" localSheetId="7">#REF!</definedName>
    <definedName name="Tong_no" localSheetId="3">#REF!</definedName>
    <definedName name="Tong_no" localSheetId="4">#REF!</definedName>
    <definedName name="Tong_no" localSheetId="2">#REF!</definedName>
    <definedName name="Tong_no">#REF!</definedName>
    <definedName name="tongbt" localSheetId="5">"#REF!"</definedName>
    <definedName name="tongbt" localSheetId="6">"#REF!"</definedName>
    <definedName name="tongbt" localSheetId="8">"#REF!"</definedName>
    <definedName name="tongbt" localSheetId="7">"#REF!"</definedName>
    <definedName name="tongbt" localSheetId="3">"#REF!"</definedName>
    <definedName name="tongbt" localSheetId="4">"#REF!"</definedName>
    <definedName name="tongbt" localSheetId="2">"#REF!"</definedName>
    <definedName name="tongbt">#REF!</definedName>
    <definedName name="tongcong" localSheetId="5">"#REF!"</definedName>
    <definedName name="tongcong" localSheetId="6">"#REF!"</definedName>
    <definedName name="tongcong" localSheetId="8">"#REF!"</definedName>
    <definedName name="tongcong" localSheetId="7">"#REF!"</definedName>
    <definedName name="tongcong" localSheetId="3">"#REF!"</definedName>
    <definedName name="tongcong" localSheetId="4">"#REF!"</definedName>
    <definedName name="tongcong" localSheetId="2">"#REF!"</definedName>
    <definedName name="tongcong">#REF!</definedName>
    <definedName name="tongcong_1">NA()</definedName>
    <definedName name="tongdientich" localSheetId="5">"#REF!"</definedName>
    <definedName name="tongdientich" localSheetId="6">"#REF!"</definedName>
    <definedName name="tongdientich" localSheetId="8">"#REF!"</definedName>
    <definedName name="tongdientich" localSheetId="7">"#REF!"</definedName>
    <definedName name="tongdientich" localSheetId="3">"#REF!"</definedName>
    <definedName name="tongdientich" localSheetId="4">"#REF!"</definedName>
    <definedName name="tongdientich" localSheetId="2">"#REF!"</definedName>
    <definedName name="tongdientich">#REF!</definedName>
    <definedName name="TONGDUTOAN" localSheetId="5">"#REF!"</definedName>
    <definedName name="TONGDUTOAN" localSheetId="6">"#REF!"</definedName>
    <definedName name="TONGDUTOAN" localSheetId="8">"#REF!"</definedName>
    <definedName name="TONGDUTOAN" localSheetId="7">"#REF!"</definedName>
    <definedName name="TONGDUTOAN" localSheetId="3">"#REF!"</definedName>
    <definedName name="TONGDUTOAN" localSheetId="4">"#REF!"</definedName>
    <definedName name="TONGDUTOAN" localSheetId="2">"#REF!"</definedName>
    <definedName name="TONGDUTOAN">#REF!</definedName>
    <definedName name="tonghop" localSheetId="5">{"'Sheet1'!$L$16"}</definedName>
    <definedName name="tonghop" localSheetId="6">{"'Sheet1'!$L$16"}</definedName>
    <definedName name="tonghop" localSheetId="8">{"'Sheet1'!$L$16"}</definedName>
    <definedName name="tonghop" localSheetId="7">{"'Sheet1'!$L$16"}</definedName>
    <definedName name="tonghop" localSheetId="3">{"'Sheet1'!$L$16"}</definedName>
    <definedName name="tonghop" localSheetId="4">{"'Sheet1'!$L$16"}</definedName>
    <definedName name="tonghop" localSheetId="2">{"'Sheet1'!$L$16"}</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nghop_t5">"#REF!"</definedName>
    <definedName name="TonghopHtxH" localSheetId="5">#REF!</definedName>
    <definedName name="TonghopHtxH" localSheetId="6">#REF!</definedName>
    <definedName name="TonghopHtxH" localSheetId="8">#REF!</definedName>
    <definedName name="TonghopHtxH" localSheetId="7">#REF!</definedName>
    <definedName name="TonghopHtxH" localSheetId="3">#REF!</definedName>
    <definedName name="TonghopHtxH" localSheetId="4">#REF!</definedName>
    <definedName name="TonghopHtxH" localSheetId="2">#REF!</definedName>
    <definedName name="TonghopHtxH">#REF!</definedName>
    <definedName name="TonghopHtxT" localSheetId="5">#REF!</definedName>
    <definedName name="TonghopHtxT" localSheetId="6">#REF!</definedName>
    <definedName name="TonghopHtxT" localSheetId="8">#REF!</definedName>
    <definedName name="TonghopHtxT" localSheetId="7">#REF!</definedName>
    <definedName name="TonghopHtxT" localSheetId="3">#REF!</definedName>
    <definedName name="TonghopHtxT" localSheetId="4">#REF!</definedName>
    <definedName name="TonghopHtxT" localSheetId="2">#REF!</definedName>
    <definedName name="TonghopHtxT">#REF!</definedName>
    <definedName name="tongmay">"#REF!"</definedName>
    <definedName name="tongnc">"#REF!"</definedName>
    <definedName name="tongthep" localSheetId="5">"#REF!"</definedName>
    <definedName name="tongthep" localSheetId="6">"#REF!"</definedName>
    <definedName name="tongthep" localSheetId="8">"#REF!"</definedName>
    <definedName name="tongthep" localSheetId="7">"#REF!"</definedName>
    <definedName name="tongthep" localSheetId="3">"#REF!"</definedName>
    <definedName name="tongthep" localSheetId="4">"#REF!"</definedName>
    <definedName name="tongthep" localSheetId="2">"#REF!"</definedName>
    <definedName name="tongthep">#REF!</definedName>
    <definedName name="tongthetich" localSheetId="5">"#REF!"</definedName>
    <definedName name="tongthetich" localSheetId="6">"#REF!"</definedName>
    <definedName name="tongthetich" localSheetId="8">"#REF!"</definedName>
    <definedName name="tongthetich" localSheetId="7">"#REF!"</definedName>
    <definedName name="tongthetich" localSheetId="3">"#REF!"</definedName>
    <definedName name="tongthetich" localSheetId="4">"#REF!"</definedName>
    <definedName name="tongthetich" localSheetId="2">"#REF!"</definedName>
    <definedName name="tongthetich">#REF!</definedName>
    <definedName name="tongvl">"#REF!"</definedName>
    <definedName name="Tonmai" localSheetId="5">"#REF!"</definedName>
    <definedName name="Tonmai" localSheetId="6">"#REF!"</definedName>
    <definedName name="Tonmai" localSheetId="8">"#REF!"</definedName>
    <definedName name="Tonmai" localSheetId="7">"#REF!"</definedName>
    <definedName name="Tonmai" localSheetId="3">"#REF!"</definedName>
    <definedName name="Tonmai" localSheetId="4">"#REF!"</definedName>
    <definedName name="Tonmai" localSheetId="2">"#REF!"</definedName>
    <definedName name="Tonmai">#REF!</definedName>
    <definedName name="tonmui_1">NA()</definedName>
    <definedName name="tonnoc_1">NA()</definedName>
    <definedName name="TOP" localSheetId="5">#REF!</definedName>
    <definedName name="TOP" localSheetId="6">#REF!</definedName>
    <definedName name="TOP" localSheetId="8">#REF!</definedName>
    <definedName name="TOP" localSheetId="7">#REF!</definedName>
    <definedName name="TOP" localSheetId="3">#REF!</definedName>
    <definedName name="TOP" localSheetId="4">#REF!</definedName>
    <definedName name="TOP" localSheetId="2">#REF!</definedName>
    <definedName name="TOP">#REF!</definedName>
    <definedName name="TopSlab_Tensile_Stress" localSheetId="5">#REF!</definedName>
    <definedName name="TopSlab_Tensile_Stress" localSheetId="6">#REF!</definedName>
    <definedName name="TopSlab_Tensile_Stress" localSheetId="8">#REF!</definedName>
    <definedName name="TopSlab_Tensile_Stress" localSheetId="7">#REF!</definedName>
    <definedName name="TopSlab_Tensile_Stress" localSheetId="3">#REF!</definedName>
    <definedName name="TopSlab_Tensile_Stress" localSheetId="4">#REF!</definedName>
    <definedName name="TopSlab_Tensile_Stress" localSheetId="2">#REF!</definedName>
    <definedName name="TopSlab_Tensile_Stress">#REF!</definedName>
    <definedName name="TOSHIBA">"#REF!"</definedName>
    <definedName name="TOT_PR_1">"#REF!"</definedName>
    <definedName name="TOT_PR_2">"#REF!"</definedName>
    <definedName name="TOT_PR_3">"#REF!"</definedName>
    <definedName name="TOT_PR_4">"#REF!"</definedName>
    <definedName name="TOTAL">"#REF!"</definedName>
    <definedName name="total_1">NA()</definedName>
    <definedName name="TotalLOSS">"#REF!"</definedName>
    <definedName name="TotalPeriods" localSheetId="5">#REF!</definedName>
    <definedName name="TotalPeriods" localSheetId="6">#REF!</definedName>
    <definedName name="TotalPeriods" localSheetId="8">#REF!</definedName>
    <definedName name="TotalPeriods" localSheetId="7">#REF!</definedName>
    <definedName name="TotalPeriods" localSheetId="3">#REF!</definedName>
    <definedName name="TotalPeriods" localSheetId="4">#REF!</definedName>
    <definedName name="TotalPeriods" localSheetId="2">#REF!</definedName>
    <definedName name="TotalPeriods">#REF!</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btoi">"#REF!"</definedName>
    <definedName name="totsur_1">NA()</definedName>
    <definedName name="tp">"#REF!"</definedName>
    <definedName name="TPCP" hidden="1">{"'Sheet1'!$L$16"}</definedName>
    <definedName name="Tph" localSheetId="5">#REF!</definedName>
    <definedName name="Tph" localSheetId="6">#REF!</definedName>
    <definedName name="Tph" localSheetId="8">#REF!</definedName>
    <definedName name="Tph" localSheetId="7">#REF!</definedName>
    <definedName name="Tph" localSheetId="3">#REF!</definedName>
    <definedName name="Tph" localSheetId="4">#REF!</definedName>
    <definedName name="Tph" localSheetId="2">#REF!</definedName>
    <definedName name="Tph">#REF!</definedName>
    <definedName name="TPLRP" localSheetId="5">#REF!</definedName>
    <definedName name="TPLRP" localSheetId="6">#REF!</definedName>
    <definedName name="TPLRP" localSheetId="8">#REF!</definedName>
    <definedName name="TPLRP" localSheetId="7">#REF!</definedName>
    <definedName name="TPLRP" localSheetId="3">#REF!</definedName>
    <definedName name="TPLRP" localSheetId="4">#REF!</definedName>
    <definedName name="TPLRP" localSheetId="2">#REF!</definedName>
    <definedName name="TPLRP">#REF!</definedName>
    <definedName name="TPLRP_1" localSheetId="5">#REF!</definedName>
    <definedName name="TPLRP_1" localSheetId="6">#REF!</definedName>
    <definedName name="TPLRP_1" localSheetId="8">#REF!</definedName>
    <definedName name="TPLRP_1" localSheetId="7">#REF!</definedName>
    <definedName name="TPLRP_1" localSheetId="3">#REF!</definedName>
    <definedName name="TPLRP_1" localSheetId="4">#REF!</definedName>
    <definedName name="TPLRP_1" localSheetId="2">#REF!</definedName>
    <definedName name="TPLRP_1">#REF!</definedName>
    <definedName name="tr_" localSheetId="5">#REF!</definedName>
    <definedName name="tr_" localSheetId="6">#REF!</definedName>
    <definedName name="tr_" localSheetId="8">#REF!</definedName>
    <definedName name="tr_" localSheetId="7">#REF!</definedName>
    <definedName name="tr_" localSheetId="3">#REF!</definedName>
    <definedName name="tr_" localSheetId="4">#REF!</definedName>
    <definedName name="tr_" localSheetId="2">#REF!</definedName>
    <definedName name="tr_">#REF!</definedName>
    <definedName name="TR15HT_1" localSheetId="5">#REF!</definedName>
    <definedName name="TR15HT_1" localSheetId="6">#REF!</definedName>
    <definedName name="TR15HT_1" localSheetId="8">#REF!</definedName>
    <definedName name="TR15HT_1" localSheetId="7">#REF!</definedName>
    <definedName name="TR15HT_1" localSheetId="3">#REF!</definedName>
    <definedName name="TR15HT_1" localSheetId="4">#REF!</definedName>
    <definedName name="TR15HT_1" localSheetId="2">#REF!</definedName>
    <definedName name="TR15HT_1">#REF!</definedName>
    <definedName name="TR16HT_1" localSheetId="5">#REF!</definedName>
    <definedName name="TR16HT_1" localSheetId="6">#REF!</definedName>
    <definedName name="TR16HT_1" localSheetId="8">#REF!</definedName>
    <definedName name="TR16HT_1" localSheetId="7">#REF!</definedName>
    <definedName name="TR16HT_1" localSheetId="3">#REF!</definedName>
    <definedName name="TR16HT_1" localSheetId="4">#REF!</definedName>
    <definedName name="TR16HT_1" localSheetId="2">#REF!</definedName>
    <definedName name="TR16HT_1">#REF!</definedName>
    <definedName name="TR19HT_1" localSheetId="5">#REF!</definedName>
    <definedName name="TR19HT_1" localSheetId="6">#REF!</definedName>
    <definedName name="TR19HT_1" localSheetId="8">#REF!</definedName>
    <definedName name="TR19HT_1" localSheetId="7">#REF!</definedName>
    <definedName name="TR19HT_1" localSheetId="3">#REF!</definedName>
    <definedName name="TR19HT_1" localSheetId="4">#REF!</definedName>
    <definedName name="TR19HT_1" localSheetId="2">#REF!</definedName>
    <definedName name="TR19HT_1">#REF!</definedName>
    <definedName name="tr1x15_1">NA()</definedName>
    <definedName name="TR20HT_1" localSheetId="5">#REF!</definedName>
    <definedName name="TR20HT_1" localSheetId="6">#REF!</definedName>
    <definedName name="TR20HT_1" localSheetId="8">#REF!</definedName>
    <definedName name="TR20HT_1" localSheetId="7">#REF!</definedName>
    <definedName name="TR20HT_1" localSheetId="3">#REF!</definedName>
    <definedName name="TR20HT_1" localSheetId="4">#REF!</definedName>
    <definedName name="TR20HT_1" localSheetId="2">#REF!</definedName>
    <definedName name="TR20HT_1">#REF!</definedName>
    <definedName name="TR250_1">NA()</definedName>
    <definedName name="tr375_1">NA()</definedName>
    <definedName name="tr3x100_1">NA()</definedName>
    <definedName name="Tra_Cot">"#REF!"</definedName>
    <definedName name="Tra_DM_su_dung" localSheetId="5">#REF!</definedName>
    <definedName name="Tra_DM_su_dung" localSheetId="6">#REF!</definedName>
    <definedName name="Tra_DM_su_dung" localSheetId="8">#REF!</definedName>
    <definedName name="Tra_DM_su_dung" localSheetId="7">#REF!</definedName>
    <definedName name="Tra_DM_su_dung" localSheetId="3">#REF!</definedName>
    <definedName name="Tra_DM_su_dung" localSheetId="4">#REF!</definedName>
    <definedName name="Tra_DM_su_dung" localSheetId="2">#REF!</definedName>
    <definedName name="Tra_DM_su_dung">#REF!</definedName>
    <definedName name="Tra_DM_su_dung_1">NA()</definedName>
    <definedName name="Tra_DM_su_dung_cau">"#REF!"</definedName>
    <definedName name="Tra_don_gia_KS" localSheetId="5">#REF!</definedName>
    <definedName name="Tra_don_gia_KS" localSheetId="6">#REF!</definedName>
    <definedName name="Tra_don_gia_KS" localSheetId="8">#REF!</definedName>
    <definedName name="Tra_don_gia_KS" localSheetId="7">#REF!</definedName>
    <definedName name="Tra_don_gia_KS" localSheetId="3">#REF!</definedName>
    <definedName name="Tra_don_gia_KS" localSheetId="4">#REF!</definedName>
    <definedName name="Tra_don_gia_KS" localSheetId="2">#REF!</definedName>
    <definedName name="Tra_don_gia_KS">#REF!</definedName>
    <definedName name="Tra_don_gia_KS_1">NA()</definedName>
    <definedName name="Tra_DTCT" localSheetId="5">#REF!</definedName>
    <definedName name="Tra_DTCT" localSheetId="6">#REF!</definedName>
    <definedName name="Tra_DTCT" localSheetId="8">#REF!</definedName>
    <definedName name="Tra_DTCT" localSheetId="7">#REF!</definedName>
    <definedName name="Tra_DTCT" localSheetId="3">#REF!</definedName>
    <definedName name="Tra_DTCT" localSheetId="4">#REF!</definedName>
    <definedName name="Tra_DTCT" localSheetId="2">#REF!</definedName>
    <definedName name="Tra_DTCT">#REF!</definedName>
    <definedName name="Tra_DTCT_1">NA()</definedName>
    <definedName name="Tra_gia">"#REF!"</definedName>
    <definedName name="Tra_gia_VLKS_1">NA()</definedName>
    <definedName name="Tra_gtxl_cong" localSheetId="5">#REF!</definedName>
    <definedName name="Tra_gtxl_cong" localSheetId="6">#REF!</definedName>
    <definedName name="Tra_gtxl_cong" localSheetId="8">#REF!</definedName>
    <definedName name="Tra_gtxl_cong" localSheetId="7">#REF!</definedName>
    <definedName name="Tra_gtxl_cong" localSheetId="3">#REF!</definedName>
    <definedName name="Tra_gtxl_cong" localSheetId="4">#REF!</definedName>
    <definedName name="Tra_gtxl_cong" localSheetId="2">#REF!</definedName>
    <definedName name="Tra_gtxl_cong">#REF!</definedName>
    <definedName name="Tra_gtxl_cong_1">NA()</definedName>
    <definedName name="Tra_lÆn" localSheetId="5">#REF!</definedName>
    <definedName name="Tra_lÆn" localSheetId="6">#REF!</definedName>
    <definedName name="Tra_lÆn" localSheetId="8">#REF!</definedName>
    <definedName name="Tra_lÆn" localSheetId="7">#REF!</definedName>
    <definedName name="Tra_lÆn" localSheetId="3">#REF!</definedName>
    <definedName name="Tra_lÆn" localSheetId="4">#REF!</definedName>
    <definedName name="Tra_lÆn" localSheetId="2">#REF!</definedName>
    <definedName name="Tra_lÆn">#REF!</definedName>
    <definedName name="Tra_T_le_1">"#REF!"</definedName>
    <definedName name="Tra_ten_cong">"#REF!"</definedName>
    <definedName name="Tra_tim_hang_mucPT_trung" localSheetId="5">#REF!</definedName>
    <definedName name="Tra_tim_hang_mucPT_trung" localSheetId="6">#REF!</definedName>
    <definedName name="Tra_tim_hang_mucPT_trung" localSheetId="8">#REF!</definedName>
    <definedName name="Tra_tim_hang_mucPT_trung" localSheetId="7">#REF!</definedName>
    <definedName name="Tra_tim_hang_mucPT_trung" localSheetId="3">#REF!</definedName>
    <definedName name="Tra_tim_hang_mucPT_trung" localSheetId="4">#REF!</definedName>
    <definedName name="Tra_tim_hang_mucPT_trung" localSheetId="2">#REF!</definedName>
    <definedName name="Tra_tim_hang_mucPT_trung">#REF!</definedName>
    <definedName name="Tra_tim_hang_mucPT_trung_1">NA()</definedName>
    <definedName name="Tra_TL" localSheetId="5">#REF!</definedName>
    <definedName name="Tra_TL" localSheetId="6">#REF!</definedName>
    <definedName name="Tra_TL" localSheetId="8">#REF!</definedName>
    <definedName name="Tra_TL" localSheetId="7">#REF!</definedName>
    <definedName name="Tra_TL" localSheetId="3">#REF!</definedName>
    <definedName name="Tra_TL" localSheetId="4">#REF!</definedName>
    <definedName name="Tra_TL" localSheetId="2">#REF!</definedName>
    <definedName name="Tra_TL">#REF!</definedName>
    <definedName name="Tra_TL_1">NA()</definedName>
    <definedName name="Tra_TT" localSheetId="5">#REF!</definedName>
    <definedName name="Tra_TT" localSheetId="6">#REF!</definedName>
    <definedName name="Tra_TT" localSheetId="8">#REF!</definedName>
    <definedName name="Tra_TT" localSheetId="7">#REF!</definedName>
    <definedName name="Tra_TT" localSheetId="3">#REF!</definedName>
    <definedName name="Tra_TT" localSheetId="4">#REF!</definedName>
    <definedName name="Tra_TT" localSheetId="2">#REF!</definedName>
    <definedName name="Tra_TT">#REF!</definedName>
    <definedName name="Tra_ty_le">"#REF!"</definedName>
    <definedName name="Tra_ty_le2" localSheetId="5">#REF!</definedName>
    <definedName name="Tra_ty_le2" localSheetId="6">#REF!</definedName>
    <definedName name="Tra_ty_le2" localSheetId="8">#REF!</definedName>
    <definedName name="Tra_ty_le2" localSheetId="7">#REF!</definedName>
    <definedName name="Tra_ty_le2" localSheetId="3">#REF!</definedName>
    <definedName name="Tra_ty_le2" localSheetId="4">#REF!</definedName>
    <definedName name="Tra_ty_le2" localSheetId="2">#REF!</definedName>
    <definedName name="Tra_ty_le2">#REF!</definedName>
    <definedName name="Tra_ty_le2_1">NA()</definedName>
    <definedName name="Tra_ty_le3" localSheetId="5">#REF!</definedName>
    <definedName name="Tra_ty_le3" localSheetId="6">#REF!</definedName>
    <definedName name="Tra_ty_le3" localSheetId="8">#REF!</definedName>
    <definedName name="Tra_ty_le3" localSheetId="7">#REF!</definedName>
    <definedName name="Tra_ty_le3" localSheetId="3">#REF!</definedName>
    <definedName name="Tra_ty_le3" localSheetId="4">#REF!</definedName>
    <definedName name="Tra_ty_le3" localSheetId="2">#REF!</definedName>
    <definedName name="Tra_ty_le3">#REF!</definedName>
    <definedName name="Tra_ty_le3_1">NA()</definedName>
    <definedName name="Tra_ty_le4" localSheetId="5">#REF!</definedName>
    <definedName name="Tra_ty_le4" localSheetId="6">#REF!</definedName>
    <definedName name="Tra_ty_le4" localSheetId="8">#REF!</definedName>
    <definedName name="Tra_ty_le4" localSheetId="7">#REF!</definedName>
    <definedName name="Tra_ty_le4" localSheetId="3">#REF!</definedName>
    <definedName name="Tra_ty_le4" localSheetId="4">#REF!</definedName>
    <definedName name="Tra_ty_le4" localSheetId="2">#REF!</definedName>
    <definedName name="Tra_ty_le4">#REF!</definedName>
    <definedName name="Tra_ty_le4_1" localSheetId="5">#REF!</definedName>
    <definedName name="Tra_ty_le4_1" localSheetId="6">#REF!</definedName>
    <definedName name="Tra_ty_le4_1" localSheetId="8">#REF!</definedName>
    <definedName name="Tra_ty_le4_1" localSheetId="7">#REF!</definedName>
    <definedName name="Tra_ty_le4_1" localSheetId="3">#REF!</definedName>
    <definedName name="Tra_ty_le4_1" localSheetId="4">#REF!</definedName>
    <definedName name="Tra_ty_le4_1" localSheetId="2">#REF!</definedName>
    <definedName name="Tra_ty_le4_1">#REF!</definedName>
    <definedName name="Tra_ty_le5" localSheetId="5">#REF!</definedName>
    <definedName name="Tra_ty_le5" localSheetId="6">#REF!</definedName>
    <definedName name="Tra_ty_le5" localSheetId="8">#REF!</definedName>
    <definedName name="Tra_ty_le5" localSheetId="7">#REF!</definedName>
    <definedName name="Tra_ty_le5" localSheetId="3">#REF!</definedName>
    <definedName name="Tra_ty_le5" localSheetId="4">#REF!</definedName>
    <definedName name="Tra_ty_le5" localSheetId="2">#REF!</definedName>
    <definedName name="Tra_ty_le5">#REF!</definedName>
    <definedName name="Tra_ty_le5_1" localSheetId="5">#REF!</definedName>
    <definedName name="Tra_ty_le5_1" localSheetId="6">#REF!</definedName>
    <definedName name="Tra_ty_le5_1" localSheetId="8">#REF!</definedName>
    <definedName name="Tra_ty_le5_1" localSheetId="7">#REF!</definedName>
    <definedName name="Tra_ty_le5_1" localSheetId="3">#REF!</definedName>
    <definedName name="Tra_ty_le5_1" localSheetId="4">#REF!</definedName>
    <definedName name="Tra_ty_le5_1" localSheetId="2">#REF!</definedName>
    <definedName name="Tra_ty_le5_1">#REF!</definedName>
    <definedName name="TRA_VAT_LIEU" localSheetId="5">#REF!</definedName>
    <definedName name="TRA_VAT_LIEU" localSheetId="6">#REF!</definedName>
    <definedName name="TRA_VAT_LIEU" localSheetId="8">#REF!</definedName>
    <definedName name="TRA_VAT_LIEU" localSheetId="7">#REF!</definedName>
    <definedName name="TRA_VAT_LIEU" localSheetId="3">#REF!</definedName>
    <definedName name="TRA_VAT_LIEU" localSheetId="4">#REF!</definedName>
    <definedName name="TRA_VAT_LIEU" localSheetId="2">#REF!</definedName>
    <definedName name="TRA_VAT_LIEU">#REF!</definedName>
    <definedName name="TRA_VL" localSheetId="5">#REF!</definedName>
    <definedName name="TRA_VL" localSheetId="6">#REF!</definedName>
    <definedName name="TRA_VL" localSheetId="8">#REF!</definedName>
    <definedName name="TRA_VL" localSheetId="7">#REF!</definedName>
    <definedName name="TRA_VL" localSheetId="3">#REF!</definedName>
    <definedName name="TRA_VL" localSheetId="4">#REF!</definedName>
    <definedName name="TRA_VL" localSheetId="2">#REF!</definedName>
    <definedName name="TRA_VL">#REF!</definedName>
    <definedName name="TRA_VL_1">NA()</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 localSheetId="5">#REF!</definedName>
    <definedName name="TRADE2" localSheetId="6">#REF!</definedName>
    <definedName name="TRADE2" localSheetId="8">#REF!</definedName>
    <definedName name="TRADE2" localSheetId="7">#REF!</definedName>
    <definedName name="TRADE2" localSheetId="3">#REF!</definedName>
    <definedName name="TRADE2" localSheetId="4">#REF!</definedName>
    <definedName name="TRADE2" localSheetId="2">#REF!</definedName>
    <definedName name="TRADE2">#REF!</definedName>
    <definedName name="TRADE2_1">NA()</definedName>
    <definedName name="TraK">"#REF!"</definedName>
    <definedName name="TRAM" localSheetId="5">#REF!</definedName>
    <definedName name="TRAM" localSheetId="6">#REF!</definedName>
    <definedName name="TRAM" localSheetId="8">#REF!</definedName>
    <definedName name="TRAM" localSheetId="7">#REF!</definedName>
    <definedName name="TRAM" localSheetId="3">#REF!</definedName>
    <definedName name="TRAM" localSheetId="4">#REF!</definedName>
    <definedName name="TRAM" localSheetId="2">#REF!</definedName>
    <definedName name="TRAM">#REF!</definedName>
    <definedName name="TRAM_2" localSheetId="5">[1]Nguồn!#REF!</definedName>
    <definedName name="TRAM_2" localSheetId="6">[1]Nguồn!#REF!</definedName>
    <definedName name="TRAM_2" localSheetId="8">[1]Nguồn!#REF!</definedName>
    <definedName name="TRAM_2" localSheetId="7">[1]Nguồn!#REF!</definedName>
    <definedName name="TRAM_2" localSheetId="3">[1]Nguồn!#REF!</definedName>
    <definedName name="TRAM_2" localSheetId="4">[1]Nguồn!#REF!</definedName>
    <definedName name="TRAM_2" localSheetId="2">[1]Nguồn!#REF!</definedName>
    <definedName name="TRAM_2">[1]Nguồn!#REF!</definedName>
    <definedName name="tram100_1">NA()</definedName>
    <definedName name="tram1x25_1">NA()</definedName>
    <definedName name="tram30" localSheetId="5">#REF!</definedName>
    <definedName name="tram30" localSheetId="6">#REF!</definedName>
    <definedName name="tram30" localSheetId="8">#REF!</definedName>
    <definedName name="tram30" localSheetId="7">#REF!</definedName>
    <definedName name="tram30" localSheetId="3">#REF!</definedName>
    <definedName name="tram30" localSheetId="4">#REF!</definedName>
    <definedName name="tram30" localSheetId="2">#REF!</definedName>
    <definedName name="tram30">#REF!</definedName>
    <definedName name="tram45" localSheetId="5">#REF!</definedName>
    <definedName name="tram45" localSheetId="6">#REF!</definedName>
    <definedName name="tram45" localSheetId="8">#REF!</definedName>
    <definedName name="tram45" localSheetId="7">#REF!</definedName>
    <definedName name="tram45" localSheetId="3">#REF!</definedName>
    <definedName name="tram45" localSheetId="4">#REF!</definedName>
    <definedName name="tram45" localSheetId="2">#REF!</definedName>
    <definedName name="tram45">#REF!</definedName>
    <definedName name="tram60" localSheetId="5">#REF!</definedName>
    <definedName name="tram60" localSheetId="6">#REF!</definedName>
    <definedName name="tram60" localSheetId="8">#REF!</definedName>
    <definedName name="tram60" localSheetId="7">#REF!</definedName>
    <definedName name="tram60" localSheetId="3">#REF!</definedName>
    <definedName name="tram60" localSheetId="4">#REF!</definedName>
    <definedName name="tram60" localSheetId="2">#REF!</definedName>
    <definedName name="tram60">#REF!</definedName>
    <definedName name="tram80" localSheetId="5">#REF!</definedName>
    <definedName name="tram80" localSheetId="6">#REF!</definedName>
    <definedName name="tram80" localSheetId="8">#REF!</definedName>
    <definedName name="tram80" localSheetId="7">#REF!</definedName>
    <definedName name="tram80" localSheetId="3">#REF!</definedName>
    <definedName name="tram80" localSheetId="4">#REF!</definedName>
    <definedName name="tram80" localSheetId="2">#REF!</definedName>
    <definedName name="tram80">#REF!</definedName>
    <definedName name="tramatcong1">"#REF!"</definedName>
    <definedName name="tramatcong2">"#REF!"</definedName>
    <definedName name="trambitum" localSheetId="5">#REF!</definedName>
    <definedName name="trambitum" localSheetId="6">#REF!</definedName>
    <definedName name="trambitum" localSheetId="8">#REF!</definedName>
    <definedName name="trambitum" localSheetId="7">#REF!</definedName>
    <definedName name="trambitum" localSheetId="3">#REF!</definedName>
    <definedName name="trambitum" localSheetId="4">#REF!</definedName>
    <definedName name="trambitum" localSheetId="2">#REF!</definedName>
    <definedName name="trambitum">#REF!</definedName>
    <definedName name="trambt60" localSheetId="5">#REF!</definedName>
    <definedName name="trambt60" localSheetId="6">#REF!</definedName>
    <definedName name="trambt60" localSheetId="8">#REF!</definedName>
    <definedName name="trambt60" localSheetId="7">#REF!</definedName>
    <definedName name="trambt60" localSheetId="3">#REF!</definedName>
    <definedName name="trambt60" localSheetId="4">#REF!</definedName>
    <definedName name="trambt60" localSheetId="2">#REF!</definedName>
    <definedName name="trambt60">#REF!</definedName>
    <definedName name="trambt60_1">NA()</definedName>
    <definedName name="TRAN" localSheetId="5">#REF!</definedName>
    <definedName name="TRAN" localSheetId="6">#REF!</definedName>
    <definedName name="TRAN" localSheetId="8">#REF!</definedName>
    <definedName name="TRAN" localSheetId="7">#REF!</definedName>
    <definedName name="TRAN" localSheetId="3">#REF!</definedName>
    <definedName name="TRAN" localSheetId="4">#REF!</definedName>
    <definedName name="TRAN" localSheetId="2">#REF!</definedName>
    <definedName name="TRAN">#REF!</definedName>
    <definedName name="trang" localSheetId="5">#REF!</definedName>
    <definedName name="trang" localSheetId="6">#REF!</definedName>
    <definedName name="trang" localSheetId="8">#REF!</definedName>
    <definedName name="trang" localSheetId="7">#REF!</definedName>
    <definedName name="trang" localSheetId="3">#REF!</definedName>
    <definedName name="trang" localSheetId="4">#REF!</definedName>
    <definedName name="trang" localSheetId="2">#REF!</definedName>
    <definedName name="trang">#REF!</definedName>
    <definedName name="TRANGE_d" localSheetId="5">#REF!</definedName>
    <definedName name="TRANGE_d" localSheetId="6">#REF!</definedName>
    <definedName name="TRANGE_d" localSheetId="8">#REF!</definedName>
    <definedName name="TRANGE_d" localSheetId="7">#REF!</definedName>
    <definedName name="TRANGE_d" localSheetId="3">#REF!</definedName>
    <definedName name="TRANGE_d" localSheetId="4">#REF!</definedName>
    <definedName name="TRANGE_d" localSheetId="2">#REF!</definedName>
    <definedName name="TRANGE_d">#REF!</definedName>
    <definedName name="tranhietdo">"#REF!"</definedName>
    <definedName name="TRANSFORMER_1">NA()</definedName>
    <definedName name="TRANSFORMER_2">NA()</definedName>
    <definedName name="TRANSFORMER_3" localSheetId="5">[1]Nguồn!#REF!</definedName>
    <definedName name="TRANSFORMER_3" localSheetId="6">[1]Nguồn!#REF!</definedName>
    <definedName name="TRANSFORMER_3" localSheetId="8">[1]Nguồn!#REF!</definedName>
    <definedName name="TRANSFORMER_3" localSheetId="7">[1]Nguồn!#REF!</definedName>
    <definedName name="TRANSFORMER_3" localSheetId="3">[1]Nguồn!#REF!</definedName>
    <definedName name="TRANSFORMER_3" localSheetId="4">[1]Nguồn!#REF!</definedName>
    <definedName name="TRANSFORMER_3" localSheetId="2">[1]Nguồn!#REF!</definedName>
    <definedName name="TRANSFORMER_3">[1]Nguồn!#REF!</definedName>
    <definedName name="TRANSFORMER_4">NA()</definedName>
    <definedName name="TRANSFORMER_5">NA()</definedName>
    <definedName name="TRANSFORMER_6">NA()</definedName>
    <definedName name="TRANSFORMER_7">NA()</definedName>
    <definedName name="TraTH" localSheetId="5">#REF!</definedName>
    <definedName name="TraTH" localSheetId="6">#REF!</definedName>
    <definedName name="TraTH" localSheetId="8">#REF!</definedName>
    <definedName name="TraTH" localSheetId="7">#REF!</definedName>
    <definedName name="TraTH" localSheetId="3">#REF!</definedName>
    <definedName name="TraTH" localSheetId="4">#REF!</definedName>
    <definedName name="TraTH" localSheetId="2">#REF!</definedName>
    <definedName name="TraTH">#REF!</definedName>
    <definedName name="tratyle">"#REF!"</definedName>
    <definedName name="Trave_1">1</definedName>
    <definedName name="TRAvH">"#REF!"</definedName>
    <definedName name="TRAVL" localSheetId="5">#REF!</definedName>
    <definedName name="TRAVL" localSheetId="6">#REF!</definedName>
    <definedName name="TRAVL" localSheetId="8">#REF!</definedName>
    <definedName name="TRAVL" localSheetId="7">#REF!</definedName>
    <definedName name="TRAVL" localSheetId="3">#REF!</definedName>
    <definedName name="TRAVL" localSheetId="4">#REF!</definedName>
    <definedName name="TRAVL" localSheetId="2">#REF!</definedName>
    <definedName name="TRAVL">#REF!</definedName>
    <definedName name="trc_1">NA()</definedName>
    <definedName name="TrÇn_V_n_Minh" localSheetId="5">#REF!</definedName>
    <definedName name="TrÇn_V_n_Minh" localSheetId="6">#REF!</definedName>
    <definedName name="TrÇn_V_n_Minh" localSheetId="8">#REF!</definedName>
    <definedName name="TrÇn_V_n_Minh" localSheetId="7">#REF!</definedName>
    <definedName name="TrÇn_V_n_Minh" localSheetId="3">#REF!</definedName>
    <definedName name="TrÇn_V_n_Minh" localSheetId="4">#REF!</definedName>
    <definedName name="TrÇn_V_n_Minh" localSheetId="2">#REF!</definedName>
    <definedName name="TrÇn_V_n_Minh">#REF!</definedName>
    <definedName name="treoducbt" localSheetId="5">#REF!</definedName>
    <definedName name="treoducbt" localSheetId="6">#REF!</definedName>
    <definedName name="treoducbt" localSheetId="8">#REF!</definedName>
    <definedName name="treoducbt" localSheetId="7">#REF!</definedName>
    <definedName name="treoducbt" localSheetId="3">#REF!</definedName>
    <definedName name="treoducbt" localSheetId="4">#REF!</definedName>
    <definedName name="treoducbt" localSheetId="2">#REF!</definedName>
    <definedName name="treoducbt">#REF!</definedName>
    <definedName name="TRISO" localSheetId="5">#REF!</definedName>
    <definedName name="TRISO" localSheetId="6">#REF!</definedName>
    <definedName name="TRISO" localSheetId="8">#REF!</definedName>
    <definedName name="TRISO" localSheetId="7">#REF!</definedName>
    <definedName name="TRISO" localSheetId="3">#REF!</definedName>
    <definedName name="TRISO" localSheetId="4">#REF!</definedName>
    <definedName name="TRISO" localSheetId="2">#REF!</definedName>
    <definedName name="TRISO">#REF!</definedName>
    <definedName name="Trô_P1" localSheetId="5">#REF!</definedName>
    <definedName name="Trô_P1" localSheetId="6">#REF!</definedName>
    <definedName name="Trô_P1" localSheetId="8">#REF!</definedName>
    <definedName name="Trô_P1" localSheetId="7">#REF!</definedName>
    <definedName name="Trô_P1" localSheetId="3">#REF!</definedName>
    <definedName name="Trô_P1" localSheetId="4">#REF!</definedName>
    <definedName name="Trô_P1" localSheetId="2">#REF!</definedName>
    <definedName name="Trô_P1">#REF!</definedName>
    <definedName name="Trô_P1_1">"#REF!"</definedName>
    <definedName name="Trô_P1_2">NA()</definedName>
    <definedName name="Trô_P1_3">NA()</definedName>
    <definedName name="Trô_P1_4">NA()</definedName>
    <definedName name="Trô_P1_5">NA()</definedName>
    <definedName name="Trô_P1_6">NA()</definedName>
    <definedName name="Trô_P1_7">NA()</definedName>
    <definedName name="Trô_P10" localSheetId="5">#REF!</definedName>
    <definedName name="Trô_P10" localSheetId="6">#REF!</definedName>
    <definedName name="Trô_P10" localSheetId="8">#REF!</definedName>
    <definedName name="Trô_P10" localSheetId="7">#REF!</definedName>
    <definedName name="Trô_P10" localSheetId="3">#REF!</definedName>
    <definedName name="Trô_P10" localSheetId="4">#REF!</definedName>
    <definedName name="Trô_P10" localSheetId="2">#REF!</definedName>
    <definedName name="Trô_P10">#REF!</definedName>
    <definedName name="Trô_P10_1">"#REF!"</definedName>
    <definedName name="Trô_P10_2">NA()</definedName>
    <definedName name="Trô_P10_3">NA()</definedName>
    <definedName name="Trô_P10_4">NA()</definedName>
    <definedName name="Trô_P10_5">NA()</definedName>
    <definedName name="Trô_P10_6">NA()</definedName>
    <definedName name="Trô_P10_7">NA()</definedName>
    <definedName name="Trô_P11" localSheetId="5">#REF!</definedName>
    <definedName name="Trô_P11" localSheetId="6">#REF!</definedName>
    <definedName name="Trô_P11" localSheetId="8">#REF!</definedName>
    <definedName name="Trô_P11" localSheetId="7">#REF!</definedName>
    <definedName name="Trô_P11" localSheetId="3">#REF!</definedName>
    <definedName name="Trô_P11" localSheetId="4">#REF!</definedName>
    <definedName name="Trô_P11" localSheetId="2">#REF!</definedName>
    <definedName name="Trô_P11">#REF!</definedName>
    <definedName name="Trô_P11_1">"#REF!"</definedName>
    <definedName name="Trô_P11_2">NA()</definedName>
    <definedName name="Trô_P11_3">NA()</definedName>
    <definedName name="Trô_P11_4">NA()</definedName>
    <definedName name="Trô_P11_5">NA()</definedName>
    <definedName name="Trô_P11_6">NA()</definedName>
    <definedName name="Trô_P11_7">NA()</definedName>
    <definedName name="Trô_P2" localSheetId="5">#REF!</definedName>
    <definedName name="Trô_P2" localSheetId="6">#REF!</definedName>
    <definedName name="Trô_P2" localSheetId="8">#REF!</definedName>
    <definedName name="Trô_P2" localSheetId="7">#REF!</definedName>
    <definedName name="Trô_P2" localSheetId="3">#REF!</definedName>
    <definedName name="Trô_P2" localSheetId="4">#REF!</definedName>
    <definedName name="Trô_P2" localSheetId="2">#REF!</definedName>
    <definedName name="Trô_P2">#REF!</definedName>
    <definedName name="Trô_P2_1">"#REF!"</definedName>
    <definedName name="Trô_P2_2">NA()</definedName>
    <definedName name="Trô_P2_3">NA()</definedName>
    <definedName name="Trô_P2_4">NA()</definedName>
    <definedName name="Trô_P2_5">NA()</definedName>
    <definedName name="Trô_P2_6">NA()</definedName>
    <definedName name="Trô_P2_7">NA()</definedName>
    <definedName name="Trô_P3" localSheetId="5">#REF!</definedName>
    <definedName name="Trô_P3" localSheetId="6">#REF!</definedName>
    <definedName name="Trô_P3" localSheetId="8">#REF!</definedName>
    <definedName name="Trô_P3" localSheetId="7">#REF!</definedName>
    <definedName name="Trô_P3" localSheetId="3">#REF!</definedName>
    <definedName name="Trô_P3" localSheetId="4">#REF!</definedName>
    <definedName name="Trô_P3" localSheetId="2">#REF!</definedName>
    <definedName name="Trô_P3">#REF!</definedName>
    <definedName name="Trô_P3_1">"#REF!"</definedName>
    <definedName name="Trô_P3_2">NA()</definedName>
    <definedName name="Trô_P3_3">NA()</definedName>
    <definedName name="Trô_P3_4">NA()</definedName>
    <definedName name="Trô_P3_5">NA()</definedName>
    <definedName name="Trô_P3_6">NA()</definedName>
    <definedName name="Trô_P3_7">NA()</definedName>
    <definedName name="Trô_P4" localSheetId="5">#REF!</definedName>
    <definedName name="Trô_P4" localSheetId="6">#REF!</definedName>
    <definedName name="Trô_P4" localSheetId="8">#REF!</definedName>
    <definedName name="Trô_P4" localSheetId="7">#REF!</definedName>
    <definedName name="Trô_P4" localSheetId="3">#REF!</definedName>
    <definedName name="Trô_P4" localSheetId="4">#REF!</definedName>
    <definedName name="Trô_P4" localSheetId="2">#REF!</definedName>
    <definedName name="Trô_P4">#REF!</definedName>
    <definedName name="Trô_P4_1">"#REF!"</definedName>
    <definedName name="Trô_P4_2">NA()</definedName>
    <definedName name="Trô_P4_3">NA()</definedName>
    <definedName name="Trô_P4_4">NA()</definedName>
    <definedName name="Trô_P4_5">NA()</definedName>
    <definedName name="Trô_P4_6">NA()</definedName>
    <definedName name="Trô_P4_7">NA()</definedName>
    <definedName name="Trô_P5" localSheetId="5">#REF!</definedName>
    <definedName name="Trô_P5" localSheetId="6">#REF!</definedName>
    <definedName name="Trô_P5" localSheetId="8">#REF!</definedName>
    <definedName name="Trô_P5" localSheetId="7">#REF!</definedName>
    <definedName name="Trô_P5" localSheetId="3">#REF!</definedName>
    <definedName name="Trô_P5" localSheetId="4">#REF!</definedName>
    <definedName name="Trô_P5" localSheetId="2">#REF!</definedName>
    <definedName name="Trô_P5">#REF!</definedName>
    <definedName name="Trô_P5_1">"#REF!"</definedName>
    <definedName name="Trô_P5_2">NA()</definedName>
    <definedName name="Trô_P5_3">NA()</definedName>
    <definedName name="Trô_P5_4">NA()</definedName>
    <definedName name="Trô_P5_5">NA()</definedName>
    <definedName name="Trô_P5_6">NA()</definedName>
    <definedName name="Trô_P5_7">NA()</definedName>
    <definedName name="Trô_P6" localSheetId="5">#REF!</definedName>
    <definedName name="Trô_P6" localSheetId="6">#REF!</definedName>
    <definedName name="Trô_P6" localSheetId="8">#REF!</definedName>
    <definedName name="Trô_P6" localSheetId="7">#REF!</definedName>
    <definedName name="Trô_P6" localSheetId="3">#REF!</definedName>
    <definedName name="Trô_P6" localSheetId="4">#REF!</definedName>
    <definedName name="Trô_P6" localSheetId="2">#REF!</definedName>
    <definedName name="Trô_P6">#REF!</definedName>
    <definedName name="Trô_P6_1">"#REF!"</definedName>
    <definedName name="Trô_P6_2">NA()</definedName>
    <definedName name="Trô_P6_3">NA()</definedName>
    <definedName name="Trô_P6_4">NA()</definedName>
    <definedName name="Trô_P6_5">NA()</definedName>
    <definedName name="Trô_P6_6">NA()</definedName>
    <definedName name="Trô_P6_7">NA()</definedName>
    <definedName name="Trô_P7" localSheetId="5">#REF!</definedName>
    <definedName name="Trô_P7" localSheetId="6">#REF!</definedName>
    <definedName name="Trô_P7" localSheetId="8">#REF!</definedName>
    <definedName name="Trô_P7" localSheetId="7">#REF!</definedName>
    <definedName name="Trô_P7" localSheetId="3">#REF!</definedName>
    <definedName name="Trô_P7" localSheetId="4">#REF!</definedName>
    <definedName name="Trô_P7" localSheetId="2">#REF!</definedName>
    <definedName name="Trô_P7">#REF!</definedName>
    <definedName name="Trô_P7_1">"#REF!"</definedName>
    <definedName name="Trô_P7_2">NA()</definedName>
    <definedName name="Trô_P7_3">NA()</definedName>
    <definedName name="Trô_P7_4">NA()</definedName>
    <definedName name="Trô_P7_5">NA()</definedName>
    <definedName name="Trô_P7_6">NA()</definedName>
    <definedName name="Trô_P7_7">NA()</definedName>
    <definedName name="Trô_P8" localSheetId="5">#REF!</definedName>
    <definedName name="Trô_P8" localSheetId="6">#REF!</definedName>
    <definedName name="Trô_P8" localSheetId="8">#REF!</definedName>
    <definedName name="Trô_P8" localSheetId="7">#REF!</definedName>
    <definedName name="Trô_P8" localSheetId="3">#REF!</definedName>
    <definedName name="Trô_P8" localSheetId="4">#REF!</definedName>
    <definedName name="Trô_P8" localSheetId="2">#REF!</definedName>
    <definedName name="Trô_P8">#REF!</definedName>
    <definedName name="Trô_P8_1">"#REF!"</definedName>
    <definedName name="Trô_P8_2">NA()</definedName>
    <definedName name="Trô_P8_3">NA()</definedName>
    <definedName name="Trô_P8_4">NA()</definedName>
    <definedName name="Trô_P8_5">NA()</definedName>
    <definedName name="Trô_P8_6">NA()</definedName>
    <definedName name="Trô_P8_7">NA()</definedName>
    <definedName name="Trô_P9" localSheetId="5">#REF!</definedName>
    <definedName name="Trô_P9" localSheetId="6">#REF!</definedName>
    <definedName name="Trô_P9" localSheetId="8">#REF!</definedName>
    <definedName name="Trô_P9" localSheetId="7">#REF!</definedName>
    <definedName name="Trô_P9" localSheetId="3">#REF!</definedName>
    <definedName name="Trô_P9" localSheetId="4">#REF!</definedName>
    <definedName name="Trô_P9" localSheetId="2">#REF!</definedName>
    <definedName name="Trô_P9">#REF!</definedName>
    <definedName name="Trô_P9_1">"#REF!"</definedName>
    <definedName name="Trô_P9_2">NA()</definedName>
    <definedName name="Trô_P9_3">NA()</definedName>
    <definedName name="Trô_P9_4">NA()</definedName>
    <definedName name="Trô_P9_5">NA()</definedName>
    <definedName name="Trô_P9_6">NA()</definedName>
    <definedName name="Trô_P9_7">NA()</definedName>
    <definedName name="tron250">"#REF!"</definedName>
    <definedName name="tron25th">"#REF!"</definedName>
    <definedName name="tron60th">"#REF!"</definedName>
    <definedName name="tronbentonit" localSheetId="5">#REF!</definedName>
    <definedName name="tronbentonit" localSheetId="6">#REF!</definedName>
    <definedName name="tronbentonit" localSheetId="8">#REF!</definedName>
    <definedName name="tronbentonit" localSheetId="7">#REF!</definedName>
    <definedName name="tronbentonit" localSheetId="3">#REF!</definedName>
    <definedName name="tronbentonit" localSheetId="4">#REF!</definedName>
    <definedName name="tronbentonit" localSheetId="2">#REF!</definedName>
    <definedName name="tronbentonit">#REF!</definedName>
    <definedName name="tronbentonite" localSheetId="5">#REF!</definedName>
    <definedName name="tronbentonite" localSheetId="6">#REF!</definedName>
    <definedName name="tronbentonite" localSheetId="8">#REF!</definedName>
    <definedName name="tronbentonite" localSheetId="7">#REF!</definedName>
    <definedName name="tronbentonite" localSheetId="3">#REF!</definedName>
    <definedName name="tronbentonite" localSheetId="4">#REF!</definedName>
    <definedName name="tronbentonite" localSheetId="2">#REF!</definedName>
    <definedName name="tronbentonite">#REF!</definedName>
    <definedName name="tronbt250" localSheetId="5">#REF!</definedName>
    <definedName name="tronbt250" localSheetId="6">#REF!</definedName>
    <definedName name="tronbt250" localSheetId="8">#REF!</definedName>
    <definedName name="tronbt250" localSheetId="7">#REF!</definedName>
    <definedName name="tronbt250" localSheetId="3">#REF!</definedName>
    <definedName name="tronbt250" localSheetId="4">#REF!</definedName>
    <definedName name="tronbt250" localSheetId="2">#REF!</definedName>
    <definedName name="tronbt250">#REF!</definedName>
    <definedName name="tronbt250_1">NA()</definedName>
    <definedName name="tronvua250" localSheetId="5">#REF!</definedName>
    <definedName name="tronvua250" localSheetId="6">#REF!</definedName>
    <definedName name="tronvua250" localSheetId="8">#REF!</definedName>
    <definedName name="tronvua250" localSheetId="7">#REF!</definedName>
    <definedName name="tronvua250" localSheetId="3">#REF!</definedName>
    <definedName name="tronvua250" localSheetId="4">#REF!</definedName>
    <definedName name="tronvua250" localSheetId="2">#REF!</definedName>
    <definedName name="tronvua250">#REF!</definedName>
    <definedName name="tronvua250_1">NA()</definedName>
    <definedName name="tronvua80" localSheetId="5">#REF!</definedName>
    <definedName name="tronvua80" localSheetId="6">#REF!</definedName>
    <definedName name="tronvua80" localSheetId="8">#REF!</definedName>
    <definedName name="tronvua80" localSheetId="7">#REF!</definedName>
    <definedName name="tronvua80" localSheetId="3">#REF!</definedName>
    <definedName name="tronvua80" localSheetId="4">#REF!</definedName>
    <definedName name="tronvua80" localSheetId="2">#REF!</definedName>
    <definedName name="tronvua80">#REF!</definedName>
    <definedName name="trt" localSheetId="5">"#REF!"</definedName>
    <definedName name="trt" localSheetId="6">"#REF!"</definedName>
    <definedName name="trt" localSheetId="8">"#REF!"</definedName>
    <definedName name="trt" localSheetId="7">"#REF!"</definedName>
    <definedName name="trt" localSheetId="3">"#REF!"</definedName>
    <definedName name="trt" localSheetId="4">"#REF!"</definedName>
    <definedName name="trt" localSheetId="2">"#REF!"</definedName>
    <definedName name="trt">#REF!</definedName>
    <definedName name="tru_can">"#REF!"</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4_Bdien_1" localSheetId="5">[1]Nguồn!#REF!</definedName>
    <definedName name="Tru4_Bdien_1" localSheetId="6">[1]Nguồn!#REF!</definedName>
    <definedName name="Tru4_Bdien_1" localSheetId="8">[1]Nguồn!#REF!</definedName>
    <definedName name="Tru4_Bdien_1" localSheetId="7">[1]Nguồn!#REF!</definedName>
    <definedName name="Tru4_Bdien_1" localSheetId="3">[1]Nguồn!#REF!</definedName>
    <definedName name="Tru4_Bdien_1" localSheetId="4">[1]Nguồn!#REF!</definedName>
    <definedName name="Tru4_Bdien_1" localSheetId="2">[1]Nguồn!#REF!</definedName>
    <definedName name="Tru4_Bdien_1">[1]Nguồn!#REF!</definedName>
    <definedName name="tru8mtc_1">NA()</definedName>
    <definedName name="trung">{"Thuxm2.xls","Sheet1"}</definedName>
    <definedName name="TRUNGGIANSOTIENPS" localSheetId="5">#REF!</definedName>
    <definedName name="TRUNGGIANSOTIENPS" localSheetId="6">#REF!</definedName>
    <definedName name="TRUNGGIANSOTIENPS" localSheetId="8">#REF!</definedName>
    <definedName name="TRUNGGIANSOTIENPS" localSheetId="7">#REF!</definedName>
    <definedName name="TRUNGGIANSOTIENPS" localSheetId="3">#REF!</definedName>
    <definedName name="TRUNGGIANSOTIENPS" localSheetId="4">#REF!</definedName>
    <definedName name="TRUNGGIANSOTIENPS" localSheetId="2">#REF!</definedName>
    <definedName name="TRUNGGIANSOTIENPS">#REF!</definedName>
    <definedName name="TRUNGGIANTKCO" localSheetId="5">#REF!</definedName>
    <definedName name="TRUNGGIANTKCO" localSheetId="6">#REF!</definedName>
    <definedName name="TRUNGGIANTKCO" localSheetId="8">#REF!</definedName>
    <definedName name="TRUNGGIANTKCO" localSheetId="7">#REF!</definedName>
    <definedName name="TRUNGGIANTKCO" localSheetId="3">#REF!</definedName>
    <definedName name="TRUNGGIANTKCO" localSheetId="4">#REF!</definedName>
    <definedName name="TRUNGGIANTKCO" localSheetId="2">#REF!</definedName>
    <definedName name="TRUNGGIANTKCO">#REF!</definedName>
    <definedName name="TRUNGGIANTKNO" localSheetId="5">#REF!</definedName>
    <definedName name="TRUNGGIANTKNO" localSheetId="6">#REF!</definedName>
    <definedName name="TRUNGGIANTKNO" localSheetId="8">#REF!</definedName>
    <definedName name="TRUNGGIANTKNO" localSheetId="7">#REF!</definedName>
    <definedName name="TRUNGGIANTKNO" localSheetId="3">#REF!</definedName>
    <definedName name="TRUNGGIANTKNO" localSheetId="4">#REF!</definedName>
    <definedName name="TRUNGGIANTKNO" localSheetId="2">#REF!</definedName>
    <definedName name="TRUNGGIANTKNO">#REF!</definedName>
    <definedName name="TruT10_1" localSheetId="5">[1]Nguồn!#REF!</definedName>
    <definedName name="TruT10_1" localSheetId="6">[1]Nguồn!#REF!</definedName>
    <definedName name="TruT10_1" localSheetId="8">[1]Nguồn!#REF!</definedName>
    <definedName name="TruT10_1" localSheetId="7">[1]Nguồn!#REF!</definedName>
    <definedName name="TruT10_1" localSheetId="3">[1]Nguồn!#REF!</definedName>
    <definedName name="TruT10_1" localSheetId="4">[1]Nguồn!#REF!</definedName>
    <definedName name="TruT10_1" localSheetId="2">[1]Nguồn!#REF!</definedName>
    <definedName name="TruT10_1">[1]Nguồn!#REF!</definedName>
    <definedName name="TruT2_1" localSheetId="5">[1]Nguồn!#REF!</definedName>
    <definedName name="TruT2_1" localSheetId="6">[1]Nguồn!#REF!</definedName>
    <definedName name="TruT2_1" localSheetId="8">[1]Nguồn!#REF!</definedName>
    <definedName name="TruT2_1" localSheetId="7">[1]Nguồn!#REF!</definedName>
    <definedName name="TruT2_1" localSheetId="3">[1]Nguồn!#REF!</definedName>
    <definedName name="TruT2_1" localSheetId="4">[1]Nguồn!#REF!</definedName>
    <definedName name="TruT2_1" localSheetId="2">[1]Nguồn!#REF!</definedName>
    <definedName name="TruT2_1">[1]Nguồn!#REF!</definedName>
    <definedName name="TruT3_1" localSheetId="5">[1]Nguồn!#REF!</definedName>
    <definedName name="TruT3_1" localSheetId="6">[1]Nguồn!#REF!</definedName>
    <definedName name="TruT3_1" localSheetId="8">[1]Nguồn!#REF!</definedName>
    <definedName name="TruT3_1" localSheetId="7">[1]Nguồn!#REF!</definedName>
    <definedName name="TruT3_1" localSheetId="3">[1]Nguồn!#REF!</definedName>
    <definedName name="TruT3_1" localSheetId="4">[1]Nguồn!#REF!</definedName>
    <definedName name="TruT3_1" localSheetId="2">[1]Nguồn!#REF!</definedName>
    <definedName name="TruT3_1">[1]Nguồn!#REF!</definedName>
    <definedName name="TruT5_1" localSheetId="5">[1]Nguồn!#REF!</definedName>
    <definedName name="TruT5_1" localSheetId="6">[1]Nguồn!#REF!</definedName>
    <definedName name="TruT5_1" localSheetId="8">[1]Nguồn!#REF!</definedName>
    <definedName name="TruT5_1" localSheetId="7">[1]Nguồn!#REF!</definedName>
    <definedName name="TruT5_1" localSheetId="3">[1]Nguồn!#REF!</definedName>
    <definedName name="TruT5_1" localSheetId="4">[1]Nguồn!#REF!</definedName>
    <definedName name="TruT5_1" localSheetId="2">[1]Nguồn!#REF!</definedName>
    <definedName name="TruT5_1">[1]Nguồn!#REF!</definedName>
    <definedName name="TruT6_1" localSheetId="5">[1]Nguồn!#REF!</definedName>
    <definedName name="TruT6_1" localSheetId="6">[1]Nguồn!#REF!</definedName>
    <definedName name="TruT6_1" localSheetId="8">[1]Nguồn!#REF!</definedName>
    <definedName name="TruT6_1" localSheetId="7">[1]Nguồn!#REF!</definedName>
    <definedName name="TruT6_1" localSheetId="3">[1]Nguồn!#REF!</definedName>
    <definedName name="TruT6_1" localSheetId="4">[1]Nguồn!#REF!</definedName>
    <definedName name="TruT6_1" localSheetId="2">[1]Nguồn!#REF!</definedName>
    <definedName name="TruT6_1">[1]Nguồn!#REF!</definedName>
    <definedName name="TruT7_1" localSheetId="5">[1]Nguồn!#REF!</definedName>
    <definedName name="TruT7_1" localSheetId="6">[1]Nguồn!#REF!</definedName>
    <definedName name="TruT7_1" localSheetId="8">[1]Nguồn!#REF!</definedName>
    <definedName name="TruT7_1" localSheetId="7">[1]Nguồn!#REF!</definedName>
    <definedName name="TruT7_1" localSheetId="3">[1]Nguồn!#REF!</definedName>
    <definedName name="TruT7_1" localSheetId="4">[1]Nguồn!#REF!</definedName>
    <definedName name="TruT7_1" localSheetId="2">[1]Nguồn!#REF!</definedName>
    <definedName name="TruT7_1">[1]Nguồn!#REF!</definedName>
    <definedName name="TruT8_1" localSheetId="5">[1]Nguồn!#REF!</definedName>
    <definedName name="TruT8_1" localSheetId="6">[1]Nguồn!#REF!</definedName>
    <definedName name="TruT8_1" localSheetId="8">[1]Nguồn!#REF!</definedName>
    <definedName name="TruT8_1" localSheetId="7">[1]Nguồn!#REF!</definedName>
    <definedName name="TruT8_1" localSheetId="3">[1]Nguồn!#REF!</definedName>
    <definedName name="TruT8_1" localSheetId="4">[1]Nguồn!#REF!</definedName>
    <definedName name="TruT8_1" localSheetId="2">[1]Nguồn!#REF!</definedName>
    <definedName name="TruT8_1">[1]Nguồn!#REF!</definedName>
    <definedName name="TruT9_1" localSheetId="5">[1]Nguồn!#REF!</definedName>
    <definedName name="TruT9_1" localSheetId="6">[1]Nguồn!#REF!</definedName>
    <definedName name="TruT9_1" localSheetId="8">[1]Nguồn!#REF!</definedName>
    <definedName name="TruT9_1" localSheetId="7">[1]Nguồn!#REF!</definedName>
    <definedName name="TruT9_1" localSheetId="3">[1]Nguồn!#REF!</definedName>
    <definedName name="TruT9_1" localSheetId="4">[1]Nguồn!#REF!</definedName>
    <definedName name="TruT9_1" localSheetId="2">[1]Nguồn!#REF!</definedName>
    <definedName name="TruT9_1">[1]Nguồn!#REF!</definedName>
    <definedName name="ts" localSheetId="5">#REF!</definedName>
    <definedName name="ts" localSheetId="6">#REF!</definedName>
    <definedName name="ts" localSheetId="8">#REF!</definedName>
    <definedName name="ts" localSheetId="7">#REF!</definedName>
    <definedName name="ts" localSheetId="3">#REF!</definedName>
    <definedName name="ts" localSheetId="4">#REF!</definedName>
    <definedName name="ts" localSheetId="2">#REF!</definedName>
    <definedName name="ts">#REF!</definedName>
    <definedName name="ts_1">NA()</definedName>
    <definedName name="tsI" localSheetId="5">#REF!</definedName>
    <definedName name="tsI" localSheetId="6">#REF!</definedName>
    <definedName name="tsI" localSheetId="8">#REF!</definedName>
    <definedName name="tsI" localSheetId="7">#REF!</definedName>
    <definedName name="tsI" localSheetId="3">#REF!</definedName>
    <definedName name="tsI" localSheetId="4">#REF!</definedName>
    <definedName name="tsI" localSheetId="2">#REF!</definedName>
    <definedName name="tsI">#REF!</definedName>
    <definedName name="tsI_1">NA()</definedName>
    <definedName name="TSVAO0" localSheetId="5">#REF!</definedName>
    <definedName name="TSVAO0" localSheetId="6">#REF!</definedName>
    <definedName name="TSVAO0" localSheetId="8">#REF!</definedName>
    <definedName name="TSVAO0" localSheetId="7">#REF!</definedName>
    <definedName name="TSVAO0" localSheetId="3">#REF!</definedName>
    <definedName name="TSVAO0" localSheetId="4">#REF!</definedName>
    <definedName name="TSVAO0" localSheetId="2">#REF!</definedName>
    <definedName name="TSVAO0">#REF!</definedName>
    <definedName name="TT" localSheetId="5">#REF!</definedName>
    <definedName name="TT" localSheetId="6">#REF!</definedName>
    <definedName name="TT" localSheetId="8">#REF!</definedName>
    <definedName name="TT" localSheetId="7">#REF!</definedName>
    <definedName name="TT" localSheetId="3">#REF!</definedName>
    <definedName name="TT" localSheetId="4">#REF!</definedName>
    <definedName name="TT" localSheetId="2">#REF!</definedName>
    <definedName name="TT">#REF!</definedName>
    <definedName name="TT.1">[12]NSĐP!$U$14:$U$240</definedName>
    <definedName name="TT.2">[12]NSĐP!$V$14:$V$240</definedName>
    <definedName name="TT_1">NA()</definedName>
    <definedName name="TT_1P" localSheetId="5">#REF!</definedName>
    <definedName name="TT_1P" localSheetId="6">#REF!</definedName>
    <definedName name="TT_1P" localSheetId="8">#REF!</definedName>
    <definedName name="TT_1P" localSheetId="7">#REF!</definedName>
    <definedName name="TT_1P" localSheetId="3">#REF!</definedName>
    <definedName name="TT_1P" localSheetId="4">#REF!</definedName>
    <definedName name="TT_1P" localSheetId="2">#REF!</definedName>
    <definedName name="TT_1P">#REF!</definedName>
    <definedName name="TT_1P_1">NA()</definedName>
    <definedName name="TT_3p" localSheetId="5">#REF!</definedName>
    <definedName name="TT_3p" localSheetId="6">#REF!</definedName>
    <definedName name="TT_3p" localSheetId="8">#REF!</definedName>
    <definedName name="TT_3p" localSheetId="7">#REF!</definedName>
    <definedName name="TT_3p" localSheetId="3">#REF!</definedName>
    <definedName name="TT_3p" localSheetId="4">#REF!</definedName>
    <definedName name="TT_3p" localSheetId="2">#REF!</definedName>
    <definedName name="TT_3p">#REF!</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 localSheetId="5">#REF!</definedName>
    <definedName name="ttam" localSheetId="6">#REF!</definedName>
    <definedName name="ttam" localSheetId="8">#REF!</definedName>
    <definedName name="ttam" localSheetId="7">#REF!</definedName>
    <definedName name="ttam" localSheetId="3">#REF!</definedName>
    <definedName name="ttam" localSheetId="4">#REF!</definedName>
    <definedName name="ttam" localSheetId="2">#REF!</definedName>
    <definedName name="ttam">#REF!</definedName>
    <definedName name="ttam_1">NA()</definedName>
    <definedName name="ttao" localSheetId="5">#REF!</definedName>
    <definedName name="ttao" localSheetId="6">#REF!</definedName>
    <definedName name="ttao" localSheetId="8">#REF!</definedName>
    <definedName name="ttao" localSheetId="7">#REF!</definedName>
    <definedName name="ttao" localSheetId="3">#REF!</definedName>
    <definedName name="ttao" localSheetId="4">#REF!</definedName>
    <definedName name="ttao" localSheetId="2">#REF!</definedName>
    <definedName name="ttao">#REF!</definedName>
    <definedName name="ttbt" localSheetId="5">#REF!</definedName>
    <definedName name="ttbt" localSheetId="6">#REF!</definedName>
    <definedName name="ttbt" localSheetId="8">#REF!</definedName>
    <definedName name="ttbt" localSheetId="7">#REF!</definedName>
    <definedName name="ttbt" localSheetId="3">#REF!</definedName>
    <definedName name="ttbt" localSheetId="4">#REF!</definedName>
    <definedName name="ttbt" localSheetId="2">#REF!</definedName>
    <definedName name="ttbt">#REF!</definedName>
    <definedName name="ttbt_1">NA()</definedName>
    <definedName name="TTCto" localSheetId="5">"#REF!"</definedName>
    <definedName name="TTCto" localSheetId="6">"#REF!"</definedName>
    <definedName name="TTCto" localSheetId="8">"#REF!"</definedName>
    <definedName name="TTCto" localSheetId="7">"#REF!"</definedName>
    <definedName name="TTCto" localSheetId="3">"#REF!"</definedName>
    <definedName name="TTCto" localSheetId="4">"#REF!"</definedName>
    <definedName name="TTCto" localSheetId="2">"#REF!"</definedName>
    <definedName name="TTCto">#REF!</definedName>
    <definedName name="Ttd" localSheetId="5">#REF!</definedName>
    <definedName name="Ttd" localSheetId="6">#REF!</definedName>
    <definedName name="Ttd" localSheetId="8">#REF!</definedName>
    <definedName name="Ttd" localSheetId="7">#REF!</definedName>
    <definedName name="Ttd" localSheetId="3">#REF!</definedName>
    <definedName name="Ttd" localSheetId="4">#REF!</definedName>
    <definedName name="Ttd" localSheetId="2">#REF!</definedName>
    <definedName name="Ttd">#REF!</definedName>
    <definedName name="TTDD_1">NA()+NA()+NA()</definedName>
    <definedName name="TTDD1P" localSheetId="5">"#REF!"</definedName>
    <definedName name="TTDD1P" localSheetId="6">"#REF!"</definedName>
    <definedName name="TTDD1P" localSheetId="8">"#REF!"</definedName>
    <definedName name="TTDD1P" localSheetId="7">"#REF!"</definedName>
    <definedName name="TTDD1P" localSheetId="3">"#REF!"</definedName>
    <definedName name="TTDD1P" localSheetId="4">"#REF!"</definedName>
    <definedName name="TTDD1P" localSheetId="2">"#REF!"</definedName>
    <definedName name="TTDD1P">#REF!</definedName>
    <definedName name="TTDD3P_1">NA()</definedName>
    <definedName name="TTDDCT3p_1">NA()</definedName>
    <definedName name="TTDKKH" localSheetId="5">"#REF!"</definedName>
    <definedName name="TTDKKH" localSheetId="6">"#REF!"</definedName>
    <definedName name="TTDKKH" localSheetId="8">"#REF!"</definedName>
    <definedName name="TTDKKH" localSheetId="7">"#REF!"</definedName>
    <definedName name="TTDKKH" localSheetId="3">"#REF!"</definedName>
    <definedName name="TTDKKH" localSheetId="4">"#REF!"</definedName>
    <definedName name="TTDKKH" localSheetId="2">"#REF!"</definedName>
    <definedName name="TTDKKH">#REF!</definedName>
    <definedName name="TTDZ" localSheetId="5">"#REF!"</definedName>
    <definedName name="TTDZ" localSheetId="6">"#REF!"</definedName>
    <definedName name="TTDZ" localSheetId="8">"#REF!"</definedName>
    <definedName name="TTDZ" localSheetId="7">"#REF!"</definedName>
    <definedName name="TTDZ" localSheetId="3">"#REF!"</definedName>
    <definedName name="TTDZ" localSheetId="4">"#REF!"</definedName>
    <definedName name="TTDZ" localSheetId="2">"#REF!"</definedName>
    <definedName name="TTDZ">#REF!</definedName>
    <definedName name="TTDZ04" localSheetId="5">"#REF!"</definedName>
    <definedName name="TTDZ04" localSheetId="6">"#REF!"</definedName>
    <definedName name="TTDZ04" localSheetId="8">"#REF!"</definedName>
    <definedName name="TTDZ04" localSheetId="7">"#REF!"</definedName>
    <definedName name="TTDZ04" localSheetId="3">"#REF!"</definedName>
    <definedName name="TTDZ04" localSheetId="4">"#REF!"</definedName>
    <definedName name="TTDZ04" localSheetId="2">"#REF!"</definedName>
    <definedName name="TTDZ04">#REF!</definedName>
    <definedName name="TTDZ35">"#REF!"</definedName>
    <definedName name="tthi" localSheetId="5">#REF!</definedName>
    <definedName name="tthi" localSheetId="6">#REF!</definedName>
    <definedName name="tthi" localSheetId="8">#REF!</definedName>
    <definedName name="tthi" localSheetId="7">#REF!</definedName>
    <definedName name="tthi" localSheetId="3">#REF!</definedName>
    <definedName name="tthi" localSheetId="4">#REF!</definedName>
    <definedName name="tthi" localSheetId="2">#REF!</definedName>
    <definedName name="tthi">#REF!</definedName>
    <definedName name="ttinh">"#REF!"</definedName>
    <definedName name="ttinh_1">NA()</definedName>
    <definedName name="TTK3p_1">NA()</definedName>
    <definedName name="TTLB1" localSheetId="5">#REF!</definedName>
    <definedName name="TTLB1" localSheetId="6">#REF!</definedName>
    <definedName name="TTLB1" localSheetId="8">#REF!</definedName>
    <definedName name="TTLB1" localSheetId="7">#REF!</definedName>
    <definedName name="TTLB1" localSheetId="3">#REF!</definedName>
    <definedName name="TTLB1" localSheetId="4">#REF!</definedName>
    <definedName name="TTLB1" localSheetId="2">#REF!</definedName>
    <definedName name="TTLB1">#REF!</definedName>
    <definedName name="TTLB2" localSheetId="5">#REF!</definedName>
    <definedName name="TTLB2" localSheetId="6">#REF!</definedName>
    <definedName name="TTLB2" localSheetId="8">#REF!</definedName>
    <definedName name="TTLB2" localSheetId="7">#REF!</definedName>
    <definedName name="TTLB2" localSheetId="3">#REF!</definedName>
    <definedName name="TTLB2" localSheetId="4">#REF!</definedName>
    <definedName name="TTLB2" localSheetId="2">#REF!</definedName>
    <definedName name="TTLB2">#REF!</definedName>
    <definedName name="TTLB3" localSheetId="5">#REF!</definedName>
    <definedName name="TTLB3" localSheetId="6">#REF!</definedName>
    <definedName name="TTLB3" localSheetId="8">#REF!</definedName>
    <definedName name="TTLB3" localSheetId="7">#REF!</definedName>
    <definedName name="TTLB3" localSheetId="3">#REF!</definedName>
    <definedName name="TTLB3" localSheetId="4">#REF!</definedName>
    <definedName name="TTLB3" localSheetId="2">#REF!</definedName>
    <definedName name="TTLB3">#REF!</definedName>
    <definedName name="tto">"#REF!"</definedName>
    <definedName name="ttoxtp">"#REF!"</definedName>
    <definedName name="ttp" localSheetId="5">#REF!</definedName>
    <definedName name="ttp" localSheetId="6">#REF!</definedName>
    <definedName name="ttp" localSheetId="8">#REF!</definedName>
    <definedName name="ttp" localSheetId="7">#REF!</definedName>
    <definedName name="ttp" localSheetId="3">#REF!</definedName>
    <definedName name="ttp" localSheetId="4">#REF!</definedName>
    <definedName name="ttp" localSheetId="2">#REF!</definedName>
    <definedName name="ttp">#REF!</definedName>
    <definedName name="ttpk" localSheetId="5">#REF!</definedName>
    <definedName name="ttpk" localSheetId="6">#REF!</definedName>
    <definedName name="ttpk" localSheetId="8">#REF!</definedName>
    <definedName name="ttpk" localSheetId="7">#REF!</definedName>
    <definedName name="ttpk" localSheetId="3">#REF!</definedName>
    <definedName name="ttpk" localSheetId="4">#REF!</definedName>
    <definedName name="ttpk" localSheetId="2">#REF!</definedName>
    <definedName name="ttpk">#REF!</definedName>
    <definedName name="Ttr" localSheetId="5">#REF!</definedName>
    <definedName name="Ttr" localSheetId="6">#REF!</definedName>
    <definedName name="Ttr" localSheetId="8">#REF!</definedName>
    <definedName name="Ttr" localSheetId="7">#REF!</definedName>
    <definedName name="Ttr" localSheetId="3">#REF!</definedName>
    <definedName name="Ttr" localSheetId="4">#REF!</definedName>
    <definedName name="Ttr" localSheetId="2">#REF!</definedName>
    <definedName name="Ttr">#REF!</definedName>
    <definedName name="ttronmk" localSheetId="5">#REF!</definedName>
    <definedName name="ttronmk" localSheetId="6">#REF!</definedName>
    <definedName name="ttronmk" localSheetId="8">#REF!</definedName>
    <definedName name="ttronmk" localSheetId="7">#REF!</definedName>
    <definedName name="ttronmk" localSheetId="3">#REF!</definedName>
    <definedName name="ttronmk" localSheetId="4">#REF!</definedName>
    <definedName name="ttronmk" localSheetId="2">#REF!</definedName>
    <definedName name="ttronmk">#REF!</definedName>
    <definedName name="ttronmk_1">NA()</definedName>
    <definedName name="ttt_1">NA()</definedName>
    <definedName name="tttb_1">NA()</definedName>
    <definedName name="tttt" localSheetId="5">#REF!</definedName>
    <definedName name="tttt" localSheetId="6">#REF!</definedName>
    <definedName name="tttt" localSheetId="8">#REF!</definedName>
    <definedName name="tttt" localSheetId="7">#REF!</definedName>
    <definedName name="tttt" localSheetId="3">#REF!</definedName>
    <definedName name="tttt" localSheetId="4">#REF!</definedName>
    <definedName name="tttt" localSheetId="2">#REF!</definedName>
    <definedName name="tttt">#REF!</definedName>
    <definedName name="ttttt" localSheetId="5" hidden="1">{"'Sheet1'!$L$16"}</definedName>
    <definedName name="ttttt" localSheetId="6" hidden="1">{"'Sheet1'!$L$16"}</definedName>
    <definedName name="ttttt" localSheetId="8" hidden="1">{"'Sheet1'!$L$16"}</definedName>
    <definedName name="ttttt" localSheetId="7" hidden="1">{"'Sheet1'!$L$16"}</definedName>
    <definedName name="ttttt" localSheetId="3" hidden="1">{"'Sheet1'!$L$16"}</definedName>
    <definedName name="ttttt" localSheetId="4" hidden="1">{"'Sheet1'!$L$16"}</definedName>
    <definedName name="ttttt" localSheetId="2" hidden="1">{"'Sheet1'!$L$16"}</definedName>
    <definedName name="ttttt" hidden="1">{"'Sheet1'!$L$16"}</definedName>
    <definedName name="TTTTTTTTT" localSheetId="5" hidden="1">{"'Sheet1'!$L$16"}</definedName>
    <definedName name="TTTTTTTTT" localSheetId="6" hidden="1">{"'Sheet1'!$L$16"}</definedName>
    <definedName name="TTTTTTTTT" localSheetId="8" hidden="1">{"'Sheet1'!$L$16"}</definedName>
    <definedName name="TTTTTTTTT" localSheetId="7" hidden="1">{"'Sheet1'!$L$16"}</definedName>
    <definedName name="TTTTTTTTT" localSheetId="3" hidden="1">{"'Sheet1'!$L$16"}</definedName>
    <definedName name="TTTTTTTTT" localSheetId="4" hidden="1">{"'Sheet1'!$L$16"}</definedName>
    <definedName name="TTTTTTTTT" localSheetId="2" hidden="1">{"'Sheet1'!$L$16"}</definedName>
    <definedName name="TTTTTTTTT" hidden="1">{"'Sheet1'!$L$16"}</definedName>
    <definedName name="ttttttttttt" localSheetId="5" hidden="1">{"'Sheet1'!$L$16"}</definedName>
    <definedName name="ttttttttttt" localSheetId="6" hidden="1">{"'Sheet1'!$L$16"}</definedName>
    <definedName name="ttttttttttt" localSheetId="8" hidden="1">{"'Sheet1'!$L$16"}</definedName>
    <definedName name="ttttttttttt" localSheetId="7" hidden="1">{"'Sheet1'!$L$16"}</definedName>
    <definedName name="ttttttttttt" localSheetId="3" hidden="1">{"'Sheet1'!$L$16"}</definedName>
    <definedName name="ttttttttttt" localSheetId="4" hidden="1">{"'Sheet1'!$L$16"}</definedName>
    <definedName name="ttttttttttt" localSheetId="2" hidden="1">{"'Sheet1'!$L$16"}</definedName>
    <definedName name="ttttttttttt" hidden="1">{"'Sheet1'!$L$16"}</definedName>
    <definedName name="TTVAn5" localSheetId="5">#REF!</definedName>
    <definedName name="TTVAn5" localSheetId="6">#REF!</definedName>
    <definedName name="TTVAn5" localSheetId="8">#REF!</definedName>
    <definedName name="TTVAn5" localSheetId="7">#REF!</definedName>
    <definedName name="TTVAn5" localSheetId="3">#REF!</definedName>
    <definedName name="TTVAn5" localSheetId="4">#REF!</definedName>
    <definedName name="TTVAn5" localSheetId="2">#REF!</definedName>
    <definedName name="TTVAn5">#REF!</definedName>
    <definedName name="Tu_dung_ton_that">"#REF!"</definedName>
    <definedName name="TUAN45" localSheetId="5">#REF!</definedName>
    <definedName name="TUAN45" localSheetId="6">#REF!</definedName>
    <definedName name="TUAN45" localSheetId="8">#REF!</definedName>
    <definedName name="TUAN45" localSheetId="7">#REF!</definedName>
    <definedName name="TUAN45" localSheetId="3">#REF!</definedName>
    <definedName name="TUAN45" localSheetId="4">#REF!</definedName>
    <definedName name="TUAN45" localSheetId="2">#REF!</definedName>
    <definedName name="TUAN45">#REF!</definedName>
    <definedName name="TUAN46" localSheetId="5">#REF!</definedName>
    <definedName name="TUAN46" localSheetId="6">#REF!</definedName>
    <definedName name="TUAN46" localSheetId="8">#REF!</definedName>
    <definedName name="TUAN46" localSheetId="7">#REF!</definedName>
    <definedName name="TUAN46" localSheetId="3">#REF!</definedName>
    <definedName name="TUAN46" localSheetId="4">#REF!</definedName>
    <definedName name="TUAN46" localSheetId="2">#REF!</definedName>
    <definedName name="TUAN46">#REF!</definedName>
    <definedName name="TUAN48" localSheetId="5">#REF!</definedName>
    <definedName name="TUAN48" localSheetId="6">#REF!</definedName>
    <definedName name="TUAN48" localSheetId="8">#REF!</definedName>
    <definedName name="TUAN48" localSheetId="7">#REF!</definedName>
    <definedName name="TUAN48" localSheetId="3">#REF!</definedName>
    <definedName name="TUAN48" localSheetId="4">#REF!</definedName>
    <definedName name="TUAN48" localSheetId="2">#REF!</definedName>
    <definedName name="TUAN48">#REF!</definedName>
    <definedName name="TUAN49" localSheetId="5">#REF!</definedName>
    <definedName name="TUAN49" localSheetId="6">#REF!</definedName>
    <definedName name="TUAN49" localSheetId="8">#REF!</definedName>
    <definedName name="TUAN49" localSheetId="7">#REF!</definedName>
    <definedName name="TUAN49" localSheetId="3">#REF!</definedName>
    <definedName name="TUAN49" localSheetId="4">#REF!</definedName>
    <definedName name="TUAN49" localSheetId="2">#REF!</definedName>
    <definedName name="TUAN49">#REF!</definedName>
    <definedName name="TUAN50" localSheetId="5">#REF!</definedName>
    <definedName name="TUAN50" localSheetId="6">#REF!</definedName>
    <definedName name="TUAN50" localSheetId="8">#REF!</definedName>
    <definedName name="TUAN50" localSheetId="7">#REF!</definedName>
    <definedName name="TUAN50" localSheetId="3">#REF!</definedName>
    <definedName name="TUAN50" localSheetId="4">#REF!</definedName>
    <definedName name="TUAN50" localSheetId="2">#REF!</definedName>
    <definedName name="TUAN50">#REF!</definedName>
    <definedName name="TUAN51" localSheetId="5">#REF!</definedName>
    <definedName name="TUAN51" localSheetId="6">#REF!</definedName>
    <definedName name="TUAN51" localSheetId="8">#REF!</definedName>
    <definedName name="TUAN51" localSheetId="7">#REF!</definedName>
    <definedName name="TUAN51" localSheetId="3">#REF!</definedName>
    <definedName name="TUAN51" localSheetId="4">#REF!</definedName>
    <definedName name="TUAN51" localSheetId="2">#REF!</definedName>
    <definedName name="TUAN51">#REF!</definedName>
    <definedName name="TUAN52" localSheetId="5">#REF!</definedName>
    <definedName name="TUAN52" localSheetId="6">#REF!</definedName>
    <definedName name="TUAN52" localSheetId="8">#REF!</definedName>
    <definedName name="TUAN52" localSheetId="7">#REF!</definedName>
    <definedName name="TUAN52" localSheetId="3">#REF!</definedName>
    <definedName name="TUAN52" localSheetId="4">#REF!</definedName>
    <definedName name="TUAN52" localSheetId="2">#REF!</definedName>
    <definedName name="TUAN52">#REF!</definedName>
    <definedName name="tuoåi" localSheetId="5">#REF!</definedName>
    <definedName name="tuoåi" localSheetId="6">#REF!</definedName>
    <definedName name="tuoåi" localSheetId="8">#REF!</definedName>
    <definedName name="tuoåi" localSheetId="7">#REF!</definedName>
    <definedName name="tuoåi" localSheetId="3">#REF!</definedName>
    <definedName name="tuoåi" localSheetId="4">#REF!</definedName>
    <definedName name="tuoåi" localSheetId="2">#REF!</definedName>
    <definedName name="tuoåi">#REF!</definedName>
    <definedName name="Tuong_chan">"#REF!"</definedName>
    <definedName name="Tuong_dau_HD" localSheetId="5">#REF!</definedName>
    <definedName name="Tuong_dau_HD" localSheetId="6">#REF!</definedName>
    <definedName name="Tuong_dau_HD" localSheetId="8">#REF!</definedName>
    <definedName name="Tuong_dau_HD" localSheetId="7">#REF!</definedName>
    <definedName name="Tuong_dau_HD" localSheetId="3">#REF!</definedName>
    <definedName name="Tuong_dau_HD" localSheetId="4">#REF!</definedName>
    <definedName name="Tuong_dau_HD" localSheetId="2">#REF!</definedName>
    <definedName name="Tuong_dau_HD">#REF!</definedName>
    <definedName name="Tuong_dau_HD_1">NA()</definedName>
    <definedName name="TuongChan" localSheetId="5">#REF!</definedName>
    <definedName name="TuongChan" localSheetId="6">#REF!</definedName>
    <definedName name="TuongChan" localSheetId="8">#REF!</definedName>
    <definedName name="TuongChan" localSheetId="7">#REF!</definedName>
    <definedName name="TuongChan" localSheetId="3">#REF!</definedName>
    <definedName name="TuongChan" localSheetId="4">#REF!</definedName>
    <definedName name="TuongChan" localSheetId="2">#REF!</definedName>
    <definedName name="TuongChan">#REF!</definedName>
    <definedName name="Tuvan" localSheetId="5">#REF!</definedName>
    <definedName name="Tuvan" localSheetId="6">#REF!</definedName>
    <definedName name="Tuvan" localSheetId="8">#REF!</definedName>
    <definedName name="Tuvan" localSheetId="7">#REF!</definedName>
    <definedName name="Tuvan" localSheetId="3">#REF!</definedName>
    <definedName name="Tuvan" localSheetId="4">#REF!</definedName>
    <definedName name="Tuvan" localSheetId="2">#REF!</definedName>
    <definedName name="Tuvan">#REF!</definedName>
    <definedName name="TuVan_1" localSheetId="5">[1]Nguồn!#REF!</definedName>
    <definedName name="TuVan_1" localSheetId="6">[1]Nguồn!#REF!</definedName>
    <definedName name="TuVan_1" localSheetId="8">[1]Nguồn!#REF!</definedName>
    <definedName name="TuVan_1" localSheetId="7">[1]Nguồn!#REF!</definedName>
    <definedName name="TuVan_1" localSheetId="3">[1]Nguồn!#REF!</definedName>
    <definedName name="TuVan_1" localSheetId="4">[1]Nguồn!#REF!</definedName>
    <definedName name="TuVan_1" localSheetId="2">[1]Nguồn!#REF!</definedName>
    <definedName name="TuVan_1">[1]Nguồn!#REF!</definedName>
    <definedName name="tuyen">"#REF!"</definedName>
    <definedName name="tuyennhanh" localSheetId="5">{"'Sheet1'!$L$16"}</definedName>
    <definedName name="tuyennhanh" localSheetId="6">{"'Sheet1'!$L$16"}</definedName>
    <definedName name="tuyennhanh" localSheetId="8">{"'Sheet1'!$L$16"}</definedName>
    <definedName name="tuyennhanh" localSheetId="7">{"'Sheet1'!$L$16"}</definedName>
    <definedName name="tuyennhanh" localSheetId="3">{"'Sheet1'!$L$16"}</definedName>
    <definedName name="tuyennhanh" localSheetId="4">{"'Sheet1'!$L$16"}</definedName>
    <definedName name="tuyennhanh" localSheetId="2">{"'Sheet1'!$L$16"}</definedName>
    <definedName name="tuyennhanh" hidden="1">{"'Sheet1'!$L$16"}</definedName>
    <definedName name="tuyennhanh_1" localSheetId="5">{"'Sheet1'!$L$16"}</definedName>
    <definedName name="tuyennhanh_1" localSheetId="6">{"'Sheet1'!$L$16"}</definedName>
    <definedName name="tuyennhanh_1" localSheetId="8">{"'Sheet1'!$L$16"}</definedName>
    <definedName name="tuyennhanh_1" localSheetId="7">{"'Sheet1'!$L$16"}</definedName>
    <definedName name="tuyennhanh_1" localSheetId="3">{"'Sheet1'!$L$16"}</definedName>
    <definedName name="tuyennhanh_1" localSheetId="4">{"'Sheet1'!$L$16"}</definedName>
    <definedName name="tuyennhanh_1" localSheetId="2">{"'Sheet1'!$L$16"}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nen" hidden="1">{"'Sheet1'!$L$16"}</definedName>
    <definedName name="tuyp_1">NA()</definedName>
    <definedName name="TV" localSheetId="5">#REF!</definedName>
    <definedName name="TV" localSheetId="6">#REF!</definedName>
    <definedName name="TV" localSheetId="8">#REF!</definedName>
    <definedName name="TV" localSheetId="7">#REF!</definedName>
    <definedName name="TV" localSheetId="3">#REF!</definedName>
    <definedName name="TV" localSheetId="4">#REF!</definedName>
    <definedName name="TV" localSheetId="2">#REF!</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 localSheetId="5">#REF!</definedName>
    <definedName name="tv75nc" localSheetId="6">#REF!</definedName>
    <definedName name="tv75nc" localSheetId="8">#REF!</definedName>
    <definedName name="tv75nc" localSheetId="7">#REF!</definedName>
    <definedName name="tv75nc" localSheetId="3">#REF!</definedName>
    <definedName name="tv75nc" localSheetId="4">#REF!</definedName>
    <definedName name="tv75nc" localSheetId="2">#REF!</definedName>
    <definedName name="tv75nc">#REF!</definedName>
    <definedName name="tv75nc_1">NA()</definedName>
    <definedName name="tv75vl" localSheetId="5">#REF!</definedName>
    <definedName name="tv75vl" localSheetId="6">#REF!</definedName>
    <definedName name="tv75vl" localSheetId="8">#REF!</definedName>
    <definedName name="tv75vl" localSheetId="7">#REF!</definedName>
    <definedName name="tv75vl" localSheetId="3">#REF!</definedName>
    <definedName name="tv75vl" localSheetId="4">#REF!</definedName>
    <definedName name="tv75vl" localSheetId="2">#REF!</definedName>
    <definedName name="tv75vl">#REF!</definedName>
    <definedName name="tv75vl_1">NA()</definedName>
    <definedName name="tvbt">"#REF!"</definedName>
    <definedName name="tvg">"#REF!"</definedName>
    <definedName name="TVGS" localSheetId="5">#REF!</definedName>
    <definedName name="TVGS" localSheetId="6">#REF!</definedName>
    <definedName name="TVGS" localSheetId="8">#REF!</definedName>
    <definedName name="TVGS" localSheetId="7">#REF!</definedName>
    <definedName name="TVGS" localSheetId="3">#REF!</definedName>
    <definedName name="TVGS" localSheetId="4">#REF!</definedName>
    <definedName name="TVGS" localSheetId="2">#REF!</definedName>
    <definedName name="TVGS">#REF!</definedName>
    <definedName name="TVK">"#REF!"</definedName>
    <definedName name="tw">"#REF!"</definedName>
    <definedName name="twdd_1">NA()</definedName>
    <definedName name="Twister" localSheetId="5">#REF!</definedName>
    <definedName name="Twister" localSheetId="6">#REF!</definedName>
    <definedName name="Twister" localSheetId="8">#REF!</definedName>
    <definedName name="Twister" localSheetId="7">#REF!</definedName>
    <definedName name="Twister" localSheetId="3">#REF!</definedName>
    <definedName name="Twister" localSheetId="4">#REF!</definedName>
    <definedName name="Twister" localSheetId="2">#REF!</definedName>
    <definedName name="Twister">#REF!</definedName>
    <definedName name="TX_1" localSheetId="5">[1]Nguồn!#REF!</definedName>
    <definedName name="TX_1" localSheetId="6">[1]Nguồn!#REF!</definedName>
    <definedName name="TX_1" localSheetId="8">[1]Nguồn!#REF!</definedName>
    <definedName name="TX_1" localSheetId="7">[1]Nguồn!#REF!</definedName>
    <definedName name="TX_1" localSheetId="3">[1]Nguồn!#REF!</definedName>
    <definedName name="TX_1" localSheetId="4">[1]Nguồn!#REF!</definedName>
    <definedName name="TX_1" localSheetId="2">[1]Nguồn!#REF!</definedName>
    <definedName name="TX_1">[1]Nguồn!#REF!</definedName>
    <definedName name="tx1pignc_1">NA()</definedName>
    <definedName name="tx1pindnc_1">NA()</definedName>
    <definedName name="tx1pingnc_1">NA()</definedName>
    <definedName name="tx1pintnc_1">NA()</definedName>
    <definedName name="tx1pitnc_1">NA()</definedName>
    <definedName name="tx2mhnnc_1">NA()</definedName>
    <definedName name="tx2mitnc_1">NA()</definedName>
    <definedName name="TXB11QBINHCHANH" localSheetId="5">#REF!</definedName>
    <definedName name="TXB11QBINHCHANH" localSheetId="6">#REF!</definedName>
    <definedName name="TXB11QBINHCHANH" localSheetId="8">#REF!</definedName>
    <definedName name="TXB11QBINHCHANH" localSheetId="7">#REF!</definedName>
    <definedName name="TXB11QBINHCHANH" localSheetId="3">#REF!</definedName>
    <definedName name="TXB11QBINHCHANH" localSheetId="4">#REF!</definedName>
    <definedName name="TXB11QBINHCHANH" localSheetId="2">#REF!</definedName>
    <definedName name="TXB11QBINHCHANH">#REF!</definedName>
    <definedName name="TXB11QBINHTAN" localSheetId="5">#REF!</definedName>
    <definedName name="TXB11QBINHTAN" localSheetId="6">#REF!</definedName>
    <definedName name="TXB11QBINHTAN" localSheetId="8">#REF!</definedName>
    <definedName name="TXB11QBINHTAN" localSheetId="7">#REF!</definedName>
    <definedName name="TXB11QBINHTAN" localSheetId="3">#REF!</definedName>
    <definedName name="TXB11QBINHTAN" localSheetId="4">#REF!</definedName>
    <definedName name="TXB11QBINHTAN" localSheetId="2">#REF!</definedName>
    <definedName name="TXB11QBINHTAN">#REF!</definedName>
    <definedName name="TXB11QBINHTHANH1" localSheetId="5">#REF!</definedName>
    <definedName name="TXB11QBINHTHANH1" localSheetId="6">#REF!</definedName>
    <definedName name="TXB11QBINHTHANH1" localSheetId="8">#REF!</definedName>
    <definedName name="TXB11QBINHTHANH1" localSheetId="7">#REF!</definedName>
    <definedName name="TXB11QBINHTHANH1" localSheetId="3">#REF!</definedName>
    <definedName name="TXB11QBINHTHANH1" localSheetId="4">#REF!</definedName>
    <definedName name="TXB11QBINHTHANH1" localSheetId="2">#REF!</definedName>
    <definedName name="TXB11QBINHTHANH1">#REF!</definedName>
    <definedName name="TXB11QBINHTHANH2" localSheetId="5">#REF!</definedName>
    <definedName name="TXB11QBINHTHANH2" localSheetId="6">#REF!</definedName>
    <definedName name="TXB11QBINHTHANH2" localSheetId="8">#REF!</definedName>
    <definedName name="TXB11QBINHTHANH2" localSheetId="7">#REF!</definedName>
    <definedName name="TXB11QBINHTHANH2" localSheetId="3">#REF!</definedName>
    <definedName name="TXB11QBINHTHANH2" localSheetId="4">#REF!</definedName>
    <definedName name="TXB11QBINHTHANH2" localSheetId="2">#REF!</definedName>
    <definedName name="TXB11QBINHTHANH2">#REF!</definedName>
    <definedName name="TXB11QCUCHI" localSheetId="5">#REF!</definedName>
    <definedName name="TXB11QCUCHI" localSheetId="6">#REF!</definedName>
    <definedName name="TXB11QCUCHI" localSheetId="8">#REF!</definedName>
    <definedName name="TXB11QCUCHI" localSheetId="7">#REF!</definedName>
    <definedName name="TXB11QCUCHI" localSheetId="3">#REF!</definedName>
    <definedName name="TXB11QCUCHI" localSheetId="4">#REF!</definedName>
    <definedName name="TXB11QCUCHI" localSheetId="2">#REF!</definedName>
    <definedName name="TXB11QCUCHI">#REF!</definedName>
    <definedName name="TXB11QGOVAP1" localSheetId="5">#REF!</definedName>
    <definedName name="TXB11QGOVAP1" localSheetId="6">#REF!</definedName>
    <definedName name="TXB11QGOVAP1" localSheetId="8">#REF!</definedName>
    <definedName name="TXB11QGOVAP1" localSheetId="7">#REF!</definedName>
    <definedName name="TXB11QGOVAP1" localSheetId="3">#REF!</definedName>
    <definedName name="TXB11QGOVAP1" localSheetId="4">#REF!</definedName>
    <definedName name="TXB11QGOVAP1" localSheetId="2">#REF!</definedName>
    <definedName name="TXB11QGOVAP1">#REF!</definedName>
    <definedName name="TXB11QGOVAP2" localSheetId="5">#REF!</definedName>
    <definedName name="TXB11QGOVAP2" localSheetId="6">#REF!</definedName>
    <definedName name="TXB11QGOVAP2" localSheetId="8">#REF!</definedName>
    <definedName name="TXB11QGOVAP2" localSheetId="7">#REF!</definedName>
    <definedName name="TXB11QGOVAP2" localSheetId="3">#REF!</definedName>
    <definedName name="TXB11QGOVAP2" localSheetId="4">#REF!</definedName>
    <definedName name="TXB11QGOVAP2" localSheetId="2">#REF!</definedName>
    <definedName name="TXB11QGOVAP2">#REF!</definedName>
    <definedName name="TXB11QHOCMON" localSheetId="5">#REF!</definedName>
    <definedName name="TXB11QHOCMON" localSheetId="6">#REF!</definedName>
    <definedName name="TXB11QHOCMON" localSheetId="8">#REF!</definedName>
    <definedName name="TXB11QHOCMON" localSheetId="7">#REF!</definedName>
    <definedName name="TXB11QHOCMON" localSheetId="3">#REF!</definedName>
    <definedName name="TXB11QHOCMON" localSheetId="4">#REF!</definedName>
    <definedName name="TXB11QHOCMON" localSheetId="2">#REF!</definedName>
    <definedName name="TXB11QHOCMON">#REF!</definedName>
    <definedName name="TXB11QPHUNHUAN" localSheetId="5">#REF!</definedName>
    <definedName name="TXB11QPHUNHUAN" localSheetId="6">#REF!</definedName>
    <definedName name="TXB11QPHUNHUAN" localSheetId="8">#REF!</definedName>
    <definedName name="TXB11QPHUNHUAN" localSheetId="7">#REF!</definedName>
    <definedName name="TXB11QPHUNHUAN" localSheetId="3">#REF!</definedName>
    <definedName name="TXB11QPHUNHUAN" localSheetId="4">#REF!</definedName>
    <definedName name="TXB11QPHUNHUAN" localSheetId="2">#REF!</definedName>
    <definedName name="TXB11QPHUNHUAN">#REF!</definedName>
    <definedName name="TXB11QTANBINH1" localSheetId="5">#REF!</definedName>
    <definedName name="TXB11QTANBINH1" localSheetId="6">#REF!</definedName>
    <definedName name="TXB11QTANBINH1" localSheetId="8">#REF!</definedName>
    <definedName name="TXB11QTANBINH1" localSheetId="7">#REF!</definedName>
    <definedName name="TXB11QTANBINH1" localSheetId="3">#REF!</definedName>
    <definedName name="TXB11QTANBINH1" localSheetId="4">#REF!</definedName>
    <definedName name="TXB11QTANBINH1" localSheetId="2">#REF!</definedName>
    <definedName name="TXB11QTANBINH1">#REF!</definedName>
    <definedName name="TXB11QTANBINH2" localSheetId="5">#REF!</definedName>
    <definedName name="TXB11QTANBINH2" localSheetId="6">#REF!</definedName>
    <definedName name="TXB11QTANBINH2" localSheetId="8">#REF!</definedName>
    <definedName name="TXB11QTANBINH2" localSheetId="7">#REF!</definedName>
    <definedName name="TXB11QTANBINH2" localSheetId="3">#REF!</definedName>
    <definedName name="TXB11QTANBINH2" localSheetId="4">#REF!</definedName>
    <definedName name="TXB11QTANBINH2" localSheetId="2">#REF!</definedName>
    <definedName name="TXB11QTANBINH2">#REF!</definedName>
    <definedName name="TXB11QTANPHU" localSheetId="5">#REF!</definedName>
    <definedName name="TXB11QTANPHU" localSheetId="6">#REF!</definedName>
    <definedName name="TXB11QTANPHU" localSheetId="8">#REF!</definedName>
    <definedName name="TXB11QTANPHU" localSheetId="7">#REF!</definedName>
    <definedName name="TXB11QTANPHU" localSheetId="3">#REF!</definedName>
    <definedName name="TXB11QTANPHU" localSheetId="4">#REF!</definedName>
    <definedName name="TXB11QTANPHU" localSheetId="2">#REF!</definedName>
    <definedName name="TXB11QTANPHU">#REF!</definedName>
    <definedName name="TXB11QTHUDUC1" localSheetId="5">#REF!</definedName>
    <definedName name="TXB11QTHUDUC1" localSheetId="6">#REF!</definedName>
    <definedName name="TXB11QTHUDUC1" localSheetId="8">#REF!</definedName>
    <definedName name="TXB11QTHUDUC1" localSheetId="7">#REF!</definedName>
    <definedName name="TXB11QTHUDUC1" localSheetId="3">#REF!</definedName>
    <definedName name="TXB11QTHUDUC1" localSheetId="4">#REF!</definedName>
    <definedName name="TXB11QTHUDUC1" localSheetId="2">#REF!</definedName>
    <definedName name="TXB11QTHUDUC1">#REF!</definedName>
    <definedName name="TXB11QTHUDUC2" localSheetId="5">#REF!</definedName>
    <definedName name="TXB11QTHUDUC2" localSheetId="6">#REF!</definedName>
    <definedName name="TXB11QTHUDUC2" localSheetId="8">#REF!</definedName>
    <definedName name="TXB11QTHUDUC2" localSheetId="7">#REF!</definedName>
    <definedName name="TXB11QTHUDUC2" localSheetId="3">#REF!</definedName>
    <definedName name="TXB11QTHUDUC2" localSheetId="4">#REF!</definedName>
    <definedName name="TXB11QTHUDUC2" localSheetId="2">#REF!</definedName>
    <definedName name="TXB11QTHUDUC2">#REF!</definedName>
    <definedName name="TXB11QUAN1" localSheetId="5">#REF!</definedName>
    <definedName name="TXB11QUAN1" localSheetId="6">#REF!</definedName>
    <definedName name="TXB11QUAN1" localSheetId="8">#REF!</definedName>
    <definedName name="TXB11QUAN1" localSheetId="7">#REF!</definedName>
    <definedName name="TXB11QUAN1" localSheetId="3">#REF!</definedName>
    <definedName name="TXB11QUAN1" localSheetId="4">#REF!</definedName>
    <definedName name="TXB11QUAN1" localSheetId="2">#REF!</definedName>
    <definedName name="TXB11QUAN1">#REF!</definedName>
    <definedName name="TXB11QUAN10" localSheetId="5">#REF!</definedName>
    <definedName name="TXB11QUAN10" localSheetId="6">#REF!</definedName>
    <definedName name="TXB11QUAN10" localSheetId="8">#REF!</definedName>
    <definedName name="TXB11QUAN10" localSheetId="7">#REF!</definedName>
    <definedName name="TXB11QUAN10" localSheetId="3">#REF!</definedName>
    <definedName name="TXB11QUAN10" localSheetId="4">#REF!</definedName>
    <definedName name="TXB11QUAN10" localSheetId="2">#REF!</definedName>
    <definedName name="TXB11QUAN10">#REF!</definedName>
    <definedName name="TXB11QUAN11" localSheetId="5">#REF!</definedName>
    <definedName name="TXB11QUAN11" localSheetId="6">#REF!</definedName>
    <definedName name="TXB11QUAN11" localSheetId="8">#REF!</definedName>
    <definedName name="TXB11QUAN11" localSheetId="7">#REF!</definedName>
    <definedName name="TXB11QUAN11" localSheetId="3">#REF!</definedName>
    <definedName name="TXB11QUAN11" localSheetId="4">#REF!</definedName>
    <definedName name="TXB11QUAN11" localSheetId="2">#REF!</definedName>
    <definedName name="TXB11QUAN11">#REF!</definedName>
    <definedName name="TXB11QUAN12" localSheetId="5">#REF!</definedName>
    <definedName name="TXB11QUAN12" localSheetId="6">#REF!</definedName>
    <definedName name="TXB11QUAN12" localSheetId="8">#REF!</definedName>
    <definedName name="TXB11QUAN12" localSheetId="7">#REF!</definedName>
    <definedName name="TXB11QUAN12" localSheetId="3">#REF!</definedName>
    <definedName name="TXB11QUAN12" localSheetId="4">#REF!</definedName>
    <definedName name="TXB11QUAN12" localSheetId="2">#REF!</definedName>
    <definedName name="TXB11QUAN12">#REF!</definedName>
    <definedName name="TXB11QUAN2" localSheetId="5">#REF!</definedName>
    <definedName name="TXB11QUAN2" localSheetId="6">#REF!</definedName>
    <definedName name="TXB11QUAN2" localSheetId="8">#REF!</definedName>
    <definedName name="TXB11QUAN2" localSheetId="7">#REF!</definedName>
    <definedName name="TXB11QUAN2" localSheetId="3">#REF!</definedName>
    <definedName name="TXB11QUAN2" localSheetId="4">#REF!</definedName>
    <definedName name="TXB11QUAN2" localSheetId="2">#REF!</definedName>
    <definedName name="TXB11QUAN2">#REF!</definedName>
    <definedName name="TXB11QUAN4" localSheetId="5">#REF!</definedName>
    <definedName name="TXB11QUAN4" localSheetId="6">#REF!</definedName>
    <definedName name="TXB11QUAN4" localSheetId="8">#REF!</definedName>
    <definedName name="TXB11QUAN4" localSheetId="7">#REF!</definedName>
    <definedName name="TXB11QUAN4" localSheetId="3">#REF!</definedName>
    <definedName name="TXB11QUAN4" localSheetId="4">#REF!</definedName>
    <definedName name="TXB11QUAN4" localSheetId="2">#REF!</definedName>
    <definedName name="TXB11QUAN4">#REF!</definedName>
    <definedName name="TXB11QUAN6B" localSheetId="5">#REF!</definedName>
    <definedName name="TXB11QUAN6B" localSheetId="6">#REF!</definedName>
    <definedName name="TXB11QUAN6B" localSheetId="8">#REF!</definedName>
    <definedName name="TXB11QUAN6B" localSheetId="7">#REF!</definedName>
    <definedName name="TXB11QUAN6B" localSheetId="3">#REF!</definedName>
    <definedName name="TXB11QUAN6B" localSheetId="4">#REF!</definedName>
    <definedName name="TXB11QUAN6B" localSheetId="2">#REF!</definedName>
    <definedName name="TXB11QUAN6B">#REF!</definedName>
    <definedName name="TXB11QUAN7" localSheetId="5">#REF!</definedName>
    <definedName name="TXB11QUAN7" localSheetId="6">#REF!</definedName>
    <definedName name="TXB11QUAN7" localSheetId="8">#REF!</definedName>
    <definedName name="TXB11QUAN7" localSheetId="7">#REF!</definedName>
    <definedName name="TXB11QUAN7" localSheetId="3">#REF!</definedName>
    <definedName name="TXB11QUAN7" localSheetId="4">#REF!</definedName>
    <definedName name="TXB11QUAN7" localSheetId="2">#REF!</definedName>
    <definedName name="TXB11QUAN7">#REF!</definedName>
    <definedName name="TXB11QUAN8A" localSheetId="5">#REF!</definedName>
    <definedName name="TXB11QUAN8A" localSheetId="6">#REF!</definedName>
    <definedName name="TXB11QUAN8A" localSheetId="8">#REF!</definedName>
    <definedName name="TXB11QUAN8A" localSheetId="7">#REF!</definedName>
    <definedName name="TXB11QUAN8A" localSheetId="3">#REF!</definedName>
    <definedName name="TXB11QUAN8A" localSheetId="4">#REF!</definedName>
    <definedName name="TXB11QUAN8A" localSheetId="2">#REF!</definedName>
    <definedName name="TXB11QUAN8A">#REF!</definedName>
    <definedName name="TXB11QUAN8B" localSheetId="5">#REF!</definedName>
    <definedName name="TXB11QUAN8B" localSheetId="6">#REF!</definedName>
    <definedName name="TXB11QUAN8B" localSheetId="8">#REF!</definedName>
    <definedName name="TXB11QUAN8B" localSheetId="7">#REF!</definedName>
    <definedName name="TXB11QUAN8B" localSheetId="3">#REF!</definedName>
    <definedName name="TXB11QUAN8B" localSheetId="4">#REF!</definedName>
    <definedName name="TXB11QUAN8B" localSheetId="2">#REF!</definedName>
    <definedName name="TXB11QUAN8B">#REF!</definedName>
    <definedName name="TXB44QUAN5" localSheetId="5">#REF!</definedName>
    <definedName name="TXB44QUAN5" localSheetId="6">#REF!</definedName>
    <definedName name="TXB44QUAN5" localSheetId="8">#REF!</definedName>
    <definedName name="TXB44QUAN5" localSheetId="7">#REF!</definedName>
    <definedName name="TXB44QUAN5" localSheetId="3">#REF!</definedName>
    <definedName name="TXB44QUAN5" localSheetId="4">#REF!</definedName>
    <definedName name="TXB44QUAN5" localSheetId="2">#REF!</definedName>
    <definedName name="TXB44QUAN5">#REF!</definedName>
    <definedName name="TXB44QUAN6A" localSheetId="5">#REF!</definedName>
    <definedName name="TXB44QUAN6A" localSheetId="6">#REF!</definedName>
    <definedName name="TXB44QUAN6A" localSheetId="8">#REF!</definedName>
    <definedName name="TXB44QUAN6A" localSheetId="7">#REF!</definedName>
    <definedName name="TXB44QUAN6A" localSheetId="3">#REF!</definedName>
    <definedName name="TXB44QUAN6A" localSheetId="4">#REF!</definedName>
    <definedName name="TXB44QUAN6A" localSheetId="2">#REF!</definedName>
    <definedName name="TXB44QUAN6A">#REF!</definedName>
    <definedName name="txhnnc_1">NA()</definedName>
    <definedName name="txig1nc_1">NA()</definedName>
    <definedName name="txin190nc_1">NA()</definedName>
    <definedName name="txinnc_1">NA()</definedName>
    <definedName name="txit1nc_1">NA()</definedName>
    <definedName name="Txk" localSheetId="5">#REF!</definedName>
    <definedName name="Txk" localSheetId="6">#REF!</definedName>
    <definedName name="Txk" localSheetId="8">#REF!</definedName>
    <definedName name="Txk" localSheetId="7">#REF!</definedName>
    <definedName name="Txk" localSheetId="3">#REF!</definedName>
    <definedName name="Txk" localSheetId="4">#REF!</definedName>
    <definedName name="Txk" localSheetId="2">#REF!</definedName>
    <definedName name="Txk">#REF!</definedName>
    <definedName name="TY_1" localSheetId="5">[1]Nguồn!#REF!</definedName>
    <definedName name="TY_1" localSheetId="6">[1]Nguồn!#REF!</definedName>
    <definedName name="TY_1" localSheetId="8">[1]Nguồn!#REF!</definedName>
    <definedName name="TY_1" localSheetId="7">[1]Nguồn!#REF!</definedName>
    <definedName name="TY_1" localSheetId="3">[1]Nguồn!#REF!</definedName>
    <definedName name="TY_1" localSheetId="4">[1]Nguồn!#REF!</definedName>
    <definedName name="TY_1" localSheetId="2">[1]Nguồn!#REF!</definedName>
    <definedName name="TY_1">[1]Nguồn!#REF!</definedName>
    <definedName name="Ty_gia_1">NA()</definedName>
    <definedName name="Ty_gia_yen">"#REF!"</definedName>
    <definedName name="ty_le" localSheetId="5">#REF!</definedName>
    <definedName name="ty_le" localSheetId="6">#REF!</definedName>
    <definedName name="ty_le" localSheetId="8">#REF!</definedName>
    <definedName name="ty_le" localSheetId="7">#REF!</definedName>
    <definedName name="ty_le" localSheetId="3">#REF!</definedName>
    <definedName name="ty_le" localSheetId="4">#REF!</definedName>
    <definedName name="ty_le" localSheetId="2">#REF!</definedName>
    <definedName name="ty_le">#REF!</definedName>
    <definedName name="Ty_Le_1">"#REF!"</definedName>
    <definedName name="Ty_Le_1_1">NA()</definedName>
    <definedName name="ty_le_2">"#REF!"</definedName>
    <definedName name="ty_le_3">"#REF!"</definedName>
    <definedName name="ty_le_BTN" localSheetId="5">#REF!</definedName>
    <definedName name="ty_le_BTN" localSheetId="6">#REF!</definedName>
    <definedName name="ty_le_BTN" localSheetId="8">#REF!</definedName>
    <definedName name="ty_le_BTN" localSheetId="7">#REF!</definedName>
    <definedName name="ty_le_BTN" localSheetId="3">#REF!</definedName>
    <definedName name="ty_le_BTN" localSheetId="4">#REF!</definedName>
    <definedName name="ty_le_BTN" localSheetId="2">#REF!</definedName>
    <definedName name="ty_le_BTN">#REF!</definedName>
    <definedName name="ty_le_BTN_1" localSheetId="5">#REF!</definedName>
    <definedName name="ty_le_BTN_1" localSheetId="6">#REF!</definedName>
    <definedName name="ty_le_BTN_1" localSheetId="8">#REF!</definedName>
    <definedName name="ty_le_BTN_1" localSheetId="7">#REF!</definedName>
    <definedName name="ty_le_BTN_1" localSheetId="3">#REF!</definedName>
    <definedName name="ty_le_BTN_1" localSheetId="4">#REF!</definedName>
    <definedName name="ty_le_BTN_1" localSheetId="2">#REF!</definedName>
    <definedName name="ty_le_BTN_1">#REF!</definedName>
    <definedName name="Ty_le1" localSheetId="5">#REF!</definedName>
    <definedName name="Ty_le1" localSheetId="6">#REF!</definedName>
    <definedName name="Ty_le1" localSheetId="8">#REF!</definedName>
    <definedName name="Ty_le1" localSheetId="7">#REF!</definedName>
    <definedName name="Ty_le1" localSheetId="3">#REF!</definedName>
    <definedName name="Ty_le1" localSheetId="4">#REF!</definedName>
    <definedName name="Ty_le1" localSheetId="2">#REF!</definedName>
    <definedName name="Ty_le1">#REF!</definedName>
    <definedName name="Ty_le1_1">NA()</definedName>
    <definedName name="tyle">"#REF!"</definedName>
    <definedName name="tyle2">"#REF!"</definedName>
    <definedName name="Type_1" localSheetId="5">#REF!</definedName>
    <definedName name="Type_1" localSheetId="6">#REF!</definedName>
    <definedName name="Type_1" localSheetId="8">#REF!</definedName>
    <definedName name="Type_1" localSheetId="7">#REF!</definedName>
    <definedName name="Type_1" localSheetId="3">#REF!</definedName>
    <definedName name="Type_1" localSheetId="4">#REF!</definedName>
    <definedName name="Type_1" localSheetId="2">#REF!</definedName>
    <definedName name="Type_1">#REF!</definedName>
    <definedName name="Type_2" localSheetId="5">#REF!</definedName>
    <definedName name="Type_2" localSheetId="6">#REF!</definedName>
    <definedName name="Type_2" localSheetId="8">#REF!</definedName>
    <definedName name="Type_2" localSheetId="7">#REF!</definedName>
    <definedName name="Type_2" localSheetId="3">#REF!</definedName>
    <definedName name="Type_2" localSheetId="4">#REF!</definedName>
    <definedName name="Type_2" localSheetId="2">#REF!</definedName>
    <definedName name="Type_2">#REF!</definedName>
    <definedName name="TYT">"blankmacro1"</definedName>
    <definedName name="TYT_1" localSheetId="5">BlankMacro1</definedName>
    <definedName name="TYT_1" localSheetId="6">BlankMacro1</definedName>
    <definedName name="TYT_1" localSheetId="8">BlankMacro1</definedName>
    <definedName name="TYT_1" localSheetId="7">BlankMacro1</definedName>
    <definedName name="TYT_1" localSheetId="3">BlankMacro1</definedName>
    <definedName name="TYT_1" localSheetId="4">BlankMacro1</definedName>
    <definedName name="TYT_1" localSheetId="2">BlankMacro1</definedName>
    <definedName name="TYT_1">BlankMacro1</definedName>
    <definedName name="tytrong16so5nam">'[11]PLI CTrinh'!$CN$10</definedName>
    <definedName name="tz593_1">NA()</definedName>
    <definedName name="u" localSheetId="5">#REF!</definedName>
    <definedName name="u" localSheetId="6">#REF!</definedName>
    <definedName name="u" localSheetId="8">#REF!</definedName>
    <definedName name="u" localSheetId="7">#REF!</definedName>
    <definedName name="u" localSheetId="3">#REF!</definedName>
    <definedName name="u" localSheetId="4">#REF!</definedName>
    <definedName name="u" localSheetId="2">#REF!</definedName>
    <definedName name="u" hidden="1">{"'Sheet1'!$L$16"}</definedName>
    <definedName name="ư" localSheetId="5" hidden="1">{"'Sheet1'!$L$16"}</definedName>
    <definedName name="ư" localSheetId="6" hidden="1">{"'Sheet1'!$L$16"}</definedName>
    <definedName name="ư" localSheetId="8" hidden="1">{"'Sheet1'!$L$16"}</definedName>
    <definedName name="ư" localSheetId="7" hidden="1">{"'Sheet1'!$L$16"}</definedName>
    <definedName name="ư" localSheetId="3" hidden="1">{"'Sheet1'!$L$16"}</definedName>
    <definedName name="ư" localSheetId="4" hidden="1">{"'Sheet1'!$L$16"}</definedName>
    <definedName name="ư" localSheetId="2" hidden="1">{"'Sheet1'!$L$16"}</definedName>
    <definedName name="ư" hidden="1">{"'Sheet1'!$L$16"}</definedName>
    <definedName name="u_1">NA()</definedName>
    <definedName name="U_tien" localSheetId="5">#REF!</definedName>
    <definedName name="U_tien" localSheetId="6">#REF!</definedName>
    <definedName name="U_tien" localSheetId="8">#REF!</definedName>
    <definedName name="U_tien" localSheetId="7">#REF!</definedName>
    <definedName name="U_tien" localSheetId="3">#REF!</definedName>
    <definedName name="U_tien" localSheetId="4">#REF!</definedName>
    <definedName name="U_tien" localSheetId="2">#REF!</definedName>
    <definedName name="U_tien">#REF!</definedName>
    <definedName name="UbdII" localSheetId="5">#REF!</definedName>
    <definedName name="UbdII" localSheetId="6">#REF!</definedName>
    <definedName name="UbdII" localSheetId="8">#REF!</definedName>
    <definedName name="UbdII" localSheetId="7">#REF!</definedName>
    <definedName name="UbdII" localSheetId="3">#REF!</definedName>
    <definedName name="UbdII" localSheetId="4">#REF!</definedName>
    <definedName name="UbdII" localSheetId="2">#REF!</definedName>
    <definedName name="UbdII">#REF!</definedName>
    <definedName name="Ubo" localSheetId="5">#REF!</definedName>
    <definedName name="Ubo" localSheetId="6">#REF!</definedName>
    <definedName name="Ubo" localSheetId="8">#REF!</definedName>
    <definedName name="Ubo" localSheetId="7">#REF!</definedName>
    <definedName name="Ubo" localSheetId="3">#REF!</definedName>
    <definedName name="Ubo" localSheetId="4">#REF!</definedName>
    <definedName name="Ubo" localSheetId="2">#REF!</definedName>
    <definedName name="Ubo">#REF!</definedName>
    <definedName name="UbtII" localSheetId="5">#REF!</definedName>
    <definedName name="UbtII" localSheetId="6">#REF!</definedName>
    <definedName name="UbtII" localSheetId="8">#REF!</definedName>
    <definedName name="UbtII" localSheetId="7">#REF!</definedName>
    <definedName name="UbtII" localSheetId="3">#REF!</definedName>
    <definedName name="UbtII" localSheetId="4">#REF!</definedName>
    <definedName name="UbtII" localSheetId="2">#REF!</definedName>
    <definedName name="UbtII">#REF!</definedName>
    <definedName name="Ucoc">"#REF!"</definedName>
    <definedName name="Udm_1">NA()</definedName>
    <definedName name="ufny" localSheetId="5">#REF!</definedName>
    <definedName name="ufny" localSheetId="6">#REF!</definedName>
    <definedName name="ufny" localSheetId="8">#REF!</definedName>
    <definedName name="ufny" localSheetId="7">#REF!</definedName>
    <definedName name="ufny" localSheetId="3">#REF!</definedName>
    <definedName name="ufny" localSheetId="4">#REF!</definedName>
    <definedName name="ufny" localSheetId="2">#REF!</definedName>
    <definedName name="ufny">#REF!</definedName>
    <definedName name="ui108_1">NA()</definedName>
    <definedName name="ui180_1">NA()</definedName>
    <definedName name="UK_UPcon_1">NA()</definedName>
    <definedName name="un" localSheetId="5">#REF!</definedName>
    <definedName name="un" localSheetId="6">#REF!</definedName>
    <definedName name="un" localSheetId="8">#REF!</definedName>
    <definedName name="un" localSheetId="7">#REF!</definedName>
    <definedName name="un" localSheetId="3">#REF!</definedName>
    <definedName name="un" localSheetId="4">#REF!</definedName>
    <definedName name="un" localSheetId="2">#REF!</definedName>
    <definedName name="un">#REF!</definedName>
    <definedName name="UN_UPcon_1">NA()</definedName>
    <definedName name="UNIT">"#REF!"</definedName>
    <definedName name="Unit_Price">"#REF!"</definedName>
    <definedName name="unitt">"blankmacro1"</definedName>
    <definedName name="unitt_1" localSheetId="5">BlankMacro1</definedName>
    <definedName name="unitt_1" localSheetId="6">BlankMacro1</definedName>
    <definedName name="unitt_1" localSheetId="8">BlankMacro1</definedName>
    <definedName name="unitt_1" localSheetId="7">BlankMacro1</definedName>
    <definedName name="unitt_1" localSheetId="3">BlankMacro1</definedName>
    <definedName name="unitt_1" localSheetId="4">BlankMacro1</definedName>
    <definedName name="unitt_1" localSheetId="2">BlankMacro1</definedName>
    <definedName name="unitt_1">BlankMacro1</definedName>
    <definedName name="UNL" localSheetId="5">"#REF!"</definedName>
    <definedName name="UNL" localSheetId="6">"#REF!"</definedName>
    <definedName name="UNL" localSheetId="8">"#REF!"</definedName>
    <definedName name="UNL" localSheetId="7">"#REF!"</definedName>
    <definedName name="UNL" localSheetId="3">"#REF!"</definedName>
    <definedName name="UNL" localSheetId="4">"#REF!"</definedName>
    <definedName name="UNL" localSheetId="2">"#REF!"</definedName>
    <definedName name="UNL">#REF!</definedName>
    <definedName name="UNL_1">NA()</definedName>
    <definedName name="uonong" localSheetId="5">#REF!</definedName>
    <definedName name="uonong" localSheetId="6">#REF!</definedName>
    <definedName name="uonong" localSheetId="8">#REF!</definedName>
    <definedName name="uonong" localSheetId="7">#REF!</definedName>
    <definedName name="uonong" localSheetId="3">#REF!</definedName>
    <definedName name="uonong" localSheetId="4">#REF!</definedName>
    <definedName name="uonong" localSheetId="2">#REF!</definedName>
    <definedName name="uonong">#REF!</definedName>
    <definedName name="UP">"#REF!,#REF!,#REF!,#REF!,#REF!,#REF!,#REF!,#REF!,#REF!,#REF!,#REF!"</definedName>
    <definedName name="UP_2" localSheetId="5">([1]Nguồn!$C$7:$C$69,[1]Nguồn!$D$7:$D$19,[1]Nguồn!$F$7:$F$69,[1]Nguồn!$H$7:$H$40,[1]Nguồn!$H$46:$H$69,[1]Nguồn!$J$40:$J$44,[1]Nguồn!$K$7:$K$69,[1]Nguồn!#REF!,[1]Nguồn!#REF!,[1]Nguồn!#REF!,[1]Nguồn!#REF!)</definedName>
    <definedName name="UP_2" localSheetId="6">([1]Nguồn!$C$7:$C$69,[1]Nguồn!$D$7:$D$19,[1]Nguồn!$F$7:$F$69,[1]Nguồn!$H$7:$H$40,[1]Nguồn!$H$46:$H$69,[1]Nguồn!$J$40:$J$44,[1]Nguồn!$K$7:$K$69,[1]Nguồn!#REF!,[1]Nguồn!#REF!,[1]Nguồn!#REF!,[1]Nguồn!#REF!)</definedName>
    <definedName name="UP_2" localSheetId="8">([1]Nguồn!$C$7:$C$69,[1]Nguồn!$D$7:$D$19,[1]Nguồn!$F$7:$F$69,[1]Nguồn!$H$7:$H$40,[1]Nguồn!$H$46:$H$69,[1]Nguồn!$J$40:$J$44,[1]Nguồn!$K$7:$K$69,[1]Nguồn!#REF!,[1]Nguồn!#REF!,[1]Nguồn!#REF!,[1]Nguồn!#REF!)</definedName>
    <definedName name="UP_2" localSheetId="7">([1]Nguồn!$C$7:$C$69,[1]Nguồn!$D$7:$D$19,[1]Nguồn!$F$7:$F$69,[1]Nguồn!$H$7:$H$40,[1]Nguồn!$H$46:$H$69,[1]Nguồn!$J$40:$J$44,[1]Nguồn!$K$7:$K$69,[1]Nguồn!#REF!,[1]Nguồn!#REF!,[1]Nguồn!#REF!,[1]Nguồn!#REF!)</definedName>
    <definedName name="UP_2" localSheetId="3">([1]Nguồn!$C$7:$C$69,[1]Nguồn!$D$7:$D$19,[1]Nguồn!$F$7:$F$69,[1]Nguồn!$H$7:$H$40,[1]Nguồn!$H$46:$H$69,[1]Nguồn!$J$40:$J$44,[1]Nguồn!$K$7:$K$69,[1]Nguồn!#REF!,[1]Nguồn!#REF!,[1]Nguồn!#REF!,[1]Nguồn!#REF!)</definedName>
    <definedName name="UP_2" localSheetId="4">([1]Nguồn!$C$7:$C$69,[1]Nguồn!$D$7:$D$19,[1]Nguồn!$F$7:$F$69,[1]Nguồn!$H$7:$H$40,[1]Nguồn!$H$46:$H$69,[1]Nguồn!$J$40:$J$44,[1]Nguồn!$K$7:$K$69,[1]Nguồn!#REF!,[1]Nguồn!#REF!,[1]Nguồn!#REF!,[1]Nguồn!#REF!)</definedName>
    <definedName name="UP_2" localSheetId="2">([1]Nguồn!$C$7:$C$69,[1]Nguồn!$D$7:$D$19,[1]Nguồn!$F$7:$F$69,[1]Nguồn!$H$7:$H$40,[1]Nguồn!$H$46:$H$69,[1]Nguồn!$J$40:$J$44,[1]Nguồn!$K$7:$K$69,[1]Nguồn!#REF!,[1]Nguồn!#REF!,[1]Nguồn!#REF!,[1]Nguồn!#REF!)</definedName>
    <definedName name="UP_2">([1]Nguồn!$C$7:$C$69,[1]Nguồn!$D$7:$D$19,[1]Nguồn!$F$7:$F$69,[1]Nguồn!$H$7:$H$40,[1]Nguồn!$H$46:$H$69,[1]Nguồn!$J$40:$J$44,[1]Nguồn!$K$7:$K$69,[1]Nguồn!#REF!,[1]Nguồn!#REF!,[1]Nguồn!#REF!,[1]Nguồn!#REF!)</definedName>
    <definedName name="upnoc" localSheetId="5">"#REF!"</definedName>
    <definedName name="upnoc" localSheetId="6">"#REF!"</definedName>
    <definedName name="upnoc" localSheetId="8">"#REF!"</definedName>
    <definedName name="upnoc" localSheetId="7">"#REF!"</definedName>
    <definedName name="upnoc" localSheetId="3">"#REF!"</definedName>
    <definedName name="upnoc" localSheetId="4">"#REF!"</definedName>
    <definedName name="upnoc" localSheetId="2">"#REF!"</definedName>
    <definedName name="upnoc">#REF!</definedName>
    <definedName name="upperlowlandlimit">"#REF!"</definedName>
    <definedName name="Ur" localSheetId="5">#REF!</definedName>
    <definedName name="Ur" localSheetId="6">#REF!</definedName>
    <definedName name="Ur" localSheetId="8">#REF!</definedName>
    <definedName name="Ur" localSheetId="7">#REF!</definedName>
    <definedName name="Ur" localSheetId="3">#REF!</definedName>
    <definedName name="Ur" localSheetId="4">#REF!</definedName>
    <definedName name="Ur" localSheetId="2">#REF!</definedName>
    <definedName name="Ur">#REF!</definedName>
    <definedName name="USCT">"#REF!"</definedName>
    <definedName name="USCT_1">NA()</definedName>
    <definedName name="USCTKU">"#REF!"</definedName>
    <definedName name="USCTKU_1">NA()</definedName>
    <definedName name="usd" localSheetId="5">#REF!</definedName>
    <definedName name="usd" localSheetId="6">#REF!</definedName>
    <definedName name="usd" localSheetId="8">#REF!</definedName>
    <definedName name="usd" localSheetId="7">#REF!</definedName>
    <definedName name="usd" localSheetId="3">#REF!</definedName>
    <definedName name="usd" localSheetId="4">#REF!</definedName>
    <definedName name="usd" localSheetId="2">#REF!</definedName>
    <definedName name="usd">#REF!</definedName>
    <definedName name="USD_1">NA()</definedName>
    <definedName name="USD_JPY_Int._Rate_Diff" localSheetId="5">#REF!</definedName>
    <definedName name="USD_JPY_Int._Rate_Diff" localSheetId="6">#REF!</definedName>
    <definedName name="USD_JPY_Int._Rate_Diff" localSheetId="8">#REF!</definedName>
    <definedName name="USD_JPY_Int._Rate_Diff" localSheetId="7">#REF!</definedName>
    <definedName name="USD_JPY_Int._Rate_Diff" localSheetId="3">#REF!</definedName>
    <definedName name="USD_JPY_Int._Rate_Diff" localSheetId="4">#REF!</definedName>
    <definedName name="USD_JPY_Int._Rate_Diff" localSheetId="2">#REF!</definedName>
    <definedName name="USD_JPY_Int._Rate_Diff">#REF!</definedName>
    <definedName name="USdb" localSheetId="5">#REF!</definedName>
    <definedName name="USdb" localSheetId="6">#REF!</definedName>
    <definedName name="USdb" localSheetId="8">#REF!</definedName>
    <definedName name="USdb" localSheetId="7">#REF!</definedName>
    <definedName name="USdb" localSheetId="3">#REF!</definedName>
    <definedName name="USdb" localSheetId="4">#REF!</definedName>
    <definedName name="USdb" localSheetId="2">#REF!</definedName>
    <definedName name="USdb">#REF!</definedName>
    <definedName name="USKC">"#REF!"</definedName>
    <definedName name="USKC_1">NA()</definedName>
    <definedName name="USNC">"#REF!"</definedName>
    <definedName name="USNC_1">NA()</definedName>
    <definedName name="UStb" localSheetId="5">#REF!</definedName>
    <definedName name="UStb" localSheetId="6">#REF!</definedName>
    <definedName name="UStb" localSheetId="8">#REF!</definedName>
    <definedName name="UStb" localSheetId="7">#REF!</definedName>
    <definedName name="UStb" localSheetId="3">#REF!</definedName>
    <definedName name="UStb" localSheetId="4">#REF!</definedName>
    <definedName name="UStb" localSheetId="2">#REF!</definedName>
    <definedName name="UStb">#REF!</definedName>
    <definedName name="ut" localSheetId="5">#REF!</definedName>
    <definedName name="ut" localSheetId="6">#REF!</definedName>
    <definedName name="ut" localSheetId="8">#REF!</definedName>
    <definedName name="ut" localSheetId="7">#REF!</definedName>
    <definedName name="ut" localSheetId="3">#REF!</definedName>
    <definedName name="ut" localSheetId="4">#REF!</definedName>
    <definedName name="ut" localSheetId="2">#REF!</definedName>
    <definedName name="ut">#REF!</definedName>
    <definedName name="UT_1" localSheetId="5">#REF!</definedName>
    <definedName name="UT_1" localSheetId="6">#REF!</definedName>
    <definedName name="UT_1" localSheetId="8">#REF!</definedName>
    <definedName name="UT_1" localSheetId="7">#REF!</definedName>
    <definedName name="UT_1" localSheetId="3">#REF!</definedName>
    <definedName name="UT_1" localSheetId="4">#REF!</definedName>
    <definedName name="UT_1" localSheetId="2">#REF!</definedName>
    <definedName name="UT_1">#REF!</definedName>
    <definedName name="UT1_373" localSheetId="5">#REF!</definedName>
    <definedName name="UT1_373" localSheetId="6">#REF!</definedName>
    <definedName name="UT1_373" localSheetId="8">#REF!</definedName>
    <definedName name="UT1_373" localSheetId="7">#REF!</definedName>
    <definedName name="UT1_373" localSheetId="3">#REF!</definedName>
    <definedName name="UT1_373" localSheetId="4">#REF!</definedName>
    <definedName name="UT1_373" localSheetId="2">#REF!</definedName>
    <definedName name="UT1_373">#REF!</definedName>
    <definedName name="UtdI" localSheetId="5">#REF!</definedName>
    <definedName name="UtdI" localSheetId="6">#REF!</definedName>
    <definedName name="UtdI" localSheetId="8">#REF!</definedName>
    <definedName name="UtdI" localSheetId="7">#REF!</definedName>
    <definedName name="UtdI" localSheetId="3">#REF!</definedName>
    <definedName name="UtdI" localSheetId="4">#REF!</definedName>
    <definedName name="UtdI" localSheetId="2">#REF!</definedName>
    <definedName name="UtdI">#REF!</definedName>
    <definedName name="UtdII" localSheetId="5">#REF!</definedName>
    <definedName name="UtdII" localSheetId="6">#REF!</definedName>
    <definedName name="UtdII" localSheetId="8">#REF!</definedName>
    <definedName name="UtdII" localSheetId="7">#REF!</definedName>
    <definedName name="UtdII" localSheetId="3">#REF!</definedName>
    <definedName name="UtdII" localSheetId="4">#REF!</definedName>
    <definedName name="UtdII" localSheetId="2">#REF!</definedName>
    <definedName name="UtdII">#REF!</definedName>
    <definedName name="UttI" localSheetId="5">#REF!</definedName>
    <definedName name="UttI" localSheetId="6">#REF!</definedName>
    <definedName name="UttI" localSheetId="8">#REF!</definedName>
    <definedName name="UttI" localSheetId="7">#REF!</definedName>
    <definedName name="UttI" localSheetId="3">#REF!</definedName>
    <definedName name="UttI" localSheetId="4">#REF!</definedName>
    <definedName name="UttI" localSheetId="2">#REF!</definedName>
    <definedName name="UttI">#REF!</definedName>
    <definedName name="UttII" localSheetId="5">#REF!</definedName>
    <definedName name="UttII" localSheetId="6">#REF!</definedName>
    <definedName name="UttII" localSheetId="8">#REF!</definedName>
    <definedName name="UttII" localSheetId="7">#REF!</definedName>
    <definedName name="UttII" localSheetId="3">#REF!</definedName>
    <definedName name="UttII" localSheetId="4">#REF!</definedName>
    <definedName name="UttII" localSheetId="2">#REF!</definedName>
    <definedName name="UttII">#REF!</definedName>
    <definedName name="uu" localSheetId="5">"#REF!"</definedName>
    <definedName name="uu" localSheetId="6">"#REF!"</definedName>
    <definedName name="uu" localSheetId="8">"#REF!"</definedName>
    <definedName name="uu" localSheetId="7">"#REF!"</definedName>
    <definedName name="uu" localSheetId="3">"#REF!"</definedName>
    <definedName name="uu" localSheetId="4">"#REF!"</definedName>
    <definedName name="uu" localSheetId="2">"#REF!"</definedName>
    <definedName name="uu">#REF!</definedName>
    <definedName name="v" localSheetId="5" hidden="1">{"'Sheet1'!$L$16"}</definedName>
    <definedName name="v" localSheetId="6" hidden="1">{"'Sheet1'!$L$16"}</definedName>
    <definedName name="v" localSheetId="8" hidden="1">{"'Sheet1'!$L$16"}</definedName>
    <definedName name="v" localSheetId="7" hidden="1">{"'Sheet1'!$L$16"}</definedName>
    <definedName name="v" localSheetId="3" hidden="1">{"'Sheet1'!$L$16"}</definedName>
    <definedName name="v" localSheetId="4" hidden="1">{"'Sheet1'!$L$16"}</definedName>
    <definedName name="v" localSheetId="2" hidden="1">{"'Sheet1'!$L$16"}</definedName>
    <definedName name="v" hidden="1">{"'Sheet1'!$L$16"}</definedName>
    <definedName name="V.1" localSheetId="5">#REF!</definedName>
    <definedName name="V.1" localSheetId="6">#REF!</definedName>
    <definedName name="V.1" localSheetId="8">#REF!</definedName>
    <definedName name="V.1" localSheetId="7">#REF!</definedName>
    <definedName name="V.1" localSheetId="3">#REF!</definedName>
    <definedName name="V.1" localSheetId="4">#REF!</definedName>
    <definedName name="V.1" localSheetId="2">#REF!</definedName>
    <definedName name="V.1">#REF!</definedName>
    <definedName name="V.1_1">NA()</definedName>
    <definedName name="V.10" localSheetId="5">#REF!</definedName>
    <definedName name="V.10" localSheetId="6">#REF!</definedName>
    <definedName name="V.10" localSheetId="8">#REF!</definedName>
    <definedName name="V.10" localSheetId="7">#REF!</definedName>
    <definedName name="V.10" localSheetId="3">#REF!</definedName>
    <definedName name="V.10" localSheetId="4">#REF!</definedName>
    <definedName name="V.10" localSheetId="2">#REF!</definedName>
    <definedName name="V.10">#REF!</definedName>
    <definedName name="V.10_1">NA()</definedName>
    <definedName name="V.11" localSheetId="5">#REF!</definedName>
    <definedName name="V.11" localSheetId="6">#REF!</definedName>
    <definedName name="V.11" localSheetId="8">#REF!</definedName>
    <definedName name="V.11" localSheetId="7">#REF!</definedName>
    <definedName name="V.11" localSheetId="3">#REF!</definedName>
    <definedName name="V.11" localSheetId="4">#REF!</definedName>
    <definedName name="V.11" localSheetId="2">#REF!</definedName>
    <definedName name="V.11">#REF!</definedName>
    <definedName name="V.11_1">NA()</definedName>
    <definedName name="V.12" localSheetId="5">#REF!</definedName>
    <definedName name="V.12" localSheetId="6">#REF!</definedName>
    <definedName name="V.12" localSheetId="8">#REF!</definedName>
    <definedName name="V.12" localSheetId="7">#REF!</definedName>
    <definedName name="V.12" localSheetId="3">#REF!</definedName>
    <definedName name="V.12" localSheetId="4">#REF!</definedName>
    <definedName name="V.12" localSheetId="2">#REF!</definedName>
    <definedName name="V.12">#REF!</definedName>
    <definedName name="V.12_1">NA()</definedName>
    <definedName name="V.13" localSheetId="5">#REF!</definedName>
    <definedName name="V.13" localSheetId="6">#REF!</definedName>
    <definedName name="V.13" localSheetId="8">#REF!</definedName>
    <definedName name="V.13" localSheetId="7">#REF!</definedName>
    <definedName name="V.13" localSheetId="3">#REF!</definedName>
    <definedName name="V.13" localSheetId="4">#REF!</definedName>
    <definedName name="V.13" localSheetId="2">#REF!</definedName>
    <definedName name="V.13">#REF!</definedName>
    <definedName name="V.13_1">NA()</definedName>
    <definedName name="V.14" localSheetId="5">#REF!</definedName>
    <definedName name="V.14" localSheetId="6">#REF!</definedName>
    <definedName name="V.14" localSheetId="8">#REF!</definedName>
    <definedName name="V.14" localSheetId="7">#REF!</definedName>
    <definedName name="V.14" localSheetId="3">#REF!</definedName>
    <definedName name="V.14" localSheetId="4">#REF!</definedName>
    <definedName name="V.14" localSheetId="2">#REF!</definedName>
    <definedName name="V.14">#REF!</definedName>
    <definedName name="V.14_1">NA()</definedName>
    <definedName name="V.15" localSheetId="5">#REF!</definedName>
    <definedName name="V.15" localSheetId="6">#REF!</definedName>
    <definedName name="V.15" localSheetId="8">#REF!</definedName>
    <definedName name="V.15" localSheetId="7">#REF!</definedName>
    <definedName name="V.15" localSheetId="3">#REF!</definedName>
    <definedName name="V.15" localSheetId="4">#REF!</definedName>
    <definedName name="V.15" localSheetId="2">#REF!</definedName>
    <definedName name="V.15">#REF!</definedName>
    <definedName name="V.15_1">NA()</definedName>
    <definedName name="V.16" localSheetId="5">#REF!</definedName>
    <definedName name="V.16" localSheetId="6">#REF!</definedName>
    <definedName name="V.16" localSheetId="8">#REF!</definedName>
    <definedName name="V.16" localSheetId="7">#REF!</definedName>
    <definedName name="V.16" localSheetId="3">#REF!</definedName>
    <definedName name="V.16" localSheetId="4">#REF!</definedName>
    <definedName name="V.16" localSheetId="2">#REF!</definedName>
    <definedName name="V.16">#REF!</definedName>
    <definedName name="V.16_1">NA()</definedName>
    <definedName name="V.17" localSheetId="5">#REF!</definedName>
    <definedName name="V.17" localSheetId="6">#REF!</definedName>
    <definedName name="V.17" localSheetId="8">#REF!</definedName>
    <definedName name="V.17" localSheetId="7">#REF!</definedName>
    <definedName name="V.17" localSheetId="3">#REF!</definedName>
    <definedName name="V.17" localSheetId="4">#REF!</definedName>
    <definedName name="V.17" localSheetId="2">#REF!</definedName>
    <definedName name="V.17">#REF!</definedName>
    <definedName name="V.17_1">NA()</definedName>
    <definedName name="V.18" localSheetId="5">#REF!</definedName>
    <definedName name="V.18" localSheetId="6">#REF!</definedName>
    <definedName name="V.18" localSheetId="8">#REF!</definedName>
    <definedName name="V.18" localSheetId="7">#REF!</definedName>
    <definedName name="V.18" localSheetId="3">#REF!</definedName>
    <definedName name="V.18" localSheetId="4">#REF!</definedName>
    <definedName name="V.18" localSheetId="2">#REF!</definedName>
    <definedName name="V.18">#REF!</definedName>
    <definedName name="V.18_1">NA()</definedName>
    <definedName name="V.2" localSheetId="5">#REF!</definedName>
    <definedName name="V.2" localSheetId="6">#REF!</definedName>
    <definedName name="V.2" localSheetId="8">#REF!</definedName>
    <definedName name="V.2" localSheetId="7">#REF!</definedName>
    <definedName name="V.2" localSheetId="3">#REF!</definedName>
    <definedName name="V.2" localSheetId="4">#REF!</definedName>
    <definedName name="V.2" localSheetId="2">#REF!</definedName>
    <definedName name="V.2">#REF!</definedName>
    <definedName name="V.2_1">NA()</definedName>
    <definedName name="V.3" localSheetId="5">#REF!</definedName>
    <definedName name="V.3" localSheetId="6">#REF!</definedName>
    <definedName name="V.3" localSheetId="8">#REF!</definedName>
    <definedName name="V.3" localSheetId="7">#REF!</definedName>
    <definedName name="V.3" localSheetId="3">#REF!</definedName>
    <definedName name="V.3" localSheetId="4">#REF!</definedName>
    <definedName name="V.3" localSheetId="2">#REF!</definedName>
    <definedName name="V.3">#REF!</definedName>
    <definedName name="V.3_1">NA()</definedName>
    <definedName name="V.4" localSheetId="5">#REF!</definedName>
    <definedName name="V.4" localSheetId="6">#REF!</definedName>
    <definedName name="V.4" localSheetId="8">#REF!</definedName>
    <definedName name="V.4" localSheetId="7">#REF!</definedName>
    <definedName name="V.4" localSheetId="3">#REF!</definedName>
    <definedName name="V.4" localSheetId="4">#REF!</definedName>
    <definedName name="V.4" localSheetId="2">#REF!</definedName>
    <definedName name="V.4">#REF!</definedName>
    <definedName name="V.4_1">NA()</definedName>
    <definedName name="V.5" localSheetId="5">#REF!</definedName>
    <definedName name="V.5" localSheetId="6">#REF!</definedName>
    <definedName name="V.5" localSheetId="8">#REF!</definedName>
    <definedName name="V.5" localSheetId="7">#REF!</definedName>
    <definedName name="V.5" localSheetId="3">#REF!</definedName>
    <definedName name="V.5" localSheetId="4">#REF!</definedName>
    <definedName name="V.5" localSheetId="2">#REF!</definedName>
    <definedName name="V.5">#REF!</definedName>
    <definedName name="V.5_1">NA()</definedName>
    <definedName name="V.6" localSheetId="5">#REF!</definedName>
    <definedName name="V.6" localSheetId="6">#REF!</definedName>
    <definedName name="V.6" localSheetId="8">#REF!</definedName>
    <definedName name="V.6" localSheetId="7">#REF!</definedName>
    <definedName name="V.6" localSheetId="3">#REF!</definedName>
    <definedName name="V.6" localSheetId="4">#REF!</definedName>
    <definedName name="V.6" localSheetId="2">#REF!</definedName>
    <definedName name="V.6">#REF!</definedName>
    <definedName name="V.6_1">NA()</definedName>
    <definedName name="V.7" localSheetId="5">#REF!</definedName>
    <definedName name="V.7" localSheetId="6">#REF!</definedName>
    <definedName name="V.7" localSheetId="8">#REF!</definedName>
    <definedName name="V.7" localSheetId="7">#REF!</definedName>
    <definedName name="V.7" localSheetId="3">#REF!</definedName>
    <definedName name="V.7" localSheetId="4">#REF!</definedName>
    <definedName name="V.7" localSheetId="2">#REF!</definedName>
    <definedName name="V.7">#REF!</definedName>
    <definedName name="V.7_1">NA()</definedName>
    <definedName name="V.8" localSheetId="5">#REF!</definedName>
    <definedName name="V.8" localSheetId="6">#REF!</definedName>
    <definedName name="V.8" localSheetId="8">#REF!</definedName>
    <definedName name="V.8" localSheetId="7">#REF!</definedName>
    <definedName name="V.8" localSheetId="3">#REF!</definedName>
    <definedName name="V.8" localSheetId="4">#REF!</definedName>
    <definedName name="V.8" localSheetId="2">#REF!</definedName>
    <definedName name="V.8">#REF!</definedName>
    <definedName name="V.8_1">NA()</definedName>
    <definedName name="V.9" localSheetId="5">#REF!</definedName>
    <definedName name="V.9" localSheetId="6">#REF!</definedName>
    <definedName name="V.9" localSheetId="8">#REF!</definedName>
    <definedName name="V.9" localSheetId="7">#REF!</definedName>
    <definedName name="V.9" localSheetId="3">#REF!</definedName>
    <definedName name="V.9" localSheetId="4">#REF!</definedName>
    <definedName name="V.9" localSheetId="2">#REF!</definedName>
    <definedName name="V.9">#REF!</definedName>
    <definedName name="V.9_1">NA()</definedName>
    <definedName name="v_1">NA()</definedName>
    <definedName name="V_1_1">NA()</definedName>
    <definedName name="V_2_1">NA()</definedName>
    <definedName name="v_25">"#REF!"</definedName>
    <definedName name="V_3_1">NA()</definedName>
    <definedName name="V_4_1">NA()</definedName>
    <definedName name="V_a_b__t_ng_M200____1x2" localSheetId="5">'2b'!ptdg</definedName>
    <definedName name="V_a_b__t_ng_M200____1x2" localSheetId="6">'2c'!ptdg</definedName>
    <definedName name="V_a_b__t_ng_M200____1x2" localSheetId="8">CKGN!ptdg</definedName>
    <definedName name="V_a_b__t_ng_M200____1x2" localSheetId="7">MTQG!ptdg</definedName>
    <definedName name="V_a_b__t_ng_M200____1x2" localSheetId="3">NSĐP!ptdg</definedName>
    <definedName name="V_a_b__t_ng_M200____1x2" localSheetId="4">NSTW!ptdg</definedName>
    <definedName name="V_a_b__t_ng_M200____1x2" localSheetId="2">Tổng!ptdg</definedName>
    <definedName name="V_a_b__t_ng_M200____1x2">ptdg</definedName>
    <definedName name="V_a_b__t_ng_M200____1x2_1">ptdg_1</definedName>
    <definedName name="V_t_tõ" localSheetId="5">#REF!</definedName>
    <definedName name="V_t_tõ" localSheetId="6">#REF!</definedName>
    <definedName name="V_t_tõ" localSheetId="8">#REF!</definedName>
    <definedName name="V_t_tõ" localSheetId="7">#REF!</definedName>
    <definedName name="V_t_tõ" localSheetId="3">#REF!</definedName>
    <definedName name="V_t_tõ" localSheetId="4">#REF!</definedName>
    <definedName name="V_t_tõ" localSheetId="2">#REF!</definedName>
    <definedName name="V_t_tõ">#REF!</definedName>
    <definedName name="VAÄT_LIEÄU" localSheetId="5">"ATRAM"</definedName>
    <definedName name="VAÄT_LIEÄU" localSheetId="6">"ATRAM"</definedName>
    <definedName name="VAÄT_LIEÄU" localSheetId="8">"ATRAM"</definedName>
    <definedName name="VAÄT_LIEÄU" localSheetId="7">"ATRAM"</definedName>
    <definedName name="VAÄT_LIEÄU" localSheetId="3">"ATRAM"</definedName>
    <definedName name="VAÄT_LIEÄU" localSheetId="4">"ATRAM"</definedName>
    <definedName name="VAÄT_LIEÄU" localSheetId="2">"ATRAM"</definedName>
    <definedName name="VAÄT_LIEÄU">"nhandongia"</definedName>
    <definedName name="vai_1">NA()</definedName>
    <definedName name="vaidia">"#REF!"</definedName>
    <definedName name="Value0" localSheetId="5">#REF!</definedName>
    <definedName name="Value0" localSheetId="6">#REF!</definedName>
    <definedName name="Value0" localSheetId="8">#REF!</definedName>
    <definedName name="Value0" localSheetId="7">#REF!</definedName>
    <definedName name="Value0" localSheetId="3">#REF!</definedName>
    <definedName name="Value0" localSheetId="4">#REF!</definedName>
    <definedName name="Value0" localSheetId="2">#REF!</definedName>
    <definedName name="Value0">#REF!</definedName>
    <definedName name="Value1" localSheetId="5">#REF!</definedName>
    <definedName name="Value1" localSheetId="6">#REF!</definedName>
    <definedName name="Value1" localSheetId="8">#REF!</definedName>
    <definedName name="Value1" localSheetId="7">#REF!</definedName>
    <definedName name="Value1" localSheetId="3">#REF!</definedName>
    <definedName name="Value1" localSheetId="4">#REF!</definedName>
    <definedName name="Value1" localSheetId="2">#REF!</definedName>
    <definedName name="Value1">#REF!</definedName>
    <definedName name="Value10" localSheetId="5">#REF!</definedName>
    <definedName name="Value10" localSheetId="6">#REF!</definedName>
    <definedName name="Value10" localSheetId="8">#REF!</definedName>
    <definedName name="Value10" localSheetId="7">#REF!</definedName>
    <definedName name="Value10" localSheetId="3">#REF!</definedName>
    <definedName name="Value10" localSheetId="4">#REF!</definedName>
    <definedName name="Value10" localSheetId="2">#REF!</definedName>
    <definedName name="Value10">#REF!</definedName>
    <definedName name="Value11" localSheetId="5">#REF!</definedName>
    <definedName name="Value11" localSheetId="6">#REF!</definedName>
    <definedName name="Value11" localSheetId="8">#REF!</definedName>
    <definedName name="Value11" localSheetId="7">#REF!</definedName>
    <definedName name="Value11" localSheetId="3">#REF!</definedName>
    <definedName name="Value11" localSheetId="4">#REF!</definedName>
    <definedName name="Value11" localSheetId="2">#REF!</definedName>
    <definedName name="Value11">#REF!</definedName>
    <definedName name="Value12" localSheetId="5">#REF!</definedName>
    <definedName name="Value12" localSheetId="6">#REF!</definedName>
    <definedName name="Value12" localSheetId="8">#REF!</definedName>
    <definedName name="Value12" localSheetId="7">#REF!</definedName>
    <definedName name="Value12" localSheetId="3">#REF!</definedName>
    <definedName name="Value12" localSheetId="4">#REF!</definedName>
    <definedName name="Value12" localSheetId="2">#REF!</definedName>
    <definedName name="Value12">#REF!</definedName>
    <definedName name="Value13" localSheetId="5">#REF!</definedName>
    <definedName name="Value13" localSheetId="6">#REF!</definedName>
    <definedName name="Value13" localSheetId="8">#REF!</definedName>
    <definedName name="Value13" localSheetId="7">#REF!</definedName>
    <definedName name="Value13" localSheetId="3">#REF!</definedName>
    <definedName name="Value13" localSheetId="4">#REF!</definedName>
    <definedName name="Value13" localSheetId="2">#REF!</definedName>
    <definedName name="Value13">#REF!</definedName>
    <definedName name="Value14" localSheetId="5">#REF!</definedName>
    <definedName name="Value14" localSheetId="6">#REF!</definedName>
    <definedName name="Value14" localSheetId="8">#REF!</definedName>
    <definedName name="Value14" localSheetId="7">#REF!</definedName>
    <definedName name="Value14" localSheetId="3">#REF!</definedName>
    <definedName name="Value14" localSheetId="4">#REF!</definedName>
    <definedName name="Value14" localSheetId="2">#REF!</definedName>
    <definedName name="Value14">#REF!</definedName>
    <definedName name="Value15" localSheetId="5">#REF!</definedName>
    <definedName name="Value15" localSheetId="6">#REF!</definedName>
    <definedName name="Value15" localSheetId="8">#REF!</definedName>
    <definedName name="Value15" localSheetId="7">#REF!</definedName>
    <definedName name="Value15" localSheetId="3">#REF!</definedName>
    <definedName name="Value15" localSheetId="4">#REF!</definedName>
    <definedName name="Value15" localSheetId="2">#REF!</definedName>
    <definedName name="Value15">#REF!</definedName>
    <definedName name="Value16" localSheetId="5">#REF!</definedName>
    <definedName name="Value16" localSheetId="6">#REF!</definedName>
    <definedName name="Value16" localSheetId="8">#REF!</definedName>
    <definedName name="Value16" localSheetId="7">#REF!</definedName>
    <definedName name="Value16" localSheetId="3">#REF!</definedName>
    <definedName name="Value16" localSheetId="4">#REF!</definedName>
    <definedName name="Value16" localSheetId="2">#REF!</definedName>
    <definedName name="Value16">#REF!</definedName>
    <definedName name="Value17" localSheetId="5">#REF!</definedName>
    <definedName name="Value17" localSheetId="6">#REF!</definedName>
    <definedName name="Value17" localSheetId="8">#REF!</definedName>
    <definedName name="Value17" localSheetId="7">#REF!</definedName>
    <definedName name="Value17" localSheetId="3">#REF!</definedName>
    <definedName name="Value17" localSheetId="4">#REF!</definedName>
    <definedName name="Value17" localSheetId="2">#REF!</definedName>
    <definedName name="Value17">#REF!</definedName>
    <definedName name="Value18" localSheetId="5">#REF!</definedName>
    <definedName name="Value18" localSheetId="6">#REF!</definedName>
    <definedName name="Value18" localSheetId="8">#REF!</definedName>
    <definedName name="Value18" localSheetId="7">#REF!</definedName>
    <definedName name="Value18" localSheetId="3">#REF!</definedName>
    <definedName name="Value18" localSheetId="4">#REF!</definedName>
    <definedName name="Value18" localSheetId="2">#REF!</definedName>
    <definedName name="Value18">#REF!</definedName>
    <definedName name="Value19" localSheetId="5">#REF!</definedName>
    <definedName name="Value19" localSheetId="6">#REF!</definedName>
    <definedName name="Value19" localSheetId="8">#REF!</definedName>
    <definedName name="Value19" localSheetId="7">#REF!</definedName>
    <definedName name="Value19" localSheetId="3">#REF!</definedName>
    <definedName name="Value19" localSheetId="4">#REF!</definedName>
    <definedName name="Value19" localSheetId="2">#REF!</definedName>
    <definedName name="Value19">#REF!</definedName>
    <definedName name="Value2" localSheetId="5">#REF!</definedName>
    <definedName name="Value2" localSheetId="6">#REF!</definedName>
    <definedName name="Value2" localSheetId="8">#REF!</definedName>
    <definedName name="Value2" localSheetId="7">#REF!</definedName>
    <definedName name="Value2" localSheetId="3">#REF!</definedName>
    <definedName name="Value2" localSheetId="4">#REF!</definedName>
    <definedName name="Value2" localSheetId="2">#REF!</definedName>
    <definedName name="Value2">#REF!</definedName>
    <definedName name="Value20" localSheetId="5">#REF!</definedName>
    <definedName name="Value20" localSheetId="6">#REF!</definedName>
    <definedName name="Value20" localSheetId="8">#REF!</definedName>
    <definedName name="Value20" localSheetId="7">#REF!</definedName>
    <definedName name="Value20" localSheetId="3">#REF!</definedName>
    <definedName name="Value20" localSheetId="4">#REF!</definedName>
    <definedName name="Value20" localSheetId="2">#REF!</definedName>
    <definedName name="Value20">#REF!</definedName>
    <definedName name="Value21" localSheetId="5">#REF!</definedName>
    <definedName name="Value21" localSheetId="6">#REF!</definedName>
    <definedName name="Value21" localSheetId="8">#REF!</definedName>
    <definedName name="Value21" localSheetId="7">#REF!</definedName>
    <definedName name="Value21" localSheetId="3">#REF!</definedName>
    <definedName name="Value21" localSheetId="4">#REF!</definedName>
    <definedName name="Value21" localSheetId="2">#REF!</definedName>
    <definedName name="Value21">#REF!</definedName>
    <definedName name="Value22" localSheetId="5">#REF!</definedName>
    <definedName name="Value22" localSheetId="6">#REF!</definedName>
    <definedName name="Value22" localSheetId="8">#REF!</definedName>
    <definedName name="Value22" localSheetId="7">#REF!</definedName>
    <definedName name="Value22" localSheetId="3">#REF!</definedName>
    <definedName name="Value22" localSheetId="4">#REF!</definedName>
    <definedName name="Value22" localSheetId="2">#REF!</definedName>
    <definedName name="Value22">#REF!</definedName>
    <definedName name="Value23" localSheetId="5">#REF!</definedName>
    <definedName name="Value23" localSheetId="6">#REF!</definedName>
    <definedName name="Value23" localSheetId="8">#REF!</definedName>
    <definedName name="Value23" localSheetId="7">#REF!</definedName>
    <definedName name="Value23" localSheetId="3">#REF!</definedName>
    <definedName name="Value23" localSheetId="4">#REF!</definedName>
    <definedName name="Value23" localSheetId="2">#REF!</definedName>
    <definedName name="Value23">#REF!</definedName>
    <definedName name="Value24" localSheetId="5">#REF!</definedName>
    <definedName name="Value24" localSheetId="6">#REF!</definedName>
    <definedName name="Value24" localSheetId="8">#REF!</definedName>
    <definedName name="Value24" localSheetId="7">#REF!</definedName>
    <definedName name="Value24" localSheetId="3">#REF!</definedName>
    <definedName name="Value24" localSheetId="4">#REF!</definedName>
    <definedName name="Value24" localSheetId="2">#REF!</definedName>
    <definedName name="Value24">#REF!</definedName>
    <definedName name="Value25" localSheetId="5">#REF!</definedName>
    <definedName name="Value25" localSheetId="6">#REF!</definedName>
    <definedName name="Value25" localSheetId="8">#REF!</definedName>
    <definedName name="Value25" localSheetId="7">#REF!</definedName>
    <definedName name="Value25" localSheetId="3">#REF!</definedName>
    <definedName name="Value25" localSheetId="4">#REF!</definedName>
    <definedName name="Value25" localSheetId="2">#REF!</definedName>
    <definedName name="Value25">#REF!</definedName>
    <definedName name="Value26" localSheetId="5">#REF!</definedName>
    <definedName name="Value26" localSheetId="6">#REF!</definedName>
    <definedName name="Value26" localSheetId="8">#REF!</definedName>
    <definedName name="Value26" localSheetId="7">#REF!</definedName>
    <definedName name="Value26" localSheetId="3">#REF!</definedName>
    <definedName name="Value26" localSheetId="4">#REF!</definedName>
    <definedName name="Value26" localSheetId="2">#REF!</definedName>
    <definedName name="Value26">#REF!</definedName>
    <definedName name="Value27" localSheetId="5">#REF!</definedName>
    <definedName name="Value27" localSheetId="6">#REF!</definedName>
    <definedName name="Value27" localSheetId="8">#REF!</definedName>
    <definedName name="Value27" localSheetId="7">#REF!</definedName>
    <definedName name="Value27" localSheetId="3">#REF!</definedName>
    <definedName name="Value27" localSheetId="4">#REF!</definedName>
    <definedName name="Value27" localSheetId="2">#REF!</definedName>
    <definedName name="Value27">#REF!</definedName>
    <definedName name="Value28" localSheetId="5">#REF!</definedName>
    <definedName name="Value28" localSheetId="6">#REF!</definedName>
    <definedName name="Value28" localSheetId="8">#REF!</definedName>
    <definedName name="Value28" localSheetId="7">#REF!</definedName>
    <definedName name="Value28" localSheetId="3">#REF!</definedName>
    <definedName name="Value28" localSheetId="4">#REF!</definedName>
    <definedName name="Value28" localSheetId="2">#REF!</definedName>
    <definedName name="Value28">#REF!</definedName>
    <definedName name="Value29" localSheetId="5">#REF!</definedName>
    <definedName name="Value29" localSheetId="6">#REF!</definedName>
    <definedName name="Value29" localSheetId="8">#REF!</definedName>
    <definedName name="Value29" localSheetId="7">#REF!</definedName>
    <definedName name="Value29" localSheetId="3">#REF!</definedName>
    <definedName name="Value29" localSheetId="4">#REF!</definedName>
    <definedName name="Value29" localSheetId="2">#REF!</definedName>
    <definedName name="Value29">#REF!</definedName>
    <definedName name="Value3" localSheetId="5">#REF!</definedName>
    <definedName name="Value3" localSheetId="6">#REF!</definedName>
    <definedName name="Value3" localSheetId="8">#REF!</definedName>
    <definedName name="Value3" localSheetId="7">#REF!</definedName>
    <definedName name="Value3" localSheetId="3">#REF!</definedName>
    <definedName name="Value3" localSheetId="4">#REF!</definedName>
    <definedName name="Value3" localSheetId="2">#REF!</definedName>
    <definedName name="Value3">#REF!</definedName>
    <definedName name="Value30" localSheetId="5">#REF!</definedName>
    <definedName name="Value30" localSheetId="6">#REF!</definedName>
    <definedName name="Value30" localSheetId="8">#REF!</definedName>
    <definedName name="Value30" localSheetId="7">#REF!</definedName>
    <definedName name="Value30" localSheetId="3">#REF!</definedName>
    <definedName name="Value30" localSheetId="4">#REF!</definedName>
    <definedName name="Value30" localSheetId="2">#REF!</definedName>
    <definedName name="Value30">#REF!</definedName>
    <definedName name="Value31" localSheetId="5">#REF!</definedName>
    <definedName name="Value31" localSheetId="6">#REF!</definedName>
    <definedName name="Value31" localSheetId="8">#REF!</definedName>
    <definedName name="Value31" localSheetId="7">#REF!</definedName>
    <definedName name="Value31" localSheetId="3">#REF!</definedName>
    <definedName name="Value31" localSheetId="4">#REF!</definedName>
    <definedName name="Value31" localSheetId="2">#REF!</definedName>
    <definedName name="Value31">#REF!</definedName>
    <definedName name="Value32" localSheetId="5">#REF!</definedName>
    <definedName name="Value32" localSheetId="6">#REF!</definedName>
    <definedName name="Value32" localSheetId="8">#REF!</definedName>
    <definedName name="Value32" localSheetId="7">#REF!</definedName>
    <definedName name="Value32" localSheetId="3">#REF!</definedName>
    <definedName name="Value32" localSheetId="4">#REF!</definedName>
    <definedName name="Value32" localSheetId="2">#REF!</definedName>
    <definedName name="Value32">#REF!</definedName>
    <definedName name="Value33" localSheetId="5">#REF!</definedName>
    <definedName name="Value33" localSheetId="6">#REF!</definedName>
    <definedName name="Value33" localSheetId="8">#REF!</definedName>
    <definedName name="Value33" localSheetId="7">#REF!</definedName>
    <definedName name="Value33" localSheetId="3">#REF!</definedName>
    <definedName name="Value33" localSheetId="4">#REF!</definedName>
    <definedName name="Value33" localSheetId="2">#REF!</definedName>
    <definedName name="Value33">#REF!</definedName>
    <definedName name="Value34" localSheetId="5">#REF!</definedName>
    <definedName name="Value34" localSheetId="6">#REF!</definedName>
    <definedName name="Value34" localSheetId="8">#REF!</definedName>
    <definedName name="Value34" localSheetId="7">#REF!</definedName>
    <definedName name="Value34" localSheetId="3">#REF!</definedName>
    <definedName name="Value34" localSheetId="4">#REF!</definedName>
    <definedName name="Value34" localSheetId="2">#REF!</definedName>
    <definedName name="Value34">#REF!</definedName>
    <definedName name="Value35" localSheetId="5">#REF!</definedName>
    <definedName name="Value35" localSheetId="6">#REF!</definedName>
    <definedName name="Value35" localSheetId="8">#REF!</definedName>
    <definedName name="Value35" localSheetId="7">#REF!</definedName>
    <definedName name="Value35" localSheetId="3">#REF!</definedName>
    <definedName name="Value35" localSheetId="4">#REF!</definedName>
    <definedName name="Value35" localSheetId="2">#REF!</definedName>
    <definedName name="Value35">#REF!</definedName>
    <definedName name="Value36" localSheetId="5">#REF!</definedName>
    <definedName name="Value36" localSheetId="6">#REF!</definedName>
    <definedName name="Value36" localSheetId="8">#REF!</definedName>
    <definedName name="Value36" localSheetId="7">#REF!</definedName>
    <definedName name="Value36" localSheetId="3">#REF!</definedName>
    <definedName name="Value36" localSheetId="4">#REF!</definedName>
    <definedName name="Value36" localSheetId="2">#REF!</definedName>
    <definedName name="Value36">#REF!</definedName>
    <definedName name="Value37" localSheetId="5">#REF!</definedName>
    <definedName name="Value37" localSheetId="6">#REF!</definedName>
    <definedName name="Value37" localSheetId="8">#REF!</definedName>
    <definedName name="Value37" localSheetId="7">#REF!</definedName>
    <definedName name="Value37" localSheetId="3">#REF!</definedName>
    <definedName name="Value37" localSheetId="4">#REF!</definedName>
    <definedName name="Value37" localSheetId="2">#REF!</definedName>
    <definedName name="Value37">#REF!</definedName>
    <definedName name="Value38" localSheetId="5">#REF!</definedName>
    <definedName name="Value38" localSheetId="6">#REF!</definedName>
    <definedName name="Value38" localSheetId="8">#REF!</definedName>
    <definedName name="Value38" localSheetId="7">#REF!</definedName>
    <definedName name="Value38" localSheetId="3">#REF!</definedName>
    <definedName name="Value38" localSheetId="4">#REF!</definedName>
    <definedName name="Value38" localSheetId="2">#REF!</definedName>
    <definedName name="Value38">#REF!</definedName>
    <definedName name="Value39" localSheetId="5">#REF!</definedName>
    <definedName name="Value39" localSheetId="6">#REF!</definedName>
    <definedName name="Value39" localSheetId="8">#REF!</definedName>
    <definedName name="Value39" localSheetId="7">#REF!</definedName>
    <definedName name="Value39" localSheetId="3">#REF!</definedName>
    <definedName name="Value39" localSheetId="4">#REF!</definedName>
    <definedName name="Value39" localSheetId="2">#REF!</definedName>
    <definedName name="Value39">#REF!</definedName>
    <definedName name="Value4" localSheetId="5">#REF!</definedName>
    <definedName name="Value4" localSheetId="6">#REF!</definedName>
    <definedName name="Value4" localSheetId="8">#REF!</definedName>
    <definedName name="Value4" localSheetId="7">#REF!</definedName>
    <definedName name="Value4" localSheetId="3">#REF!</definedName>
    <definedName name="Value4" localSheetId="4">#REF!</definedName>
    <definedName name="Value4" localSheetId="2">#REF!</definedName>
    <definedName name="Value4">#REF!</definedName>
    <definedName name="Value40" localSheetId="5">#REF!</definedName>
    <definedName name="Value40" localSheetId="6">#REF!</definedName>
    <definedName name="Value40" localSheetId="8">#REF!</definedName>
    <definedName name="Value40" localSheetId="7">#REF!</definedName>
    <definedName name="Value40" localSheetId="3">#REF!</definedName>
    <definedName name="Value40" localSheetId="4">#REF!</definedName>
    <definedName name="Value40" localSheetId="2">#REF!</definedName>
    <definedName name="Value40">#REF!</definedName>
    <definedName name="Value41" localSheetId="5">#REF!</definedName>
    <definedName name="Value41" localSheetId="6">#REF!</definedName>
    <definedName name="Value41" localSheetId="8">#REF!</definedName>
    <definedName name="Value41" localSheetId="7">#REF!</definedName>
    <definedName name="Value41" localSheetId="3">#REF!</definedName>
    <definedName name="Value41" localSheetId="4">#REF!</definedName>
    <definedName name="Value41" localSheetId="2">#REF!</definedName>
    <definedName name="Value41">#REF!</definedName>
    <definedName name="Value42" localSheetId="5">#REF!</definedName>
    <definedName name="Value42" localSheetId="6">#REF!</definedName>
    <definedName name="Value42" localSheetId="8">#REF!</definedName>
    <definedName name="Value42" localSheetId="7">#REF!</definedName>
    <definedName name="Value42" localSheetId="3">#REF!</definedName>
    <definedName name="Value42" localSheetId="4">#REF!</definedName>
    <definedName name="Value42" localSheetId="2">#REF!</definedName>
    <definedName name="Value42">#REF!</definedName>
    <definedName name="Value43" localSheetId="5">#REF!</definedName>
    <definedName name="Value43" localSheetId="6">#REF!</definedName>
    <definedName name="Value43" localSheetId="8">#REF!</definedName>
    <definedName name="Value43" localSheetId="7">#REF!</definedName>
    <definedName name="Value43" localSheetId="3">#REF!</definedName>
    <definedName name="Value43" localSheetId="4">#REF!</definedName>
    <definedName name="Value43" localSheetId="2">#REF!</definedName>
    <definedName name="Value43">#REF!</definedName>
    <definedName name="Value44" localSheetId="5">#REF!</definedName>
    <definedName name="Value44" localSheetId="6">#REF!</definedName>
    <definedName name="Value44" localSheetId="8">#REF!</definedName>
    <definedName name="Value44" localSheetId="7">#REF!</definedName>
    <definedName name="Value44" localSheetId="3">#REF!</definedName>
    <definedName name="Value44" localSheetId="4">#REF!</definedName>
    <definedName name="Value44" localSheetId="2">#REF!</definedName>
    <definedName name="Value44">#REF!</definedName>
    <definedName name="Value45" localSheetId="5">#REF!</definedName>
    <definedName name="Value45" localSheetId="6">#REF!</definedName>
    <definedName name="Value45" localSheetId="8">#REF!</definedName>
    <definedName name="Value45" localSheetId="7">#REF!</definedName>
    <definedName name="Value45" localSheetId="3">#REF!</definedName>
    <definedName name="Value45" localSheetId="4">#REF!</definedName>
    <definedName name="Value45" localSheetId="2">#REF!</definedName>
    <definedName name="Value45">#REF!</definedName>
    <definedName name="Value46" localSheetId="5">#REF!</definedName>
    <definedName name="Value46" localSheetId="6">#REF!</definedName>
    <definedName name="Value46" localSheetId="8">#REF!</definedName>
    <definedName name="Value46" localSheetId="7">#REF!</definedName>
    <definedName name="Value46" localSheetId="3">#REF!</definedName>
    <definedName name="Value46" localSheetId="4">#REF!</definedName>
    <definedName name="Value46" localSheetId="2">#REF!</definedName>
    <definedName name="Value46">#REF!</definedName>
    <definedName name="Value47" localSheetId="5">#REF!</definedName>
    <definedName name="Value47" localSheetId="6">#REF!</definedName>
    <definedName name="Value47" localSheetId="8">#REF!</definedName>
    <definedName name="Value47" localSheetId="7">#REF!</definedName>
    <definedName name="Value47" localSheetId="3">#REF!</definedName>
    <definedName name="Value47" localSheetId="4">#REF!</definedName>
    <definedName name="Value47" localSheetId="2">#REF!</definedName>
    <definedName name="Value47">#REF!</definedName>
    <definedName name="Value48" localSheetId="5">#REF!</definedName>
    <definedName name="Value48" localSheetId="6">#REF!</definedName>
    <definedName name="Value48" localSheetId="8">#REF!</definedName>
    <definedName name="Value48" localSheetId="7">#REF!</definedName>
    <definedName name="Value48" localSheetId="3">#REF!</definedName>
    <definedName name="Value48" localSheetId="4">#REF!</definedName>
    <definedName name="Value48" localSheetId="2">#REF!</definedName>
    <definedName name="Value48">#REF!</definedName>
    <definedName name="Value49" localSheetId="5">#REF!</definedName>
    <definedName name="Value49" localSheetId="6">#REF!</definedName>
    <definedName name="Value49" localSheetId="8">#REF!</definedName>
    <definedName name="Value49" localSheetId="7">#REF!</definedName>
    <definedName name="Value49" localSheetId="3">#REF!</definedName>
    <definedName name="Value49" localSheetId="4">#REF!</definedName>
    <definedName name="Value49" localSheetId="2">#REF!</definedName>
    <definedName name="Value49">#REF!</definedName>
    <definedName name="Value5" localSheetId="5">#REF!</definedName>
    <definedName name="Value5" localSheetId="6">#REF!</definedName>
    <definedName name="Value5" localSheetId="8">#REF!</definedName>
    <definedName name="Value5" localSheetId="7">#REF!</definedName>
    <definedName name="Value5" localSheetId="3">#REF!</definedName>
    <definedName name="Value5" localSheetId="4">#REF!</definedName>
    <definedName name="Value5" localSheetId="2">#REF!</definedName>
    <definedName name="Value5">#REF!</definedName>
    <definedName name="Value50" localSheetId="5">#REF!</definedName>
    <definedName name="Value50" localSheetId="6">#REF!</definedName>
    <definedName name="Value50" localSheetId="8">#REF!</definedName>
    <definedName name="Value50" localSheetId="7">#REF!</definedName>
    <definedName name="Value50" localSheetId="3">#REF!</definedName>
    <definedName name="Value50" localSheetId="4">#REF!</definedName>
    <definedName name="Value50" localSheetId="2">#REF!</definedName>
    <definedName name="Value50">#REF!</definedName>
    <definedName name="Value51" localSheetId="5">#REF!</definedName>
    <definedName name="Value51" localSheetId="6">#REF!</definedName>
    <definedName name="Value51" localSheetId="8">#REF!</definedName>
    <definedName name="Value51" localSheetId="7">#REF!</definedName>
    <definedName name="Value51" localSheetId="3">#REF!</definedName>
    <definedName name="Value51" localSheetId="4">#REF!</definedName>
    <definedName name="Value51" localSheetId="2">#REF!</definedName>
    <definedName name="Value51">#REF!</definedName>
    <definedName name="Value52" localSheetId="5">#REF!</definedName>
    <definedName name="Value52" localSheetId="6">#REF!</definedName>
    <definedName name="Value52" localSheetId="8">#REF!</definedName>
    <definedName name="Value52" localSheetId="7">#REF!</definedName>
    <definedName name="Value52" localSheetId="3">#REF!</definedName>
    <definedName name="Value52" localSheetId="4">#REF!</definedName>
    <definedName name="Value52" localSheetId="2">#REF!</definedName>
    <definedName name="Value52">#REF!</definedName>
    <definedName name="Value53" localSheetId="5">#REF!</definedName>
    <definedName name="Value53" localSheetId="6">#REF!</definedName>
    <definedName name="Value53" localSheetId="8">#REF!</definedName>
    <definedName name="Value53" localSheetId="7">#REF!</definedName>
    <definedName name="Value53" localSheetId="3">#REF!</definedName>
    <definedName name="Value53" localSheetId="4">#REF!</definedName>
    <definedName name="Value53" localSheetId="2">#REF!</definedName>
    <definedName name="Value53">#REF!</definedName>
    <definedName name="Value54" localSheetId="5">#REF!</definedName>
    <definedName name="Value54" localSheetId="6">#REF!</definedName>
    <definedName name="Value54" localSheetId="8">#REF!</definedName>
    <definedName name="Value54" localSheetId="7">#REF!</definedName>
    <definedName name="Value54" localSheetId="3">#REF!</definedName>
    <definedName name="Value54" localSheetId="4">#REF!</definedName>
    <definedName name="Value54" localSheetId="2">#REF!</definedName>
    <definedName name="Value54">#REF!</definedName>
    <definedName name="Value55" localSheetId="5">#REF!</definedName>
    <definedName name="Value55" localSheetId="6">#REF!</definedName>
    <definedName name="Value55" localSheetId="8">#REF!</definedName>
    <definedName name="Value55" localSheetId="7">#REF!</definedName>
    <definedName name="Value55" localSheetId="3">#REF!</definedName>
    <definedName name="Value55" localSheetId="4">#REF!</definedName>
    <definedName name="Value55" localSheetId="2">#REF!</definedName>
    <definedName name="Value55">#REF!</definedName>
    <definedName name="Value6" localSheetId="5">#REF!</definedName>
    <definedName name="Value6" localSheetId="6">#REF!</definedName>
    <definedName name="Value6" localSheetId="8">#REF!</definedName>
    <definedName name="Value6" localSheetId="7">#REF!</definedName>
    <definedName name="Value6" localSheetId="3">#REF!</definedName>
    <definedName name="Value6" localSheetId="4">#REF!</definedName>
    <definedName name="Value6" localSheetId="2">#REF!</definedName>
    <definedName name="Value6">#REF!</definedName>
    <definedName name="Value7" localSheetId="5">#REF!</definedName>
    <definedName name="Value7" localSheetId="6">#REF!</definedName>
    <definedName name="Value7" localSheetId="8">#REF!</definedName>
    <definedName name="Value7" localSheetId="7">#REF!</definedName>
    <definedName name="Value7" localSheetId="3">#REF!</definedName>
    <definedName name="Value7" localSheetId="4">#REF!</definedName>
    <definedName name="Value7" localSheetId="2">#REF!</definedName>
    <definedName name="Value7">#REF!</definedName>
    <definedName name="Value8" localSheetId="5">#REF!</definedName>
    <definedName name="Value8" localSheetId="6">#REF!</definedName>
    <definedName name="Value8" localSheetId="8">#REF!</definedName>
    <definedName name="Value8" localSheetId="7">#REF!</definedName>
    <definedName name="Value8" localSheetId="3">#REF!</definedName>
    <definedName name="Value8" localSheetId="4">#REF!</definedName>
    <definedName name="Value8" localSheetId="2">#REF!</definedName>
    <definedName name="Value8">#REF!</definedName>
    <definedName name="Value9" localSheetId="5">#REF!</definedName>
    <definedName name="Value9" localSheetId="6">#REF!</definedName>
    <definedName name="Value9" localSheetId="8">#REF!</definedName>
    <definedName name="Value9" localSheetId="7">#REF!</definedName>
    <definedName name="Value9" localSheetId="3">#REF!</definedName>
    <definedName name="Value9" localSheetId="4">#REF!</definedName>
    <definedName name="Value9" localSheetId="2">#REF!</definedName>
    <definedName name="Value9">#REF!</definedName>
    <definedName name="Values_Entered">IF("loan_amount"*"interest_rate"*"loan_years"*"loan_start"&gt;0,1,0)</definedName>
    <definedName name="Values_Entered_1" localSheetId="5">IF(Loan_Amount*Interest_Rate*Loan_Years*Loan_Start&gt;0,1,0)</definedName>
    <definedName name="Values_Entered_1" localSheetId="6">IF(Loan_Amount*Interest_Rate*Loan_Years*Loan_Start&gt;0,1,0)</definedName>
    <definedName name="Values_Entered_1" localSheetId="8">IF(Loan_Amount*Interest_Rate*Loan_Years*Loan_Start&gt;0,1,0)</definedName>
    <definedName name="Values_Entered_1" localSheetId="7">IF(Loan_Amount*Interest_Rate*Loan_Years*Loan_Start&gt;0,1,0)</definedName>
    <definedName name="Values_Entered_1" localSheetId="3">IF(Loan_Amount*Interest_Rate*Loan_Years*Loan_Start&gt;0,1,0)</definedName>
    <definedName name="Values_Entered_1" localSheetId="4">IF(Loan_Amount*Interest_Rate*Loan_Years*Loan_Start&gt;0,1,0)</definedName>
    <definedName name="Values_Entered_1" localSheetId="2">IF(Loan_Amount*Interest_Rate*Loan_Years*Loan_Start&gt;0,1,0)</definedName>
    <definedName name="Values_Entered_1">IF(Loan_Amount*Interest_Rate*Loan_Years*Loan_Start&gt;0,1,0)</definedName>
    <definedName name="VAN_1" localSheetId="5">[1]Nguồn!#REF!</definedName>
    <definedName name="VAN_1" localSheetId="6">[1]Nguồn!#REF!</definedName>
    <definedName name="VAN_1" localSheetId="8">[1]Nguồn!#REF!</definedName>
    <definedName name="VAN_1" localSheetId="7">[1]Nguồn!#REF!</definedName>
    <definedName name="VAN_1" localSheetId="3">[1]Nguồn!#REF!</definedName>
    <definedName name="VAN_1" localSheetId="4">[1]Nguồn!#REF!</definedName>
    <definedName name="VAN_1" localSheetId="2">[1]Nguồn!#REF!</definedName>
    <definedName name="VAN_1">[1]Nguồn!#REF!</definedName>
    <definedName name="Van_an_toaìn" localSheetId="5">#REF!</definedName>
    <definedName name="Van_an_toaìn" localSheetId="6">#REF!</definedName>
    <definedName name="Van_an_toaìn" localSheetId="8">#REF!</definedName>
    <definedName name="Van_an_toaìn" localSheetId="7">#REF!</definedName>
    <definedName name="Van_an_toaìn" localSheetId="3">#REF!</definedName>
    <definedName name="Van_an_toaìn" localSheetId="4">#REF!</definedName>
    <definedName name="Van_an_toaìn" localSheetId="2">#REF!</definedName>
    <definedName name="Van_an_toaìn">#REF!</definedName>
    <definedName name="VAN_CHUYEN_DUONG_DAI_DZ0.4KV" localSheetId="5">"#REF!"</definedName>
    <definedName name="VAN_CHUYEN_DUONG_DAI_DZ0.4KV" localSheetId="6">"#REF!"</definedName>
    <definedName name="VAN_CHUYEN_DUONG_DAI_DZ0.4KV" localSheetId="8">"#REF!"</definedName>
    <definedName name="VAN_CHUYEN_DUONG_DAI_DZ0.4KV" localSheetId="7">"#REF!"</definedName>
    <definedName name="VAN_CHUYEN_DUONG_DAI_DZ0.4KV" localSheetId="3">"#REF!"</definedName>
    <definedName name="VAN_CHUYEN_DUONG_DAI_DZ0.4KV" localSheetId="4">"#REF!"</definedName>
    <definedName name="VAN_CHUYEN_DUONG_DAI_DZ0.4KV" localSheetId="2">"#REF!"</definedName>
    <definedName name="VAN_CHUYEN_DUONG_DAI_DZ0.4KV">#REF!</definedName>
    <definedName name="VAN_CHUYEN_DUONG_DAI_DZ22KV" localSheetId="5">"#REF!"</definedName>
    <definedName name="VAN_CHUYEN_DUONG_DAI_DZ22KV" localSheetId="6">"#REF!"</definedName>
    <definedName name="VAN_CHUYEN_DUONG_DAI_DZ22KV" localSheetId="8">"#REF!"</definedName>
    <definedName name="VAN_CHUYEN_DUONG_DAI_DZ22KV" localSheetId="7">"#REF!"</definedName>
    <definedName name="VAN_CHUYEN_DUONG_DAI_DZ22KV" localSheetId="3">"#REF!"</definedName>
    <definedName name="VAN_CHUYEN_DUONG_DAI_DZ22KV" localSheetId="4">"#REF!"</definedName>
    <definedName name="VAN_CHUYEN_DUONG_DAI_DZ22KV" localSheetId="2">"#REF!"</definedName>
    <definedName name="VAN_CHUYEN_DUONG_DAI_DZ22KV">#REF!</definedName>
    <definedName name="VAN_CHUYEN_VAT_TU_CHUNG" localSheetId="5">"#REF!"</definedName>
    <definedName name="VAN_CHUYEN_VAT_TU_CHUNG" localSheetId="6">"#REF!"</definedName>
    <definedName name="VAN_CHUYEN_VAT_TU_CHUNG" localSheetId="8">"#REF!"</definedName>
    <definedName name="VAN_CHUYEN_VAT_TU_CHUNG" localSheetId="7">"#REF!"</definedName>
    <definedName name="VAN_CHUYEN_VAT_TU_CHUNG" localSheetId="3">"#REF!"</definedName>
    <definedName name="VAN_CHUYEN_VAT_TU_CHUNG" localSheetId="4">"#REF!"</definedName>
    <definedName name="VAN_CHUYEN_VAT_TU_CHUNG" localSheetId="2">"#REF!"</definedName>
    <definedName name="VAN_CHUYEN_VAT_TU_CHUNG">#REF!</definedName>
    <definedName name="VAN_TRUNG_CHUYEN_VAT_TU_CHUNG" localSheetId="5">"#REF!"</definedName>
    <definedName name="VAN_TRUNG_CHUYEN_VAT_TU_CHUNG" localSheetId="6">"#REF!"</definedName>
    <definedName name="VAN_TRUNG_CHUYEN_VAT_TU_CHUNG" localSheetId="8">"#REF!"</definedName>
    <definedName name="VAN_TRUNG_CHUYEN_VAT_TU_CHUNG" localSheetId="7">"#REF!"</definedName>
    <definedName name="VAN_TRUNG_CHUYEN_VAT_TU_CHUNG" localSheetId="3">"#REF!"</definedName>
    <definedName name="VAN_TRUNG_CHUYEN_VAT_TU_CHUNG" localSheetId="4">"#REF!"</definedName>
    <definedName name="VAN_TRUNG_CHUYEN_VAT_TU_CHUNG" localSheetId="2">"#REF!"</definedName>
    <definedName name="VAN_TRUNG_CHUYEN_VAT_TU_CHUNG">#REF!</definedName>
    <definedName name="VAN1_1" localSheetId="5">[1]Nguồn!#REF!</definedName>
    <definedName name="VAN1_1" localSheetId="6">[1]Nguồn!#REF!</definedName>
    <definedName name="VAN1_1" localSheetId="8">[1]Nguồn!#REF!</definedName>
    <definedName name="VAN1_1" localSheetId="7">[1]Nguồn!#REF!</definedName>
    <definedName name="VAN1_1" localSheetId="3">[1]Nguồn!#REF!</definedName>
    <definedName name="VAN1_1" localSheetId="4">[1]Nguồn!#REF!</definedName>
    <definedName name="VAN1_1" localSheetId="2">[1]Nguồn!#REF!</definedName>
    <definedName name="VAN1_1">[1]Nguồn!#REF!</definedName>
    <definedName name="VANA" localSheetId="5">#REF!</definedName>
    <definedName name="VANA" localSheetId="6">#REF!</definedName>
    <definedName name="VANA" localSheetId="8">#REF!</definedName>
    <definedName name="VANA" localSheetId="7">#REF!</definedName>
    <definedName name="VANA" localSheetId="3">#REF!</definedName>
    <definedName name="VANA" localSheetId="4">#REF!</definedName>
    <definedName name="VANA" localSheetId="2">#REF!</definedName>
    <definedName name="VANA">#REF!</definedName>
    <definedName name="vanchuyen">"#REF!"</definedName>
    <definedName name="VanChuyenDam" localSheetId="5">#REF!</definedName>
    <definedName name="VanChuyenDam" localSheetId="6">#REF!</definedName>
    <definedName name="VanChuyenDam" localSheetId="8">#REF!</definedName>
    <definedName name="VanChuyenDam" localSheetId="7">#REF!</definedName>
    <definedName name="VanChuyenDam" localSheetId="3">#REF!</definedName>
    <definedName name="VanChuyenDam" localSheetId="4">#REF!</definedName>
    <definedName name="VanChuyenDam" localSheetId="2">#REF!</definedName>
    <definedName name="VanChuyenDam">#REF!</definedName>
    <definedName name="VANKHUON_1">NA()</definedName>
    <definedName name="Var">"#REF!"</definedName>
    <definedName name="VARIINST" localSheetId="5">#REF!</definedName>
    <definedName name="VARIINST" localSheetId="6">#REF!</definedName>
    <definedName name="VARIINST" localSheetId="8">#REF!</definedName>
    <definedName name="VARIINST" localSheetId="7">#REF!</definedName>
    <definedName name="VARIINST" localSheetId="3">#REF!</definedName>
    <definedName name="VARIINST" localSheetId="4">#REF!</definedName>
    <definedName name="VARIINST" localSheetId="2">#REF!</definedName>
    <definedName name="VARIINST">#REF!</definedName>
    <definedName name="VARIINST_1">NA()</definedName>
    <definedName name="VARIPURC" localSheetId="5">#REF!</definedName>
    <definedName name="VARIPURC" localSheetId="6">#REF!</definedName>
    <definedName name="VARIPURC" localSheetId="8">#REF!</definedName>
    <definedName name="VARIPURC" localSheetId="7">#REF!</definedName>
    <definedName name="VARIPURC" localSheetId="3">#REF!</definedName>
    <definedName name="VARIPURC" localSheetId="4">#REF!</definedName>
    <definedName name="VARIPURC" localSheetId="2">#REF!</definedName>
    <definedName name="VARIPURC">#REF!</definedName>
    <definedName name="VARIPURC_1">NA()</definedName>
    <definedName name="VAS">"#REF!"</definedName>
    <definedName name="vat" localSheetId="5">5</definedName>
    <definedName name="vat" localSheetId="6">5</definedName>
    <definedName name="vat" localSheetId="8">5</definedName>
    <definedName name="vat" localSheetId="7">5</definedName>
    <definedName name="vat" localSheetId="3">5</definedName>
    <definedName name="vat" localSheetId="4">5</definedName>
    <definedName name="vat" localSheetId="2">5</definedName>
    <definedName name="vat">#REF!</definedName>
    <definedName name="VAT_04">"#REF!"</definedName>
    <definedName name="VAT_1" localSheetId="5">[1]Nguồn!#REF!</definedName>
    <definedName name="VAT_1" localSheetId="6">[1]Nguồn!#REF!</definedName>
    <definedName name="VAT_1" localSheetId="8">[1]Nguồn!#REF!</definedName>
    <definedName name="VAT_1" localSheetId="7">[1]Nguồn!#REF!</definedName>
    <definedName name="VAT_1" localSheetId="3">[1]Nguồn!#REF!</definedName>
    <definedName name="VAT_1" localSheetId="4">[1]Nguồn!#REF!</definedName>
    <definedName name="VAT_1" localSheetId="2">[1]Nguồn!#REF!</definedName>
    <definedName name="VAT_1">[1]Nguồn!#REF!</definedName>
    <definedName name="VAT_35">"#REF!"</definedName>
    <definedName name="VAT_Cto">"#REF!"</definedName>
    <definedName name="VAT_LIEU_DEN_CHAN_CONG_TRINH" localSheetId="5">"#REF!"</definedName>
    <definedName name="VAT_LIEU_DEN_CHAN_CONG_TRINH" localSheetId="6">"#REF!"</definedName>
    <definedName name="VAT_LIEU_DEN_CHAN_CONG_TRINH" localSheetId="8">"#REF!"</definedName>
    <definedName name="VAT_LIEU_DEN_CHAN_CONG_TRINH" localSheetId="7">"#REF!"</definedName>
    <definedName name="VAT_LIEU_DEN_CHAN_CONG_TRINH" localSheetId="3">"#REF!"</definedName>
    <definedName name="VAT_LIEU_DEN_CHAN_CONG_TRINH" localSheetId="4">"#REF!"</definedName>
    <definedName name="VAT_LIEU_DEN_CHAN_CONG_TRINH" localSheetId="2">"#REF!"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_1">NA()</definedName>
    <definedName name="Vatlieu1" localSheetId="5">#REF!</definedName>
    <definedName name="Vatlieu1" localSheetId="6">#REF!</definedName>
    <definedName name="Vatlieu1" localSheetId="8">#REF!</definedName>
    <definedName name="Vatlieu1" localSheetId="7">#REF!</definedName>
    <definedName name="Vatlieu1" localSheetId="3">#REF!</definedName>
    <definedName name="Vatlieu1" localSheetId="4">#REF!</definedName>
    <definedName name="Vatlieu1" localSheetId="2">#REF!</definedName>
    <definedName name="Vatlieu1">#REF!</definedName>
    <definedName name="Vatlieu2" localSheetId="5">#REF!</definedName>
    <definedName name="Vatlieu2" localSheetId="6">#REF!</definedName>
    <definedName name="Vatlieu2" localSheetId="8">#REF!</definedName>
    <definedName name="Vatlieu2" localSheetId="7">#REF!</definedName>
    <definedName name="Vatlieu2" localSheetId="3">#REF!</definedName>
    <definedName name="Vatlieu2" localSheetId="4">#REF!</definedName>
    <definedName name="Vatlieu2" localSheetId="2">#REF!</definedName>
    <definedName name="Vatlieu2">#REF!</definedName>
    <definedName name="Vatlieu3" localSheetId="5">#REF!</definedName>
    <definedName name="Vatlieu3" localSheetId="6">#REF!</definedName>
    <definedName name="Vatlieu3" localSheetId="8">#REF!</definedName>
    <definedName name="Vatlieu3" localSheetId="7">#REF!</definedName>
    <definedName name="Vatlieu3" localSheetId="3">#REF!</definedName>
    <definedName name="Vatlieu3" localSheetId="4">#REF!</definedName>
    <definedName name="Vatlieu3" localSheetId="2">#REF!</definedName>
    <definedName name="Vatlieu3">#REF!</definedName>
    <definedName name="VatLieuKhac">"#REF!"</definedName>
    <definedName name="VATM" localSheetId="5">{"'Sheet1'!$L$16"}</definedName>
    <definedName name="VATM" localSheetId="6">{"'Sheet1'!$L$16"}</definedName>
    <definedName name="VATM" localSheetId="8">{"'Sheet1'!$L$16"}</definedName>
    <definedName name="VATM" localSheetId="7">{"'Sheet1'!$L$16"}</definedName>
    <definedName name="VATM" localSheetId="3">{"'Sheet1'!$L$16"}</definedName>
    <definedName name="VATM" localSheetId="4">{"'Sheet1'!$L$16"}</definedName>
    <definedName name="VATM" localSheetId="2">{"'Sheet1'!$L$16"}</definedName>
    <definedName name="VATM">{"'Sheet1'!$L$16"}</definedName>
    <definedName name="VATM_1" localSheetId="5">{"'Sheet1'!$L$16"}</definedName>
    <definedName name="VATM_1" localSheetId="6">{"'Sheet1'!$L$16"}</definedName>
    <definedName name="VATM_1" localSheetId="8">{"'Sheet1'!$L$16"}</definedName>
    <definedName name="VATM_1" localSheetId="7">{"'Sheet1'!$L$16"}</definedName>
    <definedName name="VATM_1" localSheetId="3">{"'Sheet1'!$L$16"}</definedName>
    <definedName name="VATM_1" localSheetId="4">{"'Sheet1'!$L$16"}</definedName>
    <definedName name="VATM_1" localSheetId="2">{"'Sheet1'!$L$16"}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attu">"#REF!"</definedName>
    <definedName name="Váût_liãûu" localSheetId="5">#REF!</definedName>
    <definedName name="Váût_liãûu" localSheetId="6">#REF!</definedName>
    <definedName name="Váût_liãûu" localSheetId="8">#REF!</definedName>
    <definedName name="Váût_liãûu" localSheetId="7">#REF!</definedName>
    <definedName name="Váût_liãûu" localSheetId="3">#REF!</definedName>
    <definedName name="Váût_liãûu" localSheetId="4">#REF!</definedName>
    <definedName name="Váût_liãûu" localSheetId="2">#REF!</definedName>
    <definedName name="Váût_liãûu">#REF!</definedName>
    <definedName name="Vbs" localSheetId="5">#REF!</definedName>
    <definedName name="Vbs" localSheetId="6">#REF!</definedName>
    <definedName name="Vbs" localSheetId="8">#REF!</definedName>
    <definedName name="Vbs" localSheetId="7">#REF!</definedName>
    <definedName name="Vbs" localSheetId="3">#REF!</definedName>
    <definedName name="Vbs" localSheetId="4">#REF!</definedName>
    <definedName name="Vbs" localSheetId="2">#REF!</definedName>
    <definedName name="Vbs">#REF!</definedName>
    <definedName name="vbt150_1">NA()</definedName>
    <definedName name="vbt200_1">NA()</definedName>
    <definedName name="vbtchongnuocm300" localSheetId="5">#REF!</definedName>
    <definedName name="vbtchongnuocm300" localSheetId="6">#REF!</definedName>
    <definedName name="vbtchongnuocm300" localSheetId="8">#REF!</definedName>
    <definedName name="vbtchongnuocm300" localSheetId="7">#REF!</definedName>
    <definedName name="vbtchongnuocm300" localSheetId="3">#REF!</definedName>
    <definedName name="vbtchongnuocm300" localSheetId="4">#REF!</definedName>
    <definedName name="vbtchongnuocm300" localSheetId="2">#REF!</definedName>
    <definedName name="vbtchongnuocm300">#REF!</definedName>
    <definedName name="vbtm150" localSheetId="5">#REF!</definedName>
    <definedName name="vbtm150" localSheetId="6">#REF!</definedName>
    <definedName name="vbtm150" localSheetId="8">#REF!</definedName>
    <definedName name="vbtm150" localSheetId="7">#REF!</definedName>
    <definedName name="vbtm150" localSheetId="3">#REF!</definedName>
    <definedName name="vbtm150" localSheetId="4">#REF!</definedName>
    <definedName name="vbtm150" localSheetId="2">#REF!</definedName>
    <definedName name="vbtm150">#REF!</definedName>
    <definedName name="vbtm300" localSheetId="5">#REF!</definedName>
    <definedName name="vbtm300" localSheetId="6">#REF!</definedName>
    <definedName name="vbtm300" localSheetId="8">#REF!</definedName>
    <definedName name="vbtm300" localSheetId="7">#REF!</definedName>
    <definedName name="vbtm300" localSheetId="3">#REF!</definedName>
    <definedName name="vbtm300" localSheetId="4">#REF!</definedName>
    <definedName name="vbtm300" localSheetId="2">#REF!</definedName>
    <definedName name="vbtm300">#REF!</definedName>
    <definedName name="vbtm400" localSheetId="5">#REF!</definedName>
    <definedName name="vbtm400" localSheetId="6">#REF!</definedName>
    <definedName name="vbtm400" localSheetId="8">#REF!</definedName>
    <definedName name="vbtm400" localSheetId="7">#REF!</definedName>
    <definedName name="vbtm400" localSheetId="3">#REF!</definedName>
    <definedName name="vbtm400" localSheetId="4">#REF!</definedName>
    <definedName name="vbtm400" localSheetId="2">#REF!</definedName>
    <definedName name="vbtm400">#REF!</definedName>
    <definedName name="Vbtr" localSheetId="5">#REF!</definedName>
    <definedName name="Vbtr" localSheetId="6">#REF!</definedName>
    <definedName name="Vbtr" localSheetId="8">#REF!</definedName>
    <definedName name="Vbtr" localSheetId="7">#REF!</definedName>
    <definedName name="Vbtr" localSheetId="3">#REF!</definedName>
    <definedName name="Vbtr" localSheetId="4">#REF!</definedName>
    <definedName name="Vbtr" localSheetId="2">#REF!</definedName>
    <definedName name="Vbtr">#REF!</definedName>
    <definedName name="vc" localSheetId="5">#REF!</definedName>
    <definedName name="vc" localSheetId="6">#REF!</definedName>
    <definedName name="vc" localSheetId="8">#REF!</definedName>
    <definedName name="vc" localSheetId="7">#REF!</definedName>
    <definedName name="vc" localSheetId="3">#REF!</definedName>
    <definedName name="vc" localSheetId="4">#REF!</definedName>
    <definedName name="vc" localSheetId="2">#REF!</definedName>
    <definedName name="vc">#REF!</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 localSheetId="5" hidden="1">{"'Sheet1'!$L$16"}</definedName>
    <definedName name="vcbo1" localSheetId="6" hidden="1">{"'Sheet1'!$L$16"}</definedName>
    <definedName name="vcbo1" localSheetId="8" hidden="1">{"'Sheet1'!$L$16"}</definedName>
    <definedName name="vcbo1" localSheetId="7" hidden="1">{"'Sheet1'!$L$16"}</definedName>
    <definedName name="vcbo1" localSheetId="3" hidden="1">{"'Sheet1'!$L$16"}</definedName>
    <definedName name="vcbo1" localSheetId="4" hidden="1">{"'Sheet1'!$L$16"}</definedName>
    <definedName name="vcbo1" localSheetId="2" hidden="1">{"'Sheet1'!$L$16"}</definedName>
    <definedName name="vcbo1" hidden="1">{"'Sheet1'!$L$16"}</definedName>
    <definedName name="vcbo1_1" localSheetId="5">{"'Sheet1'!$L$16"}</definedName>
    <definedName name="vcbo1_1" localSheetId="6">{"'Sheet1'!$L$16"}</definedName>
    <definedName name="vcbo1_1" localSheetId="8">{"'Sheet1'!$L$16"}</definedName>
    <definedName name="vcbo1_1" localSheetId="7">{"'Sheet1'!$L$16"}</definedName>
    <definedName name="vcbo1_1" localSheetId="3">{"'Sheet1'!$L$16"}</definedName>
    <definedName name="vcbo1_1" localSheetId="4">{"'Sheet1'!$L$16"}</definedName>
    <definedName name="vcbo1_1" localSheetId="2">{"'Sheet1'!$L$16"}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 localSheetId="5">"#REF!"</definedName>
    <definedName name="vcc" localSheetId="6">"#REF!"</definedName>
    <definedName name="vcc" localSheetId="8">"#REF!"</definedName>
    <definedName name="vcc" localSheetId="7">"#REF!"</definedName>
    <definedName name="vcc" localSheetId="3">"#REF!"</definedName>
    <definedName name="vcc" localSheetId="4">"#REF!"</definedName>
    <definedName name="vcc" localSheetId="2">"#REF!"</definedName>
    <definedName name="vcc">#REF!</definedName>
    <definedName name="vccat0.4">"#REF!"</definedName>
    <definedName name="vccatv" localSheetId="5">#REF!</definedName>
    <definedName name="vccatv" localSheetId="6">#REF!</definedName>
    <definedName name="vccatv" localSheetId="8">#REF!</definedName>
    <definedName name="vccatv" localSheetId="7">#REF!</definedName>
    <definedName name="vccatv" localSheetId="3">#REF!</definedName>
    <definedName name="vccatv" localSheetId="4">#REF!</definedName>
    <definedName name="vccatv" localSheetId="2">#REF!</definedName>
    <definedName name="vccatv">#REF!</definedName>
    <definedName name="vccot" localSheetId="5">#REF!</definedName>
    <definedName name="vccot" localSheetId="6">#REF!</definedName>
    <definedName name="vccot" localSheetId="8">#REF!</definedName>
    <definedName name="vccot" localSheetId="7">#REF!</definedName>
    <definedName name="vccot" localSheetId="3">#REF!</definedName>
    <definedName name="vccot" localSheetId="4">#REF!</definedName>
    <definedName name="vccot" localSheetId="2">#REF!</definedName>
    <definedName name="vccot">#REF!</definedName>
    <definedName name="vccot._1">NA()</definedName>
    <definedName name="vccot._2">NA()</definedName>
    <definedName name="vccot_1">NA()</definedName>
    <definedName name="vccot0.4">"#REF!"</definedName>
    <definedName name="vccot35" localSheetId="5">"#REF!"</definedName>
    <definedName name="vccot35" localSheetId="6">"#REF!"</definedName>
    <definedName name="vccot35" localSheetId="8">"#REF!"</definedName>
    <definedName name="vccot35" localSheetId="7">"#REF!"</definedName>
    <definedName name="vccot35" localSheetId="3">"#REF!"</definedName>
    <definedName name="vccot35" localSheetId="4">"#REF!"</definedName>
    <definedName name="vccot35" localSheetId="2">"#REF!"</definedName>
    <definedName name="vccot35">#REF!</definedName>
    <definedName name="vccott" localSheetId="5">#REF!</definedName>
    <definedName name="vccott" localSheetId="6">#REF!</definedName>
    <definedName name="vccott" localSheetId="8">#REF!</definedName>
    <definedName name="vccott" localSheetId="7">#REF!</definedName>
    <definedName name="vccott" localSheetId="3">#REF!</definedName>
    <definedName name="vccott" localSheetId="4">#REF!</definedName>
    <definedName name="vccott" localSheetId="2">#REF!</definedName>
    <definedName name="vccott">#REF!</definedName>
    <definedName name="vccottt" localSheetId="5">#REF!</definedName>
    <definedName name="vccottt" localSheetId="6">#REF!</definedName>
    <definedName name="vccottt" localSheetId="8">#REF!</definedName>
    <definedName name="vccottt" localSheetId="7">#REF!</definedName>
    <definedName name="vccottt" localSheetId="3">#REF!</definedName>
    <definedName name="vccottt" localSheetId="4">#REF!</definedName>
    <definedName name="vccottt" localSheetId="2">#REF!</definedName>
    <definedName name="vccottt">#REF!</definedName>
    <definedName name="vcd" localSheetId="5">"#REF!"</definedName>
    <definedName name="vcd" localSheetId="6">"#REF!"</definedName>
    <definedName name="vcd" localSheetId="8">"#REF!"</definedName>
    <definedName name="vcd" localSheetId="7">"#REF!"</definedName>
    <definedName name="vcd" localSheetId="3">"#REF!"</definedName>
    <definedName name="vcd" localSheetId="4">"#REF!"</definedName>
    <definedName name="vcd" localSheetId="2">"#REF!"</definedName>
    <definedName name="vcd">#REF!</definedName>
    <definedName name="vcda" localSheetId="5">#REF!</definedName>
    <definedName name="vcda" localSheetId="6">#REF!</definedName>
    <definedName name="vcda" localSheetId="8">#REF!</definedName>
    <definedName name="vcda" localSheetId="7">#REF!</definedName>
    <definedName name="vcda" localSheetId="3">#REF!</definedName>
    <definedName name="vcda" localSheetId="4">#REF!</definedName>
    <definedName name="vcda" localSheetId="2">#REF!</definedName>
    <definedName name="vcda">#REF!</definedName>
    <definedName name="vcda0.4">"#REF!"</definedName>
    <definedName name="vcdatc2" localSheetId="5">#REF!</definedName>
    <definedName name="vcdatc2" localSheetId="6">#REF!</definedName>
    <definedName name="vcdatc2" localSheetId="8">#REF!</definedName>
    <definedName name="vcdatc2" localSheetId="7">#REF!</definedName>
    <definedName name="vcdatc2" localSheetId="3">#REF!</definedName>
    <definedName name="vcdatc2" localSheetId="4">#REF!</definedName>
    <definedName name="vcdatc2" localSheetId="2">#REF!</definedName>
    <definedName name="vcdatc2">#REF!</definedName>
    <definedName name="vcdatc3" localSheetId="5">#REF!</definedName>
    <definedName name="vcdatc3" localSheetId="6">#REF!</definedName>
    <definedName name="vcdatc3" localSheetId="8">#REF!</definedName>
    <definedName name="vcdatc3" localSheetId="7">#REF!</definedName>
    <definedName name="vcdatc3" localSheetId="3">#REF!</definedName>
    <definedName name="vcdatc3" localSheetId="4">#REF!</definedName>
    <definedName name="vcdatc3" localSheetId="2">#REF!</definedName>
    <definedName name="vcdatc3">#REF!</definedName>
    <definedName name="vcdatd" localSheetId="5">#REF!</definedName>
    <definedName name="vcdatd" localSheetId="6">#REF!</definedName>
    <definedName name="vcdatd" localSheetId="8">#REF!</definedName>
    <definedName name="vcdatd" localSheetId="7">#REF!</definedName>
    <definedName name="vcdatd" localSheetId="3">#REF!</definedName>
    <definedName name="vcdatd" localSheetId="4">#REF!</definedName>
    <definedName name="vcdatd" localSheetId="2">#REF!</definedName>
    <definedName name="vcdatd">#REF!</definedName>
    <definedName name="vcday" localSheetId="5">#REF!</definedName>
    <definedName name="vcday" localSheetId="6">#REF!</definedName>
    <definedName name="vcday" localSheetId="8">#REF!</definedName>
    <definedName name="vcday" localSheetId="7">#REF!</definedName>
    <definedName name="vcday" localSheetId="3">#REF!</definedName>
    <definedName name="vcday" localSheetId="4">#REF!</definedName>
    <definedName name="vcday" localSheetId="2">#REF!</definedName>
    <definedName name="vcday">#REF!</definedName>
    <definedName name="vcdbt_1">NA()</definedName>
    <definedName name="vcdc" localSheetId="5">"#REF!"</definedName>
    <definedName name="vcdc" localSheetId="6">"#REF!"</definedName>
    <definedName name="vcdc" localSheetId="8">"#REF!"</definedName>
    <definedName name="vcdc" localSheetId="7">"#REF!"</definedName>
    <definedName name="vcdc" localSheetId="3">"#REF!"</definedName>
    <definedName name="vcdc" localSheetId="4">"#REF!"</definedName>
    <definedName name="vcdc" localSheetId="2">"#REF!"</definedName>
    <definedName name="vcdc">#REF!</definedName>
    <definedName name="vcdc._1">NA()</definedName>
    <definedName name="vcdc._2">NA()</definedName>
    <definedName name="vcdc_1">NA()</definedName>
    <definedName name="VCDC400">"#REF!"</definedName>
    <definedName name="vcdctc" localSheetId="5">#REF!</definedName>
    <definedName name="vcdctc" localSheetId="6">#REF!</definedName>
    <definedName name="vcdctc" localSheetId="8">#REF!</definedName>
    <definedName name="vcdctc" localSheetId="7">#REF!</definedName>
    <definedName name="vcdctc" localSheetId="3">#REF!</definedName>
    <definedName name="vcdctc" localSheetId="4">#REF!</definedName>
    <definedName name="vcdctc" localSheetId="2">#REF!</definedName>
    <definedName name="vcdctc">#REF!</definedName>
    <definedName name="vcdd_1">NA()</definedName>
    <definedName name="VCDD3p_1">NA()</definedName>
    <definedName name="vcddx" localSheetId="5">#REF!</definedName>
    <definedName name="vcddx" localSheetId="6">#REF!</definedName>
    <definedName name="vcddx" localSheetId="8">#REF!</definedName>
    <definedName name="vcddx" localSheetId="7">#REF!</definedName>
    <definedName name="vcddx" localSheetId="3">#REF!</definedName>
    <definedName name="vcddx" localSheetId="4">#REF!</definedName>
    <definedName name="vcddx" localSheetId="2">#REF!</definedName>
    <definedName name="vcddx">#REF!</definedName>
    <definedName name="vcdt_1">NA()</definedName>
    <definedName name="vcdtb_1">NA()</definedName>
    <definedName name="vcdungcu0.4">"#REF!"</definedName>
    <definedName name="vcdungcu35" localSheetId="5">"#REF!"</definedName>
    <definedName name="vcdungcu35" localSheetId="6">"#REF!"</definedName>
    <definedName name="vcdungcu35" localSheetId="8">"#REF!"</definedName>
    <definedName name="vcdungcu35" localSheetId="7">"#REF!"</definedName>
    <definedName name="vcdungcu35" localSheetId="3">"#REF!"</definedName>
    <definedName name="vcdungcu35" localSheetId="4">"#REF!"</definedName>
    <definedName name="vcdungcu35" localSheetId="2">"#REF!"</definedName>
    <definedName name="vcdungcu35">#REF!</definedName>
    <definedName name="vcg" localSheetId="5">#REF!</definedName>
    <definedName name="vcg" localSheetId="6">#REF!</definedName>
    <definedName name="vcg" localSheetId="8">#REF!</definedName>
    <definedName name="vcg" localSheetId="7">#REF!</definedName>
    <definedName name="vcg" localSheetId="3">#REF!</definedName>
    <definedName name="vcg" localSheetId="4">#REF!</definedName>
    <definedName name="vcg" localSheetId="2">#REF!</definedName>
    <definedName name="vcg">#REF!</definedName>
    <definedName name="vcgo" localSheetId="5">#REF!</definedName>
    <definedName name="vcgo" localSheetId="6">#REF!</definedName>
    <definedName name="vcgo" localSheetId="8">#REF!</definedName>
    <definedName name="vcgo" localSheetId="7">#REF!</definedName>
    <definedName name="vcgo" localSheetId="3">#REF!</definedName>
    <definedName name="vcgo" localSheetId="4">#REF!</definedName>
    <definedName name="vcgo" localSheetId="2">#REF!</definedName>
    <definedName name="vcgo">#REF!</definedName>
    <definedName name="vcgo0.4">"#REF!"</definedName>
    <definedName name="VCHT" localSheetId="5">#REF!</definedName>
    <definedName name="VCHT" localSheetId="6">#REF!</definedName>
    <definedName name="VCHT" localSheetId="8">#REF!</definedName>
    <definedName name="VCHT" localSheetId="7">#REF!</definedName>
    <definedName name="VCHT" localSheetId="3">#REF!</definedName>
    <definedName name="VCHT" localSheetId="4">#REF!</definedName>
    <definedName name="VCHT" localSheetId="2">#REF!</definedName>
    <definedName name="VCHT">#REF!</definedName>
    <definedName name="VCHT_1">NA()</definedName>
    <definedName name="Vci_1">NA()</definedName>
    <definedName name="vcn" localSheetId="5">#REF!</definedName>
    <definedName name="vcn" localSheetId="6">#REF!</definedName>
    <definedName name="vcn" localSheetId="8">#REF!</definedName>
    <definedName name="vcn" localSheetId="7">#REF!</definedName>
    <definedName name="vcn" localSheetId="3">#REF!</definedName>
    <definedName name="vcn" localSheetId="4">#REF!</definedName>
    <definedName name="vcn" localSheetId="2">#REF!</definedName>
    <definedName name="vcn">#REF!</definedName>
    <definedName name="Vcng" localSheetId="5">#REF!</definedName>
    <definedName name="Vcng" localSheetId="6">#REF!</definedName>
    <definedName name="Vcng" localSheetId="8">#REF!</definedName>
    <definedName name="Vcng" localSheetId="7">#REF!</definedName>
    <definedName name="Vcng" localSheetId="3">#REF!</definedName>
    <definedName name="Vcng" localSheetId="4">#REF!</definedName>
    <definedName name="Vcng" localSheetId="2">#REF!</definedName>
    <definedName name="Vcng">#REF!</definedName>
    <definedName name="vcnuoc0.4">"#REF!"</definedName>
    <definedName name="vcoto" localSheetId="5">{"'Sheet1'!$L$16"}</definedName>
    <definedName name="vcoto" localSheetId="6">{"'Sheet1'!$L$16"}</definedName>
    <definedName name="vcoto" localSheetId="8">{"'Sheet1'!$L$16"}</definedName>
    <definedName name="vcoto" localSheetId="7">{"'Sheet1'!$L$16"}</definedName>
    <definedName name="vcoto" localSheetId="3">{"'Sheet1'!$L$16"}</definedName>
    <definedName name="vcoto" localSheetId="4">{"'Sheet1'!$L$16"}</definedName>
    <definedName name="vcoto" localSheetId="2">{"'Sheet1'!$L$16"}</definedName>
    <definedName name="vcoto" hidden="1">{"'Sheet1'!$L$16"}</definedName>
    <definedName name="vcoto_1" localSheetId="5">{"'Sheet1'!$L$16"}</definedName>
    <definedName name="vcoto_1" localSheetId="6">{"'Sheet1'!$L$16"}</definedName>
    <definedName name="vcoto_1" localSheetId="8">{"'Sheet1'!$L$16"}</definedName>
    <definedName name="vcoto_1" localSheetId="7">{"'Sheet1'!$L$16"}</definedName>
    <definedName name="vcoto_1" localSheetId="3">{"'Sheet1'!$L$16"}</definedName>
    <definedName name="vcoto_1" localSheetId="4">{"'Sheet1'!$L$16"}</definedName>
    <definedName name="vcoto_1" localSheetId="2">{"'Sheet1'!$L$16"}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P">"#REF!"</definedName>
    <definedName name="vcp2ma">"#REF!"</definedName>
    <definedName name="vcp2shtk">"#REF!"</definedName>
    <definedName name="vcpk" localSheetId="5">#REF!</definedName>
    <definedName name="vcpk" localSheetId="6">#REF!</definedName>
    <definedName name="vcpk" localSheetId="8">#REF!</definedName>
    <definedName name="vcpk" localSheetId="7">#REF!</definedName>
    <definedName name="vcpk" localSheetId="3">#REF!</definedName>
    <definedName name="vcpk" localSheetId="4">#REF!</definedName>
    <definedName name="vcpk" localSheetId="2">#REF!</definedName>
    <definedName name="vcpk">#REF!</definedName>
    <definedName name="VCS">"#REF!"</definedName>
    <definedName name="vcsat_1">NA()</definedName>
    <definedName name="vcsat0.4">"#REF!"</definedName>
    <definedName name="vcsat35" localSheetId="5">"#REF!"</definedName>
    <definedName name="vcsat35" localSheetId="6">"#REF!"</definedName>
    <definedName name="vcsat35" localSheetId="8">"#REF!"</definedName>
    <definedName name="vcsat35" localSheetId="7">"#REF!"</definedName>
    <definedName name="vcsat35" localSheetId="3">"#REF!"</definedName>
    <definedName name="vcsat35" localSheetId="4">"#REF!"</definedName>
    <definedName name="vcsat35" localSheetId="2">"#REF!"</definedName>
    <definedName name="vcsat35">#REF!</definedName>
    <definedName name="vcsu" localSheetId="5">#REF!</definedName>
    <definedName name="vcsu" localSheetId="6">#REF!</definedName>
    <definedName name="vcsu" localSheetId="8">#REF!</definedName>
    <definedName name="vcsu" localSheetId="7">#REF!</definedName>
    <definedName name="vcsu" localSheetId="3">#REF!</definedName>
    <definedName name="vcsu" localSheetId="4">#REF!</definedName>
    <definedName name="vcsu" localSheetId="2">#REF!</definedName>
    <definedName name="vcsu">#REF!</definedName>
    <definedName name="vct" localSheetId="5">"#REF!"</definedName>
    <definedName name="vct" localSheetId="6">"#REF!"</definedName>
    <definedName name="vct" localSheetId="8">"#REF!"</definedName>
    <definedName name="vct" localSheetId="7">"#REF!"</definedName>
    <definedName name="vct" localSheetId="3">"#REF!"</definedName>
    <definedName name="vct" localSheetId="4">"#REF!"</definedName>
    <definedName name="vct" localSheetId="2">"#REF!"</definedName>
    <definedName name="vct">#REF!</definedName>
    <definedName name="vctb" localSheetId="5">#REF!</definedName>
    <definedName name="vctb" localSheetId="6">#REF!</definedName>
    <definedName name="vctb" localSheetId="8">#REF!</definedName>
    <definedName name="vctb" localSheetId="7">#REF!</definedName>
    <definedName name="vctb" localSheetId="3">#REF!</definedName>
    <definedName name="vctb" localSheetId="4">#REF!</definedName>
    <definedName name="vctb" localSheetId="2">#REF!</definedName>
    <definedName name="vctb">#REF!</definedName>
    <definedName name="vctb_1">NA()</definedName>
    <definedName name="vctmong" localSheetId="5">#REF!</definedName>
    <definedName name="vctmong" localSheetId="6">#REF!</definedName>
    <definedName name="vctmong" localSheetId="8">#REF!</definedName>
    <definedName name="vctmong" localSheetId="7">#REF!</definedName>
    <definedName name="vctmong" localSheetId="3">#REF!</definedName>
    <definedName name="vctmong" localSheetId="4">#REF!</definedName>
    <definedName name="vctmong" localSheetId="2">#REF!</definedName>
    <definedName name="vctmong">#REF!</definedName>
    <definedName name="vctre" localSheetId="5">#REF!</definedName>
    <definedName name="vctre" localSheetId="6">#REF!</definedName>
    <definedName name="vctre" localSheetId="8">#REF!</definedName>
    <definedName name="vctre" localSheetId="7">#REF!</definedName>
    <definedName name="vctre" localSheetId="3">#REF!</definedName>
    <definedName name="vctre" localSheetId="4">#REF!</definedName>
    <definedName name="vctre" localSheetId="2">#REF!</definedName>
    <definedName name="vctre">#REF!</definedName>
    <definedName name="vctre_1">NA()</definedName>
    <definedName name="VCTT" localSheetId="5">#REF!</definedName>
    <definedName name="VCTT" localSheetId="6">#REF!</definedName>
    <definedName name="VCTT" localSheetId="8">#REF!</definedName>
    <definedName name="VCTT" localSheetId="7">#REF!</definedName>
    <definedName name="VCTT" localSheetId="3">#REF!</definedName>
    <definedName name="VCTT" localSheetId="4">#REF!</definedName>
    <definedName name="VCTT" localSheetId="2">#REF!</definedName>
    <definedName name="VCTT">#REF!</definedName>
    <definedName name="vctt_1">NA()</definedName>
    <definedName name="vctt_2">NA()</definedName>
    <definedName name="VCVBT1" localSheetId="5">#REF!</definedName>
    <definedName name="VCVBT1" localSheetId="6">#REF!</definedName>
    <definedName name="VCVBT1" localSheetId="8">#REF!</definedName>
    <definedName name="VCVBT1" localSheetId="7">#REF!</definedName>
    <definedName name="VCVBT1" localSheetId="3">#REF!</definedName>
    <definedName name="VCVBT1" localSheetId="4">#REF!</definedName>
    <definedName name="VCVBT1" localSheetId="2">#REF!</definedName>
    <definedName name="VCVBT1">#REF!</definedName>
    <definedName name="VCVBT1_1">NA()</definedName>
    <definedName name="VCVBT2" localSheetId="5">#REF!</definedName>
    <definedName name="VCVBT2" localSheetId="6">#REF!</definedName>
    <definedName name="VCVBT2" localSheetId="8">#REF!</definedName>
    <definedName name="VCVBT2" localSheetId="7">#REF!</definedName>
    <definedName name="VCVBT2" localSheetId="3">#REF!</definedName>
    <definedName name="VCVBT2" localSheetId="4">#REF!</definedName>
    <definedName name="VCVBT2" localSheetId="2">#REF!</definedName>
    <definedName name="VCVBT2">#REF!</definedName>
    <definedName name="VCVBT2_1">NA()</definedName>
    <definedName name="Vcw_1">NA()</definedName>
    <definedName name="vcxi" localSheetId="5">"#REF!"</definedName>
    <definedName name="vcxi" localSheetId="6">"#REF!"</definedName>
    <definedName name="vcxi" localSheetId="8">"#REF!"</definedName>
    <definedName name="vcxi" localSheetId="7">"#REF!"</definedName>
    <definedName name="vcxi" localSheetId="3">"#REF!"</definedName>
    <definedName name="vcxi" localSheetId="4">"#REF!"</definedName>
    <definedName name="vcxi" localSheetId="2">"#REF!"</definedName>
    <definedName name="vcxi">#REF!</definedName>
    <definedName name="vcxm" localSheetId="5">#REF!</definedName>
    <definedName name="vcxm" localSheetId="6">#REF!</definedName>
    <definedName name="vcxm" localSheetId="8">#REF!</definedName>
    <definedName name="vcxm" localSheetId="7">#REF!</definedName>
    <definedName name="vcxm" localSheetId="3">#REF!</definedName>
    <definedName name="vcxm" localSheetId="4">#REF!</definedName>
    <definedName name="vcxm" localSheetId="2">#REF!</definedName>
    <definedName name="vcxm">#REF!</definedName>
    <definedName name="vcxm0.4">"#REF!"</definedName>
    <definedName name="VD_1">NA()</definedName>
    <definedName name="vd3p" localSheetId="5">#REF!</definedName>
    <definedName name="vd3p" localSheetId="6">#REF!</definedName>
    <definedName name="vd3p" localSheetId="8">#REF!</definedName>
    <definedName name="vd3p" localSheetId="7">#REF!</definedName>
    <definedName name="vd3p" localSheetId="3">#REF!</definedName>
    <definedName name="vd3p" localSheetId="4">#REF!</definedName>
    <definedName name="vd3p" localSheetId="2">#REF!</definedName>
    <definedName name="vd3p">#REF!</definedName>
    <definedName name="vd3p_1">NA()</definedName>
    <definedName name="vdauketqua" localSheetId="5">#REF!</definedName>
    <definedName name="vdauketqua" localSheetId="6">#REF!</definedName>
    <definedName name="vdauketqua" localSheetId="8">#REF!</definedName>
    <definedName name="vdauketqua" localSheetId="7">#REF!</definedName>
    <definedName name="vdauketqua" localSheetId="3">#REF!</definedName>
    <definedName name="vdauketqua" localSheetId="4">#REF!</definedName>
    <definedName name="vdauketqua" localSheetId="2">#REF!</definedName>
    <definedName name="vdauketqua">#REF!</definedName>
    <definedName name="vdcl">"#REF!"</definedName>
    <definedName name="vdieukien" localSheetId="5">#REF!</definedName>
    <definedName name="vdieukien" localSheetId="6">#REF!</definedName>
    <definedName name="vdieukien" localSheetId="8">#REF!</definedName>
    <definedName name="vdieukien" localSheetId="7">#REF!</definedName>
    <definedName name="vdieukien" localSheetId="3">#REF!</definedName>
    <definedName name="vdieukien" localSheetId="4">#REF!</definedName>
    <definedName name="vdieukien" localSheetId="2">#REF!</definedName>
    <definedName name="vdieukien">#REF!</definedName>
    <definedName name="VDL" localSheetId="5">#REF!</definedName>
    <definedName name="VDL" localSheetId="6">#REF!</definedName>
    <definedName name="VDL" localSheetId="8">#REF!</definedName>
    <definedName name="VDL" localSheetId="7">#REF!</definedName>
    <definedName name="VDL" localSheetId="3">#REF!</definedName>
    <definedName name="VDL" localSheetId="4">#REF!</definedName>
    <definedName name="VDL" localSheetId="2">#REF!</definedName>
    <definedName name="VDL">#REF!</definedName>
    <definedName name="VDNKCHI" localSheetId="5">#REF!</definedName>
    <definedName name="VDNKCHI" localSheetId="6">#REF!</definedName>
    <definedName name="VDNKCHI" localSheetId="8">#REF!</definedName>
    <definedName name="VDNKCHI" localSheetId="7">#REF!</definedName>
    <definedName name="VDNKCHI" localSheetId="3">#REF!</definedName>
    <definedName name="VDNKCHI" localSheetId="4">#REF!</definedName>
    <definedName name="VDNKCHI" localSheetId="2">#REF!</definedName>
    <definedName name="VDNKCHI">#REF!</definedName>
    <definedName name="VDSOCP" localSheetId="5">#REF!</definedName>
    <definedName name="VDSOCP" localSheetId="6">#REF!</definedName>
    <definedName name="VDSOCP" localSheetId="8">#REF!</definedName>
    <definedName name="VDSOCP" localSheetId="7">#REF!</definedName>
    <definedName name="VDSOCP" localSheetId="3">#REF!</definedName>
    <definedName name="VDSOCP" localSheetId="4">#REF!</definedName>
    <definedName name="VDSOCP" localSheetId="2">#REF!</definedName>
    <definedName name="VDSOCP">#REF!</definedName>
    <definedName name="vdv" hidden="1">#N/A</definedName>
    <definedName name="vdv_1">"#REF!"</definedName>
    <definedName name="Vf" localSheetId="5">#REF!</definedName>
    <definedName name="Vf" localSheetId="6">#REF!</definedName>
    <definedName name="Vf" localSheetId="8">#REF!</definedName>
    <definedName name="Vf" localSheetId="7">#REF!</definedName>
    <definedName name="Vf" localSheetId="3">#REF!</definedName>
    <definedName name="Vf" localSheetId="4">#REF!</definedName>
    <definedName name="Vf" localSheetId="2">#REF!</definedName>
    <definedName name="Vf">#REF!</definedName>
    <definedName name="Vf_1">NA()</definedName>
    <definedName name="Vfri">"#REF!"</definedName>
    <definedName name="vgio">"#REF!"</definedName>
    <definedName name="vgk" localSheetId="5">#REF!</definedName>
    <definedName name="vgk" localSheetId="6">#REF!</definedName>
    <definedName name="vgk" localSheetId="8">#REF!</definedName>
    <definedName name="vgk" localSheetId="7">#REF!</definedName>
    <definedName name="vgk" localSheetId="3">#REF!</definedName>
    <definedName name="vgk" localSheetId="4">#REF!</definedName>
    <definedName name="vgk" localSheetId="2">#REF!</definedName>
    <definedName name="vgk">#REF!</definedName>
    <definedName name="vgt" localSheetId="5">#REF!</definedName>
    <definedName name="vgt" localSheetId="6">#REF!</definedName>
    <definedName name="vgt" localSheetId="8">#REF!</definedName>
    <definedName name="vgt" localSheetId="7">#REF!</definedName>
    <definedName name="vgt" localSheetId="3">#REF!</definedName>
    <definedName name="vgt" localSheetId="4">#REF!</definedName>
    <definedName name="vgt" localSheetId="2">#REF!</definedName>
    <definedName name="vgt">#REF!</definedName>
    <definedName name="VH" localSheetId="5">{"'Sheet1'!$L$16"}</definedName>
    <definedName name="VH" localSheetId="6">{"'Sheet1'!$L$16"}</definedName>
    <definedName name="VH" localSheetId="8">{"'Sheet1'!$L$16"}</definedName>
    <definedName name="VH" localSheetId="7">{"'Sheet1'!$L$16"}</definedName>
    <definedName name="VH" localSheetId="3">{"'Sheet1'!$L$16"}</definedName>
    <definedName name="VH" localSheetId="4">{"'Sheet1'!$L$16"}</definedName>
    <definedName name="VH" localSheetId="2">{"'Sheet1'!$L$16"}</definedName>
    <definedName name="VH">{"'Sheet1'!$L$16"}</definedName>
    <definedName name="VH_1" localSheetId="5">{"'Sheet1'!$L$16"}</definedName>
    <definedName name="VH_1" localSheetId="6">{"'Sheet1'!$L$16"}</definedName>
    <definedName name="VH_1" localSheetId="8">{"'Sheet1'!$L$16"}</definedName>
    <definedName name="VH_1" localSheetId="7">{"'Sheet1'!$L$16"}</definedName>
    <definedName name="VH_1" localSheetId="3">{"'Sheet1'!$L$16"}</definedName>
    <definedName name="VH_1" localSheetId="4">{"'Sheet1'!$L$16"}</definedName>
    <definedName name="VH_1" localSheetId="2">{"'Sheet1'!$L$16"}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Hbom" localSheetId="5">#REF!</definedName>
    <definedName name="VHbom" localSheetId="6">#REF!</definedName>
    <definedName name="VHbom" localSheetId="8">#REF!</definedName>
    <definedName name="VHbom" localSheetId="7">#REF!</definedName>
    <definedName name="VHbom" localSheetId="3">#REF!</definedName>
    <definedName name="VHbom" localSheetId="4">#REF!</definedName>
    <definedName name="VHbom" localSheetId="2">#REF!</definedName>
    <definedName name="VHbom">#REF!</definedName>
    <definedName name="Vi_1">NA()</definedName>
    <definedName name="Via_He" localSheetId="5">#REF!</definedName>
    <definedName name="Via_He" localSheetId="6">#REF!</definedName>
    <definedName name="Via_He" localSheetId="8">#REF!</definedName>
    <definedName name="Via_He" localSheetId="7">#REF!</definedName>
    <definedName name="Via_He" localSheetId="3">#REF!</definedName>
    <definedName name="Via_He" localSheetId="4">#REF!</definedName>
    <definedName name="Via_He" localSheetId="2">#REF!</definedName>
    <definedName name="Via_He">#REF!</definedName>
    <definedName name="vidu">"#REF!"</definedName>
    <definedName name="Viet" localSheetId="5">{"'Sheet1'!$L$16"}</definedName>
    <definedName name="Viet" localSheetId="6">{"'Sheet1'!$L$16"}</definedName>
    <definedName name="Viet" localSheetId="8">{"'Sheet1'!$L$16"}</definedName>
    <definedName name="Viet" localSheetId="7">{"'Sheet1'!$L$16"}</definedName>
    <definedName name="Viet" localSheetId="3">{"'Sheet1'!$L$16"}</definedName>
    <definedName name="Viet" localSheetId="4">{"'Sheet1'!$L$16"}</definedName>
    <definedName name="Viet" localSheetId="2">{"'Sheet1'!$L$16"}</definedName>
    <definedName name="Viet" hidden="1">{"'Sheet1'!$L$16"}</definedName>
    <definedName name="Viet_1" localSheetId="5">{"'Sheet1'!$L$16"}</definedName>
    <definedName name="Viet_1" localSheetId="6">{"'Sheet1'!$L$16"}</definedName>
    <definedName name="Viet_1" localSheetId="8">{"'Sheet1'!$L$16"}</definedName>
    <definedName name="Viet_1" localSheetId="7">{"'Sheet1'!$L$16"}</definedName>
    <definedName name="Viet_1" localSheetId="3">{"'Sheet1'!$L$16"}</definedName>
    <definedName name="Viet_1" localSheetId="4">{"'Sheet1'!$L$16"}</definedName>
    <definedName name="Viet_1" localSheetId="2">{"'Sheet1'!$L$16"}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EW">"#REF!"</definedName>
    <definedName name="Village_1">NA()</definedName>
    <definedName name="vinhlong" hidden="1">{"'Sheet1'!$L$16"}</definedName>
    <definedName name="vk" localSheetId="5">#REF!</definedName>
    <definedName name="vk" localSheetId="6">#REF!</definedName>
    <definedName name="vk" localSheetId="8">#REF!</definedName>
    <definedName name="vk" localSheetId="7">#REF!</definedName>
    <definedName name="vk" localSheetId="3">#REF!</definedName>
    <definedName name="vk" localSheetId="4">#REF!</definedName>
    <definedName name="vk" localSheetId="2">#REF!</definedName>
    <definedName name="vk">#REF!</definedName>
    <definedName name="vkcauthang" localSheetId="5">#REF!</definedName>
    <definedName name="vkcauthang" localSheetId="6">#REF!</definedName>
    <definedName name="vkcauthang" localSheetId="8">#REF!</definedName>
    <definedName name="vkcauthang" localSheetId="7">#REF!</definedName>
    <definedName name="vkcauthang" localSheetId="3">#REF!</definedName>
    <definedName name="vkcauthang" localSheetId="4">#REF!</definedName>
    <definedName name="vkcauthang" localSheetId="2">#REF!</definedName>
    <definedName name="vkcauthang">#REF!</definedName>
    <definedName name="vketqua" localSheetId="5">#REF!</definedName>
    <definedName name="vketqua" localSheetId="6">#REF!</definedName>
    <definedName name="vketqua" localSheetId="8">#REF!</definedName>
    <definedName name="vketqua" localSheetId="7">#REF!</definedName>
    <definedName name="vketqua" localSheetId="3">#REF!</definedName>
    <definedName name="vketqua" localSheetId="4">#REF!</definedName>
    <definedName name="vketqua" localSheetId="2">#REF!</definedName>
    <definedName name="vketqua">#REF!</definedName>
    <definedName name="vksan" localSheetId="5">#REF!</definedName>
    <definedName name="vksan" localSheetId="6">#REF!</definedName>
    <definedName name="vksan" localSheetId="8">#REF!</definedName>
    <definedName name="vksan" localSheetId="7">#REF!</definedName>
    <definedName name="vksan" localSheetId="3">#REF!</definedName>
    <definedName name="vksan" localSheetId="4">#REF!</definedName>
    <definedName name="vksan" localSheetId="2">#REF!</definedName>
    <definedName name="vksan">#REF!</definedName>
    <definedName name="vl" localSheetId="5">#REF!</definedName>
    <definedName name="vl" localSheetId="6">#REF!</definedName>
    <definedName name="vl" localSheetId="8">#REF!</definedName>
    <definedName name="vl" localSheetId="7">#REF!</definedName>
    <definedName name="vl" localSheetId="3">#REF!</definedName>
    <definedName name="vl" localSheetId="4">#REF!</definedName>
    <definedName name="vl" localSheetId="2">#REF!</definedName>
    <definedName name="vl">#REF!</definedName>
    <definedName name="VL.M10.1_1" localSheetId="5">[1]Nguồn!#REF!</definedName>
    <definedName name="VL.M10.1_1" localSheetId="6">[1]Nguồn!#REF!</definedName>
    <definedName name="VL.M10.1_1" localSheetId="8">[1]Nguồn!#REF!</definedName>
    <definedName name="VL.M10.1_1" localSheetId="7">[1]Nguồn!#REF!</definedName>
    <definedName name="VL.M10.1_1" localSheetId="3">[1]Nguồn!#REF!</definedName>
    <definedName name="VL.M10.1_1" localSheetId="4">[1]Nguồn!#REF!</definedName>
    <definedName name="VL.M10.1_1" localSheetId="2">[1]Nguồn!#REF!</definedName>
    <definedName name="VL.M10.1_1">[1]Nguồn!#REF!</definedName>
    <definedName name="VL.M10.2_1" localSheetId="5">[1]Nguồn!#REF!</definedName>
    <definedName name="VL.M10.2_1" localSheetId="6">[1]Nguồn!#REF!</definedName>
    <definedName name="VL.M10.2_1" localSheetId="8">[1]Nguồn!#REF!</definedName>
    <definedName name="VL.M10.2_1" localSheetId="7">[1]Nguồn!#REF!</definedName>
    <definedName name="VL.M10.2_1" localSheetId="3">[1]Nguồn!#REF!</definedName>
    <definedName name="VL.M10.2_1" localSheetId="4">[1]Nguồn!#REF!</definedName>
    <definedName name="VL.M10.2_1" localSheetId="2">[1]Nguồn!#REF!</definedName>
    <definedName name="VL.M10.2_1">[1]Nguồn!#REF!</definedName>
    <definedName name="VL.MDT_1" localSheetId="5">[1]Nguồn!#REF!</definedName>
    <definedName name="VL.MDT_1" localSheetId="6">[1]Nguồn!#REF!</definedName>
    <definedName name="VL.MDT_1" localSheetId="8">[1]Nguồn!#REF!</definedName>
    <definedName name="VL.MDT_1" localSheetId="7">[1]Nguồn!#REF!</definedName>
    <definedName name="VL.MDT_1" localSheetId="3">[1]Nguồn!#REF!</definedName>
    <definedName name="VL.MDT_1" localSheetId="4">[1]Nguồn!#REF!</definedName>
    <definedName name="VL.MDT_1" localSheetId="2">[1]Nguồn!#REF!</definedName>
    <definedName name="VL.MDT_1">[1]Nguồn!#REF!</definedName>
    <definedName name="vl_2">NA()</definedName>
    <definedName name="VL_CSC">"#REF!"</definedName>
    <definedName name="VL_CSCT">"#REF!"</definedName>
    <definedName name="VL_CTXD">"#REF!"</definedName>
    <definedName name="VL_RD">"#REF!"</definedName>
    <definedName name="VL_TD">"#REF!"</definedName>
    <definedName name="VL100_1">NA()</definedName>
    <definedName name="VL150_1" localSheetId="5">[1]Nguồn!#REF!</definedName>
    <definedName name="VL150_1" localSheetId="6">[1]Nguồn!#REF!</definedName>
    <definedName name="VL150_1" localSheetId="8">[1]Nguồn!#REF!</definedName>
    <definedName name="VL150_1" localSheetId="7">[1]Nguồn!#REF!</definedName>
    <definedName name="VL150_1" localSheetId="3">[1]Nguồn!#REF!</definedName>
    <definedName name="VL150_1" localSheetId="4">[1]Nguồn!#REF!</definedName>
    <definedName name="VL150_1" localSheetId="2">[1]Nguồn!#REF!</definedName>
    <definedName name="VL150_1">[1]Nguồn!#REF!</definedName>
    <definedName name="vl1p" localSheetId="5">#REF!</definedName>
    <definedName name="vl1p" localSheetId="6">#REF!</definedName>
    <definedName name="vl1p" localSheetId="8">#REF!</definedName>
    <definedName name="vl1p" localSheetId="7">#REF!</definedName>
    <definedName name="vl1p" localSheetId="3">#REF!</definedName>
    <definedName name="vl1p" localSheetId="4">#REF!</definedName>
    <definedName name="vl1p" localSheetId="2">#REF!</definedName>
    <definedName name="vl1p">#REF!</definedName>
    <definedName name="vl1p_1">NA()</definedName>
    <definedName name="VL200_1">NA()</definedName>
    <definedName name="VL250_1">NA()</definedName>
    <definedName name="vl3p" localSheetId="5">#REF!</definedName>
    <definedName name="vl3p" localSheetId="6">#REF!</definedName>
    <definedName name="vl3p" localSheetId="8">#REF!</definedName>
    <definedName name="vl3p" localSheetId="7">#REF!</definedName>
    <definedName name="vl3p" localSheetId="3">#REF!</definedName>
    <definedName name="vl3p" localSheetId="4">#REF!</definedName>
    <definedName name="vl3p" localSheetId="2">#REF!</definedName>
    <definedName name="vl3p">#REF!</definedName>
    <definedName name="vl3p_1">NA()</definedName>
    <definedName name="VL50_1">NA()</definedName>
    <definedName name="vlbaotaibovay">"#REF!"</definedName>
    <definedName name="VLBS">"#N/A"</definedName>
    <definedName name="VLBS_1">NA()</definedName>
    <definedName name="vlc">"#REF!"</definedName>
    <definedName name="Vlcap0.7" localSheetId="5">#REF!</definedName>
    <definedName name="Vlcap0.7" localSheetId="6">#REF!</definedName>
    <definedName name="Vlcap0.7" localSheetId="8">#REF!</definedName>
    <definedName name="Vlcap0.7" localSheetId="7">#REF!</definedName>
    <definedName name="Vlcap0.7" localSheetId="3">#REF!</definedName>
    <definedName name="Vlcap0.7" localSheetId="4">#REF!</definedName>
    <definedName name="Vlcap0.7" localSheetId="2">#REF!</definedName>
    <definedName name="Vlcap0.7">#REF!</definedName>
    <definedName name="Vlcap0.7_1">NA()</definedName>
    <definedName name="VLcap1" localSheetId="5">#REF!</definedName>
    <definedName name="VLcap1" localSheetId="6">#REF!</definedName>
    <definedName name="VLcap1" localSheetId="8">#REF!</definedName>
    <definedName name="VLcap1" localSheetId="7">#REF!</definedName>
    <definedName name="VLcap1" localSheetId="3">#REF!</definedName>
    <definedName name="VLcap1" localSheetId="4">#REF!</definedName>
    <definedName name="VLcap1" localSheetId="2">#REF!</definedName>
    <definedName name="VLcap1">#REF!</definedName>
    <definedName name="VLcap1_1">NA()</definedName>
    <definedName name="vlct" hidden="1">{"'Sheet1'!$L$16"}</definedName>
    <definedName name="VLCT3p" localSheetId="5">"#REF!"</definedName>
    <definedName name="VLCT3p" localSheetId="6">"#REF!"</definedName>
    <definedName name="VLCT3p" localSheetId="8">"#REF!"</definedName>
    <definedName name="VLCT3p" localSheetId="7">"#REF!"</definedName>
    <definedName name="VLCT3p" localSheetId="3">"#REF!"</definedName>
    <definedName name="VLCT3p" localSheetId="4">"#REF!"</definedName>
    <definedName name="VLCT3p" localSheetId="2">"#REF!"</definedName>
    <definedName name="VLCT3p">#REF!</definedName>
    <definedName name="vlctbb">"#REF!"</definedName>
    <definedName name="vldd_1">NA()</definedName>
    <definedName name="vldg" localSheetId="5">#REF!</definedName>
    <definedName name="vldg" localSheetId="6">#REF!</definedName>
    <definedName name="vldg" localSheetId="8">#REF!</definedName>
    <definedName name="vldg" localSheetId="7">#REF!</definedName>
    <definedName name="vldg" localSheetId="3">#REF!</definedName>
    <definedName name="vldg" localSheetId="4">#REF!</definedName>
    <definedName name="vldg" localSheetId="2">#REF!</definedName>
    <definedName name="vldg">#REF!</definedName>
    <definedName name="vldg_1" localSheetId="5">[1]Nguồn!#REF!</definedName>
    <definedName name="vldg_1" localSheetId="6">[1]Nguồn!#REF!</definedName>
    <definedName name="vldg_1" localSheetId="8">[1]Nguồn!#REF!</definedName>
    <definedName name="vldg_1" localSheetId="7">[1]Nguồn!#REF!</definedName>
    <definedName name="vldg_1" localSheetId="3">[1]Nguồn!#REF!</definedName>
    <definedName name="vldg_1" localSheetId="4">[1]Nguồn!#REF!</definedName>
    <definedName name="vldg_1" localSheetId="2">[1]Nguồn!#REF!</definedName>
    <definedName name="vldg_1">[1]Nguồn!#REF!</definedName>
    <definedName name="vldn400" localSheetId="5">#REF!</definedName>
    <definedName name="vldn400" localSheetId="6">#REF!</definedName>
    <definedName name="vldn400" localSheetId="8">#REF!</definedName>
    <definedName name="vldn400" localSheetId="7">#REF!</definedName>
    <definedName name="vldn400" localSheetId="3">#REF!</definedName>
    <definedName name="vldn400" localSheetId="4">#REF!</definedName>
    <definedName name="vldn400" localSheetId="2">#REF!</definedName>
    <definedName name="vldn400">#REF!</definedName>
    <definedName name="vldn400_1">NA()</definedName>
    <definedName name="vldn600" localSheetId="5">#REF!</definedName>
    <definedName name="vldn600" localSheetId="6">#REF!</definedName>
    <definedName name="vldn600" localSheetId="8">#REF!</definedName>
    <definedName name="vldn600" localSheetId="7">#REF!</definedName>
    <definedName name="vldn600" localSheetId="3">#REF!</definedName>
    <definedName name="vldn600" localSheetId="4">#REF!</definedName>
    <definedName name="vldn600" localSheetId="2">#REF!</definedName>
    <definedName name="vldn600">#REF!</definedName>
    <definedName name="vldn600_1">NA()</definedName>
    <definedName name="VLgovankhuon">"#REF!"</definedName>
    <definedName name="VLHC_1">NA()</definedName>
    <definedName name="VLIEU" localSheetId="5">"#REF!"</definedName>
    <definedName name="VLIEU" localSheetId="6">"#REF!"</definedName>
    <definedName name="VLIEU" localSheetId="8">"#REF!"</definedName>
    <definedName name="VLIEU" localSheetId="7">"#REF!"</definedName>
    <definedName name="VLIEU" localSheetId="3">"#REF!"</definedName>
    <definedName name="VLIEU" localSheetId="4">"#REF!"</definedName>
    <definedName name="VLIEU" localSheetId="2">"#REF!"</definedName>
    <definedName name="VLIEU">#REF!</definedName>
    <definedName name="VLKday">"#REF!"</definedName>
    <definedName name="VLKday_1" localSheetId="5">[1]Nguồn!#REF!</definedName>
    <definedName name="VLKday_1" localSheetId="6">[1]Nguồn!#REF!</definedName>
    <definedName name="VLKday_1" localSheetId="8">[1]Nguồn!#REF!</definedName>
    <definedName name="VLKday_1" localSheetId="7">[1]Nguồn!#REF!</definedName>
    <definedName name="VLKday_1" localSheetId="3">[1]Nguồn!#REF!</definedName>
    <definedName name="VLKday_1" localSheetId="4">[1]Nguồn!#REF!</definedName>
    <definedName name="VLKday_1" localSheetId="2">[1]Nguồn!#REF!</definedName>
    <definedName name="VLKday_1">[1]Nguồn!#REF!</definedName>
    <definedName name="VLKhac">"#REF!"</definedName>
    <definedName name="VLM" localSheetId="5">"#REF!"</definedName>
    <definedName name="VLM" localSheetId="6">"#REF!"</definedName>
    <definedName name="VLM" localSheetId="8">"#REF!"</definedName>
    <definedName name="VLM" localSheetId="7">"#REF!"</definedName>
    <definedName name="VLM" localSheetId="3">"#REF!"</definedName>
    <definedName name="VLM" localSheetId="4">"#REF!"</definedName>
    <definedName name="VLM" localSheetId="2">"#REF!"</definedName>
    <definedName name="VLM">#REF!</definedName>
    <definedName name="vlm_1">NA()</definedName>
    <definedName name="VLson">"#REF!"</definedName>
    <definedName name="VLT">"#REF!"</definedName>
    <definedName name="vlt_1">NA()</definedName>
    <definedName name="vlthepnaphl">"#REF!"</definedName>
    <definedName name="vltr_1">NA()</definedName>
    <definedName name="vltram" localSheetId="5">#REF!</definedName>
    <definedName name="vltram" localSheetId="6">#REF!</definedName>
    <definedName name="vltram" localSheetId="8">#REF!</definedName>
    <definedName name="vltram" localSheetId="7">#REF!</definedName>
    <definedName name="vltram" localSheetId="3">#REF!</definedName>
    <definedName name="vltram" localSheetId="4">#REF!</definedName>
    <definedName name="vltram" localSheetId="2">#REF!</definedName>
    <definedName name="vltram">#REF!</definedName>
    <definedName name="vltram_1">NA()</definedName>
    <definedName name="VLVanXoan">"#REF!"</definedName>
    <definedName name="VLxaydung" localSheetId="5">#REF!</definedName>
    <definedName name="VLxaydung" localSheetId="6">#REF!</definedName>
    <definedName name="VLxaydung" localSheetId="8">#REF!</definedName>
    <definedName name="VLxaydung" localSheetId="7">#REF!</definedName>
    <definedName name="VLxaydung" localSheetId="3">#REF!</definedName>
    <definedName name="VLxaydung" localSheetId="4">#REF!</definedName>
    <definedName name="VLxaydung" localSheetId="2">#REF!</definedName>
    <definedName name="VLxaydung">#REF!</definedName>
    <definedName name="vm_1">NA()</definedName>
    <definedName name="vm1._1">NA()</definedName>
    <definedName name="vm2._1">NA()</definedName>
    <definedName name="Vn_fri">"#REF!"</definedName>
    <definedName name="vn1._1">NA()</definedName>
    <definedName name="vn2._1">NA()</definedName>
    <definedName name="Vnd" localSheetId="5">#REF!</definedName>
    <definedName name="Vnd" localSheetId="6">#REF!</definedName>
    <definedName name="Vnd" localSheetId="8">#REF!</definedName>
    <definedName name="Vnd" localSheetId="7">#REF!</definedName>
    <definedName name="Vnd" localSheetId="3">#REF!</definedName>
    <definedName name="Vnd" localSheetId="4">#REF!</definedName>
    <definedName name="Vnd" localSheetId="2">#REF!</definedName>
    <definedName name="Vnd">#REF!</definedName>
    <definedName name="vnhapdieukien" localSheetId="5">#REF!</definedName>
    <definedName name="vnhapdieukien" localSheetId="6">#REF!</definedName>
    <definedName name="vnhapdieukien" localSheetId="8">#REF!</definedName>
    <definedName name="vnhapdieukien" localSheetId="7">#REF!</definedName>
    <definedName name="vnhapdieukien" localSheetId="3">#REF!</definedName>
    <definedName name="vnhapdieukien" localSheetId="4">#REF!</definedName>
    <definedName name="vnhapdieukien" localSheetId="2">#REF!</definedName>
    <definedName name="vnhapdieukien">#REF!</definedName>
    <definedName name="Vo" localSheetId="5">#REF!</definedName>
    <definedName name="Vo" localSheetId="6">#REF!</definedName>
    <definedName name="Vo" localSheetId="8">#REF!</definedName>
    <definedName name="Vo" localSheetId="7">#REF!</definedName>
    <definedName name="Vo" localSheetId="3">#REF!</definedName>
    <definedName name="Vo" localSheetId="4">#REF!</definedName>
    <definedName name="Vo" localSheetId="2">#REF!</definedName>
    <definedName name="Vo">#REF!</definedName>
    <definedName name="voi_1">NA()</definedName>
    <definedName name="Von.KL" localSheetId="5">#REF!</definedName>
    <definedName name="Von.KL" localSheetId="6">#REF!</definedName>
    <definedName name="Von.KL" localSheetId="8">#REF!</definedName>
    <definedName name="Von.KL" localSheetId="7">#REF!</definedName>
    <definedName name="Von.KL" localSheetId="3">#REF!</definedName>
    <definedName name="Von.KL" localSheetId="4">#REF!</definedName>
    <definedName name="Von.KL" localSheetId="2">#REF!</definedName>
    <definedName name="Von.KL">#REF!</definedName>
    <definedName name="Vp_1">NA()</definedName>
    <definedName name="Vr" localSheetId="5">#REF!</definedName>
    <definedName name="Vr" localSheetId="6">#REF!</definedName>
    <definedName name="Vr" localSheetId="8">#REF!</definedName>
    <definedName name="Vr" localSheetId="7">#REF!</definedName>
    <definedName name="Vr" localSheetId="3">#REF!</definedName>
    <definedName name="Vr" localSheetId="4">#REF!</definedName>
    <definedName name="Vr" localSheetId="2">#REF!</definedName>
    <definedName name="Vr">#REF!</definedName>
    <definedName name="Vr_1">NA()</definedName>
    <definedName name="vr3p" localSheetId="5">#REF!</definedName>
    <definedName name="vr3p" localSheetId="6">#REF!</definedName>
    <definedName name="vr3p" localSheetId="8">#REF!</definedName>
    <definedName name="vr3p" localSheetId="7">#REF!</definedName>
    <definedName name="vr3p" localSheetId="3">#REF!</definedName>
    <definedName name="vr3p" localSheetId="4">#REF!</definedName>
    <definedName name="vr3p" localSheetId="2">#REF!</definedName>
    <definedName name="vr3p">#REF!</definedName>
    <definedName name="vr3p_1">NA()</definedName>
    <definedName name="Vs" localSheetId="5">#REF!</definedName>
    <definedName name="Vs" localSheetId="6">#REF!</definedName>
    <definedName name="Vs" localSheetId="8">#REF!</definedName>
    <definedName name="Vs" localSheetId="7">#REF!</definedName>
    <definedName name="Vs" localSheetId="3">#REF!</definedName>
    <definedName name="Vs" localSheetId="4">#REF!</definedName>
    <definedName name="Vs" localSheetId="2">#REF!</definedName>
    <definedName name="Vs">#REF!</definedName>
    <definedName name="Vs_1">NA()</definedName>
    <definedName name="VT" localSheetId="5">#REF!</definedName>
    <definedName name="VT" localSheetId="6">#REF!</definedName>
    <definedName name="VT" localSheetId="8">#REF!</definedName>
    <definedName name="VT" localSheetId="7">#REF!</definedName>
    <definedName name="VT" localSheetId="3">#REF!</definedName>
    <definedName name="VT" localSheetId="4">#REF!</definedName>
    <definedName name="VT" localSheetId="2">#REF!</definedName>
    <definedName name="VT">#REF!</definedName>
    <definedName name="vt_nxt" localSheetId="5">#REF!</definedName>
    <definedName name="vt_nxt" localSheetId="6">#REF!</definedName>
    <definedName name="vt_nxt" localSheetId="8">#REF!</definedName>
    <definedName name="vt_nxt" localSheetId="7">#REF!</definedName>
    <definedName name="vt_nxt" localSheetId="3">#REF!</definedName>
    <definedName name="vt_nxt" localSheetId="4">#REF!</definedName>
    <definedName name="vt_nxt" localSheetId="2">#REF!</definedName>
    <definedName name="vt_nxt">#REF!</definedName>
    <definedName name="vt1pbs_1">NA()</definedName>
    <definedName name="vtbs_1">NA()</definedName>
    <definedName name="vthang">"#REF!"</definedName>
    <definedName name="vtu" localSheetId="5">#REF!</definedName>
    <definedName name="vtu" localSheetId="6">#REF!</definedName>
    <definedName name="vtu" localSheetId="8">#REF!</definedName>
    <definedName name="vtu" localSheetId="7">#REF!</definedName>
    <definedName name="vtu" localSheetId="3">#REF!</definedName>
    <definedName name="vtu" localSheetId="4">#REF!</definedName>
    <definedName name="vtu" localSheetId="2">#REF!</definedName>
    <definedName name="vtu">#REF!</definedName>
    <definedName name="Vu" localSheetId="5">#REF!</definedName>
    <definedName name="Vu" localSheetId="6">#REF!</definedName>
    <definedName name="Vu" localSheetId="8">#REF!</definedName>
    <definedName name="Vu" localSheetId="7">#REF!</definedName>
    <definedName name="Vu" localSheetId="3">#REF!</definedName>
    <definedName name="Vu" localSheetId="4">#REF!</definedName>
    <definedName name="Vu" localSheetId="2">#REF!</definedName>
    <definedName name="Vu">#REF!</definedName>
    <definedName name="VÙ" localSheetId="5">#REF!</definedName>
    <definedName name="VÙ" localSheetId="6">#REF!</definedName>
    <definedName name="VÙ" localSheetId="8">#REF!</definedName>
    <definedName name="VÙ" localSheetId="7">#REF!</definedName>
    <definedName name="VÙ" localSheetId="3">#REF!</definedName>
    <definedName name="VÙ" localSheetId="4">#REF!</definedName>
    <definedName name="VÙ" localSheetId="2">#REF!</definedName>
    <definedName name="VÙ">#REF!</definedName>
    <definedName name="Vu_">"#REF!"</definedName>
    <definedName name="Vu_1">NA()</definedName>
    <definedName name="Vua">"#REF!"</definedName>
    <definedName name="vua_75_1">NA()</definedName>
    <definedName name="VuaBT" localSheetId="5">#REF!</definedName>
    <definedName name="VuaBT" localSheetId="6">#REF!</definedName>
    <definedName name="VuaBT" localSheetId="8">#REF!</definedName>
    <definedName name="VuaBT" localSheetId="7">#REF!</definedName>
    <definedName name="VuaBT" localSheetId="3">#REF!</definedName>
    <definedName name="VuaBT" localSheetId="4">#REF!</definedName>
    <definedName name="VuaBT" localSheetId="2">#REF!</definedName>
    <definedName name="VuaBT">#REF!</definedName>
    <definedName name="vuabtD" localSheetId="5">#REF!</definedName>
    <definedName name="vuabtD" localSheetId="6">#REF!</definedName>
    <definedName name="vuabtD" localSheetId="8">#REF!</definedName>
    <definedName name="vuabtD" localSheetId="7">#REF!</definedName>
    <definedName name="vuabtD" localSheetId="3">#REF!</definedName>
    <definedName name="vuabtD" localSheetId="4">#REF!</definedName>
    <definedName name="vuabtD" localSheetId="2">#REF!</definedName>
    <definedName name="vuabtD">#REF!</definedName>
    <definedName name="vuabtG" localSheetId="5">#REF!</definedName>
    <definedName name="vuabtG" localSheetId="6">#REF!</definedName>
    <definedName name="vuabtG" localSheetId="8">#REF!</definedName>
    <definedName name="vuabtG" localSheetId="7">#REF!</definedName>
    <definedName name="vuabtG" localSheetId="3">#REF!</definedName>
    <definedName name="vuabtG" localSheetId="4">#REF!</definedName>
    <definedName name="vuabtG" localSheetId="2">#REF!</definedName>
    <definedName name="vuabtG">#REF!</definedName>
    <definedName name="VUI" localSheetId="5">#REF!</definedName>
    <definedName name="VUI" localSheetId="6">#REF!</definedName>
    <definedName name="VUI" localSheetId="8">#REF!</definedName>
    <definedName name="VUI" localSheetId="7">#REF!</definedName>
    <definedName name="VUI" localSheetId="3">#REF!</definedName>
    <definedName name="VUI" localSheetId="4">#REF!</definedName>
    <definedName name="VUI" localSheetId="2">#REF!</definedName>
    <definedName name="VUI">#REF!</definedName>
    <definedName name="vung" localSheetId="5">"#REF!"</definedName>
    <definedName name="vung" localSheetId="6">"#REF!"</definedName>
    <definedName name="vung" localSheetId="8">"#REF!"</definedName>
    <definedName name="vung" localSheetId="7">"#REF!"</definedName>
    <definedName name="vung" localSheetId="3">"#REF!"</definedName>
    <definedName name="vung" localSheetId="4">"#REF!"</definedName>
    <definedName name="vung" localSheetId="2">"#REF!"</definedName>
    <definedName name="vung">#REF!</definedName>
    <definedName name="vung_1">NA()</definedName>
    <definedName name="VUNG_NH1">"#REF!"</definedName>
    <definedName name="vung_nh2">"#REF!"</definedName>
    <definedName name="vung2" localSheetId="5">#REF!</definedName>
    <definedName name="vung2" localSheetId="6">#REF!</definedName>
    <definedName name="vung2" localSheetId="8">#REF!</definedName>
    <definedName name="vung2" localSheetId="7">#REF!</definedName>
    <definedName name="vung2" localSheetId="3">#REF!</definedName>
    <definedName name="vung2" localSheetId="4">#REF!</definedName>
    <definedName name="vung2" localSheetId="2">#REF!</definedName>
    <definedName name="vung2">#REF!</definedName>
    <definedName name="vungbc">"#REF!"</definedName>
    <definedName name="vungdcd" localSheetId="5">#REF!</definedName>
    <definedName name="vungdcd" localSheetId="6">#REF!</definedName>
    <definedName name="vungdcd" localSheetId="8">#REF!</definedName>
    <definedName name="vungdcd" localSheetId="7">#REF!</definedName>
    <definedName name="vungdcd" localSheetId="3">#REF!</definedName>
    <definedName name="vungdcd" localSheetId="4">#REF!</definedName>
    <definedName name="vungdcd" localSheetId="2">#REF!</definedName>
    <definedName name="vungdcd">#REF!</definedName>
    <definedName name="vungdcl" localSheetId="5">#REF!</definedName>
    <definedName name="vungdcl" localSheetId="6">#REF!</definedName>
    <definedName name="vungdcl" localSheetId="8">#REF!</definedName>
    <definedName name="vungdcl" localSheetId="7">#REF!</definedName>
    <definedName name="vungdcl" localSheetId="3">#REF!</definedName>
    <definedName name="vungdcl" localSheetId="4">#REF!</definedName>
    <definedName name="vungdcl" localSheetId="2">#REF!</definedName>
    <definedName name="vungdcl">#REF!</definedName>
    <definedName name="vungnhapk" localSheetId="5">#REF!</definedName>
    <definedName name="vungnhapk" localSheetId="6">#REF!</definedName>
    <definedName name="vungnhapk" localSheetId="8">#REF!</definedName>
    <definedName name="vungnhapk" localSheetId="7">#REF!</definedName>
    <definedName name="vungnhapk" localSheetId="3">#REF!</definedName>
    <definedName name="vungnhapk" localSheetId="4">#REF!</definedName>
    <definedName name="vungnhapk" localSheetId="2">#REF!</definedName>
    <definedName name="vungnhapk">#REF!</definedName>
    <definedName name="vungnhapl" localSheetId="5">#REF!</definedName>
    <definedName name="vungnhapl" localSheetId="6">#REF!</definedName>
    <definedName name="vungnhapl" localSheetId="8">#REF!</definedName>
    <definedName name="vungnhapl" localSheetId="7">#REF!</definedName>
    <definedName name="vungnhapl" localSheetId="3">#REF!</definedName>
    <definedName name="vungnhapl" localSheetId="4">#REF!</definedName>
    <definedName name="vungnhapl" localSheetId="2">#REF!</definedName>
    <definedName name="vungnhapl">#REF!</definedName>
    <definedName name="VungTL" localSheetId="5">#REF!</definedName>
    <definedName name="VungTL" localSheetId="6">#REF!</definedName>
    <definedName name="VungTL" localSheetId="8">#REF!</definedName>
    <definedName name="VungTL" localSheetId="7">#REF!</definedName>
    <definedName name="VungTL" localSheetId="3">#REF!</definedName>
    <definedName name="VungTL" localSheetId="4">#REF!</definedName>
    <definedName name="VungTL" localSheetId="2">#REF!</definedName>
    <definedName name="VungTL">#REF!</definedName>
    <definedName name="vungtruong" localSheetId="5">#REF!</definedName>
    <definedName name="vungtruong" localSheetId="6">#REF!</definedName>
    <definedName name="vungtruong" localSheetId="8">#REF!</definedName>
    <definedName name="vungtruong" localSheetId="7">#REF!</definedName>
    <definedName name="vungtruong" localSheetId="3">#REF!</definedName>
    <definedName name="vungtruong" localSheetId="4">#REF!</definedName>
    <definedName name="vungtruong" localSheetId="2">#REF!</definedName>
    <definedName name="vungtruong">#REF!</definedName>
    <definedName name="vungxuatk" localSheetId="5">#REF!</definedName>
    <definedName name="vungxuatk" localSheetId="6">#REF!</definedName>
    <definedName name="vungxuatk" localSheetId="8">#REF!</definedName>
    <definedName name="vungxuatk" localSheetId="7">#REF!</definedName>
    <definedName name="vungxuatk" localSheetId="3">#REF!</definedName>
    <definedName name="vungxuatk" localSheetId="4">#REF!</definedName>
    <definedName name="vungxuatk" localSheetId="2">#REF!</definedName>
    <definedName name="vungxuatk">#REF!</definedName>
    <definedName name="vungxuatl" localSheetId="5">#REF!</definedName>
    <definedName name="vungxuatl" localSheetId="6">#REF!</definedName>
    <definedName name="vungxuatl" localSheetId="8">#REF!</definedName>
    <definedName name="vungxuatl" localSheetId="7">#REF!</definedName>
    <definedName name="vungxuatl" localSheetId="3">#REF!</definedName>
    <definedName name="vungxuatl" localSheetId="4">#REF!</definedName>
    <definedName name="vungxuatl" localSheetId="2">#REF!</definedName>
    <definedName name="vungxuatl">#REF!</definedName>
    <definedName name="vungz">"#REF!"</definedName>
    <definedName name="vv" localSheetId="5">#REF!</definedName>
    <definedName name="vv" localSheetId="6">#REF!</definedName>
    <definedName name="vv" localSheetId="8">#REF!</definedName>
    <definedName name="vv" localSheetId="7">#REF!</definedName>
    <definedName name="vv" localSheetId="3">#REF!</definedName>
    <definedName name="vv" localSheetId="4">#REF!</definedName>
    <definedName name="vv" localSheetId="2">#REF!</definedName>
    <definedName name="vv">#REF!</definedName>
    <definedName name="vv_1" localSheetId="5">{"'Sheet1'!$L$16"}</definedName>
    <definedName name="vv_1" localSheetId="6">{"'Sheet1'!$L$16"}</definedName>
    <definedName name="vv_1" localSheetId="8">{"'Sheet1'!$L$16"}</definedName>
    <definedName name="vv_1" localSheetId="7">{"'Sheet1'!$L$16"}</definedName>
    <definedName name="vv_1" localSheetId="3">{"'Sheet1'!$L$16"}</definedName>
    <definedName name="vv_1" localSheetId="4">{"'Sheet1'!$L$16"}</definedName>
    <definedName name="vv_1" localSheetId="2">{"'Sheet1'!$L$16"}</definedName>
    <definedName name="vv_1">{"'Sheet1'!$L$16"}</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vv">"#REF!"</definedName>
    <definedName name="VX_1">NA()</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k" localSheetId="5">#REF!</definedName>
    <definedName name="Vxk" localSheetId="6">#REF!</definedName>
    <definedName name="Vxk" localSheetId="8">#REF!</definedName>
    <definedName name="Vxk" localSheetId="7">#REF!</definedName>
    <definedName name="Vxk" localSheetId="3">#REF!</definedName>
    <definedName name="Vxk" localSheetId="4">#REF!</definedName>
    <definedName name="Vxk" localSheetId="2">#REF!</definedName>
    <definedName name="Vxk">#REF!</definedName>
    <definedName name="vxuan" localSheetId="5">#REF!</definedName>
    <definedName name="vxuan" localSheetId="6">#REF!</definedName>
    <definedName name="vxuan" localSheetId="8">#REF!</definedName>
    <definedName name="vxuan" localSheetId="7">#REF!</definedName>
    <definedName name="vxuan" localSheetId="3">#REF!</definedName>
    <definedName name="vxuan" localSheetId="4">#REF!</definedName>
    <definedName name="vxuan" localSheetId="2">#REF!</definedName>
    <definedName name="vxuan">#REF!</definedName>
    <definedName name="W" localSheetId="5">#REF!</definedName>
    <definedName name="W" localSheetId="6">#REF!</definedName>
    <definedName name="W" localSheetId="8">#REF!</definedName>
    <definedName name="W" localSheetId="7">#REF!</definedName>
    <definedName name="W" localSheetId="3">#REF!</definedName>
    <definedName name="W" localSheetId="4">#REF!</definedName>
    <definedName name="W" localSheetId="2">#REF!</definedName>
    <definedName name="W">#REF!</definedName>
    <definedName name="W_1">"#REF!"</definedName>
    <definedName name="W_11">"#REF!"</definedName>
    <definedName name="W_12">"#REF!"</definedName>
    <definedName name="W_17">"#REF!"</definedName>
    <definedName name="W_18_Season_Average" localSheetId="5">#REF!</definedName>
    <definedName name="W_18_Season_Average" localSheetId="6">#REF!</definedName>
    <definedName name="W_18_Season_Average" localSheetId="8">#REF!</definedName>
    <definedName name="W_18_Season_Average" localSheetId="7">#REF!</definedName>
    <definedName name="W_18_Season_Average" localSheetId="3">#REF!</definedName>
    <definedName name="W_18_Season_Average" localSheetId="4">#REF!</definedName>
    <definedName name="W_18_Season_Average" localSheetId="2">#REF!</definedName>
    <definedName name="W_18_Season_Average">#REF!</definedName>
    <definedName name="W_2">NA()</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18_Season" localSheetId="5">#REF!</definedName>
    <definedName name="W18_Season" localSheetId="6">#REF!</definedName>
    <definedName name="W18_Season" localSheetId="8">#REF!</definedName>
    <definedName name="W18_Season" localSheetId="7">#REF!</definedName>
    <definedName name="W18_Season" localSheetId="3">#REF!</definedName>
    <definedName name="W18_Season" localSheetId="4">#REF!</definedName>
    <definedName name="W18_Season" localSheetId="2">#REF!</definedName>
    <definedName name="W18_Season">#REF!</definedName>
    <definedName name="w5yn4" localSheetId="5">#REF!</definedName>
    <definedName name="w5yn4" localSheetId="6">#REF!</definedName>
    <definedName name="w5yn4" localSheetId="8">#REF!</definedName>
    <definedName name="w5yn4" localSheetId="7">#REF!</definedName>
    <definedName name="w5yn4" localSheetId="3">#REF!</definedName>
    <definedName name="w5yn4" localSheetId="4">#REF!</definedName>
    <definedName name="w5yn4" localSheetId="2">#REF!</definedName>
    <definedName name="w5yn4">#REF!</definedName>
    <definedName name="Wat_tec">"#REF!"</definedName>
    <definedName name="watertruck" localSheetId="5">#REF!</definedName>
    <definedName name="watertruck" localSheetId="6">#REF!</definedName>
    <definedName name="watertruck" localSheetId="8">#REF!</definedName>
    <definedName name="watertruck" localSheetId="7">#REF!</definedName>
    <definedName name="watertruck" localSheetId="3">#REF!</definedName>
    <definedName name="watertruck" localSheetId="4">#REF!</definedName>
    <definedName name="watertruck" localSheetId="2">#REF!</definedName>
    <definedName name="watertruck">#REF!</definedName>
    <definedName name="watertruck_1">NA()</definedName>
    <definedName name="waterway" localSheetId="5">#REF!</definedName>
    <definedName name="waterway" localSheetId="6">#REF!</definedName>
    <definedName name="waterway" localSheetId="8">#REF!</definedName>
    <definedName name="waterway" localSheetId="7">#REF!</definedName>
    <definedName name="waterway" localSheetId="3">#REF!</definedName>
    <definedName name="waterway" localSheetId="4">#REF!</definedName>
    <definedName name="waterway" localSheetId="2">#REF!</definedName>
    <definedName name="waterway">#REF!</definedName>
    <definedName name="wb" localSheetId="5">#REF!</definedName>
    <definedName name="wb" localSheetId="6">#REF!</definedName>
    <definedName name="wb" localSheetId="8">#REF!</definedName>
    <definedName name="wb" localSheetId="7">#REF!</definedName>
    <definedName name="wb" localSheetId="3">#REF!</definedName>
    <definedName name="wb" localSheetId="4">#REF!</definedName>
    <definedName name="wb" localSheetId="2">#REF!</definedName>
    <definedName name="wb">#REF!</definedName>
    <definedName name="wc_1">NA()</definedName>
    <definedName name="wct" localSheetId="5">#REF!</definedName>
    <definedName name="wct" localSheetId="6">#REF!</definedName>
    <definedName name="wct" localSheetId="8">#REF!</definedName>
    <definedName name="wct" localSheetId="7">#REF!</definedName>
    <definedName name="wct" localSheetId="3">#REF!</definedName>
    <definedName name="wct" localSheetId="4">#REF!</definedName>
    <definedName name="wct" localSheetId="2">#REF!</definedName>
    <definedName name="wct">#REF!</definedName>
    <definedName name="WD">"#REF!"</definedName>
    <definedName name="Wdaymong">"#REF!"</definedName>
    <definedName name="Wg" localSheetId="5">#REF!</definedName>
    <definedName name="Wg" localSheetId="6">#REF!</definedName>
    <definedName name="Wg" localSheetId="8">#REF!</definedName>
    <definedName name="Wg" localSheetId="7">#REF!</definedName>
    <definedName name="Wg" localSheetId="3">#REF!</definedName>
    <definedName name="Wg" localSheetId="4">#REF!</definedName>
    <definedName name="Wg" localSheetId="2">#REF!</definedName>
    <definedName name="Wg">#REF!</definedName>
    <definedName name="WI" localSheetId="5">#REF!</definedName>
    <definedName name="WI" localSheetId="6">#REF!</definedName>
    <definedName name="WI" localSheetId="8">#REF!</definedName>
    <definedName name="WI" localSheetId="7">#REF!</definedName>
    <definedName name="WI" localSheetId="3">#REF!</definedName>
    <definedName name="WI" localSheetId="4">#REF!</definedName>
    <definedName name="WI" localSheetId="2">#REF!</definedName>
    <definedName name="WI">#REF!</definedName>
    <definedName name="Widenlane_d" localSheetId="5">#REF!</definedName>
    <definedName name="Widenlane_d" localSheetId="6">#REF!</definedName>
    <definedName name="Widenlane_d" localSheetId="8">#REF!</definedName>
    <definedName name="Widenlane_d" localSheetId="7">#REF!</definedName>
    <definedName name="Widenlane_d" localSheetId="3">#REF!</definedName>
    <definedName name="Widenlane_d" localSheetId="4">#REF!</definedName>
    <definedName name="Widenlane_d" localSheetId="2">#REF!</definedName>
    <definedName name="Widenlane_d">#REF!</definedName>
    <definedName name="Widenlane_nd" localSheetId="5">#REF!</definedName>
    <definedName name="Widenlane_nd" localSheetId="6">#REF!</definedName>
    <definedName name="Widenlane_nd" localSheetId="8">#REF!</definedName>
    <definedName name="Widenlane_nd" localSheetId="7">#REF!</definedName>
    <definedName name="Widenlane_nd" localSheetId="3">#REF!</definedName>
    <definedName name="Widenlane_nd" localSheetId="4">#REF!</definedName>
    <definedName name="Widenlane_nd" localSheetId="2">#REF!</definedName>
    <definedName name="Widenlane_nd">#REF!</definedName>
    <definedName name="WII" localSheetId="5">#REF!</definedName>
    <definedName name="WII" localSheetId="6">#REF!</definedName>
    <definedName name="WII" localSheetId="8">#REF!</definedName>
    <definedName name="WII" localSheetId="7">#REF!</definedName>
    <definedName name="WII" localSheetId="3">#REF!</definedName>
    <definedName name="WII" localSheetId="4">#REF!</definedName>
    <definedName name="WII" localSheetId="2">#REF!</definedName>
    <definedName name="WII">#REF!</definedName>
    <definedName name="WIII" localSheetId="5">#REF!</definedName>
    <definedName name="WIII" localSheetId="6">#REF!</definedName>
    <definedName name="WIII" localSheetId="8">#REF!</definedName>
    <definedName name="WIII" localSheetId="7">#REF!</definedName>
    <definedName name="WIII" localSheetId="3">#REF!</definedName>
    <definedName name="WIII" localSheetId="4">#REF!</definedName>
    <definedName name="WIII" localSheetId="2">#REF!</definedName>
    <definedName name="WIII">#REF!</definedName>
    <definedName name="WIIII" localSheetId="5">#REF!</definedName>
    <definedName name="WIIII" localSheetId="6">#REF!</definedName>
    <definedName name="WIIII" localSheetId="8">#REF!</definedName>
    <definedName name="WIIII" localSheetId="7">#REF!</definedName>
    <definedName name="WIIII" localSheetId="3">#REF!</definedName>
    <definedName name="WIIII" localSheetId="4">#REF!</definedName>
    <definedName name="WIIII" localSheetId="2">#REF!</definedName>
    <definedName name="WIIII">#REF!</definedName>
    <definedName name="WIND" localSheetId="5">#REF!</definedName>
    <definedName name="WIND" localSheetId="6">#REF!</definedName>
    <definedName name="WIND" localSheetId="8">#REF!</definedName>
    <definedName name="WIND" localSheetId="7">#REF!</definedName>
    <definedName name="WIND" localSheetId="3">#REF!</definedName>
    <definedName name="WIND" localSheetId="4">#REF!</definedName>
    <definedName name="WIND" localSheetId="2">#REF!</definedName>
    <definedName name="WIND">#REF!</definedName>
    <definedName name="WindowsOld_1">"[DT+TDT Ban Doi 18+19.xls]VC3"</definedName>
    <definedName name="WIRE1">5</definedName>
    <definedName name="wl" localSheetId="5">#REF!</definedName>
    <definedName name="wl" localSheetId="6">#REF!</definedName>
    <definedName name="wl" localSheetId="8">#REF!</definedName>
    <definedName name="wl" localSheetId="7">#REF!</definedName>
    <definedName name="wl" localSheetId="3">#REF!</definedName>
    <definedName name="wl" localSheetId="4">#REF!</definedName>
    <definedName name="wl" localSheetId="2">#REF!</definedName>
    <definedName name="wl">#REF!</definedName>
    <definedName name="Wl_1">NA()</definedName>
    <definedName name="WLX_1">NA()</definedName>
    <definedName name="WLY_1">NA()</definedName>
    <definedName name="WOT_1">NA()</definedName>
    <definedName name="Wp" localSheetId="5">#REF!</definedName>
    <definedName name="Wp" localSheetId="6">#REF!</definedName>
    <definedName name="Wp" localSheetId="8">#REF!</definedName>
    <definedName name="Wp" localSheetId="7">#REF!</definedName>
    <definedName name="Wp" localSheetId="3">#REF!</definedName>
    <definedName name="Wp" localSheetId="4">#REF!</definedName>
    <definedName name="Wp" localSheetId="2">#REF!</definedName>
    <definedName name="Wp">#REF!</definedName>
    <definedName name="WPF">"#REF!"</definedName>
    <definedName name="WPX_1">NA()</definedName>
    <definedName name="WPY_1">NA()</definedName>
    <definedName name="wqe\">#N/A</definedName>
    <definedName name="wqe\_1">#N/A</definedName>
    <definedName name="wqe__1">{#N/A,#N/A,FALSE,"Sheet1"}</definedName>
    <definedName name="Wqg" localSheetId="5">#REF!</definedName>
    <definedName name="Wqg" localSheetId="6">#REF!</definedName>
    <definedName name="Wqg" localSheetId="8">#REF!</definedName>
    <definedName name="Wqg" localSheetId="7">#REF!</definedName>
    <definedName name="Wqg" localSheetId="3">#REF!</definedName>
    <definedName name="Wqg" localSheetId="4">#REF!</definedName>
    <definedName name="Wqg" localSheetId="2">#REF!</definedName>
    <definedName name="Wqg">#REF!</definedName>
    <definedName name="WqI" localSheetId="5">#REF!</definedName>
    <definedName name="WqI" localSheetId="6">#REF!</definedName>
    <definedName name="WqI" localSheetId="8">#REF!</definedName>
    <definedName name="WqI" localSheetId="7">#REF!</definedName>
    <definedName name="WqI" localSheetId="3">#REF!</definedName>
    <definedName name="WqI" localSheetId="4">#REF!</definedName>
    <definedName name="WqI" localSheetId="2">#REF!</definedName>
    <definedName name="WqI">#REF!</definedName>
    <definedName name="WqII" localSheetId="5">#REF!</definedName>
    <definedName name="WqII" localSheetId="6">#REF!</definedName>
    <definedName name="WqII" localSheetId="8">#REF!</definedName>
    <definedName name="WqII" localSheetId="7">#REF!</definedName>
    <definedName name="WqII" localSheetId="3">#REF!</definedName>
    <definedName name="WqII" localSheetId="4">#REF!</definedName>
    <definedName name="WqII" localSheetId="2">#REF!</definedName>
    <definedName name="WqII">#REF!</definedName>
    <definedName name="WqIII" localSheetId="5">#REF!</definedName>
    <definedName name="WqIII" localSheetId="6">#REF!</definedName>
    <definedName name="WqIII" localSheetId="8">#REF!</definedName>
    <definedName name="WqIII" localSheetId="7">#REF!</definedName>
    <definedName name="WqIII" localSheetId="3">#REF!</definedName>
    <definedName name="WqIII" localSheetId="4">#REF!</definedName>
    <definedName name="WqIII" localSheetId="2">#REF!</definedName>
    <definedName name="WqIII">#REF!</definedName>
    <definedName name="WqIIII" localSheetId="5">#REF!</definedName>
    <definedName name="WqIIII" localSheetId="6">#REF!</definedName>
    <definedName name="WqIIII" localSheetId="8">#REF!</definedName>
    <definedName name="WqIIII" localSheetId="7">#REF!</definedName>
    <definedName name="WqIIII" localSheetId="3">#REF!</definedName>
    <definedName name="WqIIII" localSheetId="4">#REF!</definedName>
    <definedName name="WqIIII" localSheetId="2">#REF!</definedName>
    <definedName name="WqIIII">#REF!</definedName>
    <definedName name="Wqtg" localSheetId="5">#REF!</definedName>
    <definedName name="Wqtg" localSheetId="6">#REF!</definedName>
    <definedName name="Wqtg" localSheetId="8">#REF!</definedName>
    <definedName name="Wqtg" localSheetId="7">#REF!</definedName>
    <definedName name="Wqtg" localSheetId="3">#REF!</definedName>
    <definedName name="Wqtg" localSheetId="4">#REF!</definedName>
    <definedName name="Wqtg" localSheetId="2">#REF!</definedName>
    <definedName name="Wqtg">#REF!</definedName>
    <definedName name="WqtI" localSheetId="5">#REF!</definedName>
    <definedName name="WqtI" localSheetId="6">#REF!</definedName>
    <definedName name="WqtI" localSheetId="8">#REF!</definedName>
    <definedName name="WqtI" localSheetId="7">#REF!</definedName>
    <definedName name="WqtI" localSheetId="3">#REF!</definedName>
    <definedName name="WqtI" localSheetId="4">#REF!</definedName>
    <definedName name="WqtI" localSheetId="2">#REF!</definedName>
    <definedName name="WqtI">#REF!</definedName>
    <definedName name="WqtII" localSheetId="5">#REF!</definedName>
    <definedName name="WqtII" localSheetId="6">#REF!</definedName>
    <definedName name="WqtII" localSheetId="8">#REF!</definedName>
    <definedName name="WqtII" localSheetId="7">#REF!</definedName>
    <definedName name="WqtII" localSheetId="3">#REF!</definedName>
    <definedName name="WqtII" localSheetId="4">#REF!</definedName>
    <definedName name="WqtII" localSheetId="2">#REF!</definedName>
    <definedName name="WqtII">#REF!</definedName>
    <definedName name="WqtIII" localSheetId="5">#REF!</definedName>
    <definedName name="WqtIII" localSheetId="6">#REF!</definedName>
    <definedName name="WqtIII" localSheetId="8">#REF!</definedName>
    <definedName name="WqtIII" localSheetId="7">#REF!</definedName>
    <definedName name="WqtIII" localSheetId="3">#REF!</definedName>
    <definedName name="WqtIII" localSheetId="4">#REF!</definedName>
    <definedName name="WqtIII" localSheetId="2">#REF!</definedName>
    <definedName name="WqtIII">#REF!</definedName>
    <definedName name="WqtIIII" localSheetId="5">#REF!</definedName>
    <definedName name="WqtIIII" localSheetId="6">#REF!</definedName>
    <definedName name="WqtIIII" localSheetId="8">#REF!</definedName>
    <definedName name="WqtIIII" localSheetId="7">#REF!</definedName>
    <definedName name="WqtIIII" localSheetId="3">#REF!</definedName>
    <definedName name="WqtIIII" localSheetId="4">#REF!</definedName>
    <definedName name="WqtIIII" localSheetId="2">#REF!</definedName>
    <definedName name="WqtIIII">#REF!</definedName>
    <definedName name="wr" hidden="1">{#N/A,#N/A,FALSE,"Chi tiÆt"}</definedName>
    <definedName name="wrn.aaa." localSheetId="5" hidden="1">{#N/A,#N/A,FALSE,"Sheet1";#N/A,#N/A,FALSE,"Sheet1";#N/A,#N/A,FALSE,"Sheet1"}</definedName>
    <definedName name="wrn.aaa." localSheetId="6" hidden="1">{#N/A,#N/A,FALSE,"Sheet1";#N/A,#N/A,FALSE,"Sheet1";#N/A,#N/A,FALSE,"Sheet1"}</definedName>
    <definedName name="wrn.aaa." localSheetId="8" hidden="1">{#N/A,#N/A,FALSE,"Sheet1";#N/A,#N/A,FALSE,"Sheet1";#N/A,#N/A,FALSE,"Sheet1"}</definedName>
    <definedName name="wrn.aaa." localSheetId="7"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2" hidden="1">{#N/A,#N/A,FALSE,"Sheet1";#N/A,#N/A,FALSE,"Sheet1";#N/A,#N/A,FALSE,"Sheet1"}</definedName>
    <definedName name="wrn.aaa." hidden="1">{#N/A,#N/A,FALSE,"Sheet1";#N/A,#N/A,FALSE,"Sheet1";#N/A,#N/A,FALSE,"Sheet1"}</definedName>
    <definedName name="wrn.aaa._1">#N/A</definedName>
    <definedName name="wrn.aaa.1" hidden="1">{#N/A,#N/A,FALSE,"Sheet1";#N/A,#N/A,FALSE,"Sheet1";#N/A,#N/A,FALSE,"Sheet1"}</definedName>
    <definedName name="wrn.Bang._.ke._.nhan._.hang." hidden="1">{#N/A,#N/A,FALSE,"Ke khai NH"}</definedName>
    <definedName name="wrn.Bao._.Cao.">#N/A</definedName>
    <definedName name="wrn.Bao._.Cao._1">#N/A</definedName>
    <definedName name="wrn.Che._.do._.duoc._.huong." hidden="1">{#N/A,#N/A,FALSE,"BN (2)"}</definedName>
    <definedName name="wrn.chi._.tiÆt." localSheetId="5" hidden="1">{#N/A,#N/A,FALSE,"Chi tiÆt"}</definedName>
    <definedName name="wrn.chi._.tiÆt." localSheetId="6" hidden="1">{#N/A,#N/A,FALSE,"Chi tiÆt"}</definedName>
    <definedName name="wrn.chi._.tiÆt." localSheetId="8" hidden="1">{#N/A,#N/A,FALSE,"Chi tiÆt"}</definedName>
    <definedName name="wrn.chi._.tiÆt." localSheetId="7" hidden="1">{#N/A,#N/A,FALSE,"Chi tiÆt"}</definedName>
    <definedName name="wrn.chi._.tiÆt." localSheetId="3" hidden="1">{#N/A,#N/A,FALSE,"Chi tiÆt"}</definedName>
    <definedName name="wrn.chi._.tiÆt." localSheetId="4" hidden="1">{#N/A,#N/A,FALSE,"Chi tiÆt"}</definedName>
    <definedName name="wrn.chi._.tiÆt." localSheetId="2" hidden="1">{#N/A,#N/A,FALSE,"Chi tiÆt"}</definedName>
    <definedName name="wrn.chi._.tiÆt." hidden="1">{#N/A,#N/A,FALSE,"Chi tiÆt"}</definedName>
    <definedName name="wrn.chi._.tiÆt._1">#N/A</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cong." localSheetId="5" hidden="1">{#N/A,#N/A,FALSE,"Sheet1"}</definedName>
    <definedName name="wrn.cong." localSheetId="6" hidden="1">{#N/A,#N/A,FALSE,"Sheet1"}</definedName>
    <definedName name="wrn.cong." localSheetId="8" hidden="1">{#N/A,#N/A,FALSE,"Sheet1"}</definedName>
    <definedName name="wrn.cong." localSheetId="7" hidden="1">{#N/A,#N/A,FALSE,"Sheet1"}</definedName>
    <definedName name="wrn.cong." localSheetId="3" hidden="1">{#N/A,#N/A,FALSE,"Sheet1"}</definedName>
    <definedName name="wrn.cong." localSheetId="4" hidden="1">{#N/A,#N/A,FALSE,"Sheet1"}</definedName>
    <definedName name="wrn.cong." localSheetId="2" hidden="1">{#N/A,#N/A,FALSE,"Sheet1"}</definedName>
    <definedName name="wrn.cong." hidden="1">{#N/A,#N/A,FALSE,"Sheet1"}</definedName>
    <definedName name="wrn.cong._1">#N/A</definedName>
    <definedName name="wrn.Giáy._.bao._.no." hidden="1">{#N/A,#N/A,FALSE,"BN"}</definedName>
    <definedName name="wrn.Report." localSheetId="5">#N/A</definedName>
    <definedName name="wrn.Report." localSheetId="6">#N/A</definedName>
    <definedName name="wrn.Report." localSheetId="8">#N/A</definedName>
    <definedName name="wrn.Report." localSheetId="7">#N/A</definedName>
    <definedName name="wrn.Report." localSheetId="3">#N/A</definedName>
    <definedName name="wrn.Report." localSheetId="4">#N/A</definedName>
    <definedName name="wrn.Report." localSheetId="2">#N/A</definedName>
    <definedName name="wrn.Report." hidden="1">{"Offgrid",#N/A,FALSE,"OFFGRID";"Region",#N/A,FALSE,"REGION";"Offgrid -2",#N/A,FALSE,"OFFGRID";"WTP",#N/A,FALSE,"WTP";"WTP -2",#N/A,FALSE,"WTP";"Project",#N/A,FALSE,"PROJECT";"Summary -2",#N/A,FALSE,"SUMMARY"}</definedName>
    <definedName name="wrn.Report._1">#N/A</definedName>
    <definedName name="wrn.rp1." localSheetId="5" hidden="1">{#N/A,#N/A,FALSE,"Sheet1"}</definedName>
    <definedName name="wrn.rp1." localSheetId="6" hidden="1">{#N/A,#N/A,FALSE,"Sheet1"}</definedName>
    <definedName name="wrn.rp1." localSheetId="8" hidden="1">{#N/A,#N/A,FALSE,"Sheet1"}</definedName>
    <definedName name="wrn.rp1." localSheetId="7" hidden="1">{#N/A,#N/A,FALSE,"Sheet1"}</definedName>
    <definedName name="wrn.rp1." localSheetId="3" hidden="1">{#N/A,#N/A,FALSE,"Sheet1"}</definedName>
    <definedName name="wrn.rp1." localSheetId="4" hidden="1">{#N/A,#N/A,FALSE,"Sheet1"}</definedName>
    <definedName name="wrn.rp1." localSheetId="2" hidden="1">{#N/A,#N/A,FALSE,"Sheet1"}</definedName>
    <definedName name="wrn.rp1." hidden="1">{#N/A,#N/A,FALSE,"Sheet1"}</definedName>
    <definedName name="wrn.tuan.">#N/A</definedName>
    <definedName name="wrn.tuan._1">#N/A</definedName>
    <definedName name="wrn.vd." localSheetId="5">#N/A</definedName>
    <definedName name="wrn.vd." localSheetId="6">#N/A</definedName>
    <definedName name="wrn.vd." localSheetId="8">#N/A</definedName>
    <definedName name="wrn.vd." localSheetId="7">#N/A</definedName>
    <definedName name="wrn.vd." localSheetId="3">#N/A</definedName>
    <definedName name="wrn.vd." localSheetId="4">#N/A</definedName>
    <definedName name="wrn.vd." localSheetId="2">#N/A</definedName>
    <definedName name="wrn.vd." hidden="1">{#N/A,#N/A,TRUE,"BT M200 da 10x20"}</definedName>
    <definedName name="wrn.vd._1">#N/A</definedName>
    <definedName name="wrnf.report" localSheetId="5">#N/A</definedName>
    <definedName name="wrnf.report" localSheetId="6">#N/A</definedName>
    <definedName name="wrnf.report" localSheetId="8">#N/A</definedName>
    <definedName name="wrnf.report" localSheetId="7">#N/A</definedName>
    <definedName name="wrnf.report" localSheetId="3">#N/A</definedName>
    <definedName name="wrnf.report" localSheetId="4">#N/A</definedName>
    <definedName name="wrnf.report" localSheetId="2">#N/A</definedName>
    <definedName name="wrnf.report" hidden="1">{"Offgrid",#N/A,FALSE,"OFFGRID";"Region",#N/A,FALSE,"REGION";"Offgrid -2",#N/A,FALSE,"OFFGRID";"WTP",#N/A,FALSE,"WTP";"WTP -2",#N/A,FALSE,"WTP";"Project",#N/A,FALSE,"PROJECT";"Summary -2",#N/A,FALSE,"SUMMARY"}</definedName>
    <definedName name="wrnf.report_1">#N/A</definedName>
    <definedName name="Ws" localSheetId="5">#REF!</definedName>
    <definedName name="Ws" localSheetId="6">#REF!</definedName>
    <definedName name="Ws" localSheetId="8">#REF!</definedName>
    <definedName name="Ws" localSheetId="7">#REF!</definedName>
    <definedName name="Ws" localSheetId="3">#REF!</definedName>
    <definedName name="Ws" localSheetId="4">#REF!</definedName>
    <definedName name="Ws" localSheetId="2">#REF!</definedName>
    <definedName name="Ws">#REF!</definedName>
    <definedName name="ws_1">NA()</definedName>
    <definedName name="Wss" localSheetId="5">#REF!</definedName>
    <definedName name="Wss" localSheetId="6">#REF!</definedName>
    <definedName name="Wss" localSheetId="8">#REF!</definedName>
    <definedName name="Wss" localSheetId="7">#REF!</definedName>
    <definedName name="Wss" localSheetId="3">#REF!</definedName>
    <definedName name="Wss" localSheetId="4">#REF!</definedName>
    <definedName name="Wss" localSheetId="2">#REF!</definedName>
    <definedName name="Wss">#REF!</definedName>
    <definedName name="Wss_1">NA()</definedName>
    <definedName name="Wst" localSheetId="5">#REF!</definedName>
    <definedName name="Wst" localSheetId="6">#REF!</definedName>
    <definedName name="Wst" localSheetId="8">#REF!</definedName>
    <definedName name="Wst" localSheetId="7">#REF!</definedName>
    <definedName name="Wst" localSheetId="3">#REF!</definedName>
    <definedName name="Wst" localSheetId="4">#REF!</definedName>
    <definedName name="Wst" localSheetId="2">#REF!</definedName>
    <definedName name="Wst">#REF!</definedName>
    <definedName name="Wst_1">NA()</definedName>
    <definedName name="wt" localSheetId="5">#REF!</definedName>
    <definedName name="wt" localSheetId="6">#REF!</definedName>
    <definedName name="wt" localSheetId="8">#REF!</definedName>
    <definedName name="wt" localSheetId="7">#REF!</definedName>
    <definedName name="wt" localSheetId="3">#REF!</definedName>
    <definedName name="wt" localSheetId="4">#REF!</definedName>
    <definedName name="wt" localSheetId="2">#REF!</definedName>
    <definedName name="wt">#REF!</definedName>
    <definedName name="wt_1">NA()</definedName>
    <definedName name="wtbcy">"#REF!"</definedName>
    <definedName name="wtbly">"#REF!"</definedName>
    <definedName name="wtn" localSheetId="5">#REF!</definedName>
    <definedName name="wtn" localSheetId="6">#REF!</definedName>
    <definedName name="wtn" localSheetId="8">#REF!</definedName>
    <definedName name="wtn" localSheetId="7">#REF!</definedName>
    <definedName name="wtn" localSheetId="3">#REF!</definedName>
    <definedName name="wtn" localSheetId="4">#REF!</definedName>
    <definedName name="wtn" localSheetId="2">#REF!</definedName>
    <definedName name="wtn">#REF!</definedName>
    <definedName name="wtru" localSheetId="5">#REF!</definedName>
    <definedName name="wtru" localSheetId="6">#REF!</definedName>
    <definedName name="wtru" localSheetId="8">#REF!</definedName>
    <definedName name="wtru" localSheetId="7">#REF!</definedName>
    <definedName name="wtru" localSheetId="3">#REF!</definedName>
    <definedName name="wtru" localSheetId="4">#REF!</definedName>
    <definedName name="wtru" localSheetId="2">#REF!</definedName>
    <definedName name="wtru">#REF!</definedName>
    <definedName name="wup" localSheetId="5">#REF!</definedName>
    <definedName name="wup" localSheetId="6">#REF!</definedName>
    <definedName name="wup" localSheetId="8">#REF!</definedName>
    <definedName name="wup" localSheetId="7">#REF!</definedName>
    <definedName name="wup" localSheetId="3">#REF!</definedName>
    <definedName name="wup" localSheetId="4">#REF!</definedName>
    <definedName name="wup" localSheetId="2">#REF!</definedName>
    <definedName name="wup">#REF!</definedName>
    <definedName name="WW">"#N/A"</definedName>
    <definedName name="WX_1">NA()</definedName>
    <definedName name="WY_1">NA()</definedName>
    <definedName name="Wzb">"#REF!"</definedName>
    <definedName name="Wzt">"#REF!"</definedName>
    <definedName name="X" localSheetId="5">#REF!</definedName>
    <definedName name="X" localSheetId="6">#REF!</definedName>
    <definedName name="X" localSheetId="8">#REF!</definedName>
    <definedName name="X" localSheetId="7">#REF!</definedName>
    <definedName name="X" localSheetId="3">#REF!</definedName>
    <definedName name="X" localSheetId="4">#REF!</definedName>
    <definedName name="X" localSheetId="2">#REF!</definedName>
    <definedName name="X">#REF!</definedName>
    <definedName name="X_">"#REF!"</definedName>
    <definedName name="X_1">NA()</definedName>
    <definedName name="x_1_1">NA()</definedName>
    <definedName name="X_11">"#REF!"</definedName>
    <definedName name="X_12">"#REF!"</definedName>
    <definedName name="x_17">"#REF!"</definedName>
    <definedName name="x_2_1">NA()</definedName>
    <definedName name="x_21">"#REF!"</definedName>
    <definedName name="x_3_1">NA()</definedName>
    <definedName name="x_4_1">NA()</definedName>
    <definedName name="x_8I_1">NA()</definedName>
    <definedName name="x_8IV_1" localSheetId="5">#REF!</definedName>
    <definedName name="x_8IV_1" localSheetId="6">#REF!</definedName>
    <definedName name="x_8IV_1" localSheetId="8">#REF!</definedName>
    <definedName name="x_8IV_1" localSheetId="7">#REF!</definedName>
    <definedName name="x_8IV_1" localSheetId="3">#REF!</definedName>
    <definedName name="x_8IV_1" localSheetId="4">#REF!</definedName>
    <definedName name="x_8IV_1" localSheetId="2">#REF!</definedName>
    <definedName name="x_8IV_1">#REF!</definedName>
    <definedName name="x_9I_1">NA()</definedName>
    <definedName name="x_9IV_1" localSheetId="5">#REF!</definedName>
    <definedName name="x_9IV_1" localSheetId="6">#REF!</definedName>
    <definedName name="x_9IV_1" localSheetId="8">#REF!</definedName>
    <definedName name="x_9IV_1" localSheetId="7">#REF!</definedName>
    <definedName name="x_9IV_1" localSheetId="3">#REF!</definedName>
    <definedName name="x_9IV_1" localSheetId="4">#REF!</definedName>
    <definedName name="x_9IV_1" localSheetId="2">#REF!</definedName>
    <definedName name="x_9IV_1">#REF!</definedName>
    <definedName name="x_hien" localSheetId="5">#REF!</definedName>
    <definedName name="x_hien" localSheetId="6">#REF!</definedName>
    <definedName name="x_hien" localSheetId="8">#REF!</definedName>
    <definedName name="x_hien" localSheetId="7">#REF!</definedName>
    <definedName name="x_hien" localSheetId="3">#REF!</definedName>
    <definedName name="x_hien" localSheetId="4">#REF!</definedName>
    <definedName name="x_hien" localSheetId="2">#REF!</definedName>
    <definedName name="x_hien">#REF!</definedName>
    <definedName name="x_list_1">NA()</definedName>
    <definedName name="X0.4">"#REF!"</definedName>
    <definedName name="x1_" localSheetId="5">#REF!</definedName>
    <definedName name="x1_" localSheetId="6">#REF!</definedName>
    <definedName name="x1_" localSheetId="8">#REF!</definedName>
    <definedName name="x1_" localSheetId="7">#REF!</definedName>
    <definedName name="x1_" localSheetId="3">#REF!</definedName>
    <definedName name="x1_" localSheetId="4">#REF!</definedName>
    <definedName name="x1_" localSheetId="2">#REF!</definedName>
    <definedName name="x1_">#REF!</definedName>
    <definedName name="x17dnc_1">NA()</definedName>
    <definedName name="x17dvl_1">NA()</definedName>
    <definedName name="x17knc_1">NA()</definedName>
    <definedName name="x17kvl_1">NA()</definedName>
    <definedName name="X1pFCOnc_1" localSheetId="5">[1]Nguồn!#REF!</definedName>
    <definedName name="X1pFCOnc_1" localSheetId="6">[1]Nguồn!#REF!</definedName>
    <definedName name="X1pFCOnc_1" localSheetId="8">[1]Nguồn!#REF!</definedName>
    <definedName name="X1pFCOnc_1" localSheetId="7">[1]Nguồn!#REF!</definedName>
    <definedName name="X1pFCOnc_1" localSheetId="3">[1]Nguồn!#REF!</definedName>
    <definedName name="X1pFCOnc_1" localSheetId="4">[1]Nguồn!#REF!</definedName>
    <definedName name="X1pFCOnc_1" localSheetId="2">[1]Nguồn!#REF!</definedName>
    <definedName name="X1pFCOnc_1">[1]Nguồn!#REF!</definedName>
    <definedName name="X1pFCOvc_1" localSheetId="5">[1]Nguồn!#REF!</definedName>
    <definedName name="X1pFCOvc_1" localSheetId="6">[1]Nguồn!#REF!</definedName>
    <definedName name="X1pFCOvc_1" localSheetId="8">[1]Nguồn!#REF!</definedName>
    <definedName name="X1pFCOvc_1" localSheetId="7">[1]Nguồn!#REF!</definedName>
    <definedName name="X1pFCOvc_1" localSheetId="3">[1]Nguồn!#REF!</definedName>
    <definedName name="X1pFCOvc_1" localSheetId="4">[1]Nguồn!#REF!</definedName>
    <definedName name="X1pFCOvc_1" localSheetId="2">[1]Nguồn!#REF!</definedName>
    <definedName name="X1pFCOvc_1">[1]Nguồn!#REF!</definedName>
    <definedName name="X1pFCOvl_1" localSheetId="5">[1]Nguồn!#REF!</definedName>
    <definedName name="X1pFCOvl_1" localSheetId="6">[1]Nguồn!#REF!</definedName>
    <definedName name="X1pFCOvl_1" localSheetId="8">[1]Nguồn!#REF!</definedName>
    <definedName name="X1pFCOvl_1" localSheetId="7">[1]Nguồn!#REF!</definedName>
    <definedName name="X1pFCOvl_1" localSheetId="3">[1]Nguồn!#REF!</definedName>
    <definedName name="X1pFCOvl_1" localSheetId="4">[1]Nguồn!#REF!</definedName>
    <definedName name="X1pFCOvl_1" localSheetId="2">[1]Nguồn!#REF!</definedName>
    <definedName name="X1pFCOvl_1">[1]Nguồn!#REF!</definedName>
    <definedName name="X1pIGnc_1" localSheetId="5">[1]Nguồn!#REF!</definedName>
    <definedName name="X1pIGnc_1" localSheetId="6">[1]Nguồn!#REF!</definedName>
    <definedName name="X1pIGnc_1" localSheetId="8">[1]Nguồn!#REF!</definedName>
    <definedName name="X1pIGnc_1" localSheetId="7">[1]Nguồn!#REF!</definedName>
    <definedName name="X1pIGnc_1" localSheetId="3">[1]Nguồn!#REF!</definedName>
    <definedName name="X1pIGnc_1" localSheetId="4">[1]Nguồn!#REF!</definedName>
    <definedName name="X1pIGnc_1" localSheetId="2">[1]Nguồn!#REF!</definedName>
    <definedName name="X1pIGnc_1">[1]Nguồn!#REF!</definedName>
    <definedName name="X1pIGvc_1" localSheetId="5">[1]Nguồn!#REF!</definedName>
    <definedName name="X1pIGvc_1" localSheetId="6">[1]Nguồn!#REF!</definedName>
    <definedName name="X1pIGvc_1" localSheetId="8">[1]Nguồn!#REF!</definedName>
    <definedName name="X1pIGvc_1" localSheetId="7">[1]Nguồn!#REF!</definedName>
    <definedName name="X1pIGvc_1" localSheetId="3">[1]Nguồn!#REF!</definedName>
    <definedName name="X1pIGvc_1" localSheetId="4">[1]Nguồn!#REF!</definedName>
    <definedName name="X1pIGvc_1" localSheetId="2">[1]Nguồn!#REF!</definedName>
    <definedName name="X1pIGvc_1">[1]Nguồn!#REF!</definedName>
    <definedName name="X1pIGvl_1" localSheetId="5">[1]Nguồn!#REF!</definedName>
    <definedName name="X1pIGvl_1" localSheetId="6">[1]Nguồn!#REF!</definedName>
    <definedName name="X1pIGvl_1" localSheetId="8">[1]Nguồn!#REF!</definedName>
    <definedName name="X1pIGvl_1" localSheetId="7">[1]Nguồn!#REF!</definedName>
    <definedName name="X1pIGvl_1" localSheetId="3">[1]Nguồn!#REF!</definedName>
    <definedName name="X1pIGvl_1" localSheetId="4">[1]Nguồn!#REF!</definedName>
    <definedName name="X1pIGvl_1" localSheetId="2">[1]Nguồn!#REF!</definedName>
    <definedName name="X1pIGvl_1">[1]Nguồn!#REF!</definedName>
    <definedName name="x1pind" localSheetId="5">#REF!</definedName>
    <definedName name="x1pind" localSheetId="6">#REF!</definedName>
    <definedName name="x1pind" localSheetId="8">#REF!</definedName>
    <definedName name="x1pind" localSheetId="7">#REF!</definedName>
    <definedName name="x1pind" localSheetId="3">#REF!</definedName>
    <definedName name="x1pind" localSheetId="4">#REF!</definedName>
    <definedName name="x1pind" localSheetId="2">#REF!</definedName>
    <definedName name="x1pind">#REF!</definedName>
    <definedName name="x1pind_1">NA()</definedName>
    <definedName name="X1pINDnc" localSheetId="5">#REF!</definedName>
    <definedName name="X1pINDnc" localSheetId="6">#REF!</definedName>
    <definedName name="X1pINDnc" localSheetId="8">#REF!</definedName>
    <definedName name="X1pINDnc" localSheetId="7">#REF!</definedName>
    <definedName name="X1pINDnc" localSheetId="3">#REF!</definedName>
    <definedName name="X1pINDnc" localSheetId="4">#REF!</definedName>
    <definedName name="X1pINDnc" localSheetId="2">#REF!</definedName>
    <definedName name="X1pINDnc">#REF!</definedName>
    <definedName name="X1pINDnc_1">NA()</definedName>
    <definedName name="X1pINDvc" localSheetId="5">"#REF!"</definedName>
    <definedName name="X1pINDvc" localSheetId="6">"#REF!"</definedName>
    <definedName name="X1pINDvc" localSheetId="8">"#REF!"</definedName>
    <definedName name="X1pINDvc" localSheetId="7">"#REF!"</definedName>
    <definedName name="X1pINDvc" localSheetId="3">"#REF!"</definedName>
    <definedName name="X1pINDvc" localSheetId="4">"#REF!"</definedName>
    <definedName name="X1pINDvc" localSheetId="2">"#REF!"</definedName>
    <definedName name="X1pINDvc">#REF!</definedName>
    <definedName name="X1pINDvl" localSheetId="5">#REF!</definedName>
    <definedName name="X1pINDvl" localSheetId="6">#REF!</definedName>
    <definedName name="X1pINDvl" localSheetId="8">#REF!</definedName>
    <definedName name="X1pINDvl" localSheetId="7">#REF!</definedName>
    <definedName name="X1pINDvl" localSheetId="3">#REF!</definedName>
    <definedName name="X1pINDvl" localSheetId="4">#REF!</definedName>
    <definedName name="X1pINDvl" localSheetId="2">#REF!</definedName>
    <definedName name="X1pINDvl">#REF!</definedName>
    <definedName name="X1pINDvl_1">NA()</definedName>
    <definedName name="x1ping" localSheetId="5">#REF!</definedName>
    <definedName name="x1ping" localSheetId="6">#REF!</definedName>
    <definedName name="x1ping" localSheetId="8">#REF!</definedName>
    <definedName name="x1ping" localSheetId="7">#REF!</definedName>
    <definedName name="x1ping" localSheetId="3">#REF!</definedName>
    <definedName name="x1ping" localSheetId="4">#REF!</definedName>
    <definedName name="x1ping" localSheetId="2">#REF!</definedName>
    <definedName name="x1ping">#REF!</definedName>
    <definedName name="x1ping_1">NA()</definedName>
    <definedName name="X1pINGnc" localSheetId="5">#REF!</definedName>
    <definedName name="X1pINGnc" localSheetId="6">#REF!</definedName>
    <definedName name="X1pINGnc" localSheetId="8">#REF!</definedName>
    <definedName name="X1pINGnc" localSheetId="7">#REF!</definedName>
    <definedName name="X1pINGnc" localSheetId="3">#REF!</definedName>
    <definedName name="X1pINGnc" localSheetId="4">#REF!</definedName>
    <definedName name="X1pINGnc" localSheetId="2">#REF!</definedName>
    <definedName name="X1pINGnc">#REF!</definedName>
    <definedName name="X1pINGnc_1">NA()</definedName>
    <definedName name="X1pINGvc" localSheetId="5">"#REF!"</definedName>
    <definedName name="X1pINGvc" localSheetId="6">"#REF!"</definedName>
    <definedName name="X1pINGvc" localSheetId="8">"#REF!"</definedName>
    <definedName name="X1pINGvc" localSheetId="7">"#REF!"</definedName>
    <definedName name="X1pINGvc" localSheetId="3">"#REF!"</definedName>
    <definedName name="X1pINGvc" localSheetId="4">"#REF!"</definedName>
    <definedName name="X1pINGvc" localSheetId="2">"#REF!"</definedName>
    <definedName name="X1pINGvc">#REF!</definedName>
    <definedName name="X1pINGvl" localSheetId="5">#REF!</definedName>
    <definedName name="X1pINGvl" localSheetId="6">#REF!</definedName>
    <definedName name="X1pINGvl" localSheetId="8">#REF!</definedName>
    <definedName name="X1pINGvl" localSheetId="7">#REF!</definedName>
    <definedName name="X1pINGvl" localSheetId="3">#REF!</definedName>
    <definedName name="X1pINGvl" localSheetId="4">#REF!</definedName>
    <definedName name="X1pINGvl" localSheetId="2">#REF!</definedName>
    <definedName name="X1pINGvl">#REF!</definedName>
    <definedName name="X1pINGvl_1">NA()</definedName>
    <definedName name="x1pint" localSheetId="5">#REF!</definedName>
    <definedName name="x1pint" localSheetId="6">#REF!</definedName>
    <definedName name="x1pint" localSheetId="8">#REF!</definedName>
    <definedName name="x1pint" localSheetId="7">#REF!</definedName>
    <definedName name="x1pint" localSheetId="3">#REF!</definedName>
    <definedName name="x1pint" localSheetId="4">#REF!</definedName>
    <definedName name="x1pint" localSheetId="2">#REF!</definedName>
    <definedName name="x1pint">#REF!</definedName>
    <definedName name="x1pint_1">NA()</definedName>
    <definedName name="X1pINTnc_1" localSheetId="5">[1]Nguồn!#REF!</definedName>
    <definedName name="X1pINTnc_1" localSheetId="6">[1]Nguồn!#REF!</definedName>
    <definedName name="X1pINTnc_1" localSheetId="8">[1]Nguồn!#REF!</definedName>
    <definedName name="X1pINTnc_1" localSheetId="7">[1]Nguồn!#REF!</definedName>
    <definedName name="X1pINTnc_1" localSheetId="3">[1]Nguồn!#REF!</definedName>
    <definedName name="X1pINTnc_1" localSheetId="4">[1]Nguồn!#REF!</definedName>
    <definedName name="X1pINTnc_1" localSheetId="2">[1]Nguồn!#REF!</definedName>
    <definedName name="X1pINTnc_1">[1]Nguồn!#REF!</definedName>
    <definedName name="X1pINTvc_1" localSheetId="5">[1]Nguồn!#REF!</definedName>
    <definedName name="X1pINTvc_1" localSheetId="6">[1]Nguồn!#REF!</definedName>
    <definedName name="X1pINTvc_1" localSheetId="8">[1]Nguồn!#REF!</definedName>
    <definedName name="X1pINTvc_1" localSheetId="7">[1]Nguồn!#REF!</definedName>
    <definedName name="X1pINTvc_1" localSheetId="3">[1]Nguồn!#REF!</definedName>
    <definedName name="X1pINTvc_1" localSheetId="4">[1]Nguồn!#REF!</definedName>
    <definedName name="X1pINTvc_1" localSheetId="2">[1]Nguồn!#REF!</definedName>
    <definedName name="X1pINTvc_1">[1]Nguồn!#REF!</definedName>
    <definedName name="X1pINTvl_1" localSheetId="5">[1]Nguồn!#REF!</definedName>
    <definedName name="X1pINTvl_1" localSheetId="6">[1]Nguồn!#REF!</definedName>
    <definedName name="X1pINTvl_1" localSheetId="8">[1]Nguồn!#REF!</definedName>
    <definedName name="X1pINTvl_1" localSheetId="7">[1]Nguồn!#REF!</definedName>
    <definedName name="X1pINTvl_1" localSheetId="3">[1]Nguồn!#REF!</definedName>
    <definedName name="X1pINTvl_1" localSheetId="4">[1]Nguồn!#REF!</definedName>
    <definedName name="X1pINTvl_1" localSheetId="2">[1]Nguồn!#REF!</definedName>
    <definedName name="X1pINTvl_1">[1]Nguồn!#REF!</definedName>
    <definedName name="X1pITnc_1" localSheetId="5">[1]Nguồn!#REF!</definedName>
    <definedName name="X1pITnc_1" localSheetId="6">[1]Nguồn!#REF!</definedName>
    <definedName name="X1pITnc_1" localSheetId="8">[1]Nguồn!#REF!</definedName>
    <definedName name="X1pITnc_1" localSheetId="7">[1]Nguồn!#REF!</definedName>
    <definedName name="X1pITnc_1" localSheetId="3">[1]Nguồn!#REF!</definedName>
    <definedName name="X1pITnc_1" localSheetId="4">[1]Nguồn!#REF!</definedName>
    <definedName name="X1pITnc_1" localSheetId="2">[1]Nguồn!#REF!</definedName>
    <definedName name="X1pITnc_1">[1]Nguồn!#REF!</definedName>
    <definedName name="X1pITvc_1" localSheetId="5">[1]Nguồn!#REF!</definedName>
    <definedName name="X1pITvc_1" localSheetId="6">[1]Nguồn!#REF!</definedName>
    <definedName name="X1pITvc_1" localSheetId="8">[1]Nguồn!#REF!</definedName>
    <definedName name="X1pITvc_1" localSheetId="7">[1]Nguồn!#REF!</definedName>
    <definedName name="X1pITvc_1" localSheetId="3">[1]Nguồn!#REF!</definedName>
    <definedName name="X1pITvc_1" localSheetId="4">[1]Nguồn!#REF!</definedName>
    <definedName name="X1pITvc_1" localSheetId="2">[1]Nguồn!#REF!</definedName>
    <definedName name="X1pITvc_1">[1]Nguồn!#REF!</definedName>
    <definedName name="X1pITvl_1" localSheetId="5">[1]Nguồn!#REF!</definedName>
    <definedName name="X1pITvl_1" localSheetId="6">[1]Nguồn!#REF!</definedName>
    <definedName name="X1pITvl_1" localSheetId="8">[1]Nguồn!#REF!</definedName>
    <definedName name="X1pITvl_1" localSheetId="7">[1]Nguồn!#REF!</definedName>
    <definedName name="X1pITvl_1" localSheetId="3">[1]Nguồn!#REF!</definedName>
    <definedName name="X1pITvl_1" localSheetId="4">[1]Nguồn!#REF!</definedName>
    <definedName name="X1pITvl_1" localSheetId="2">[1]Nguồn!#REF!</definedName>
    <definedName name="X1pITvl_1">[1]Nguồn!#REF!</definedName>
    <definedName name="x2_" localSheetId="5">#REF!</definedName>
    <definedName name="x2_" localSheetId="6">#REF!</definedName>
    <definedName name="x2_" localSheetId="8">#REF!</definedName>
    <definedName name="x2_" localSheetId="7">#REF!</definedName>
    <definedName name="x2_" localSheetId="3">#REF!</definedName>
    <definedName name="x2_" localSheetId="4">#REF!</definedName>
    <definedName name="x2_" localSheetId="2">#REF!</definedName>
    <definedName name="x2_">#REF!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 localSheetId="5">#REF!</definedName>
    <definedName name="XA" localSheetId="6">#REF!</definedName>
    <definedName name="XA" localSheetId="8">#REF!</definedName>
    <definedName name="XA" localSheetId="7">#REF!</definedName>
    <definedName name="XA" localSheetId="3">#REF!</definedName>
    <definedName name="XA" localSheetId="4">#REF!</definedName>
    <definedName name="XA" localSheetId="2">#REF!</definedName>
    <definedName name="XA">#REF!</definedName>
    <definedName name="xa_1" localSheetId="5">#REF!</definedName>
    <definedName name="xa_1" localSheetId="6">#REF!</definedName>
    <definedName name="xa_1" localSheetId="8">#REF!</definedName>
    <definedName name="xa_1" localSheetId="7">#REF!</definedName>
    <definedName name="xa_1" localSheetId="3">#REF!</definedName>
    <definedName name="xa_1" localSheetId="4">#REF!</definedName>
    <definedName name="xa_1" localSheetId="2">#REF!</definedName>
    <definedName name="xa_1">#REF!</definedName>
    <definedName name="xang">"#REF!"</definedName>
    <definedName name="xaydung_1">NA()</definedName>
    <definedName name="XayLapKhac">"#REF!"</definedName>
    <definedName name="XB_80">"#REF!"</definedName>
    <definedName name="XBCNCKT">5600</definedName>
    <definedName name="xc">"#REF!"</definedName>
    <definedName name="xc_1" localSheetId="5">#REF!</definedName>
    <definedName name="xc_1" localSheetId="6">#REF!</definedName>
    <definedName name="xc_1" localSheetId="8">#REF!</definedName>
    <definedName name="xc_1" localSheetId="7">#REF!</definedName>
    <definedName name="xc_1" localSheetId="3">#REF!</definedName>
    <definedName name="xc_1" localSheetId="4">#REF!</definedName>
    <definedName name="xc_1" localSheetId="2">#REF!</definedName>
    <definedName name="xc_1">#REF!</definedName>
    <definedName name="XCCT">0.5</definedName>
    <definedName name="xcp_1">NA()</definedName>
    <definedName name="xd0.6" localSheetId="5">"#REF!"</definedName>
    <definedName name="xd0.6" localSheetId="6">"#REF!"</definedName>
    <definedName name="xd0.6" localSheetId="8">"#REF!"</definedName>
    <definedName name="xd0.6" localSheetId="7">"#REF!"</definedName>
    <definedName name="xd0.6" localSheetId="3">"#REF!"</definedName>
    <definedName name="xd0.6" localSheetId="4">"#REF!"</definedName>
    <definedName name="xd0.6" localSheetId="2">"#REF!"</definedName>
    <definedName name="xd0.6">#REF!</definedName>
    <definedName name="xd1.3" localSheetId="5">"#REF!"</definedName>
    <definedName name="xd1.3" localSheetId="6">"#REF!"</definedName>
    <definedName name="xd1.3" localSheetId="8">"#REF!"</definedName>
    <definedName name="xd1.3" localSheetId="7">"#REF!"</definedName>
    <definedName name="xd1.3" localSheetId="3">"#REF!"</definedName>
    <definedName name="xd1.3" localSheetId="4">"#REF!"</definedName>
    <definedName name="xd1.3" localSheetId="2">"#REF!"</definedName>
    <definedName name="xd1.3">#REF!</definedName>
    <definedName name="xd1.5" localSheetId="5">"#REF!"</definedName>
    <definedName name="xd1.5" localSheetId="6">"#REF!"</definedName>
    <definedName name="xd1.5" localSheetId="8">"#REF!"</definedName>
    <definedName name="xd1.5" localSheetId="7">"#REF!"</definedName>
    <definedName name="xd1.5" localSheetId="3">"#REF!"</definedName>
    <definedName name="xd1.5" localSheetId="4">"#REF!"</definedName>
    <definedName name="xd1.5" localSheetId="2">"#REF!"</definedName>
    <definedName name="xd1.5">#REF!</definedName>
    <definedName name="XDCBT10">{"Book1","Bang chia luong.xls"}</definedName>
    <definedName name="xdd">"#REF!"</definedName>
    <definedName name="XDDHT">"#REF!"</definedName>
    <definedName name="xdsnc_1">NA()</definedName>
    <definedName name="xdsvl_1">NA()</definedName>
    <definedName name="xe" localSheetId="5">#REF!</definedName>
    <definedName name="xe" localSheetId="6">#REF!</definedName>
    <definedName name="xe" localSheetId="8">#REF!</definedName>
    <definedName name="xe" localSheetId="7">#REF!</definedName>
    <definedName name="xe" localSheetId="3">#REF!</definedName>
    <definedName name="xe" localSheetId="4">#REF!</definedName>
    <definedName name="xe" localSheetId="2">#REF!</definedName>
    <definedName name="xe">#REF!</definedName>
    <definedName name="Xe_lao_dÇm" localSheetId="5">#REF!</definedName>
    <definedName name="Xe_lao_dÇm" localSheetId="6">#REF!</definedName>
    <definedName name="Xe_lao_dÇm" localSheetId="8">#REF!</definedName>
    <definedName name="Xe_lao_dÇm" localSheetId="7">#REF!</definedName>
    <definedName name="Xe_lao_dÇm" localSheetId="3">#REF!</definedName>
    <definedName name="Xe_lao_dÇm" localSheetId="4">#REF!</definedName>
    <definedName name="Xe_lao_dÇm" localSheetId="2">#REF!</definedName>
    <definedName name="Xe_lao_dÇm">#REF!</definedName>
    <definedName name="xebt6" localSheetId="5">#REF!</definedName>
    <definedName name="xebt6" localSheetId="6">#REF!</definedName>
    <definedName name="xebt6" localSheetId="8">#REF!</definedName>
    <definedName name="xebt6" localSheetId="7">#REF!</definedName>
    <definedName name="xebt6" localSheetId="3">#REF!</definedName>
    <definedName name="xebt6" localSheetId="4">#REF!</definedName>
    <definedName name="xebt6" localSheetId="2">#REF!</definedName>
    <definedName name="xebt6">#REF!</definedName>
    <definedName name="xelaodam" localSheetId="5">#REF!</definedName>
    <definedName name="xelaodam" localSheetId="6">#REF!</definedName>
    <definedName name="xelaodam" localSheetId="8">#REF!</definedName>
    <definedName name="xelaodam" localSheetId="7">#REF!</definedName>
    <definedName name="xelaodam" localSheetId="3">#REF!</definedName>
    <definedName name="xelaodam" localSheetId="4">#REF!</definedName>
    <definedName name="xelaodam" localSheetId="2">#REF!</definedName>
    <definedName name="xelaodam">#REF!</definedName>
    <definedName name="xelaodam_1">NA()</definedName>
    <definedName name="xenhua" localSheetId="5">#REF!</definedName>
    <definedName name="xenhua" localSheetId="6">#REF!</definedName>
    <definedName name="xenhua" localSheetId="8">#REF!</definedName>
    <definedName name="xenhua" localSheetId="7">#REF!</definedName>
    <definedName name="xenhua" localSheetId="3">#REF!</definedName>
    <definedName name="xenhua" localSheetId="4">#REF!</definedName>
    <definedName name="xenhua" localSheetId="2">#REF!</definedName>
    <definedName name="xenhua">#REF!</definedName>
    <definedName name="xerox">"#REF!"</definedName>
    <definedName name="xethung10t" localSheetId="5">#REF!</definedName>
    <definedName name="xethung10t" localSheetId="6">#REF!</definedName>
    <definedName name="xethung10t" localSheetId="8">#REF!</definedName>
    <definedName name="xethung10t" localSheetId="7">#REF!</definedName>
    <definedName name="xethung10t" localSheetId="3">#REF!</definedName>
    <definedName name="xethung10t" localSheetId="4">#REF!</definedName>
    <definedName name="xethung10t" localSheetId="2">#REF!</definedName>
    <definedName name="xethung10t">#REF!</definedName>
    <definedName name="xethung10t_1">NA()</definedName>
    <definedName name="xetreo" localSheetId="5">#REF!</definedName>
    <definedName name="xetreo" localSheetId="6">#REF!</definedName>
    <definedName name="xetreo" localSheetId="8">#REF!</definedName>
    <definedName name="xetreo" localSheetId="7">#REF!</definedName>
    <definedName name="xetreo" localSheetId="3">#REF!</definedName>
    <definedName name="xetreo" localSheetId="4">#REF!</definedName>
    <definedName name="xetreo" localSheetId="2">#REF!</definedName>
    <definedName name="xetreo">#REF!</definedName>
    <definedName name="xetreo_1">NA()</definedName>
    <definedName name="xetuoinhua" localSheetId="5">#REF!</definedName>
    <definedName name="xetuoinhua" localSheetId="6">#REF!</definedName>
    <definedName name="xetuoinhua" localSheetId="8">#REF!</definedName>
    <definedName name="xetuoinhua" localSheetId="7">#REF!</definedName>
    <definedName name="xetuoinhua" localSheetId="3">#REF!</definedName>
    <definedName name="xetuoinhua" localSheetId="4">#REF!</definedName>
    <definedName name="xetuoinhua" localSheetId="2">#REF!</definedName>
    <definedName name="xetuoinhua">#REF!</definedName>
    <definedName name="xfco" localSheetId="5">#REF!</definedName>
    <definedName name="xfco" localSheetId="6">#REF!</definedName>
    <definedName name="xfco" localSheetId="8">#REF!</definedName>
    <definedName name="xfco" localSheetId="7">#REF!</definedName>
    <definedName name="xfco" localSheetId="3">#REF!</definedName>
    <definedName name="xfco" localSheetId="4">#REF!</definedName>
    <definedName name="xfco" localSheetId="2">#REF!</definedName>
    <definedName name="xfco">#REF!</definedName>
    <definedName name="xfco_1">NA()</definedName>
    <definedName name="xfco3p" localSheetId="5">#REF!</definedName>
    <definedName name="xfco3p" localSheetId="6">#REF!</definedName>
    <definedName name="xfco3p" localSheetId="8">#REF!</definedName>
    <definedName name="xfco3p" localSheetId="7">#REF!</definedName>
    <definedName name="xfco3p" localSheetId="3">#REF!</definedName>
    <definedName name="xfco3p" localSheetId="4">#REF!</definedName>
    <definedName name="xfco3p" localSheetId="2">#REF!</definedName>
    <definedName name="xfco3p">#REF!</definedName>
    <definedName name="xfco3p_1">NA()</definedName>
    <definedName name="XFCOnc" localSheetId="5">#REF!</definedName>
    <definedName name="XFCOnc" localSheetId="6">#REF!</definedName>
    <definedName name="XFCOnc" localSheetId="8">#REF!</definedName>
    <definedName name="XFCOnc" localSheetId="7">#REF!</definedName>
    <definedName name="XFCOnc" localSheetId="3">#REF!</definedName>
    <definedName name="XFCOnc" localSheetId="4">#REF!</definedName>
    <definedName name="XFCOnc" localSheetId="2">#REF!</definedName>
    <definedName name="XFCOnc">#REF!</definedName>
    <definedName name="xfconc3p_1" localSheetId="5">[1]Nguồn!#REF!</definedName>
    <definedName name="xfconc3p_1" localSheetId="6">[1]Nguồn!#REF!</definedName>
    <definedName name="xfconc3p_1" localSheetId="8">[1]Nguồn!#REF!</definedName>
    <definedName name="xfconc3p_1" localSheetId="7">[1]Nguồn!#REF!</definedName>
    <definedName name="xfconc3p_1" localSheetId="3">[1]Nguồn!#REF!</definedName>
    <definedName name="xfconc3p_1" localSheetId="4">[1]Nguồn!#REF!</definedName>
    <definedName name="xfconc3p_1" localSheetId="2">[1]Nguồn!#REF!</definedName>
    <definedName name="xfconc3p_1">[1]Nguồn!#REF!</definedName>
    <definedName name="xfcotnc" localSheetId="5">#REF!</definedName>
    <definedName name="xfcotnc" localSheetId="6">#REF!</definedName>
    <definedName name="xfcotnc" localSheetId="8">#REF!</definedName>
    <definedName name="xfcotnc" localSheetId="7">#REF!</definedName>
    <definedName name="xfcotnc" localSheetId="3">#REF!</definedName>
    <definedName name="xfcotnc" localSheetId="4">#REF!</definedName>
    <definedName name="xfcotnc" localSheetId="2">#REF!</definedName>
    <definedName name="xfcotnc">#REF!</definedName>
    <definedName name="xfcotnc_1">NA()</definedName>
    <definedName name="xfcotvl" localSheetId="5">#REF!</definedName>
    <definedName name="xfcotvl" localSheetId="6">#REF!</definedName>
    <definedName name="xfcotvl" localSheetId="8">#REF!</definedName>
    <definedName name="xfcotvl" localSheetId="7">#REF!</definedName>
    <definedName name="xfcotvl" localSheetId="3">#REF!</definedName>
    <definedName name="xfcotvl" localSheetId="4">#REF!</definedName>
    <definedName name="xfcotvl" localSheetId="2">#REF!</definedName>
    <definedName name="xfcotvl">#REF!</definedName>
    <definedName name="xfcotvl_1">NA()</definedName>
    <definedName name="XFCOvl" localSheetId="5">#REF!</definedName>
    <definedName name="XFCOvl" localSheetId="6">#REF!</definedName>
    <definedName name="XFCOvl" localSheetId="8">#REF!</definedName>
    <definedName name="XFCOvl" localSheetId="7">#REF!</definedName>
    <definedName name="XFCOvl" localSheetId="3">#REF!</definedName>
    <definedName name="XFCOvl" localSheetId="4">#REF!</definedName>
    <definedName name="XFCOvl" localSheetId="2">#REF!</definedName>
    <definedName name="XFCOvl">#REF!</definedName>
    <definedName name="xfcovl3p_1" localSheetId="5">[1]Nguồn!#REF!</definedName>
    <definedName name="xfcovl3p_1" localSheetId="6">[1]Nguồn!#REF!</definedName>
    <definedName name="xfcovl3p_1" localSheetId="8">[1]Nguồn!#REF!</definedName>
    <definedName name="xfcovl3p_1" localSheetId="7">[1]Nguồn!#REF!</definedName>
    <definedName name="xfcovl3p_1" localSheetId="3">[1]Nguồn!#REF!</definedName>
    <definedName name="xfcovl3p_1" localSheetId="4">[1]Nguồn!#REF!</definedName>
    <definedName name="xfcovl3p_1" localSheetId="2">[1]Nguồn!#REF!</definedName>
    <definedName name="xfcovl3p_1">[1]Nguồn!#REF!</definedName>
    <definedName name="xfnc_1">NA()</definedName>
    <definedName name="xfvl_1">NA()</definedName>
    <definedName name="xgc100" localSheetId="5">"#REF!"</definedName>
    <definedName name="xgc100" localSheetId="6">"#REF!"</definedName>
    <definedName name="xgc100" localSheetId="8">"#REF!"</definedName>
    <definedName name="xgc100" localSheetId="7">"#REF!"</definedName>
    <definedName name="xgc100" localSheetId="3">"#REF!"</definedName>
    <definedName name="xgc100" localSheetId="4">"#REF!"</definedName>
    <definedName name="xgc100" localSheetId="2">"#REF!"</definedName>
    <definedName name="xgc100">#REF!</definedName>
    <definedName name="xgc150" localSheetId="5">"#REF!"</definedName>
    <definedName name="xgc150" localSheetId="6">"#REF!"</definedName>
    <definedName name="xgc150" localSheetId="8">"#REF!"</definedName>
    <definedName name="xgc150" localSheetId="7">"#REF!"</definedName>
    <definedName name="xgc150" localSheetId="3">"#REF!"</definedName>
    <definedName name="xgc150" localSheetId="4">"#REF!"</definedName>
    <definedName name="xgc150" localSheetId="2">"#REF!"</definedName>
    <definedName name="xgc150">#REF!</definedName>
    <definedName name="xgc200" localSheetId="5">"#REF!"</definedName>
    <definedName name="xgc200" localSheetId="6">"#REF!"</definedName>
    <definedName name="xgc200" localSheetId="8">"#REF!"</definedName>
    <definedName name="xgc200" localSheetId="7">"#REF!"</definedName>
    <definedName name="xgc200" localSheetId="3">"#REF!"</definedName>
    <definedName name="xgc200" localSheetId="4">"#REF!"</definedName>
    <definedName name="xgc200" localSheetId="2">"#REF!"</definedName>
    <definedName name="xgc200">#REF!</definedName>
    <definedName name="xh" localSheetId="5">#REF!</definedName>
    <definedName name="xh" localSheetId="6">#REF!</definedName>
    <definedName name="xh" localSheetId="8">#REF!</definedName>
    <definedName name="xh" localSheetId="7">#REF!</definedName>
    <definedName name="xh" localSheetId="3">#REF!</definedName>
    <definedName name="xh" localSheetId="4">#REF!</definedName>
    <definedName name="xh" localSheetId="2">#REF!</definedName>
    <definedName name="xh">#REF!</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gio_1">NA()</definedName>
    <definedName name="xh_nv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 localSheetId="5">#REF!</definedName>
    <definedName name="xhn" localSheetId="6">#REF!</definedName>
    <definedName name="xhn" localSheetId="8">#REF!</definedName>
    <definedName name="xhn" localSheetId="7">#REF!</definedName>
    <definedName name="xhn" localSheetId="3">#REF!</definedName>
    <definedName name="xhn" localSheetId="4">#REF!</definedName>
    <definedName name="xhn" localSheetId="2">#REF!</definedName>
    <definedName name="xhn">#REF!</definedName>
    <definedName name="xhn_1">NA()</definedName>
    <definedName name="xhnnc_1">NA()</definedName>
    <definedName name="xhnvl_1">NA()</definedName>
    <definedName name="xi" localSheetId="5">"#REF!"</definedName>
    <definedName name="xi" localSheetId="6">"#REF!"</definedName>
    <definedName name="xi" localSheetId="8">"#REF!"</definedName>
    <definedName name="xi" localSheetId="7">"#REF!"</definedName>
    <definedName name="xi" localSheetId="3">"#REF!"</definedName>
    <definedName name="xi" localSheetId="4">"#REF!"</definedName>
    <definedName name="xi" localSheetId="2">"#REF!"</definedName>
    <definedName name="xi">#REF!</definedName>
    <definedName name="xi_1" localSheetId="5">[1]Nguồn!#REF!</definedName>
    <definedName name="xi_1" localSheetId="6">[1]Nguồn!#REF!</definedName>
    <definedName name="xi_1" localSheetId="8">[1]Nguồn!#REF!</definedName>
    <definedName name="xi_1" localSheetId="7">[1]Nguồn!#REF!</definedName>
    <definedName name="xi_1" localSheetId="3">[1]Nguồn!#REF!</definedName>
    <definedName name="xi_1" localSheetId="4">[1]Nguồn!#REF!</definedName>
    <definedName name="xi_1" localSheetId="2">[1]Nguồn!#REF!</definedName>
    <definedName name="xi_1">[1]Nguồn!#REF!</definedName>
    <definedName name="xig" localSheetId="5">#REF!</definedName>
    <definedName name="xig" localSheetId="6">#REF!</definedName>
    <definedName name="xig" localSheetId="8">#REF!</definedName>
    <definedName name="xig" localSheetId="7">#REF!</definedName>
    <definedName name="xig" localSheetId="3">#REF!</definedName>
    <definedName name="xig" localSheetId="4">#REF!</definedName>
    <definedName name="xig" localSheetId="2">#REF!</definedName>
    <definedName name="xig">#REF!</definedName>
    <definedName name="xig_1">NA()</definedName>
    <definedName name="xig1" localSheetId="5">#REF!</definedName>
    <definedName name="xig1" localSheetId="6">#REF!</definedName>
    <definedName name="xig1" localSheetId="8">#REF!</definedName>
    <definedName name="xig1" localSheetId="7">#REF!</definedName>
    <definedName name="xig1" localSheetId="3">#REF!</definedName>
    <definedName name="xig1" localSheetId="4">#REF!</definedName>
    <definedName name="xig1" localSheetId="2">#REF!</definedName>
    <definedName name="xig1">#REF!</definedName>
    <definedName name="xig1_1">NA()</definedName>
    <definedName name="XIG1nc_1" localSheetId="5">[1]Nguồn!#REF!</definedName>
    <definedName name="XIG1nc_1" localSheetId="6">[1]Nguồn!#REF!</definedName>
    <definedName name="XIG1nc_1" localSheetId="8">[1]Nguồn!#REF!</definedName>
    <definedName name="XIG1nc_1" localSheetId="7">[1]Nguồn!#REF!</definedName>
    <definedName name="XIG1nc_1" localSheetId="3">[1]Nguồn!#REF!</definedName>
    <definedName name="XIG1nc_1" localSheetId="4">[1]Nguồn!#REF!</definedName>
    <definedName name="XIG1nc_1" localSheetId="2">[1]Nguồn!#REF!</definedName>
    <definedName name="XIG1nc_1">[1]Nguồn!#REF!</definedName>
    <definedName name="xig1p" localSheetId="5">#REF!</definedName>
    <definedName name="xig1p" localSheetId="6">#REF!</definedName>
    <definedName name="xig1p" localSheetId="8">#REF!</definedName>
    <definedName name="xig1p" localSheetId="7">#REF!</definedName>
    <definedName name="xig1p" localSheetId="3">#REF!</definedName>
    <definedName name="xig1p" localSheetId="4">#REF!</definedName>
    <definedName name="xig1p" localSheetId="2">#REF!</definedName>
    <definedName name="xig1p">#REF!</definedName>
    <definedName name="xig1p_1">NA()</definedName>
    <definedName name="xig1pnc_1">NA()</definedName>
    <definedName name="xig1pvl_1">NA()</definedName>
    <definedName name="XIG1vl_1" localSheetId="5">[1]Nguồn!#REF!</definedName>
    <definedName name="XIG1vl_1" localSheetId="6">[1]Nguồn!#REF!</definedName>
    <definedName name="XIG1vl_1" localSheetId="8">[1]Nguồn!#REF!</definedName>
    <definedName name="XIG1vl_1" localSheetId="7">[1]Nguồn!#REF!</definedName>
    <definedName name="XIG1vl_1" localSheetId="3">[1]Nguồn!#REF!</definedName>
    <definedName name="XIG1vl_1" localSheetId="4">[1]Nguồn!#REF!</definedName>
    <definedName name="XIG1vl_1" localSheetId="2">[1]Nguồn!#REF!</definedName>
    <definedName name="XIG1vl_1">[1]Nguồn!#REF!</definedName>
    <definedName name="xig2nc_1">NA()</definedName>
    <definedName name="xig2vl_1">NA()</definedName>
    <definedName name="xig3p" localSheetId="5">#REF!</definedName>
    <definedName name="xig3p" localSheetId="6">#REF!</definedName>
    <definedName name="xig3p" localSheetId="8">#REF!</definedName>
    <definedName name="xig3p" localSheetId="7">#REF!</definedName>
    <definedName name="xig3p" localSheetId="3">#REF!</definedName>
    <definedName name="xig3p" localSheetId="4">#REF!</definedName>
    <definedName name="xig3p" localSheetId="2">#REF!</definedName>
    <definedName name="xig3p">#REF!</definedName>
    <definedName name="xig3p_1">NA()</definedName>
    <definedName name="xiggnc_1">NA()</definedName>
    <definedName name="xiggvl_1">NA()</definedName>
    <definedName name="XIGnc" localSheetId="5">#REF!</definedName>
    <definedName name="XIGnc" localSheetId="6">#REF!</definedName>
    <definedName name="XIGnc" localSheetId="8">#REF!</definedName>
    <definedName name="XIGnc" localSheetId="7">#REF!</definedName>
    <definedName name="XIGnc" localSheetId="3">#REF!</definedName>
    <definedName name="XIGnc" localSheetId="4">#REF!</definedName>
    <definedName name="XIGnc" localSheetId="2">#REF!</definedName>
    <definedName name="XIGnc">#REF!</definedName>
    <definedName name="XIGnc_1">NA()</definedName>
    <definedName name="xignc3p" localSheetId="5">#REF!</definedName>
    <definedName name="xignc3p" localSheetId="6">#REF!</definedName>
    <definedName name="xignc3p" localSheetId="8">#REF!</definedName>
    <definedName name="xignc3p" localSheetId="7">#REF!</definedName>
    <definedName name="xignc3p" localSheetId="3">#REF!</definedName>
    <definedName name="xignc3p" localSheetId="4">#REF!</definedName>
    <definedName name="xignc3p" localSheetId="2">#REF!</definedName>
    <definedName name="xignc3p">#REF!</definedName>
    <definedName name="xignc3p_1" localSheetId="5">[1]Nguồn!#REF!</definedName>
    <definedName name="xignc3p_1" localSheetId="6">[1]Nguồn!#REF!</definedName>
    <definedName name="xignc3p_1" localSheetId="8">[1]Nguồn!#REF!</definedName>
    <definedName name="xignc3p_1" localSheetId="7">[1]Nguồn!#REF!</definedName>
    <definedName name="xignc3p_1" localSheetId="3">[1]Nguồn!#REF!</definedName>
    <definedName name="xignc3p_1" localSheetId="4">[1]Nguồn!#REF!</definedName>
    <definedName name="xignc3p_1" localSheetId="2">[1]Nguồn!#REF!</definedName>
    <definedName name="xignc3p_1">[1]Nguồn!#REF!</definedName>
    <definedName name="XIGvc" localSheetId="5">"#REF!"</definedName>
    <definedName name="XIGvc" localSheetId="6">"#REF!"</definedName>
    <definedName name="XIGvc" localSheetId="8">"#REF!"</definedName>
    <definedName name="XIGvc" localSheetId="7">"#REF!"</definedName>
    <definedName name="XIGvc" localSheetId="3">"#REF!"</definedName>
    <definedName name="XIGvc" localSheetId="4">"#REF!"</definedName>
    <definedName name="XIGvc" localSheetId="2">"#REF!"</definedName>
    <definedName name="XIGvc">#REF!</definedName>
    <definedName name="XIGvl" localSheetId="5">#REF!</definedName>
    <definedName name="XIGvl" localSheetId="6">#REF!</definedName>
    <definedName name="XIGvl" localSheetId="8">#REF!</definedName>
    <definedName name="XIGvl" localSheetId="7">#REF!</definedName>
    <definedName name="XIGvl" localSheetId="3">#REF!</definedName>
    <definedName name="XIGvl" localSheetId="4">#REF!</definedName>
    <definedName name="XIGvl" localSheetId="2">#REF!</definedName>
    <definedName name="XIGvl">#REF!</definedName>
    <definedName name="XIGvl_1">NA()</definedName>
    <definedName name="xigvl3p" localSheetId="5">#REF!</definedName>
    <definedName name="xigvl3p" localSheetId="6">#REF!</definedName>
    <definedName name="xigvl3p" localSheetId="8">#REF!</definedName>
    <definedName name="xigvl3p" localSheetId="7">#REF!</definedName>
    <definedName name="xigvl3p" localSheetId="3">#REF!</definedName>
    <definedName name="xigvl3p" localSheetId="4">#REF!</definedName>
    <definedName name="xigvl3p" localSheetId="2">#REF!</definedName>
    <definedName name="xigvl3p">#REF!</definedName>
    <definedName name="xigvl3p_1" localSheetId="5">[1]Nguồn!#REF!</definedName>
    <definedName name="xigvl3p_1" localSheetId="6">[1]Nguồn!#REF!</definedName>
    <definedName name="xigvl3p_1" localSheetId="8">[1]Nguồn!#REF!</definedName>
    <definedName name="xigvl3p_1" localSheetId="7">[1]Nguồn!#REF!</definedName>
    <definedName name="xigvl3p_1" localSheetId="3">[1]Nguồn!#REF!</definedName>
    <definedName name="xigvl3p_1" localSheetId="4">[1]Nguồn!#REF!</definedName>
    <definedName name="xigvl3p_1" localSheetId="2">[1]Nguồn!#REF!</definedName>
    <definedName name="xigvl3p_1">[1]Nguồn!#REF!</definedName>
    <definedName name="XII200">"#REF!"</definedName>
    <definedName name="ximang" localSheetId="5">#REF!</definedName>
    <definedName name="ximang" localSheetId="6">#REF!</definedName>
    <definedName name="ximang" localSheetId="8">#REF!</definedName>
    <definedName name="ximang" localSheetId="7">#REF!</definedName>
    <definedName name="ximang" localSheetId="3">#REF!</definedName>
    <definedName name="ximang" localSheetId="4">#REF!</definedName>
    <definedName name="ximang" localSheetId="2">#REF!</definedName>
    <definedName name="ximang">#REF!</definedName>
    <definedName name="XiMangPCB30_1" localSheetId="5">[1]Nguồn!#REF!</definedName>
    <definedName name="XiMangPCB30_1" localSheetId="6">[1]Nguồn!#REF!</definedName>
    <definedName name="XiMangPCB30_1" localSheetId="8">[1]Nguồn!#REF!</definedName>
    <definedName name="XiMangPCB30_1" localSheetId="7">[1]Nguồn!#REF!</definedName>
    <definedName name="XiMangPCB30_1" localSheetId="3">[1]Nguồn!#REF!</definedName>
    <definedName name="XiMangPCB30_1" localSheetId="4">[1]Nguồn!#REF!</definedName>
    <definedName name="XiMangPCB30_1" localSheetId="2">[1]Nguồn!#REF!</definedName>
    <definedName name="XiMangPCB30_1">[1]Nguồn!#REF!</definedName>
    <definedName name="xin" localSheetId="5">#REF!</definedName>
    <definedName name="xin" localSheetId="6">#REF!</definedName>
    <definedName name="xin" localSheetId="8">#REF!</definedName>
    <definedName name="xin" localSheetId="7">#REF!</definedName>
    <definedName name="xin" localSheetId="3">#REF!</definedName>
    <definedName name="xin" localSheetId="4">#REF!</definedName>
    <definedName name="xin" localSheetId="2">#REF!</definedName>
    <definedName name="xin">#REF!</definedName>
    <definedName name="xin_1">NA()</definedName>
    <definedName name="xin190" localSheetId="5">#REF!</definedName>
    <definedName name="xin190" localSheetId="6">#REF!</definedName>
    <definedName name="xin190" localSheetId="8">#REF!</definedName>
    <definedName name="xin190" localSheetId="7">#REF!</definedName>
    <definedName name="xin190" localSheetId="3">#REF!</definedName>
    <definedName name="xin190" localSheetId="4">#REF!</definedName>
    <definedName name="xin190" localSheetId="2">#REF!</definedName>
    <definedName name="xin190">#REF!</definedName>
    <definedName name="xin190_1">NA()</definedName>
    <definedName name="xin1903p" localSheetId="5">#REF!</definedName>
    <definedName name="xin1903p" localSheetId="6">#REF!</definedName>
    <definedName name="xin1903p" localSheetId="8">#REF!</definedName>
    <definedName name="xin1903p" localSheetId="7">#REF!</definedName>
    <definedName name="xin1903p" localSheetId="3">#REF!</definedName>
    <definedName name="xin1903p" localSheetId="4">#REF!</definedName>
    <definedName name="xin1903p" localSheetId="2">#REF!</definedName>
    <definedName name="xin1903p">#REF!</definedName>
    <definedName name="xin1903p_1">NA()</definedName>
    <definedName name="XIN190nc_1" localSheetId="5">[1]Nguồn!#REF!</definedName>
    <definedName name="XIN190nc_1" localSheetId="6">[1]Nguồn!#REF!</definedName>
    <definedName name="XIN190nc_1" localSheetId="8">[1]Nguồn!#REF!</definedName>
    <definedName name="XIN190nc_1" localSheetId="7">[1]Nguồn!#REF!</definedName>
    <definedName name="XIN190nc_1" localSheetId="3">[1]Nguồn!#REF!</definedName>
    <definedName name="XIN190nc_1" localSheetId="4">[1]Nguồn!#REF!</definedName>
    <definedName name="XIN190nc_1" localSheetId="2">[1]Nguồn!#REF!</definedName>
    <definedName name="XIN190nc_1">[1]Nguồn!#REF!</definedName>
    <definedName name="xin190nc3p_1" localSheetId="5">[1]Nguồn!#REF!</definedName>
    <definedName name="xin190nc3p_1" localSheetId="6">[1]Nguồn!#REF!</definedName>
    <definedName name="xin190nc3p_1" localSheetId="8">[1]Nguồn!#REF!</definedName>
    <definedName name="xin190nc3p_1" localSheetId="7">[1]Nguồn!#REF!</definedName>
    <definedName name="xin190nc3p_1" localSheetId="3">[1]Nguồn!#REF!</definedName>
    <definedName name="xin190nc3p_1" localSheetId="4">[1]Nguồn!#REF!</definedName>
    <definedName name="xin190nc3p_1" localSheetId="2">[1]Nguồn!#REF!</definedName>
    <definedName name="xin190nc3p_1">[1]Nguồn!#REF!</definedName>
    <definedName name="XIN190vl_1" localSheetId="5">[1]Nguồn!#REF!</definedName>
    <definedName name="XIN190vl_1" localSheetId="6">[1]Nguồn!#REF!</definedName>
    <definedName name="XIN190vl_1" localSheetId="8">[1]Nguồn!#REF!</definedName>
    <definedName name="XIN190vl_1" localSheetId="7">[1]Nguồn!#REF!</definedName>
    <definedName name="XIN190vl_1" localSheetId="3">[1]Nguồn!#REF!</definedName>
    <definedName name="XIN190vl_1" localSheetId="4">[1]Nguồn!#REF!</definedName>
    <definedName name="XIN190vl_1" localSheetId="2">[1]Nguồn!#REF!</definedName>
    <definedName name="XIN190vl_1">[1]Nguồn!#REF!</definedName>
    <definedName name="xin190vl3p_1" localSheetId="5">[1]Nguồn!#REF!</definedName>
    <definedName name="xin190vl3p_1" localSheetId="6">[1]Nguồn!#REF!</definedName>
    <definedName name="xin190vl3p_1" localSheetId="8">[1]Nguồn!#REF!</definedName>
    <definedName name="xin190vl3p_1" localSheetId="7">[1]Nguồn!#REF!</definedName>
    <definedName name="xin190vl3p_1" localSheetId="3">[1]Nguồn!#REF!</definedName>
    <definedName name="xin190vl3p_1" localSheetId="4">[1]Nguồn!#REF!</definedName>
    <definedName name="xin190vl3p_1" localSheetId="2">[1]Nguồn!#REF!</definedName>
    <definedName name="xin190vl3p_1">[1]Nguồn!#REF!</definedName>
    <definedName name="xin2903p" localSheetId="5">#REF!</definedName>
    <definedName name="xin2903p" localSheetId="6">#REF!</definedName>
    <definedName name="xin2903p" localSheetId="8">#REF!</definedName>
    <definedName name="xin2903p" localSheetId="7">#REF!</definedName>
    <definedName name="xin2903p" localSheetId="3">#REF!</definedName>
    <definedName name="xin2903p" localSheetId="4">#REF!</definedName>
    <definedName name="xin2903p" localSheetId="2">#REF!</definedName>
    <definedName name="xin2903p">#REF!</definedName>
    <definedName name="xin2903p_1">NA()</definedName>
    <definedName name="xin290nc3p" localSheetId="5">#REF!</definedName>
    <definedName name="xin290nc3p" localSheetId="6">#REF!</definedName>
    <definedName name="xin290nc3p" localSheetId="8">#REF!</definedName>
    <definedName name="xin290nc3p" localSheetId="7">#REF!</definedName>
    <definedName name="xin290nc3p" localSheetId="3">#REF!</definedName>
    <definedName name="xin290nc3p" localSheetId="4">#REF!</definedName>
    <definedName name="xin290nc3p" localSheetId="2">#REF!</definedName>
    <definedName name="xin290nc3p">#REF!</definedName>
    <definedName name="xin290nc3p_1" localSheetId="5">[1]Nguồn!#REF!</definedName>
    <definedName name="xin290nc3p_1" localSheetId="6">[1]Nguồn!#REF!</definedName>
    <definedName name="xin290nc3p_1" localSheetId="8">[1]Nguồn!#REF!</definedName>
    <definedName name="xin290nc3p_1" localSheetId="7">[1]Nguồn!#REF!</definedName>
    <definedName name="xin290nc3p_1" localSheetId="3">[1]Nguồn!#REF!</definedName>
    <definedName name="xin290nc3p_1" localSheetId="4">[1]Nguồn!#REF!</definedName>
    <definedName name="xin290nc3p_1" localSheetId="2">[1]Nguồn!#REF!</definedName>
    <definedName name="xin290nc3p_1">[1]Nguồn!#REF!</definedName>
    <definedName name="xin290vl3p" localSheetId="5">#REF!</definedName>
    <definedName name="xin290vl3p" localSheetId="6">#REF!</definedName>
    <definedName name="xin290vl3p" localSheetId="8">#REF!</definedName>
    <definedName name="xin290vl3p" localSheetId="7">#REF!</definedName>
    <definedName name="xin290vl3p" localSheetId="3">#REF!</definedName>
    <definedName name="xin290vl3p" localSheetId="4">#REF!</definedName>
    <definedName name="xin290vl3p" localSheetId="2">#REF!</definedName>
    <definedName name="xin290vl3p">#REF!</definedName>
    <definedName name="xin290vl3p_1" localSheetId="5">[1]Nguồn!#REF!</definedName>
    <definedName name="xin290vl3p_1" localSheetId="6">[1]Nguồn!#REF!</definedName>
    <definedName name="xin290vl3p_1" localSheetId="8">[1]Nguồn!#REF!</definedName>
    <definedName name="xin290vl3p_1" localSheetId="7">[1]Nguồn!#REF!</definedName>
    <definedName name="xin290vl3p_1" localSheetId="3">[1]Nguồn!#REF!</definedName>
    <definedName name="xin290vl3p_1" localSheetId="4">[1]Nguồn!#REF!</definedName>
    <definedName name="xin290vl3p_1" localSheetId="2">[1]Nguồn!#REF!</definedName>
    <definedName name="xin290vl3p_1">[1]Nguồn!#REF!</definedName>
    <definedName name="xin3p" localSheetId="5">#REF!</definedName>
    <definedName name="xin3p" localSheetId="6">#REF!</definedName>
    <definedName name="xin3p" localSheetId="8">#REF!</definedName>
    <definedName name="xin3p" localSheetId="7">#REF!</definedName>
    <definedName name="xin3p" localSheetId="3">#REF!</definedName>
    <definedName name="xin3p" localSheetId="4">#REF!</definedName>
    <definedName name="xin3p" localSheetId="2">#REF!</definedName>
    <definedName name="xin3p">#REF!</definedName>
    <definedName name="xin3p_1">NA()</definedName>
    <definedName name="xin901nc_1">NA()</definedName>
    <definedName name="xin901vl_1">NA()</definedName>
    <definedName name="xind" localSheetId="5">#REF!</definedName>
    <definedName name="xind" localSheetId="6">#REF!</definedName>
    <definedName name="xind" localSheetId="8">#REF!</definedName>
    <definedName name="xind" localSheetId="7">#REF!</definedName>
    <definedName name="xind" localSheetId="3">#REF!</definedName>
    <definedName name="xind" localSheetId="4">#REF!</definedName>
    <definedName name="xind" localSheetId="2">#REF!</definedName>
    <definedName name="xind">#REF!</definedName>
    <definedName name="xind_1">NA()</definedName>
    <definedName name="xind1p" localSheetId="5">#REF!</definedName>
    <definedName name="xind1p" localSheetId="6">#REF!</definedName>
    <definedName name="xind1p" localSheetId="8">#REF!</definedName>
    <definedName name="xind1p" localSheetId="7">#REF!</definedName>
    <definedName name="xind1p" localSheetId="3">#REF!</definedName>
    <definedName name="xind1p" localSheetId="4">#REF!</definedName>
    <definedName name="xind1p" localSheetId="2">#REF!</definedName>
    <definedName name="xind1p">#REF!</definedName>
    <definedName name="xind1p_1">NA()</definedName>
    <definedName name="xind1pnc_1">NA()</definedName>
    <definedName name="xind1pvl_1">NA()</definedName>
    <definedName name="xind3p" localSheetId="5">#REF!</definedName>
    <definedName name="xind3p" localSheetId="6">#REF!</definedName>
    <definedName name="xind3p" localSheetId="8">#REF!</definedName>
    <definedName name="xind3p" localSheetId="7">#REF!</definedName>
    <definedName name="xind3p" localSheetId="3">#REF!</definedName>
    <definedName name="xind3p" localSheetId="4">#REF!</definedName>
    <definedName name="xind3p" localSheetId="2">#REF!</definedName>
    <definedName name="xind3p">#REF!</definedName>
    <definedName name="xind3p_1">NA()</definedName>
    <definedName name="XINDnc_1" localSheetId="5">[1]Nguồn!#REF!</definedName>
    <definedName name="XINDnc_1" localSheetId="6">[1]Nguồn!#REF!</definedName>
    <definedName name="XINDnc_1" localSheetId="8">[1]Nguồn!#REF!</definedName>
    <definedName name="XINDnc_1" localSheetId="7">[1]Nguồn!#REF!</definedName>
    <definedName name="XINDnc_1" localSheetId="3">[1]Nguồn!#REF!</definedName>
    <definedName name="XINDnc_1" localSheetId="4">[1]Nguồn!#REF!</definedName>
    <definedName name="XINDnc_1" localSheetId="2">[1]Nguồn!#REF!</definedName>
    <definedName name="XINDnc_1">[1]Nguồn!#REF!</definedName>
    <definedName name="xindnc1p" localSheetId="5">#REF!</definedName>
    <definedName name="xindnc1p" localSheetId="6">#REF!</definedName>
    <definedName name="xindnc1p" localSheetId="8">#REF!</definedName>
    <definedName name="xindnc1p" localSheetId="7">#REF!</definedName>
    <definedName name="xindnc1p" localSheetId="3">#REF!</definedName>
    <definedName name="xindnc1p" localSheetId="4">#REF!</definedName>
    <definedName name="xindnc1p" localSheetId="2">#REF!</definedName>
    <definedName name="xindnc1p">#REF!</definedName>
    <definedName name="xindnc1p_1">NA()</definedName>
    <definedName name="xindnc3p_1" localSheetId="5">[1]Nguồn!#REF!</definedName>
    <definedName name="xindnc3p_1" localSheetId="6">[1]Nguồn!#REF!</definedName>
    <definedName name="xindnc3p_1" localSheetId="8">[1]Nguồn!#REF!</definedName>
    <definedName name="xindnc3p_1" localSheetId="7">[1]Nguồn!#REF!</definedName>
    <definedName name="xindnc3p_1" localSheetId="3">[1]Nguồn!#REF!</definedName>
    <definedName name="xindnc3p_1" localSheetId="4">[1]Nguồn!#REF!</definedName>
    <definedName name="xindnc3p_1" localSheetId="2">[1]Nguồn!#REF!</definedName>
    <definedName name="xindnc3p_1">[1]Nguồn!#REF!</definedName>
    <definedName name="XINDvl_1" localSheetId="5">[1]Nguồn!#REF!</definedName>
    <definedName name="XINDvl_1" localSheetId="6">[1]Nguồn!#REF!</definedName>
    <definedName name="XINDvl_1" localSheetId="8">[1]Nguồn!#REF!</definedName>
    <definedName name="XINDvl_1" localSheetId="7">[1]Nguồn!#REF!</definedName>
    <definedName name="XINDvl_1" localSheetId="3">[1]Nguồn!#REF!</definedName>
    <definedName name="XINDvl_1" localSheetId="4">[1]Nguồn!#REF!</definedName>
    <definedName name="XINDvl_1" localSheetId="2">[1]Nguồn!#REF!</definedName>
    <definedName name="XINDvl_1">[1]Nguồn!#REF!</definedName>
    <definedName name="xindvl1p" localSheetId="5">#REF!</definedName>
    <definedName name="xindvl1p" localSheetId="6">#REF!</definedName>
    <definedName name="xindvl1p" localSheetId="8">#REF!</definedName>
    <definedName name="xindvl1p" localSheetId="7">#REF!</definedName>
    <definedName name="xindvl1p" localSheetId="3">#REF!</definedName>
    <definedName name="xindvl1p" localSheetId="4">#REF!</definedName>
    <definedName name="xindvl1p" localSheetId="2">#REF!</definedName>
    <definedName name="xindvl1p">#REF!</definedName>
    <definedName name="xindvl1p_1">NA()</definedName>
    <definedName name="xindvl3p_1" localSheetId="5">[1]Nguồn!#REF!</definedName>
    <definedName name="xindvl3p_1" localSheetId="6">[1]Nguồn!#REF!</definedName>
    <definedName name="xindvl3p_1" localSheetId="8">[1]Nguồn!#REF!</definedName>
    <definedName name="xindvl3p_1" localSheetId="7">[1]Nguồn!#REF!</definedName>
    <definedName name="xindvl3p_1" localSheetId="3">[1]Nguồn!#REF!</definedName>
    <definedName name="xindvl3p_1" localSheetId="4">[1]Nguồn!#REF!</definedName>
    <definedName name="xindvl3p_1" localSheetId="2">[1]Nguồn!#REF!</definedName>
    <definedName name="xindvl3p_1">[1]Nguồn!#REF!</definedName>
    <definedName name="xing1p" localSheetId="5">#REF!</definedName>
    <definedName name="xing1p" localSheetId="6">#REF!</definedName>
    <definedName name="xing1p" localSheetId="8">#REF!</definedName>
    <definedName name="xing1p" localSheetId="7">#REF!</definedName>
    <definedName name="xing1p" localSheetId="3">#REF!</definedName>
    <definedName name="xing1p" localSheetId="4">#REF!</definedName>
    <definedName name="xing1p" localSheetId="2">#REF!</definedName>
    <definedName name="xing1p">#REF!</definedName>
    <definedName name="xing1p_1">NA()</definedName>
    <definedName name="xing1pnc_1">NA()</definedName>
    <definedName name="xing1pvl_1">NA()</definedName>
    <definedName name="xingnc1p" localSheetId="5">#REF!</definedName>
    <definedName name="xingnc1p" localSheetId="6">#REF!</definedName>
    <definedName name="xingnc1p" localSheetId="8">#REF!</definedName>
    <definedName name="xingnc1p" localSheetId="7">#REF!</definedName>
    <definedName name="xingnc1p" localSheetId="3">#REF!</definedName>
    <definedName name="xingnc1p" localSheetId="4">#REF!</definedName>
    <definedName name="xingnc1p" localSheetId="2">#REF!</definedName>
    <definedName name="xingnc1p">#REF!</definedName>
    <definedName name="xingnc1p_1">NA()</definedName>
    <definedName name="xingvl1p" localSheetId="5">#REF!</definedName>
    <definedName name="xingvl1p" localSheetId="6">#REF!</definedName>
    <definedName name="xingvl1p" localSheetId="8">#REF!</definedName>
    <definedName name="xingvl1p" localSheetId="7">#REF!</definedName>
    <definedName name="xingvl1p" localSheetId="3">#REF!</definedName>
    <definedName name="xingvl1p" localSheetId="4">#REF!</definedName>
    <definedName name="xingvl1p" localSheetId="2">#REF!</definedName>
    <definedName name="xingvl1p">#REF!</definedName>
    <definedName name="xingvl1p_1">NA()</definedName>
    <definedName name="XINnc" localSheetId="5">#REF!</definedName>
    <definedName name="XINnc" localSheetId="6">#REF!</definedName>
    <definedName name="XINnc" localSheetId="8">#REF!</definedName>
    <definedName name="XINnc" localSheetId="7">#REF!</definedName>
    <definedName name="XINnc" localSheetId="3">#REF!</definedName>
    <definedName name="XINnc" localSheetId="4">#REF!</definedName>
    <definedName name="XINnc" localSheetId="2">#REF!</definedName>
    <definedName name="XINnc">#REF!</definedName>
    <definedName name="XINnc_1" localSheetId="5">[1]Nguồn!#REF!</definedName>
    <definedName name="XINnc_1" localSheetId="6">[1]Nguồn!#REF!</definedName>
    <definedName name="XINnc_1" localSheetId="8">[1]Nguồn!#REF!</definedName>
    <definedName name="XINnc_1" localSheetId="7">[1]Nguồn!#REF!</definedName>
    <definedName name="XINnc_1" localSheetId="3">[1]Nguồn!#REF!</definedName>
    <definedName name="XINnc_1" localSheetId="4">[1]Nguồn!#REF!</definedName>
    <definedName name="XINnc_1" localSheetId="2">[1]Nguồn!#REF!</definedName>
    <definedName name="XINnc_1">[1]Nguồn!#REF!</definedName>
    <definedName name="xinnc3p" localSheetId="5">#REF!</definedName>
    <definedName name="xinnc3p" localSheetId="6">#REF!</definedName>
    <definedName name="xinnc3p" localSheetId="8">#REF!</definedName>
    <definedName name="xinnc3p" localSheetId="7">#REF!</definedName>
    <definedName name="xinnc3p" localSheetId="3">#REF!</definedName>
    <definedName name="xinnc3p" localSheetId="4">#REF!</definedName>
    <definedName name="xinnc3p" localSheetId="2">#REF!</definedName>
    <definedName name="xinnc3p">#REF!</definedName>
    <definedName name="xinnc3p_1" localSheetId="5">[1]Nguồn!#REF!</definedName>
    <definedName name="xinnc3p_1" localSheetId="6">[1]Nguồn!#REF!</definedName>
    <definedName name="xinnc3p_1" localSheetId="8">[1]Nguồn!#REF!</definedName>
    <definedName name="xinnc3p_1" localSheetId="7">[1]Nguồn!#REF!</definedName>
    <definedName name="xinnc3p_1" localSheetId="3">[1]Nguồn!#REF!</definedName>
    <definedName name="xinnc3p_1" localSheetId="4">[1]Nguồn!#REF!</definedName>
    <definedName name="xinnc3p_1" localSheetId="2">[1]Nguồn!#REF!</definedName>
    <definedName name="xinnc3p_1">[1]Nguồn!#REF!</definedName>
    <definedName name="xint1p" localSheetId="5">#REF!</definedName>
    <definedName name="xint1p" localSheetId="6">#REF!</definedName>
    <definedName name="xint1p" localSheetId="8">#REF!</definedName>
    <definedName name="xint1p" localSheetId="7">#REF!</definedName>
    <definedName name="xint1p" localSheetId="3">#REF!</definedName>
    <definedName name="xint1p" localSheetId="4">#REF!</definedName>
    <definedName name="xint1p" localSheetId="2">#REF!</definedName>
    <definedName name="xint1p">#REF!</definedName>
    <definedName name="xint1p_1">NA()</definedName>
    <definedName name="XINvc" localSheetId="5">"#REF!"</definedName>
    <definedName name="XINvc" localSheetId="6">"#REF!"</definedName>
    <definedName name="XINvc" localSheetId="8">"#REF!"</definedName>
    <definedName name="XINvc" localSheetId="7">"#REF!"</definedName>
    <definedName name="XINvc" localSheetId="3">"#REF!"</definedName>
    <definedName name="XINvc" localSheetId="4">"#REF!"</definedName>
    <definedName name="XINvc" localSheetId="2">"#REF!"</definedName>
    <definedName name="XINvc">#REF!</definedName>
    <definedName name="XINvl" localSheetId="5">#REF!</definedName>
    <definedName name="XINvl" localSheetId="6">#REF!</definedName>
    <definedName name="XINvl" localSheetId="8">#REF!</definedName>
    <definedName name="XINvl" localSheetId="7">#REF!</definedName>
    <definedName name="XINvl" localSheetId="3">#REF!</definedName>
    <definedName name="XINvl" localSheetId="4">#REF!</definedName>
    <definedName name="XINvl" localSheetId="2">#REF!</definedName>
    <definedName name="XINvl">#REF!</definedName>
    <definedName name="XINvl_1" localSheetId="5">[1]Nguồn!#REF!</definedName>
    <definedName name="XINvl_1" localSheetId="6">[1]Nguồn!#REF!</definedName>
    <definedName name="XINvl_1" localSheetId="8">[1]Nguồn!#REF!</definedName>
    <definedName name="XINvl_1" localSheetId="7">[1]Nguồn!#REF!</definedName>
    <definedName name="XINvl_1" localSheetId="3">[1]Nguồn!#REF!</definedName>
    <definedName name="XINvl_1" localSheetId="4">[1]Nguồn!#REF!</definedName>
    <definedName name="XINvl_1" localSheetId="2">[1]Nguồn!#REF!</definedName>
    <definedName name="XINvl_1">[1]Nguồn!#REF!</definedName>
    <definedName name="xinvl3p" localSheetId="5">#REF!</definedName>
    <definedName name="xinvl3p" localSheetId="6">#REF!</definedName>
    <definedName name="xinvl3p" localSheetId="8">#REF!</definedName>
    <definedName name="xinvl3p" localSheetId="7">#REF!</definedName>
    <definedName name="xinvl3p" localSheetId="3">#REF!</definedName>
    <definedName name="xinvl3p" localSheetId="4">#REF!</definedName>
    <definedName name="xinvl3p" localSheetId="2">#REF!</definedName>
    <definedName name="xinvl3p">#REF!</definedName>
    <definedName name="xinvl3p_1" localSheetId="5">[1]Nguồn!#REF!</definedName>
    <definedName name="xinvl3p_1" localSheetId="6">[1]Nguồn!#REF!</definedName>
    <definedName name="xinvl3p_1" localSheetId="8">[1]Nguồn!#REF!</definedName>
    <definedName name="xinvl3p_1" localSheetId="7">[1]Nguồn!#REF!</definedName>
    <definedName name="xinvl3p_1" localSheetId="3">[1]Nguồn!#REF!</definedName>
    <definedName name="xinvl3p_1" localSheetId="4">[1]Nguồn!#REF!</definedName>
    <definedName name="xinvl3p_1" localSheetId="2">[1]Nguồn!#REF!</definedName>
    <definedName name="xinvl3p_1">[1]Nguồn!#REF!</definedName>
    <definedName name="xit" localSheetId="5">#REF!</definedName>
    <definedName name="xit" localSheetId="6">#REF!</definedName>
    <definedName name="xit" localSheetId="8">#REF!</definedName>
    <definedName name="xit" localSheetId="7">#REF!</definedName>
    <definedName name="xit" localSheetId="3">#REF!</definedName>
    <definedName name="xit" localSheetId="4">#REF!</definedName>
    <definedName name="xit" localSheetId="2">#REF!</definedName>
    <definedName name="xit">#REF!</definedName>
    <definedName name="xit_1">NA()</definedName>
    <definedName name="xit1" localSheetId="5">#REF!</definedName>
    <definedName name="xit1" localSheetId="6">#REF!</definedName>
    <definedName name="xit1" localSheetId="8">#REF!</definedName>
    <definedName name="xit1" localSheetId="7">#REF!</definedName>
    <definedName name="xit1" localSheetId="3">#REF!</definedName>
    <definedName name="xit1" localSheetId="4">#REF!</definedName>
    <definedName name="xit1" localSheetId="2">#REF!</definedName>
    <definedName name="xit1">#REF!</definedName>
    <definedName name="xit1_1">NA()</definedName>
    <definedName name="XIT1nc_1" localSheetId="5">[1]Nguồn!#REF!</definedName>
    <definedName name="XIT1nc_1" localSheetId="6">[1]Nguồn!#REF!</definedName>
    <definedName name="XIT1nc_1" localSheetId="8">[1]Nguồn!#REF!</definedName>
    <definedName name="XIT1nc_1" localSheetId="7">[1]Nguồn!#REF!</definedName>
    <definedName name="XIT1nc_1" localSheetId="3">[1]Nguồn!#REF!</definedName>
    <definedName name="XIT1nc_1" localSheetId="4">[1]Nguồn!#REF!</definedName>
    <definedName name="XIT1nc_1" localSheetId="2">[1]Nguồn!#REF!</definedName>
    <definedName name="XIT1nc_1">[1]Nguồn!#REF!</definedName>
    <definedName name="xit1p" localSheetId="5">#REF!</definedName>
    <definedName name="xit1p" localSheetId="6">#REF!</definedName>
    <definedName name="xit1p" localSheetId="8">#REF!</definedName>
    <definedName name="xit1p" localSheetId="7">#REF!</definedName>
    <definedName name="xit1p" localSheetId="3">#REF!</definedName>
    <definedName name="xit1p" localSheetId="4">#REF!</definedName>
    <definedName name="xit1p" localSheetId="2">#REF!</definedName>
    <definedName name="xit1p">#REF!</definedName>
    <definedName name="xit1p_1">NA()</definedName>
    <definedName name="xit1pnc_1">NA()</definedName>
    <definedName name="xit1pvl_1">NA()</definedName>
    <definedName name="XIT1vl_1" localSheetId="5">[1]Nguồn!#REF!</definedName>
    <definedName name="XIT1vl_1" localSheetId="6">[1]Nguồn!#REF!</definedName>
    <definedName name="XIT1vl_1" localSheetId="8">[1]Nguồn!#REF!</definedName>
    <definedName name="XIT1vl_1" localSheetId="7">[1]Nguồn!#REF!</definedName>
    <definedName name="XIT1vl_1" localSheetId="3">[1]Nguồn!#REF!</definedName>
    <definedName name="XIT1vl_1" localSheetId="4">[1]Nguồn!#REF!</definedName>
    <definedName name="XIT1vl_1" localSheetId="2">[1]Nguồn!#REF!</definedName>
    <definedName name="XIT1vl_1">[1]Nguồn!#REF!</definedName>
    <definedName name="xit2nc_1">NA()</definedName>
    <definedName name="xit2nc3p" localSheetId="5">#REF!</definedName>
    <definedName name="xit2nc3p" localSheetId="6">#REF!</definedName>
    <definedName name="xit2nc3p" localSheetId="8">#REF!</definedName>
    <definedName name="xit2nc3p" localSheetId="7">#REF!</definedName>
    <definedName name="xit2nc3p" localSheetId="3">#REF!</definedName>
    <definedName name="xit2nc3p" localSheetId="4">#REF!</definedName>
    <definedName name="xit2nc3p" localSheetId="2">#REF!</definedName>
    <definedName name="xit2nc3p">#REF!</definedName>
    <definedName name="xit2nc3p_1" localSheetId="5">[1]Nguồn!#REF!</definedName>
    <definedName name="xit2nc3p_1" localSheetId="6">[1]Nguồn!#REF!</definedName>
    <definedName name="xit2nc3p_1" localSheetId="8">[1]Nguồn!#REF!</definedName>
    <definedName name="xit2nc3p_1" localSheetId="7">[1]Nguồn!#REF!</definedName>
    <definedName name="xit2nc3p_1" localSheetId="3">[1]Nguồn!#REF!</definedName>
    <definedName name="xit2nc3p_1" localSheetId="4">[1]Nguồn!#REF!</definedName>
    <definedName name="xit2nc3p_1" localSheetId="2">[1]Nguồn!#REF!</definedName>
    <definedName name="xit2nc3p_1">[1]Nguồn!#REF!</definedName>
    <definedName name="xit2vl_1">NA()</definedName>
    <definedName name="xit2vl3p" localSheetId="5">#REF!</definedName>
    <definedName name="xit2vl3p" localSheetId="6">#REF!</definedName>
    <definedName name="xit2vl3p" localSheetId="8">#REF!</definedName>
    <definedName name="xit2vl3p" localSheetId="7">#REF!</definedName>
    <definedName name="xit2vl3p" localSheetId="3">#REF!</definedName>
    <definedName name="xit2vl3p" localSheetId="4">#REF!</definedName>
    <definedName name="xit2vl3p" localSheetId="2">#REF!</definedName>
    <definedName name="xit2vl3p">#REF!</definedName>
    <definedName name="xit2vl3p_1" localSheetId="5">[1]Nguồn!#REF!</definedName>
    <definedName name="xit2vl3p_1" localSheetId="6">[1]Nguồn!#REF!</definedName>
    <definedName name="xit2vl3p_1" localSheetId="8">[1]Nguồn!#REF!</definedName>
    <definedName name="xit2vl3p_1" localSheetId="7">[1]Nguồn!#REF!</definedName>
    <definedName name="xit2vl3p_1" localSheetId="3">[1]Nguồn!#REF!</definedName>
    <definedName name="xit2vl3p_1" localSheetId="4">[1]Nguồn!#REF!</definedName>
    <definedName name="xit2vl3p_1" localSheetId="2">[1]Nguồn!#REF!</definedName>
    <definedName name="xit2vl3p_1">[1]Nguồn!#REF!</definedName>
    <definedName name="xit3p" localSheetId="5">#REF!</definedName>
    <definedName name="xit3p" localSheetId="6">#REF!</definedName>
    <definedName name="xit3p" localSheetId="8">#REF!</definedName>
    <definedName name="xit3p" localSheetId="7">#REF!</definedName>
    <definedName name="xit3p" localSheetId="3">#REF!</definedName>
    <definedName name="xit3p" localSheetId="4">#REF!</definedName>
    <definedName name="xit3p" localSheetId="2">#REF!</definedName>
    <definedName name="xit3p">#REF!</definedName>
    <definedName name="xit3p_1">NA()</definedName>
    <definedName name="XITnc" localSheetId="5">#REF!</definedName>
    <definedName name="XITnc" localSheetId="6">#REF!</definedName>
    <definedName name="XITnc" localSheetId="8">#REF!</definedName>
    <definedName name="XITnc" localSheetId="7">#REF!</definedName>
    <definedName name="XITnc" localSheetId="3">#REF!</definedName>
    <definedName name="XITnc" localSheetId="4">#REF!</definedName>
    <definedName name="XITnc" localSheetId="2">#REF!</definedName>
    <definedName name="XITnc">#REF!</definedName>
    <definedName name="XITnc_1">NA()</definedName>
    <definedName name="xitnc3p" localSheetId="5">#REF!</definedName>
    <definedName name="xitnc3p" localSheetId="6">#REF!</definedName>
    <definedName name="xitnc3p" localSheetId="8">#REF!</definedName>
    <definedName name="xitnc3p" localSheetId="7">#REF!</definedName>
    <definedName name="xitnc3p" localSheetId="3">#REF!</definedName>
    <definedName name="xitnc3p" localSheetId="4">#REF!</definedName>
    <definedName name="xitnc3p" localSheetId="2">#REF!</definedName>
    <definedName name="xitnc3p">#REF!</definedName>
    <definedName name="xitnc3p_1" localSheetId="5">[1]Nguồn!#REF!</definedName>
    <definedName name="xitnc3p_1" localSheetId="6">[1]Nguồn!#REF!</definedName>
    <definedName name="xitnc3p_1" localSheetId="8">[1]Nguồn!#REF!</definedName>
    <definedName name="xitnc3p_1" localSheetId="7">[1]Nguồn!#REF!</definedName>
    <definedName name="xitnc3p_1" localSheetId="3">[1]Nguồn!#REF!</definedName>
    <definedName name="xitnc3p_1" localSheetId="4">[1]Nguồn!#REF!</definedName>
    <definedName name="xitnc3p_1" localSheetId="2">[1]Nguồn!#REF!</definedName>
    <definedName name="xitnc3p_1">[1]Nguồn!#REF!</definedName>
    <definedName name="xittnc_1">NA()</definedName>
    <definedName name="xittvl_1">NA()</definedName>
    <definedName name="XITvc" localSheetId="5">"#REF!"</definedName>
    <definedName name="XITvc" localSheetId="6">"#REF!"</definedName>
    <definedName name="XITvc" localSheetId="8">"#REF!"</definedName>
    <definedName name="XITvc" localSheetId="7">"#REF!"</definedName>
    <definedName name="XITvc" localSheetId="3">"#REF!"</definedName>
    <definedName name="XITvc" localSheetId="4">"#REF!"</definedName>
    <definedName name="XITvc" localSheetId="2">"#REF!"</definedName>
    <definedName name="XITvc">#REF!</definedName>
    <definedName name="XITvl" localSheetId="5">#REF!</definedName>
    <definedName name="XITvl" localSheetId="6">#REF!</definedName>
    <definedName name="XITvl" localSheetId="8">#REF!</definedName>
    <definedName name="XITvl" localSheetId="7">#REF!</definedName>
    <definedName name="XITvl" localSheetId="3">#REF!</definedName>
    <definedName name="XITvl" localSheetId="4">#REF!</definedName>
    <definedName name="XITvl" localSheetId="2">#REF!</definedName>
    <definedName name="XITvl">#REF!</definedName>
    <definedName name="XITvl_1">NA()</definedName>
    <definedName name="xitvl3p" localSheetId="5">#REF!</definedName>
    <definedName name="xitvl3p" localSheetId="6">#REF!</definedName>
    <definedName name="xitvl3p" localSheetId="8">#REF!</definedName>
    <definedName name="xitvl3p" localSheetId="7">#REF!</definedName>
    <definedName name="xitvl3p" localSheetId="3">#REF!</definedName>
    <definedName name="xitvl3p" localSheetId="4">#REF!</definedName>
    <definedName name="xitvl3p" localSheetId="2">#REF!</definedName>
    <definedName name="xitvl3p">#REF!</definedName>
    <definedName name="xitvl3p_1" localSheetId="5">[1]Nguồn!#REF!</definedName>
    <definedName name="xitvl3p_1" localSheetId="6">[1]Nguồn!#REF!</definedName>
    <definedName name="xitvl3p_1" localSheetId="8">[1]Nguồn!#REF!</definedName>
    <definedName name="xitvl3p_1" localSheetId="7">[1]Nguồn!#REF!</definedName>
    <definedName name="xitvl3p_1" localSheetId="3">[1]Nguồn!#REF!</definedName>
    <definedName name="xitvl3p_1" localSheetId="4">[1]Nguồn!#REF!</definedName>
    <definedName name="xitvl3p_1" localSheetId="2">[1]Nguồn!#REF!</definedName>
    <definedName name="xitvl3p_1">[1]Nguồn!#REF!</definedName>
    <definedName name="xk">"#REF!"</definedName>
    <definedName name="xk0.6" localSheetId="5">"#REF!"</definedName>
    <definedName name="xk0.6" localSheetId="6">"#REF!"</definedName>
    <definedName name="xk0.6" localSheetId="8">"#REF!"</definedName>
    <definedName name="xk0.6" localSheetId="7">"#REF!"</definedName>
    <definedName name="xk0.6" localSheetId="3">"#REF!"</definedName>
    <definedName name="xk0.6" localSheetId="4">"#REF!"</definedName>
    <definedName name="xk0.6" localSheetId="2">"#REF!"</definedName>
    <definedName name="xk0.6">#REF!</definedName>
    <definedName name="xk1.3" localSheetId="5">"#REF!"</definedName>
    <definedName name="xk1.3" localSheetId="6">"#REF!"</definedName>
    <definedName name="xk1.3" localSheetId="8">"#REF!"</definedName>
    <definedName name="xk1.3" localSheetId="7">"#REF!"</definedName>
    <definedName name="xk1.3" localSheetId="3">"#REF!"</definedName>
    <definedName name="xk1.3" localSheetId="4">"#REF!"</definedName>
    <definedName name="xk1.3" localSheetId="2">"#REF!"</definedName>
    <definedName name="xk1.3">#REF!</definedName>
    <definedName name="xk1.5" localSheetId="5">"#REF!"</definedName>
    <definedName name="xk1.5" localSheetId="6">"#REF!"</definedName>
    <definedName name="xk1.5" localSheetId="8">"#REF!"</definedName>
    <definedName name="xk1.5" localSheetId="7">"#REF!"</definedName>
    <definedName name="xk1.5" localSheetId="3">"#REF!"</definedName>
    <definedName name="xk1.5" localSheetId="4">"#REF!"</definedName>
    <definedName name="xk1.5" localSheetId="2">"#REF!"</definedName>
    <definedName name="xk1.5">#REF!</definedName>
    <definedName name="xkich">"#REF!"</definedName>
    <definedName name="Xkoto" localSheetId="5">#REF!</definedName>
    <definedName name="Xkoto" localSheetId="6">#REF!</definedName>
    <definedName name="Xkoto" localSheetId="8">#REF!</definedName>
    <definedName name="Xkoto" localSheetId="7">#REF!</definedName>
    <definedName name="Xkoto" localSheetId="3">#REF!</definedName>
    <definedName name="Xkoto" localSheetId="4">#REF!</definedName>
    <definedName name="Xkoto" localSheetId="2">#REF!</definedName>
    <definedName name="Xkoto">#REF!</definedName>
    <definedName name="Xkxn" localSheetId="5">#REF!</definedName>
    <definedName name="Xkxn" localSheetId="6">#REF!</definedName>
    <definedName name="Xkxn" localSheetId="8">#REF!</definedName>
    <definedName name="Xkxn" localSheetId="7">#REF!</definedName>
    <definedName name="Xkxn" localSheetId="3">#REF!</definedName>
    <definedName name="Xkxn" localSheetId="4">#REF!</definedName>
    <definedName name="Xkxn" localSheetId="2">#REF!</definedName>
    <definedName name="Xkxn">#REF!</definedName>
    <definedName name="xl" localSheetId="5">#REF!</definedName>
    <definedName name="xl" localSheetId="6">#REF!</definedName>
    <definedName name="xl" localSheetId="8">#REF!</definedName>
    <definedName name="xl" localSheetId="7">#REF!</definedName>
    <definedName name="xl" localSheetId="3">#REF!</definedName>
    <definedName name="xl" localSheetId="4">#REF!</definedName>
    <definedName name="xl" localSheetId="2">#REF!</definedName>
    <definedName name="xl">#REF!</definedName>
    <definedName name="xl_1">NA()</definedName>
    <definedName name="XL_TBA">"#REF!"</definedName>
    <definedName name="xl3x250">"#REF!"</definedName>
    <definedName name="XL3X400">"#REF!"</definedName>
    <definedName name="xlc" localSheetId="5">#REF!</definedName>
    <definedName name="xlc" localSheetId="6">#REF!</definedName>
    <definedName name="xlc" localSheetId="8">#REF!</definedName>
    <definedName name="xlc" localSheetId="7">#REF!</definedName>
    <definedName name="xlc" localSheetId="3">#REF!</definedName>
    <definedName name="xlc" localSheetId="4">#REF!</definedName>
    <definedName name="xlc" localSheetId="2">#REF!</definedName>
    <definedName name="xlc">#REF!</definedName>
    <definedName name="xlc_1">NA()</definedName>
    <definedName name="xld1.4" localSheetId="5">"#REF!"</definedName>
    <definedName name="xld1.4" localSheetId="6">"#REF!"</definedName>
    <definedName name="xld1.4" localSheetId="8">"#REF!"</definedName>
    <definedName name="xld1.4" localSheetId="7">"#REF!"</definedName>
    <definedName name="xld1.4" localSheetId="3">"#REF!"</definedName>
    <definedName name="xld1.4" localSheetId="4">"#REF!"</definedName>
    <definedName name="xld1.4" localSheetId="2">"#REF!"</definedName>
    <definedName name="xld1.4">#REF!</definedName>
    <definedName name="xlk" localSheetId="5">#REF!</definedName>
    <definedName name="xlk" localSheetId="6">#REF!</definedName>
    <definedName name="xlk" localSheetId="8">#REF!</definedName>
    <definedName name="xlk" localSheetId="7">#REF!</definedName>
    <definedName name="xlk" localSheetId="3">#REF!</definedName>
    <definedName name="xlk" localSheetId="4">#REF!</definedName>
    <definedName name="xlk" localSheetId="2">#REF!</definedName>
    <definedName name="xlk">#REF!</definedName>
    <definedName name="xlk_1">NA()</definedName>
    <definedName name="xlk1.4" localSheetId="5">"#REF!"</definedName>
    <definedName name="xlk1.4" localSheetId="6">"#REF!"</definedName>
    <definedName name="xlk1.4" localSheetId="8">"#REF!"</definedName>
    <definedName name="xlk1.4" localSheetId="7">"#REF!"</definedName>
    <definedName name="xlk1.4" localSheetId="3">"#REF!"</definedName>
    <definedName name="xlk1.4" localSheetId="4">"#REF!"</definedName>
    <definedName name="xlk1.4" localSheetId="2">"#REF!"</definedName>
    <definedName name="xlk1.4">#REF!</definedName>
    <definedName name="XLOAI2" localSheetId="5">#REF!</definedName>
    <definedName name="XLOAI2" localSheetId="6">#REF!</definedName>
    <definedName name="XLOAI2" localSheetId="8">#REF!</definedName>
    <definedName name="XLOAI2" localSheetId="7">#REF!</definedName>
    <definedName name="XLOAI2" localSheetId="3">#REF!</definedName>
    <definedName name="XLOAI2" localSheetId="4">#REF!</definedName>
    <definedName name="XLOAI2" localSheetId="2">#REF!</definedName>
    <definedName name="XLOAI2">#REF!</definedName>
    <definedName name="XLP" localSheetId="5">"#REF!"</definedName>
    <definedName name="XLP" localSheetId="6">"#REF!"</definedName>
    <definedName name="XLP" localSheetId="8">"#REF!"</definedName>
    <definedName name="XLP" localSheetId="7">"#REF!"</definedName>
    <definedName name="XLP" localSheetId="3">"#REF!"</definedName>
    <definedName name="XLP" localSheetId="4">"#REF!"</definedName>
    <definedName name="XLP" localSheetId="2">"#REF!"</definedName>
    <definedName name="XLP">#REF!</definedName>
    <definedName name="XLP_1">NA()</definedName>
    <definedName name="xls" localSheetId="5">{"'Sheet1'!$L$16"}</definedName>
    <definedName name="xls" localSheetId="6">{"'Sheet1'!$L$16"}</definedName>
    <definedName name="xls" localSheetId="8">{"'Sheet1'!$L$16"}</definedName>
    <definedName name="xls" localSheetId="7">{"'Sheet1'!$L$16"}</definedName>
    <definedName name="xls" localSheetId="3">{"'Sheet1'!$L$16"}</definedName>
    <definedName name="xls" localSheetId="4">{"'Sheet1'!$L$16"}</definedName>
    <definedName name="xls" localSheetId="2">{"'Sheet1'!$L$16"}</definedName>
    <definedName name="xls" hidden="1">{"'Sheet1'!$L$16"}</definedName>
    <definedName name="xls_1" localSheetId="5">{"'Sheet1'!$L$16"}</definedName>
    <definedName name="xls_1" localSheetId="6">{"'Sheet1'!$L$16"}</definedName>
    <definedName name="xls_1" localSheetId="8">{"'Sheet1'!$L$16"}</definedName>
    <definedName name="xls_1" localSheetId="7">{"'Sheet1'!$L$16"}</definedName>
    <definedName name="xls_1" localSheetId="3">{"'Sheet1'!$L$16"}</definedName>
    <definedName name="xls_1" localSheetId="4">{"'Sheet1'!$L$16"}</definedName>
    <definedName name="xls_1" localSheetId="2">{"'Sheet1'!$L$16"}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 localSheetId="5">{"'Sheet1'!$L$16"}</definedName>
    <definedName name="xlttbninh" localSheetId="6">{"'Sheet1'!$L$16"}</definedName>
    <definedName name="xlttbninh" localSheetId="8">{"'Sheet1'!$L$16"}</definedName>
    <definedName name="xlttbninh" localSheetId="7">{"'Sheet1'!$L$16"}</definedName>
    <definedName name="xlttbninh" localSheetId="3">{"'Sheet1'!$L$16"}</definedName>
    <definedName name="xlttbninh" localSheetId="4">{"'Sheet1'!$L$16"}</definedName>
    <definedName name="xlttbninh" localSheetId="2">{"'Sheet1'!$L$16"}</definedName>
    <definedName name="xlttbninh" hidden="1">{"'Sheet1'!$L$16"}</definedName>
    <definedName name="xlttbninh_1" localSheetId="5">{"'Sheet1'!$L$16"}</definedName>
    <definedName name="xlttbninh_1" localSheetId="6">{"'Sheet1'!$L$16"}</definedName>
    <definedName name="xlttbninh_1" localSheetId="8">{"'Sheet1'!$L$16"}</definedName>
    <definedName name="xlttbninh_1" localSheetId="7">{"'Sheet1'!$L$16"}</definedName>
    <definedName name="xlttbninh_1" localSheetId="3">{"'Sheet1'!$L$16"}</definedName>
    <definedName name="xlttbninh_1" localSheetId="4">{"'Sheet1'!$L$16"}</definedName>
    <definedName name="xlttbninh_1" localSheetId="2">{"'Sheet1'!$L$16"}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Lxa" localSheetId="5">#REF!</definedName>
    <definedName name="XLxa" localSheetId="6">#REF!</definedName>
    <definedName name="XLxa" localSheetId="8">#REF!</definedName>
    <definedName name="XLxa" localSheetId="7">#REF!</definedName>
    <definedName name="XLxa" localSheetId="3">#REF!</definedName>
    <definedName name="XLxa" localSheetId="4">#REF!</definedName>
    <definedName name="XLxa" localSheetId="2">#REF!</definedName>
    <definedName name="XLxa">#REF!</definedName>
    <definedName name="XM" localSheetId="5">#REF!</definedName>
    <definedName name="XM" localSheetId="6">#REF!</definedName>
    <definedName name="XM" localSheetId="8">#REF!</definedName>
    <definedName name="XM" localSheetId="7">#REF!</definedName>
    <definedName name="XM" localSheetId="3">#REF!</definedName>
    <definedName name="XM" localSheetId="4">#REF!</definedName>
    <definedName name="XM" localSheetId="2">#REF!</definedName>
    <definedName name="XM">#REF!</definedName>
    <definedName name="XM.M10.1_1" localSheetId="5">[1]Nguồn!#REF!</definedName>
    <definedName name="XM.M10.1_1" localSheetId="6">[1]Nguồn!#REF!</definedName>
    <definedName name="XM.M10.1_1" localSheetId="8">[1]Nguồn!#REF!</definedName>
    <definedName name="XM.M10.1_1" localSheetId="7">[1]Nguồn!#REF!</definedName>
    <definedName name="XM.M10.1_1" localSheetId="3">[1]Nguồn!#REF!</definedName>
    <definedName name="XM.M10.1_1" localSheetId="4">[1]Nguồn!#REF!</definedName>
    <definedName name="XM.M10.1_1" localSheetId="2">[1]Nguồn!#REF!</definedName>
    <definedName name="XM.M10.1_1">[1]Nguồn!#REF!</definedName>
    <definedName name="XM.M10.2_1" localSheetId="5">[1]Nguồn!#REF!</definedName>
    <definedName name="XM.M10.2_1" localSheetId="6">[1]Nguồn!#REF!</definedName>
    <definedName name="XM.M10.2_1" localSheetId="8">[1]Nguồn!#REF!</definedName>
    <definedName name="XM.M10.2_1" localSheetId="7">[1]Nguồn!#REF!</definedName>
    <definedName name="XM.M10.2_1" localSheetId="3">[1]Nguồn!#REF!</definedName>
    <definedName name="XM.M10.2_1" localSheetId="4">[1]Nguồn!#REF!</definedName>
    <definedName name="XM.M10.2_1" localSheetId="2">[1]Nguồn!#REF!</definedName>
    <definedName name="XM.M10.2_1">[1]Nguồn!#REF!</definedName>
    <definedName name="XM.MDT_1" localSheetId="5">[1]Nguồn!#REF!</definedName>
    <definedName name="XM.MDT_1" localSheetId="6">[1]Nguồn!#REF!</definedName>
    <definedName name="XM.MDT_1" localSheetId="8">[1]Nguồn!#REF!</definedName>
    <definedName name="XM.MDT_1" localSheetId="7">[1]Nguồn!#REF!</definedName>
    <definedName name="XM.MDT_1" localSheetId="3">[1]Nguồn!#REF!</definedName>
    <definedName name="XM.MDT_1" localSheetId="4">[1]Nguồn!#REF!</definedName>
    <definedName name="XM.MDT_1" localSheetId="2">[1]Nguồn!#REF!</definedName>
    <definedName name="XM.MDT_1">[1]Nguồn!#REF!</definedName>
    <definedName name="xm_1">NA()</definedName>
    <definedName name="XM30_1">NA()</definedName>
    <definedName name="xm40_1">NA()</definedName>
    <definedName name="XMAX">"#REF!"</definedName>
    <definedName name="XMB30">"#REF!"</definedName>
    <definedName name="XMB40">"#REF!"</definedName>
    <definedName name="xmBim" localSheetId="5">#REF!</definedName>
    <definedName name="xmBim" localSheetId="6">#REF!</definedName>
    <definedName name="xmBim" localSheetId="8">#REF!</definedName>
    <definedName name="xmBim" localSheetId="7">#REF!</definedName>
    <definedName name="xmBim" localSheetId="3">#REF!</definedName>
    <definedName name="xmBim" localSheetId="4">#REF!</definedName>
    <definedName name="xmBim" localSheetId="2">#REF!</definedName>
    <definedName name="xmBim">#REF!</definedName>
    <definedName name="XMBT">"#REF!"</definedName>
    <definedName name="xmBut" localSheetId="5">#REF!</definedName>
    <definedName name="xmBut" localSheetId="6">#REF!</definedName>
    <definedName name="xmBut" localSheetId="8">#REF!</definedName>
    <definedName name="xmBut" localSheetId="7">#REF!</definedName>
    <definedName name="xmBut" localSheetId="3">#REF!</definedName>
    <definedName name="xmBut" localSheetId="4">#REF!</definedName>
    <definedName name="xmBut" localSheetId="2">#REF!</definedName>
    <definedName name="xmBut">#REF!</definedName>
    <definedName name="xmcax" localSheetId="5">#REF!</definedName>
    <definedName name="xmcax" localSheetId="6">#REF!</definedName>
    <definedName name="xmcax" localSheetId="8">#REF!</definedName>
    <definedName name="xmcax" localSheetId="7">#REF!</definedName>
    <definedName name="xmcax" localSheetId="3">#REF!</definedName>
    <definedName name="xmcax" localSheetId="4">#REF!</definedName>
    <definedName name="xmcax" localSheetId="2">#REF!</definedName>
    <definedName name="xmcax">#REF!</definedName>
    <definedName name="XMIN">"#REF!"</definedName>
    <definedName name="xmp40" localSheetId="5">#REF!</definedName>
    <definedName name="xmp40" localSheetId="6">#REF!</definedName>
    <definedName name="xmp40" localSheetId="8">#REF!</definedName>
    <definedName name="xmp40" localSheetId="7">#REF!</definedName>
    <definedName name="xmp40" localSheetId="3">#REF!</definedName>
    <definedName name="xmp40" localSheetId="4">#REF!</definedName>
    <definedName name="xmp40" localSheetId="2">#REF!</definedName>
    <definedName name="xmp40">#REF!</definedName>
    <definedName name="xmp40_1">NA()</definedName>
    <definedName name="xmpc30_1" localSheetId="5">[13]Nguồn!#REF!</definedName>
    <definedName name="xmpc30_1" localSheetId="6">[13]Nguồn!#REF!</definedName>
    <definedName name="xmpc30_1" localSheetId="8">[13]Nguồn!#REF!</definedName>
    <definedName name="xmpc30_1" localSheetId="7">[13]Nguồn!#REF!</definedName>
    <definedName name="xmpc30_1" localSheetId="3">[13]Nguồn!#REF!</definedName>
    <definedName name="xmpc30_1" localSheetId="4">[13]Nguồn!#REF!</definedName>
    <definedName name="xmpc30_1" localSheetId="2">[13]Nguồn!#REF!</definedName>
    <definedName name="xmpc30_1">[13]Nguồn!#REF!</definedName>
    <definedName name="xn" localSheetId="5">#REF!</definedName>
    <definedName name="xn" localSheetId="6">#REF!</definedName>
    <definedName name="xn" localSheetId="8">#REF!</definedName>
    <definedName name="xn" localSheetId="7">#REF!</definedName>
    <definedName name="xn" localSheetId="3">#REF!</definedName>
    <definedName name="xn" localSheetId="4">#REF!</definedName>
    <definedName name="xn" localSheetId="2">#REF!</definedName>
    <definedName name="xn">#REF!</definedName>
    <definedName name="xn_1">NA()</definedName>
    <definedName name="xo_1">NA()</definedName>
    <definedName name="xoa1" localSheetId="5" hidden="1">{"'Sheet1'!$L$16"}</definedName>
    <definedName name="xoa1" localSheetId="6" hidden="1">{"'Sheet1'!$L$16"}</definedName>
    <definedName name="xoa1" localSheetId="8" hidden="1">{"'Sheet1'!$L$16"}</definedName>
    <definedName name="xoa1" localSheetId="7" hidden="1">{"'Sheet1'!$L$16"}</definedName>
    <definedName name="xoa1" localSheetId="3" hidden="1">{"'Sheet1'!$L$16"}</definedName>
    <definedName name="xoa1" localSheetId="4" hidden="1">{"'Sheet1'!$L$16"}</definedName>
    <definedName name="xoa1" localSheetId="2" hidden="1">{"'Sheet1'!$L$16"}</definedName>
    <definedName name="xoa1" hidden="1">{"'Sheet1'!$L$16"}</definedName>
    <definedName name="xoanhapk" localSheetId="5">#REF!,#REF!</definedName>
    <definedName name="xoanhapk" localSheetId="6">#REF!,#REF!</definedName>
    <definedName name="xoanhapk" localSheetId="8">#REF!,#REF!</definedName>
    <definedName name="xoanhapk" localSheetId="7">#REF!,#REF!</definedName>
    <definedName name="xoanhapk" localSheetId="3">#REF!,#REF!</definedName>
    <definedName name="xoanhapk" localSheetId="4">#REF!,#REF!</definedName>
    <definedName name="xoanhapk" localSheetId="2">#REF!,#REF!</definedName>
    <definedName name="xoanhapk">#REF!,#REF!</definedName>
    <definedName name="xoanhapl" localSheetId="5">#REF!,#REF!</definedName>
    <definedName name="xoanhapl" localSheetId="6">#REF!,#REF!</definedName>
    <definedName name="xoanhapl" localSheetId="8">#REF!,#REF!</definedName>
    <definedName name="xoanhapl" localSheetId="7">#REF!,#REF!</definedName>
    <definedName name="xoanhapl" localSheetId="3">#REF!,#REF!</definedName>
    <definedName name="xoanhapl" localSheetId="4">#REF!,#REF!</definedName>
    <definedName name="xoanhapl" localSheetId="2">#REF!,#REF!</definedName>
    <definedName name="xoanhapl">#REF!,#REF!</definedName>
    <definedName name="xoaxuatk" localSheetId="5">#REF!</definedName>
    <definedName name="xoaxuatk" localSheetId="6">#REF!</definedName>
    <definedName name="xoaxuatk" localSheetId="8">#REF!</definedName>
    <definedName name="xoaxuatk" localSheetId="7">#REF!</definedName>
    <definedName name="xoaxuatk" localSheetId="3">#REF!</definedName>
    <definedName name="xoaxuatk" localSheetId="4">#REF!</definedName>
    <definedName name="xoaxuatk" localSheetId="2">#REF!</definedName>
    <definedName name="xoaxuatk">#REF!</definedName>
    <definedName name="xoaxuatl" localSheetId="5">#REF!</definedName>
    <definedName name="xoaxuatl" localSheetId="6">#REF!</definedName>
    <definedName name="xoaxuatl" localSheetId="8">#REF!</definedName>
    <definedName name="xoaxuatl" localSheetId="7">#REF!</definedName>
    <definedName name="xoaxuatl" localSheetId="3">#REF!</definedName>
    <definedName name="xoaxuatl" localSheetId="4">#REF!</definedName>
    <definedName name="xoaxuatl" localSheetId="2">#REF!</definedName>
    <definedName name="xoaxuatl">#REF!</definedName>
    <definedName name="xoaydap" localSheetId="5">#REF!</definedName>
    <definedName name="xoaydap" localSheetId="6">#REF!</definedName>
    <definedName name="xoaydap" localSheetId="8">#REF!</definedName>
    <definedName name="xoaydap" localSheetId="7">#REF!</definedName>
    <definedName name="xoaydap" localSheetId="3">#REF!</definedName>
    <definedName name="xoaydap" localSheetId="4">#REF!</definedName>
    <definedName name="xoaydap" localSheetId="2">#REF!</definedName>
    <definedName name="xoaydap">#REF!</definedName>
    <definedName name="xp">"#REF!"</definedName>
    <definedName name="xp_1" localSheetId="5">#REF!</definedName>
    <definedName name="xp_1" localSheetId="6">#REF!</definedName>
    <definedName name="xp_1" localSheetId="8">#REF!</definedName>
    <definedName name="xp_1" localSheetId="7">#REF!</definedName>
    <definedName name="xp_1" localSheetId="3">#REF!</definedName>
    <definedName name="xp_1" localSheetId="4">#REF!</definedName>
    <definedName name="xp_1" localSheetId="2">#REF!</definedName>
    <definedName name="xp_1">#REF!</definedName>
    <definedName name="xr1nc_1">NA()</definedName>
    <definedName name="xr1vl_1">NA()</definedName>
    <definedName name="XS">"#REF!"</definedName>
    <definedName name="Xsi">"#REF!"</definedName>
    <definedName name="XTKKTTC">7500</definedName>
    <definedName name="xtr3pnc_1">NA()</definedName>
    <definedName name="xtr3pvl_1">NA()</definedName>
    <definedName name="XUAÁT" localSheetId="5">#REF!</definedName>
    <definedName name="XUAÁT" localSheetId="6">#REF!</definedName>
    <definedName name="XUAÁT" localSheetId="8">#REF!</definedName>
    <definedName name="XUAÁT" localSheetId="7">#REF!</definedName>
    <definedName name="XUAÁT" localSheetId="3">#REF!</definedName>
    <definedName name="XUAÁT" localSheetId="4">#REF!</definedName>
    <definedName name="XUAÁT" localSheetId="2">#REF!</definedName>
    <definedName name="XUAÁT">#REF!</definedName>
    <definedName name="XUÁN" localSheetId="5">#REF!</definedName>
    <definedName name="XUÁN" localSheetId="6">#REF!</definedName>
    <definedName name="XUÁN" localSheetId="8">#REF!</definedName>
    <definedName name="XUÁN" localSheetId="7">#REF!</definedName>
    <definedName name="XUÁN" localSheetId="3">#REF!</definedName>
    <definedName name="XUÁN" localSheetId="4">#REF!</definedName>
    <definedName name="XUÁN" localSheetId="2">#REF!</definedName>
    <definedName name="XUÁN">#REF!</definedName>
    <definedName name="Xuân" localSheetId="5">#REF!</definedName>
    <definedName name="Xuân" localSheetId="6">#REF!</definedName>
    <definedName name="Xuân" localSheetId="8">#REF!</definedName>
    <definedName name="Xuân" localSheetId="7">#REF!</definedName>
    <definedName name="Xuân" localSheetId="3">#REF!</definedName>
    <definedName name="Xuân" localSheetId="4">#REF!</definedName>
    <definedName name="Xuân" localSheetId="2">#REF!</definedName>
    <definedName name="Xuân">#REF!</definedName>
    <definedName name="xuat_hien_1">NA()</definedName>
    <definedName name="Xuat_hien2" localSheetId="5">#REF!</definedName>
    <definedName name="Xuat_hien2" localSheetId="6">#REF!</definedName>
    <definedName name="Xuat_hien2" localSheetId="8">#REF!</definedName>
    <definedName name="Xuat_hien2" localSheetId="7">#REF!</definedName>
    <definedName name="Xuat_hien2" localSheetId="3">#REF!</definedName>
    <definedName name="Xuat_hien2" localSheetId="4">#REF!</definedName>
    <definedName name="Xuat_hien2" localSheetId="2">#REF!</definedName>
    <definedName name="Xuat_hien2">#REF!</definedName>
    <definedName name="Xuat_hien3" localSheetId="5">#REF!</definedName>
    <definedName name="Xuat_hien3" localSheetId="6">#REF!</definedName>
    <definedName name="Xuat_hien3" localSheetId="8">#REF!</definedName>
    <definedName name="Xuat_hien3" localSheetId="7">#REF!</definedName>
    <definedName name="Xuat_hien3" localSheetId="3">#REF!</definedName>
    <definedName name="Xuat_hien3" localSheetId="4">#REF!</definedName>
    <definedName name="Xuat_hien3" localSheetId="2">#REF!</definedName>
    <definedName name="Xuat_hien3">#REF!</definedName>
    <definedName name="XUATXMTRANG" localSheetId="5">#REF!</definedName>
    <definedName name="XUATXMTRANG" localSheetId="6">#REF!</definedName>
    <definedName name="XUATXMTRANG" localSheetId="8">#REF!</definedName>
    <definedName name="XUATXMTRANG" localSheetId="7">#REF!</definedName>
    <definedName name="XUATXMTRANG" localSheetId="3">#REF!</definedName>
    <definedName name="XUATXMTRANG" localSheetId="4">#REF!</definedName>
    <definedName name="XUATXMTRANG" localSheetId="2">#REF!</definedName>
    <definedName name="XUATXMTRANG">#REF!</definedName>
    <definedName name="xuclat1" localSheetId="5">#REF!</definedName>
    <definedName name="xuclat1" localSheetId="6">#REF!</definedName>
    <definedName name="xuclat1" localSheetId="8">#REF!</definedName>
    <definedName name="xuclat1" localSheetId="7">#REF!</definedName>
    <definedName name="xuclat1" localSheetId="3">#REF!</definedName>
    <definedName name="xuclat1" localSheetId="4">#REF!</definedName>
    <definedName name="xuclat1" localSheetId="2">#REF!</definedName>
    <definedName name="xuclat1">#REF!</definedName>
    <definedName name="xuclat1_1">NA()</definedName>
    <definedName name="xuclat2" localSheetId="5">#REF!</definedName>
    <definedName name="xuclat2" localSheetId="6">#REF!</definedName>
    <definedName name="xuclat2" localSheetId="8">#REF!</definedName>
    <definedName name="xuclat2" localSheetId="7">#REF!</definedName>
    <definedName name="xuclat2" localSheetId="3">#REF!</definedName>
    <definedName name="xuclat2" localSheetId="4">#REF!</definedName>
    <definedName name="xuclat2" localSheetId="2">#REF!</definedName>
    <definedName name="xuclat2">#REF!</definedName>
    <definedName name="XUYEN" localSheetId="5">#REF!</definedName>
    <definedName name="XUYEN" localSheetId="6">#REF!</definedName>
    <definedName name="XUYEN" localSheetId="8">#REF!</definedName>
    <definedName name="XUYEN" localSheetId="7">#REF!</definedName>
    <definedName name="XUYEN" localSheetId="3">#REF!</definedName>
    <definedName name="XUYEN" localSheetId="4">#REF!</definedName>
    <definedName name="XUYEN" localSheetId="2">#REF!</definedName>
    <definedName name="XUYEN">#REF!</definedName>
    <definedName name="xx" localSheetId="5">#REF!</definedName>
    <definedName name="xx" localSheetId="6">#REF!</definedName>
    <definedName name="xx" localSheetId="8">#REF!</definedName>
    <definedName name="xx" localSheetId="7">#REF!</definedName>
    <definedName name="xx" localSheetId="3">#REF!</definedName>
    <definedName name="xx" localSheetId="4">#REF!</definedName>
    <definedName name="xx" localSheetId="2">#REF!</definedName>
    <definedName name="xx">#REF!</definedName>
    <definedName name="XXMDEN" localSheetId="5">#REF!</definedName>
    <definedName name="XXMDEN" localSheetId="6">#REF!</definedName>
    <definedName name="XXMDEN" localSheetId="8">#REF!</definedName>
    <definedName name="XXMDEN" localSheetId="7">#REF!</definedName>
    <definedName name="XXMDEN" localSheetId="3">#REF!</definedName>
    <definedName name="XXMDEN" localSheetId="4">#REF!</definedName>
    <definedName name="XXMDEN" localSheetId="2">#REF!</definedName>
    <definedName name="XXMDEN">#REF!</definedName>
    <definedName name="XXT">"#REF!"</definedName>
    <definedName name="xxx" localSheetId="5">#REF!</definedName>
    <definedName name="xxx" localSheetId="6">#REF!</definedName>
    <definedName name="xxx" localSheetId="8">#REF!</definedName>
    <definedName name="xxx" localSheetId="7">#REF!</definedName>
    <definedName name="xxx" localSheetId="3">#REF!</definedName>
    <definedName name="xxx" localSheetId="4">#REF!</definedName>
    <definedName name="xxx" localSheetId="2">#REF!</definedName>
    <definedName name="xxx">#REF!</definedName>
    <definedName name="xxx_1">NA()</definedName>
    <definedName name="xxx1" localSheetId="5">#REF!</definedName>
    <definedName name="xxx1" localSheetId="6">#REF!</definedName>
    <definedName name="xxx1" localSheetId="8">#REF!</definedName>
    <definedName name="xxx1" localSheetId="7">#REF!</definedName>
    <definedName name="xxx1" localSheetId="3">#REF!</definedName>
    <definedName name="xxx1" localSheetId="4">#REF!</definedName>
    <definedName name="xxx1" localSheetId="2">#REF!</definedName>
    <definedName name="xxx1">#REF!</definedName>
    <definedName name="xxx2">"#REF!"</definedName>
    <definedName name="xxxs" localSheetId="5">#REF!</definedName>
    <definedName name="xxxs" localSheetId="6">#REF!</definedName>
    <definedName name="xxxs" localSheetId="8">#REF!</definedName>
    <definedName name="xxxs" localSheetId="7">#REF!</definedName>
    <definedName name="xxxs" localSheetId="3">#REF!</definedName>
    <definedName name="xxxs" localSheetId="4">#REF!</definedName>
    <definedName name="xxxs" localSheetId="2">#REF!</definedName>
    <definedName name="xxxs">#REF!</definedName>
    <definedName name="y" localSheetId="5">#REF!</definedName>
    <definedName name="y" localSheetId="6">#REF!</definedName>
    <definedName name="y" localSheetId="8">#REF!</definedName>
    <definedName name="y" localSheetId="7">#REF!</definedName>
    <definedName name="y" localSheetId="3">#REF!</definedName>
    <definedName name="y" localSheetId="4">#REF!</definedName>
    <definedName name="y" localSheetId="2">#REF!</definedName>
    <definedName name="y">#REF!</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"#REF!"</definedName>
    <definedName name="ybc_1">NA()</definedName>
    <definedName name="yc90_1" localSheetId="5">#REF!</definedName>
    <definedName name="yc90_1" localSheetId="6">#REF!</definedName>
    <definedName name="yc90_1" localSheetId="8">#REF!</definedName>
    <definedName name="yc90_1" localSheetId="7">#REF!</definedName>
    <definedName name="yc90_1" localSheetId="3">#REF!</definedName>
    <definedName name="yc90_1" localSheetId="4">#REF!</definedName>
    <definedName name="yc90_1" localSheetId="2">#REF!</definedName>
    <definedName name="yc90_1">#REF!</definedName>
    <definedName name="yc90_2" localSheetId="5">#REF!</definedName>
    <definedName name="yc90_2" localSheetId="6">#REF!</definedName>
    <definedName name="yc90_2" localSheetId="8">#REF!</definedName>
    <definedName name="yc90_2" localSheetId="7">#REF!</definedName>
    <definedName name="yc90_2" localSheetId="3">#REF!</definedName>
    <definedName name="yc90_2" localSheetId="4">#REF!</definedName>
    <definedName name="yc90_2" localSheetId="2">#REF!</definedName>
    <definedName name="yc90_2">#REF!</definedName>
    <definedName name="yc90_3" localSheetId="5">#REF!</definedName>
    <definedName name="yc90_3" localSheetId="6">#REF!</definedName>
    <definedName name="yc90_3" localSheetId="8">#REF!</definedName>
    <definedName name="yc90_3" localSheetId="7">#REF!</definedName>
    <definedName name="yc90_3" localSheetId="3">#REF!</definedName>
    <definedName name="yc90_3" localSheetId="4">#REF!</definedName>
    <definedName name="yc90_3" localSheetId="2">#REF!</definedName>
    <definedName name="yc90_3">#REF!</definedName>
    <definedName name="yc90_4" localSheetId="5">#REF!</definedName>
    <definedName name="yc90_4" localSheetId="6">#REF!</definedName>
    <definedName name="yc90_4" localSheetId="8">#REF!</definedName>
    <definedName name="yc90_4" localSheetId="7">#REF!</definedName>
    <definedName name="yc90_4" localSheetId="3">#REF!</definedName>
    <definedName name="yc90_4" localSheetId="4">#REF!</definedName>
    <definedName name="yc90_4" localSheetId="2">#REF!</definedName>
    <definedName name="yc90_4">#REF!</definedName>
    <definedName name="ycp_1">NA()</definedName>
    <definedName name="year" localSheetId="5">#REF!</definedName>
    <definedName name="year" localSheetId="6">#REF!</definedName>
    <definedName name="year" localSheetId="8">#REF!</definedName>
    <definedName name="year" localSheetId="7">#REF!</definedName>
    <definedName name="year" localSheetId="3">#REF!</definedName>
    <definedName name="year" localSheetId="4">#REF!</definedName>
    <definedName name="year" localSheetId="2">#REF!</definedName>
    <definedName name="year">#REF!</definedName>
    <definedName name="Year_1">NA()</definedName>
    <definedName name="Yellow2000" localSheetId="5">#REF!</definedName>
    <definedName name="Yellow2000" localSheetId="6">#REF!</definedName>
    <definedName name="Yellow2000" localSheetId="8">#REF!</definedName>
    <definedName name="Yellow2000" localSheetId="7">#REF!</definedName>
    <definedName name="Yellow2000" localSheetId="3">#REF!</definedName>
    <definedName name="Yellow2000" localSheetId="4">#REF!</definedName>
    <definedName name="Yellow2000" localSheetId="2">#REF!</definedName>
    <definedName name="Yellow2000">#REF!</definedName>
    <definedName name="yen">"#REF!"</definedName>
    <definedName name="YEN_1">#N/A</definedName>
    <definedName name="Yen_A" localSheetId="5">#REF!</definedName>
    <definedName name="Yen_A" localSheetId="6">#REF!</definedName>
    <definedName name="Yen_A" localSheetId="8">#REF!</definedName>
    <definedName name="Yen_A" localSheetId="7">#REF!</definedName>
    <definedName name="Yen_A" localSheetId="3">#REF!</definedName>
    <definedName name="Yen_A" localSheetId="4">#REF!</definedName>
    <definedName name="Yen_A" localSheetId="2">#REF!</definedName>
    <definedName name="Yen_A">#REF!</definedName>
    <definedName name="Yen_B" localSheetId="5">#REF!</definedName>
    <definedName name="Yen_B" localSheetId="6">#REF!</definedName>
    <definedName name="Yen_B" localSheetId="8">#REF!</definedName>
    <definedName name="Yen_B" localSheetId="7">#REF!</definedName>
    <definedName name="Yen_B" localSheetId="3">#REF!</definedName>
    <definedName name="Yen_B" localSheetId="4">#REF!</definedName>
    <definedName name="Yen_B" localSheetId="2">#REF!</definedName>
    <definedName name="Yen_B">#REF!</definedName>
    <definedName name="yen1">"#REF!"</definedName>
    <definedName name="yen2">"#REF!"</definedName>
    <definedName name="yi_1" localSheetId="5">[1]Nguồn!#REF!</definedName>
    <definedName name="yi_1" localSheetId="6">[1]Nguồn!#REF!</definedName>
    <definedName name="yi_1" localSheetId="8">[1]Nguồn!#REF!</definedName>
    <definedName name="yi_1" localSheetId="7">[1]Nguồn!#REF!</definedName>
    <definedName name="yi_1" localSheetId="3">[1]Nguồn!#REF!</definedName>
    <definedName name="yi_1" localSheetId="4">[1]Nguồn!#REF!</definedName>
    <definedName name="yi_1" localSheetId="2">[1]Nguồn!#REF!</definedName>
    <definedName name="yi_1">[1]Nguồn!#REF!</definedName>
    <definedName name="yieldsfield">"#REF!"</definedName>
    <definedName name="yieldstoevaluate">"#REF!"</definedName>
    <definedName name="YMAX" localSheetId="5">#REF!</definedName>
    <definedName name="YMAX" localSheetId="6">#REF!</definedName>
    <definedName name="YMAX" localSheetId="8">#REF!</definedName>
    <definedName name="YMAX" localSheetId="7">#REF!</definedName>
    <definedName name="YMAX" localSheetId="3">#REF!</definedName>
    <definedName name="YMAX" localSheetId="4">#REF!</definedName>
    <definedName name="YMAX" localSheetId="2">#REF!</definedName>
    <definedName name="YMAX">#REF!</definedName>
    <definedName name="YMAX_1">NA()</definedName>
    <definedName name="YMIN">"#REF!"</definedName>
    <definedName name="yo">"#REF!"</definedName>
    <definedName name="YR0" localSheetId="5">"#REF!"</definedName>
    <definedName name="YR0" localSheetId="6">"#REF!"</definedName>
    <definedName name="YR0" localSheetId="8">"#REF!"</definedName>
    <definedName name="YR0" localSheetId="7">"#REF!"</definedName>
    <definedName name="YR0" localSheetId="3">"#REF!"</definedName>
    <definedName name="YR0" localSheetId="4">"#REF!"</definedName>
    <definedName name="YR0" localSheetId="2">"#REF!"</definedName>
    <definedName name="YR0">#REF!</definedName>
    <definedName name="YR0_1">NA()</definedName>
    <definedName name="YRP" localSheetId="5">"#REF!"</definedName>
    <definedName name="YRP" localSheetId="6">"#REF!"</definedName>
    <definedName name="YRP" localSheetId="8">"#REF!"</definedName>
    <definedName name="YRP" localSheetId="7">"#REF!"</definedName>
    <definedName name="YRP" localSheetId="3">"#REF!"</definedName>
    <definedName name="YRP" localSheetId="4">"#REF!"</definedName>
    <definedName name="YRP" localSheetId="2">"#REF!"</definedName>
    <definedName name="YRP">#REF!</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gio_1">NA()</definedName>
    <definedName name="yt_nv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"#REF!"</definedName>
    <definedName name="ytddg_1">NA()</definedName>
    <definedName name="Ythd1.5">"#REF!"</definedName>
    <definedName name="Ythd1.5_1">NA()</definedName>
    <definedName name="ythdg">"#REF!"</definedName>
    <definedName name="ythdg_1">NA()</definedName>
    <definedName name="Ythdgoi">"#REF!"</definedName>
    <definedName name="Ythdgoi_1">NA()</definedName>
    <definedName name="yum" localSheetId="5">#REF!</definedName>
    <definedName name="yum" localSheetId="6">#REF!</definedName>
    <definedName name="yum" localSheetId="8">#REF!</definedName>
    <definedName name="yum" localSheetId="7">#REF!</definedName>
    <definedName name="yum" localSheetId="3">#REF!</definedName>
    <definedName name="yum" localSheetId="4">#REF!</definedName>
    <definedName name="yum" localSheetId="2">#REF!</definedName>
    <definedName name="yum">#REF!</definedName>
    <definedName name="YvNgam" localSheetId="5">#REF!</definedName>
    <definedName name="YvNgam" localSheetId="6">#REF!</definedName>
    <definedName name="YvNgam" localSheetId="8">#REF!</definedName>
    <definedName name="YvNgam" localSheetId="7">#REF!</definedName>
    <definedName name="YvNgam" localSheetId="3">#REF!</definedName>
    <definedName name="YvNgam" localSheetId="4">#REF!</definedName>
    <definedName name="YvNgam" localSheetId="2">#REF!</definedName>
    <definedName name="YvNgam">#REF!</definedName>
    <definedName name="YvTreo" localSheetId="5">#REF!</definedName>
    <definedName name="YvTreo" localSheetId="6">#REF!</definedName>
    <definedName name="YvTreo" localSheetId="8">#REF!</definedName>
    <definedName name="YvTreo" localSheetId="7">#REF!</definedName>
    <definedName name="YvTreo" localSheetId="3">#REF!</definedName>
    <definedName name="YvTreo" localSheetId="4">#REF!</definedName>
    <definedName name="YvTreo" localSheetId="2">#REF!</definedName>
    <definedName name="YvTreo">#REF!</definedName>
    <definedName name="yy" localSheetId="5">#REF!</definedName>
    <definedName name="yy" localSheetId="6">#REF!</definedName>
    <definedName name="yy" localSheetId="8">#REF!</definedName>
    <definedName name="yy" localSheetId="7">#REF!</definedName>
    <definedName name="yy" localSheetId="3">#REF!</definedName>
    <definedName name="yy" localSheetId="4">#REF!</definedName>
    <definedName name="yy" localSheetId="2">#REF!</definedName>
    <definedName name="yy">#REF!</definedName>
    <definedName name="z" localSheetId="5">#REF!</definedName>
    <definedName name="z" localSheetId="6">#REF!</definedName>
    <definedName name="z" localSheetId="8">#REF!</definedName>
    <definedName name="z" localSheetId="7">#REF!</definedName>
    <definedName name="z" localSheetId="3">#REF!</definedName>
    <definedName name="z" localSheetId="4">#REF!</definedName>
    <definedName name="z" localSheetId="2">#REF!</definedName>
    <definedName name="z">#REF!</definedName>
    <definedName name="Z___Hang_muc_1" localSheetId="5">#REF!</definedName>
    <definedName name="Z___Hang_muc_1" localSheetId="6">#REF!</definedName>
    <definedName name="Z___Hang_muc_1" localSheetId="8">#REF!</definedName>
    <definedName name="Z___Hang_muc_1" localSheetId="7">#REF!</definedName>
    <definedName name="Z___Hang_muc_1" localSheetId="3">#REF!</definedName>
    <definedName name="Z___Hang_muc_1" localSheetId="4">#REF!</definedName>
    <definedName name="Z___Hang_muc_1" localSheetId="2">#REF!</definedName>
    <definedName name="Z___Hang_muc_1">#REF!</definedName>
    <definedName name="z___Hang_muc_2" localSheetId="5">#REF!</definedName>
    <definedName name="z___Hang_muc_2" localSheetId="6">#REF!</definedName>
    <definedName name="z___Hang_muc_2" localSheetId="8">#REF!</definedName>
    <definedName name="z___Hang_muc_2" localSheetId="7">#REF!</definedName>
    <definedName name="z___Hang_muc_2" localSheetId="3">#REF!</definedName>
    <definedName name="z___Hang_muc_2" localSheetId="4">#REF!</definedName>
    <definedName name="z___Hang_muc_2" localSheetId="2">#REF!</definedName>
    <definedName name="z___Hang_muc_2">#REF!</definedName>
    <definedName name="z___Hang_muc_3" localSheetId="5">#REF!</definedName>
    <definedName name="z___Hang_muc_3" localSheetId="6">#REF!</definedName>
    <definedName name="z___Hang_muc_3" localSheetId="8">#REF!</definedName>
    <definedName name="z___Hang_muc_3" localSheetId="7">#REF!</definedName>
    <definedName name="z___Hang_muc_3" localSheetId="3">#REF!</definedName>
    <definedName name="z___Hang_muc_3" localSheetId="4">#REF!</definedName>
    <definedName name="z___Hang_muc_3" localSheetId="2">#REF!</definedName>
    <definedName name="z___Hang_muc_3">#REF!</definedName>
    <definedName name="z___Hang_muc_4" localSheetId="5">#REF!</definedName>
    <definedName name="z___Hang_muc_4" localSheetId="6">#REF!</definedName>
    <definedName name="z___Hang_muc_4" localSheetId="8">#REF!</definedName>
    <definedName name="z___Hang_muc_4" localSheetId="7">#REF!</definedName>
    <definedName name="z___Hang_muc_4" localSheetId="3">#REF!</definedName>
    <definedName name="z___Hang_muc_4" localSheetId="4">#REF!</definedName>
    <definedName name="z___Hang_muc_4" localSheetId="2">#REF!</definedName>
    <definedName name="z___Hang_muc_4">#REF!</definedName>
    <definedName name="z___Hang_muc_5" localSheetId="5">#REF!</definedName>
    <definedName name="z___Hang_muc_5" localSheetId="6">#REF!</definedName>
    <definedName name="z___Hang_muc_5" localSheetId="8">#REF!</definedName>
    <definedName name="z___Hang_muc_5" localSheetId="7">#REF!</definedName>
    <definedName name="z___Hang_muc_5" localSheetId="3">#REF!</definedName>
    <definedName name="z___Hang_muc_5" localSheetId="4">#REF!</definedName>
    <definedName name="z___Hang_muc_5" localSheetId="2">#REF!</definedName>
    <definedName name="z___Hang_muc_5">#REF!</definedName>
    <definedName name="Z__1">NA()</definedName>
    <definedName name="Z_1">"#REF!"</definedName>
    <definedName name="Z_dh">"#REF!"</definedName>
    <definedName name="z0" localSheetId="5">#REF!</definedName>
    <definedName name="z0" localSheetId="6">#REF!</definedName>
    <definedName name="z0" localSheetId="8">#REF!</definedName>
    <definedName name="z0" localSheetId="7">#REF!</definedName>
    <definedName name="z0" localSheetId="3">#REF!</definedName>
    <definedName name="z0" localSheetId="4">#REF!</definedName>
    <definedName name="z0" localSheetId="2">#REF!</definedName>
    <definedName name="z0">#REF!</definedName>
    <definedName name="zbot">"#REF!"</definedName>
    <definedName name="zc0_1" localSheetId="5">#REF!</definedName>
    <definedName name="zc0_1" localSheetId="6">#REF!</definedName>
    <definedName name="zc0_1" localSheetId="8">#REF!</definedName>
    <definedName name="zc0_1" localSheetId="7">#REF!</definedName>
    <definedName name="zc0_1" localSheetId="3">#REF!</definedName>
    <definedName name="zc0_1" localSheetId="4">#REF!</definedName>
    <definedName name="zc0_1" localSheetId="2">#REF!</definedName>
    <definedName name="zc0_1">#REF!</definedName>
    <definedName name="zc0_2" localSheetId="5">#REF!</definedName>
    <definedName name="zc0_2" localSheetId="6">#REF!</definedName>
    <definedName name="zc0_2" localSheetId="8">#REF!</definedName>
    <definedName name="zc0_2" localSheetId="7">#REF!</definedName>
    <definedName name="zc0_2" localSheetId="3">#REF!</definedName>
    <definedName name="zc0_2" localSheetId="4">#REF!</definedName>
    <definedName name="zc0_2" localSheetId="2">#REF!</definedName>
    <definedName name="zc0_2">#REF!</definedName>
    <definedName name="zc0_3" localSheetId="5">#REF!</definedName>
    <definedName name="zc0_3" localSheetId="6">#REF!</definedName>
    <definedName name="zc0_3" localSheetId="8">#REF!</definedName>
    <definedName name="zc0_3" localSheetId="7">#REF!</definedName>
    <definedName name="zc0_3" localSheetId="3">#REF!</definedName>
    <definedName name="zc0_3" localSheetId="4">#REF!</definedName>
    <definedName name="zc0_3" localSheetId="2">#REF!</definedName>
    <definedName name="zc0_3">#REF!</definedName>
    <definedName name="zc0_4" localSheetId="5">#REF!</definedName>
    <definedName name="zc0_4" localSheetId="6">#REF!</definedName>
    <definedName name="zc0_4" localSheetId="8">#REF!</definedName>
    <definedName name="zc0_4" localSheetId="7">#REF!</definedName>
    <definedName name="zc0_4" localSheetId="3">#REF!</definedName>
    <definedName name="zc0_4" localSheetId="4">#REF!</definedName>
    <definedName name="zc0_4" localSheetId="2">#REF!</definedName>
    <definedName name="zc0_4">#REF!</definedName>
    <definedName name="zc90_1" localSheetId="5">#REF!</definedName>
    <definedName name="zc90_1" localSheetId="6">#REF!</definedName>
    <definedName name="zc90_1" localSheetId="8">#REF!</definedName>
    <definedName name="zc90_1" localSheetId="7">#REF!</definedName>
    <definedName name="zc90_1" localSheetId="3">#REF!</definedName>
    <definedName name="zc90_1" localSheetId="4">#REF!</definedName>
    <definedName name="zc90_1" localSheetId="2">#REF!</definedName>
    <definedName name="zc90_1">#REF!</definedName>
    <definedName name="zc90_2" localSheetId="5">#REF!</definedName>
    <definedName name="zc90_2" localSheetId="6">#REF!</definedName>
    <definedName name="zc90_2" localSheetId="8">#REF!</definedName>
    <definedName name="zc90_2" localSheetId="7">#REF!</definedName>
    <definedName name="zc90_2" localSheetId="3">#REF!</definedName>
    <definedName name="zc90_2" localSheetId="4">#REF!</definedName>
    <definedName name="zc90_2" localSheetId="2">#REF!</definedName>
    <definedName name="zc90_2">#REF!</definedName>
    <definedName name="zc90_3" localSheetId="5">#REF!</definedName>
    <definedName name="zc90_3" localSheetId="6">#REF!</definedName>
    <definedName name="zc90_3" localSheetId="8">#REF!</definedName>
    <definedName name="zc90_3" localSheetId="7">#REF!</definedName>
    <definedName name="zc90_3" localSheetId="3">#REF!</definedName>
    <definedName name="zc90_3" localSheetId="4">#REF!</definedName>
    <definedName name="zc90_3" localSheetId="2">#REF!</definedName>
    <definedName name="zc90_3">#REF!</definedName>
    <definedName name="zc90_4" localSheetId="5">#REF!</definedName>
    <definedName name="zc90_4" localSheetId="6">#REF!</definedName>
    <definedName name="zc90_4" localSheetId="8">#REF!</definedName>
    <definedName name="zc90_4" localSheetId="7">#REF!</definedName>
    <definedName name="zc90_4" localSheetId="3">#REF!</definedName>
    <definedName name="zc90_4" localSheetId="4">#REF!</definedName>
    <definedName name="zc90_4" localSheetId="2">#REF!</definedName>
    <definedName name="zc90_4">#REF!</definedName>
    <definedName name="Zip" localSheetId="5">"#REF!"</definedName>
    <definedName name="Zip" localSheetId="6">"#REF!"</definedName>
    <definedName name="Zip" localSheetId="8">"#REF!"</definedName>
    <definedName name="Zip" localSheetId="7">"#REF!"</definedName>
    <definedName name="Zip" localSheetId="3">"#REF!"</definedName>
    <definedName name="Zip" localSheetId="4">"#REF!"</definedName>
    <definedName name="Zip" localSheetId="2">"#REF!"</definedName>
    <definedName name="Zip">#REF!</definedName>
    <definedName name="Zip_1">NA()</definedName>
    <definedName name="zl" localSheetId="5">#REF!</definedName>
    <definedName name="zl" localSheetId="6">#REF!</definedName>
    <definedName name="zl" localSheetId="8">#REF!</definedName>
    <definedName name="zl" localSheetId="7">#REF!</definedName>
    <definedName name="zl" localSheetId="3">#REF!</definedName>
    <definedName name="zl" localSheetId="4">#REF!</definedName>
    <definedName name="zl" localSheetId="2">#REF!</definedName>
    <definedName name="zl">#REF!</definedName>
    <definedName name="zl_1">NA()</definedName>
    <definedName name="ZP" localSheetId="5">#REF!</definedName>
    <definedName name="ZP" localSheetId="6">#REF!</definedName>
    <definedName name="ZP" localSheetId="8">#REF!</definedName>
    <definedName name="ZP" localSheetId="7">#REF!</definedName>
    <definedName name="ZP" localSheetId="3">#REF!</definedName>
    <definedName name="ZP" localSheetId="4">#REF!</definedName>
    <definedName name="ZP" localSheetId="2">#REF!</definedName>
    <definedName name="ZP">#REF!</definedName>
    <definedName name="ZR" localSheetId="5">#REF!</definedName>
    <definedName name="ZR" localSheetId="6">#REF!</definedName>
    <definedName name="ZR" localSheetId="8">#REF!</definedName>
    <definedName name="ZR" localSheetId="7">#REF!</definedName>
    <definedName name="ZR" localSheetId="3">#REF!</definedName>
    <definedName name="ZR" localSheetId="4">#REF!</definedName>
    <definedName name="ZR" localSheetId="2">#REF!</definedName>
    <definedName name="ZR">#REF!</definedName>
    <definedName name="zt">"#REF!"</definedName>
    <definedName name="ztop">"#REF!"</definedName>
    <definedName name="Zw" localSheetId="5">#REF!</definedName>
    <definedName name="Zw" localSheetId="6">#REF!</definedName>
    <definedName name="Zw" localSheetId="8">#REF!</definedName>
    <definedName name="Zw" localSheetId="7">#REF!</definedName>
    <definedName name="Zw" localSheetId="3">#REF!</definedName>
    <definedName name="Zw" localSheetId="4">#REF!</definedName>
    <definedName name="Zw" localSheetId="2">#REF!</definedName>
    <definedName name="Zw">#REF!</definedName>
    <definedName name="Zw_1">NA()</definedName>
    <definedName name="ZXD" localSheetId="5">"#REF!"</definedName>
    <definedName name="ZXD" localSheetId="6">"#REF!"</definedName>
    <definedName name="ZXD" localSheetId="8">"#REF!"</definedName>
    <definedName name="ZXD" localSheetId="7">"#REF!"</definedName>
    <definedName name="ZXD" localSheetId="3">"#REF!"</definedName>
    <definedName name="ZXD" localSheetId="4">"#REF!"</definedName>
    <definedName name="ZXD" localSheetId="2">"#REF!"</definedName>
    <definedName name="ZXD">#REF!</definedName>
    <definedName name="Zxl">"#REF!"</definedName>
    <definedName name="ZXzX" localSheetId="5">{"'Sheet1'!$L$16"}</definedName>
    <definedName name="ZXzX" localSheetId="6">{"'Sheet1'!$L$16"}</definedName>
    <definedName name="ZXzX" localSheetId="8">{"'Sheet1'!$L$16"}</definedName>
    <definedName name="ZXzX" localSheetId="7">{"'Sheet1'!$L$16"}</definedName>
    <definedName name="ZXzX" localSheetId="3">{"'Sheet1'!$L$16"}</definedName>
    <definedName name="ZXzX" localSheetId="4">{"'Sheet1'!$L$16"}</definedName>
    <definedName name="ZXzX" localSheetId="2">{"'Sheet1'!$L$16"}</definedName>
    <definedName name="ZXzX">{"'Sheet1'!$L$16"}</definedName>
    <definedName name="ZYX" localSheetId="5">#REF!</definedName>
    <definedName name="ZYX" localSheetId="6">#REF!</definedName>
    <definedName name="ZYX" localSheetId="8">#REF!</definedName>
    <definedName name="ZYX" localSheetId="7">#REF!</definedName>
    <definedName name="ZYX" localSheetId="3">#REF!</definedName>
    <definedName name="ZYX" localSheetId="4">#REF!</definedName>
    <definedName name="ZYX" localSheetId="2">#REF!</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 localSheetId="5">#REF!</definedName>
    <definedName name="ZZZ" localSheetId="6">#REF!</definedName>
    <definedName name="ZZZ" localSheetId="8">#REF!</definedName>
    <definedName name="ZZZ" localSheetId="7">#REF!</definedName>
    <definedName name="ZZZ" localSheetId="3">#REF!</definedName>
    <definedName name="ZZZ" localSheetId="4">#REF!</definedName>
    <definedName name="ZZZ" localSheetId="2">#REF!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もりた" localSheetId="5">#REF!</definedName>
    <definedName name="もりた" localSheetId="6">#REF!</definedName>
    <definedName name="もりた" localSheetId="8">#REF!</definedName>
    <definedName name="もりた" localSheetId="7">#REF!</definedName>
    <definedName name="もりた" localSheetId="3">#REF!</definedName>
    <definedName name="もりた" localSheetId="4">#REF!</definedName>
    <definedName name="もりた" localSheetId="2">#REF!</definedName>
    <definedName name="もりた">#REF!</definedName>
    <definedName name="전">"#REF!"</definedName>
    <definedName name="주택사업본부">"#REF!"</definedName>
    <definedName name="철구사업본부">"#REF!"</definedName>
    <definedName name="템플리트모듈1">"blankmacro1"</definedName>
    <definedName name="템플리트모듈1_1" localSheetId="5">BlankMacro1</definedName>
    <definedName name="템플리트모듈1_1" localSheetId="6">BlankMacro1</definedName>
    <definedName name="템플리트모듈1_1" localSheetId="8">BlankMacro1</definedName>
    <definedName name="템플리트모듈1_1" localSheetId="7">BlankMacro1</definedName>
    <definedName name="템플리트모듈1_1" localSheetId="3">BlankMacro1</definedName>
    <definedName name="템플리트모듈1_1" localSheetId="4">BlankMacro1</definedName>
    <definedName name="템플리트모듈1_1" localSheetId="2">BlankMacro1</definedName>
    <definedName name="템플리트모듈1_1">BlankMacro1</definedName>
    <definedName name="템플리트모듈2">"blankmacro1"</definedName>
    <definedName name="템플리트모듈2_1" localSheetId="5">BlankMacro1</definedName>
    <definedName name="템플리트모듈2_1" localSheetId="6">BlankMacro1</definedName>
    <definedName name="템플리트모듈2_1" localSheetId="8">BlankMacro1</definedName>
    <definedName name="템플리트모듈2_1" localSheetId="7">BlankMacro1</definedName>
    <definedName name="템플리트모듈2_1" localSheetId="3">BlankMacro1</definedName>
    <definedName name="템플리트모듈2_1" localSheetId="4">BlankMacro1</definedName>
    <definedName name="템플리트모듈2_1" localSheetId="2">BlankMacro1</definedName>
    <definedName name="템플리트모듈2_1">BlankMacro1</definedName>
    <definedName name="템플리트모듈3">"blankmacro1"</definedName>
    <definedName name="템플리트모듈3_1" localSheetId="5">BlankMacro1</definedName>
    <definedName name="템플리트모듈3_1" localSheetId="6">BlankMacro1</definedName>
    <definedName name="템플리트모듈3_1" localSheetId="8">BlankMacro1</definedName>
    <definedName name="템플리트모듈3_1" localSheetId="7">BlankMacro1</definedName>
    <definedName name="템플리트모듈3_1" localSheetId="3">BlankMacro1</definedName>
    <definedName name="템플리트모듈3_1" localSheetId="4">BlankMacro1</definedName>
    <definedName name="템플리트모듈3_1" localSheetId="2">BlankMacro1</definedName>
    <definedName name="템플리트모듈3_1">BlankMacro1</definedName>
    <definedName name="템플리트모듈4">"blankmacro1"</definedName>
    <definedName name="템플리트모듈4_1" localSheetId="5">BlankMacro1</definedName>
    <definedName name="템플리트모듈4_1" localSheetId="6">BlankMacro1</definedName>
    <definedName name="템플리트모듈4_1" localSheetId="8">BlankMacro1</definedName>
    <definedName name="템플리트모듈4_1" localSheetId="7">BlankMacro1</definedName>
    <definedName name="템플리트모듈4_1" localSheetId="3">BlankMacro1</definedName>
    <definedName name="템플리트모듈4_1" localSheetId="4">BlankMacro1</definedName>
    <definedName name="템플리트모듈4_1" localSheetId="2">BlankMacro1</definedName>
    <definedName name="템플리트모듈4_1">BlankMacro1</definedName>
    <definedName name="템플리트모듈5">"blankmacro1"</definedName>
    <definedName name="템플리트모듈5_1" localSheetId="5">BlankMacro1</definedName>
    <definedName name="템플리트모듈5_1" localSheetId="6">BlankMacro1</definedName>
    <definedName name="템플리트모듈5_1" localSheetId="8">BlankMacro1</definedName>
    <definedName name="템플리트모듈5_1" localSheetId="7">BlankMacro1</definedName>
    <definedName name="템플리트모듈5_1" localSheetId="3">BlankMacro1</definedName>
    <definedName name="템플리트모듈5_1" localSheetId="4">BlankMacro1</definedName>
    <definedName name="템플리트모듈5_1" localSheetId="2">BlankMacro1</definedName>
    <definedName name="템플리트모듈5_1">BlankMacro1</definedName>
    <definedName name="템플리트모듈6">"blankmacro1"</definedName>
    <definedName name="템플리트모듈6_1" localSheetId="5">BlankMacro1</definedName>
    <definedName name="템플리트모듈6_1" localSheetId="6">BlankMacro1</definedName>
    <definedName name="템플리트모듈6_1" localSheetId="8">BlankMacro1</definedName>
    <definedName name="템플리트모듈6_1" localSheetId="7">BlankMacro1</definedName>
    <definedName name="템플리트모듈6_1" localSheetId="3">BlankMacro1</definedName>
    <definedName name="템플리트모듈6_1" localSheetId="4">BlankMacro1</definedName>
    <definedName name="템플리트모듈6_1" localSheetId="2">BlankMacro1</definedName>
    <definedName name="템플리트모듈6_1">BlankMacro1</definedName>
    <definedName name="피팅">"blankmacro1"</definedName>
    <definedName name="피팅_1" localSheetId="5">BlankMacro1</definedName>
    <definedName name="피팅_1" localSheetId="6">BlankMacro1</definedName>
    <definedName name="피팅_1" localSheetId="8">BlankMacro1</definedName>
    <definedName name="피팅_1" localSheetId="7">BlankMacro1</definedName>
    <definedName name="피팅_1" localSheetId="3">BlankMacro1</definedName>
    <definedName name="피팅_1" localSheetId="4">BlankMacro1</definedName>
    <definedName name="피팅_1" localSheetId="2">BlankMacro1</definedName>
    <definedName name="피팅_1">BlankMacro1</definedName>
    <definedName name="勝" localSheetId="5">#REF!</definedName>
    <definedName name="勝" localSheetId="6">#REF!</definedName>
    <definedName name="勝" localSheetId="8">#REF!</definedName>
    <definedName name="勝" localSheetId="7">#REF!</definedName>
    <definedName name="勝" localSheetId="3">#REF!</definedName>
    <definedName name="勝" localSheetId="4">#REF!</definedName>
    <definedName name="勝" localSheetId="2">#REF!</definedName>
    <definedName name="勝">#REF!</definedName>
    <definedName name="在庫">"#REF!"</definedName>
    <definedName name="工事" localSheetId="5">#REF!</definedName>
    <definedName name="工事" localSheetId="6">#REF!</definedName>
    <definedName name="工事" localSheetId="8">#REF!</definedName>
    <definedName name="工事" localSheetId="7">#REF!</definedName>
    <definedName name="工事" localSheetId="3">#REF!</definedName>
    <definedName name="工事" localSheetId="4">#REF!</definedName>
    <definedName name="工事" localSheetId="2">#REF!</definedName>
    <definedName name="工事">#REF!</definedName>
    <definedName name="現法" localSheetId="5">#REF!</definedName>
    <definedName name="現法" localSheetId="6">#REF!</definedName>
    <definedName name="現法" localSheetId="8">#REF!</definedName>
    <definedName name="現法" localSheetId="7">#REF!</definedName>
    <definedName name="現法" localSheetId="3">#REF!</definedName>
    <definedName name="現法" localSheetId="4">#REF!</definedName>
    <definedName name="現法" localSheetId="2">#REF!</definedName>
    <definedName name="現法">#REF!</definedName>
    <definedName name="直轄" localSheetId="5">#REF!</definedName>
    <definedName name="直轄" localSheetId="6">#REF!</definedName>
    <definedName name="直轄" localSheetId="8">#REF!</definedName>
    <definedName name="直轄" localSheetId="7">#REF!</definedName>
    <definedName name="直轄" localSheetId="3">#REF!</definedName>
    <definedName name="直轄" localSheetId="4">#REF!</definedName>
    <definedName name="直轄" localSheetId="2">#REF!</definedName>
    <definedName name="直轄">#REF!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2" i="154" l="1"/>
  <c r="J11" i="154" s="1"/>
  <c r="K12" i="154"/>
  <c r="K11" i="154" s="1"/>
  <c r="M12" i="154"/>
  <c r="M11" i="154" s="1"/>
  <c r="N12" i="154"/>
  <c r="N11" i="154" s="1"/>
  <c r="O12" i="154"/>
  <c r="O11" i="154" s="1"/>
  <c r="P12" i="154"/>
  <c r="P11" i="154" s="1"/>
  <c r="Q12" i="154"/>
  <c r="Q11" i="154" s="1"/>
  <c r="R12" i="154"/>
  <c r="R11" i="154" s="1"/>
  <c r="S12" i="154"/>
  <c r="S11" i="154" s="1"/>
  <c r="T12" i="154"/>
  <c r="T11" i="154" s="1"/>
  <c r="V12" i="154"/>
  <c r="V11" i="154" s="1"/>
  <c r="Z12" i="154"/>
  <c r="Z11" i="154" s="1"/>
  <c r="AC12" i="154"/>
  <c r="AC11" i="154" s="1"/>
  <c r="AD12" i="154"/>
  <c r="AD11" i="154" s="1"/>
  <c r="AE12" i="154"/>
  <c r="AE11" i="154" s="1"/>
  <c r="I11" i="154"/>
  <c r="I12" i="154"/>
  <c r="V15" i="154" l="1"/>
  <c r="O15" i="154" l="1"/>
  <c r="O13" i="154" s="1"/>
  <c r="K13" i="154"/>
  <c r="M13" i="154"/>
  <c r="N13" i="154"/>
  <c r="P13" i="154"/>
  <c r="Q13" i="154"/>
  <c r="T13" i="154"/>
  <c r="U13" i="154"/>
  <c r="U12" i="154" s="1"/>
  <c r="U11" i="154" s="1"/>
  <c r="V13" i="154"/>
  <c r="X13" i="154"/>
  <c r="X12" i="154" s="1"/>
  <c r="X11" i="154" s="1"/>
  <c r="Y13" i="154"/>
  <c r="Y12" i="154" s="1"/>
  <c r="Y11" i="154" s="1"/>
  <c r="AA13" i="154"/>
  <c r="AA12" i="154" s="1"/>
  <c r="AA11" i="154" s="1"/>
  <c r="AB13" i="154"/>
  <c r="AB12" i="154" s="1"/>
  <c r="AB11" i="154" s="1"/>
  <c r="AC13" i="154"/>
  <c r="AD13" i="154"/>
  <c r="AE13" i="154"/>
  <c r="AG13" i="154"/>
  <c r="I13" i="154"/>
  <c r="Z14" i="154"/>
  <c r="J15" i="154" l="1"/>
  <c r="J13" i="154" l="1"/>
  <c r="L13" i="154"/>
  <c r="L12" i="154" s="1"/>
  <c r="L11" i="154" s="1"/>
  <c r="AF15" i="154"/>
  <c r="AF13" i="154" s="1"/>
  <c r="AJ11" i="154" l="1"/>
  <c r="W15" i="154" l="1"/>
  <c r="W13" i="154" s="1"/>
  <c r="W12" i="154" s="1"/>
  <c r="W11" i="154" s="1"/>
  <c r="R15" i="154" l="1"/>
  <c r="R13" i="154" l="1"/>
  <c r="Z15" i="154"/>
  <c r="Z13" i="154" s="1"/>
  <c r="S15" i="154" l="1"/>
  <c r="S13" i="154" s="1"/>
  <c r="AF12" i="154" l="1"/>
  <c r="AJ12" i="154" l="1"/>
  <c r="AK11" i="154" l="1"/>
  <c r="AL11" i="154" l="1"/>
  <c r="X13" i="158" l="1"/>
  <c r="X12" i="158" s="1"/>
  <c r="X11" i="158" s="1"/>
  <c r="Y13" i="158"/>
  <c r="Y12" i="158" s="1"/>
  <c r="Y11" i="158" s="1"/>
  <c r="W26" i="158"/>
  <c r="W13" i="158"/>
  <c r="W12" i="158" s="1"/>
  <c r="W11" i="158" s="1"/>
  <c r="AI20" i="158" l="1"/>
  <c r="AI22" i="158"/>
  <c r="AI23" i="158"/>
  <c r="AI24" i="158"/>
  <c r="AI25" i="158"/>
  <c r="AI27" i="158"/>
  <c r="AI28" i="158"/>
  <c r="AI29" i="158"/>
  <c r="AI16" i="158"/>
  <c r="AD15" i="157"/>
  <c r="AM18" i="158"/>
  <c r="AI18" i="158"/>
  <c r="AI15" i="157" l="1"/>
  <c r="AH15" i="157"/>
  <c r="AH13" i="157" s="1"/>
  <c r="AJ26" i="158"/>
  <c r="AK26" i="158"/>
  <c r="AJ13" i="158"/>
  <c r="AJ12" i="158" s="1"/>
  <c r="AJ11" i="158" s="1"/>
  <c r="AK13" i="158"/>
  <c r="AK12" i="158" s="1"/>
  <c r="AK11" i="158" s="1"/>
  <c r="AA25" i="158"/>
  <c r="AB25" i="158"/>
  <c r="AN25" i="158" s="1"/>
  <c r="AC25" i="158"/>
  <c r="AD25" i="158"/>
  <c r="AE25" i="158"/>
  <c r="AF25" i="158"/>
  <c r="AG25" i="158"/>
  <c r="AH25" i="158"/>
  <c r="AL25" i="158"/>
  <c r="AM25" i="158"/>
  <c r="AA24" i="158"/>
  <c r="AB24" i="158"/>
  <c r="AN24" i="158" s="1"/>
  <c r="AC24" i="158"/>
  <c r="AD24" i="158"/>
  <c r="AE24" i="158"/>
  <c r="AF24" i="158"/>
  <c r="AG24" i="158"/>
  <c r="AH24" i="158"/>
  <c r="AL24" i="158"/>
  <c r="AM24" i="158"/>
  <c r="AA23" i="158"/>
  <c r="AB23" i="158"/>
  <c r="AN23" i="158" s="1"/>
  <c r="AC23" i="158"/>
  <c r="AD23" i="158"/>
  <c r="AE23" i="158"/>
  <c r="AF23" i="158"/>
  <c r="AG23" i="158"/>
  <c r="AH23" i="158"/>
  <c r="AL23" i="158"/>
  <c r="AM23" i="158"/>
  <c r="AA22" i="158"/>
  <c r="AB22" i="158"/>
  <c r="AN22" i="158" s="1"/>
  <c r="AC22" i="158"/>
  <c r="AD22" i="158"/>
  <c r="AE22" i="158"/>
  <c r="AF22" i="158"/>
  <c r="AG22" i="158"/>
  <c r="AH22" i="158"/>
  <c r="AL22" i="158"/>
  <c r="AM22" i="158"/>
  <c r="AA20" i="158"/>
  <c r="AB20" i="158"/>
  <c r="AN20" i="158" s="1"/>
  <c r="AC20" i="158"/>
  <c r="AD20" i="158"/>
  <c r="AE20" i="158"/>
  <c r="AF20" i="158"/>
  <c r="AG20" i="158"/>
  <c r="AH20" i="158"/>
  <c r="AL20" i="158"/>
  <c r="AM20" i="158"/>
  <c r="AA16" i="158"/>
  <c r="AB16" i="158"/>
  <c r="AN16" i="158" s="1"/>
  <c r="AC16" i="158"/>
  <c r="AD16" i="158"/>
  <c r="AE16" i="158"/>
  <c r="AF16" i="158"/>
  <c r="AG16" i="158"/>
  <c r="AH16" i="158"/>
  <c r="AL16" i="158"/>
  <c r="AM16" i="158"/>
  <c r="AA18" i="158"/>
  <c r="AB18" i="158"/>
  <c r="AN18" i="158" s="1"/>
  <c r="AC18" i="158"/>
  <c r="AD18" i="158"/>
  <c r="AE18" i="158"/>
  <c r="AE13" i="158" s="1"/>
  <c r="AF18" i="158"/>
  <c r="AG18" i="158"/>
  <c r="AH18" i="158"/>
  <c r="AI13" i="158"/>
  <c r="AL18" i="158"/>
  <c r="AA29" i="158"/>
  <c r="AB29" i="158"/>
  <c r="AN29" i="158" s="1"/>
  <c r="AC29" i="158"/>
  <c r="AD29" i="158"/>
  <c r="AE29" i="158"/>
  <c r="AF29" i="158"/>
  <c r="AG29" i="158"/>
  <c r="AH29" i="158"/>
  <c r="AL29" i="158"/>
  <c r="AM29" i="158"/>
  <c r="AA28" i="158"/>
  <c r="AB28" i="158"/>
  <c r="AN28" i="158" s="1"/>
  <c r="AC28" i="158"/>
  <c r="AD28" i="158"/>
  <c r="AE28" i="158"/>
  <c r="AF28" i="158"/>
  <c r="AG28" i="158"/>
  <c r="AH28" i="158"/>
  <c r="AL28" i="158"/>
  <c r="AM28" i="158"/>
  <c r="Z16" i="158"/>
  <c r="Z20" i="158"/>
  <c r="Z22" i="158"/>
  <c r="Z23" i="158"/>
  <c r="Z24" i="158"/>
  <c r="Z25" i="158"/>
  <c r="Z28" i="158"/>
  <c r="Z29" i="158"/>
  <c r="Z18" i="158"/>
  <c r="V26" i="158"/>
  <c r="AI26" i="158" s="1"/>
  <c r="V13" i="158"/>
  <c r="V12" i="158" s="1"/>
  <c r="V11" i="158" s="1"/>
  <c r="K13" i="158"/>
  <c r="K26" i="158"/>
  <c r="I38" i="158"/>
  <c r="AC37" i="158"/>
  <c r="AB37" i="158"/>
  <c r="W37" i="158"/>
  <c r="T37" i="158"/>
  <c r="R37" i="158"/>
  <c r="Q37" i="158"/>
  <c r="M37" i="158"/>
  <c r="J37" i="158"/>
  <c r="AC36" i="158"/>
  <c r="AB36" i="158"/>
  <c r="T36" i="158"/>
  <c r="R36" i="158"/>
  <c r="J36" i="158"/>
  <c r="AC35" i="158"/>
  <c r="AB35" i="158"/>
  <c r="W35" i="158"/>
  <c r="T35" i="158"/>
  <c r="R35" i="158"/>
  <c r="Q35" i="158"/>
  <c r="M35" i="158"/>
  <c r="J35" i="158"/>
  <c r="AC34" i="158"/>
  <c r="AC38" i="158" s="1"/>
  <c r="AB34" i="158"/>
  <c r="AB38" i="158" s="1"/>
  <c r="T34" i="158"/>
  <c r="T38" i="158" s="1"/>
  <c r="R34" i="158"/>
  <c r="R38" i="158" s="1"/>
  <c r="Q34" i="158"/>
  <c r="Q38" i="158" s="1"/>
  <c r="M34" i="158"/>
  <c r="M38" i="158" s="1"/>
  <c r="J34" i="158"/>
  <c r="J38" i="158" s="1"/>
  <c r="M29" i="158"/>
  <c r="M28" i="158"/>
  <c r="U26" i="158"/>
  <c r="T26" i="158"/>
  <c r="S26" i="158"/>
  <c r="R26" i="158"/>
  <c r="Q26" i="158"/>
  <c r="P26" i="158"/>
  <c r="O26" i="158"/>
  <c r="N26" i="158"/>
  <c r="M26" i="158"/>
  <c r="L26" i="158"/>
  <c r="J26" i="158"/>
  <c r="M25" i="158"/>
  <c r="M24" i="158"/>
  <c r="M23" i="158"/>
  <c r="M22" i="158"/>
  <c r="M20" i="158"/>
  <c r="M16" i="158"/>
  <c r="M18" i="158"/>
  <c r="U13" i="158"/>
  <c r="T13" i="158"/>
  <c r="S13" i="158"/>
  <c r="R13" i="158"/>
  <c r="R12" i="158" s="1"/>
  <c r="R11" i="158" s="1"/>
  <c r="Q13" i="158"/>
  <c r="P13" i="158"/>
  <c r="P12" i="158" s="1"/>
  <c r="P11" i="158" s="1"/>
  <c r="O13" i="158"/>
  <c r="N13" i="158"/>
  <c r="N12" i="158" s="1"/>
  <c r="N11" i="158" s="1"/>
  <c r="L13" i="158"/>
  <c r="J13" i="158"/>
  <c r="O12" i="158"/>
  <c r="O11" i="158" s="1"/>
  <c r="AQ8" i="158"/>
  <c r="W34" i="158"/>
  <c r="W38" i="158" s="1"/>
  <c r="W36" i="158"/>
  <c r="Q36" i="158"/>
  <c r="M36" i="158"/>
  <c r="R10" i="158"/>
  <c r="T10" i="158" s="1"/>
  <c r="F10" i="158"/>
  <c r="T12" i="158" l="1"/>
  <c r="T11" i="158" s="1"/>
  <c r="AG13" i="158"/>
  <c r="AC13" i="158"/>
  <c r="Z13" i="158"/>
  <c r="AA13" i="158"/>
  <c r="J12" i="158"/>
  <c r="J11" i="158" s="1"/>
  <c r="M13" i="158"/>
  <c r="M12" i="158" s="1"/>
  <c r="M11" i="158" s="1"/>
  <c r="K12" i="158"/>
  <c r="K11" i="158" s="1"/>
  <c r="S12" i="158"/>
  <c r="S11" i="158" s="1"/>
  <c r="AF26" i="158"/>
  <c r="AD26" i="158"/>
  <c r="AB26" i="158"/>
  <c r="AN26" i="158" s="1"/>
  <c r="Z26" i="158"/>
  <c r="AL26" i="158"/>
  <c r="AH26" i="158"/>
  <c r="AL13" i="158"/>
  <c r="AH13" i="158"/>
  <c r="AF13" i="158"/>
  <c r="AD13" i="158"/>
  <c r="AM26" i="158"/>
  <c r="AI12" i="158"/>
  <c r="AI11" i="158" s="1"/>
  <c r="AG26" i="158"/>
  <c r="AE26" i="158"/>
  <c r="AE12" i="158" s="1"/>
  <c r="AE11" i="158" s="1"/>
  <c r="AC26" i="158"/>
  <c r="AA26" i="158"/>
  <c r="AM13" i="158"/>
  <c r="AB13" i="158"/>
  <c r="Q12" i="158"/>
  <c r="Q11" i="158" s="1"/>
  <c r="U12" i="158"/>
  <c r="U11" i="158" s="1"/>
  <c r="L12" i="158"/>
  <c r="L11" i="158" s="1"/>
  <c r="Q10" i="156"/>
  <c r="S10" i="156" s="1"/>
  <c r="F10" i="156"/>
  <c r="X15" i="157"/>
  <c r="N15" i="157" s="1"/>
  <c r="W13" i="157"/>
  <c r="W12" i="157" s="1"/>
  <c r="W11" i="157" s="1"/>
  <c r="V15" i="157"/>
  <c r="M13" i="157"/>
  <c r="M12" i="157" s="1"/>
  <c r="M11" i="157" s="1"/>
  <c r="L15" i="157"/>
  <c r="L13" i="157" s="1"/>
  <c r="P15" i="157"/>
  <c r="Q15" i="157"/>
  <c r="S15" i="157"/>
  <c r="T15" i="157"/>
  <c r="U15" i="157"/>
  <c r="AA15" i="157"/>
  <c r="AB15" i="157"/>
  <c r="AL15" i="157" s="1"/>
  <c r="AC15" i="157"/>
  <c r="AE15" i="157"/>
  <c r="AF15" i="157"/>
  <c r="AF13" i="157" s="1"/>
  <c r="AF12" i="157" s="1"/>
  <c r="AF11" i="157" s="1"/>
  <c r="AG15" i="157"/>
  <c r="AG13" i="157" s="1"/>
  <c r="J15" i="157"/>
  <c r="K15" i="157" s="1"/>
  <c r="K13" i="157" s="1"/>
  <c r="K12" i="157" s="1"/>
  <c r="K11" i="157" s="1"/>
  <c r="AH12" i="158" l="1"/>
  <c r="AH11" i="158" s="1"/>
  <c r="AG12" i="158"/>
  <c r="AG11" i="158" s="1"/>
  <c r="AL12" i="158"/>
  <c r="AL11" i="158" s="1"/>
  <c r="AC12" i="158"/>
  <c r="AC11" i="158" s="1"/>
  <c r="AF12" i="158"/>
  <c r="AF11" i="158" s="1"/>
  <c r="AA12" i="158"/>
  <c r="AA11" i="158" s="1"/>
  <c r="AB12" i="158"/>
  <c r="AN13" i="158"/>
  <c r="AD12" i="158"/>
  <c r="AD11" i="158" s="1"/>
  <c r="Z12" i="158"/>
  <c r="Z11" i="158" s="1"/>
  <c r="AM12" i="158"/>
  <c r="AM11" i="158" s="1"/>
  <c r="X13" i="157"/>
  <c r="X12" i="157" s="1"/>
  <c r="X11" i="157" s="1"/>
  <c r="AK15" i="157"/>
  <c r="W49" i="156"/>
  <c r="X49" i="156"/>
  <c r="Y49" i="156"/>
  <c r="Z49" i="156"/>
  <c r="AA49" i="156"/>
  <c r="AB49" i="156"/>
  <c r="AC49" i="156"/>
  <c r="AD49" i="156"/>
  <c r="AE49" i="156"/>
  <c r="AF49" i="156"/>
  <c r="W48" i="156"/>
  <c r="X48" i="156"/>
  <c r="Y48" i="156"/>
  <c r="Z48" i="156"/>
  <c r="AA48" i="156"/>
  <c r="AB48" i="156"/>
  <c r="AC48" i="156"/>
  <c r="AD48" i="156"/>
  <c r="AE48" i="156"/>
  <c r="AF48" i="156"/>
  <c r="V48" i="156"/>
  <c r="W45" i="156"/>
  <c r="X45" i="156"/>
  <c r="Y45" i="156"/>
  <c r="Z45" i="156"/>
  <c r="AA45" i="156"/>
  <c r="AB45" i="156"/>
  <c r="AC45" i="156"/>
  <c r="AD45" i="156"/>
  <c r="AE45" i="156"/>
  <c r="W42" i="156"/>
  <c r="X42" i="156"/>
  <c r="Y42" i="156"/>
  <c r="AA42" i="156"/>
  <c r="AB42" i="156"/>
  <c r="AC42" i="156"/>
  <c r="AD42" i="156"/>
  <c r="AE42" i="156"/>
  <c r="W40" i="156"/>
  <c r="X40" i="156"/>
  <c r="Y40" i="156"/>
  <c r="AA40" i="156"/>
  <c r="AB40" i="156"/>
  <c r="AC40" i="156"/>
  <c r="AE40" i="156"/>
  <c r="AF40" i="156"/>
  <c r="W39" i="156"/>
  <c r="X39" i="156"/>
  <c r="Y39" i="156"/>
  <c r="AA39" i="156"/>
  <c r="AB39" i="156"/>
  <c r="AC39" i="156"/>
  <c r="AD39" i="156"/>
  <c r="AE39" i="156"/>
  <c r="W38" i="156"/>
  <c r="X38" i="156"/>
  <c r="Y38" i="156"/>
  <c r="AA38" i="156"/>
  <c r="AB38" i="156"/>
  <c r="AC38" i="156"/>
  <c r="AD38" i="156"/>
  <c r="AE38" i="156"/>
  <c r="W35" i="156"/>
  <c r="X35" i="156"/>
  <c r="Y35" i="156"/>
  <c r="AA35" i="156"/>
  <c r="AB35" i="156"/>
  <c r="AC35" i="156"/>
  <c r="AE35" i="156"/>
  <c r="W34" i="156"/>
  <c r="X34" i="156"/>
  <c r="Y34" i="156"/>
  <c r="Z34" i="156"/>
  <c r="AA34" i="156"/>
  <c r="AB34" i="156"/>
  <c r="AC34" i="156"/>
  <c r="AE34" i="156"/>
  <c r="W33" i="156"/>
  <c r="X33" i="156"/>
  <c r="Y33" i="156"/>
  <c r="Z33" i="156"/>
  <c r="AA33" i="156"/>
  <c r="AB33" i="156"/>
  <c r="AC33" i="156"/>
  <c r="AD33" i="156"/>
  <c r="AE33" i="156"/>
  <c r="W31" i="156"/>
  <c r="X31" i="156"/>
  <c r="Y31" i="156"/>
  <c r="AA31" i="156"/>
  <c r="AB31" i="156"/>
  <c r="AC31" i="156"/>
  <c r="AD31" i="156"/>
  <c r="AE31" i="156"/>
  <c r="AF31" i="156"/>
  <c r="W30" i="156"/>
  <c r="X30" i="156"/>
  <c r="Y30" i="156"/>
  <c r="Z30" i="156"/>
  <c r="AA30" i="156"/>
  <c r="AB30" i="156"/>
  <c r="AC30" i="156"/>
  <c r="AD30" i="156"/>
  <c r="AE30" i="156"/>
  <c r="AF30" i="156"/>
  <c r="AG30" i="156"/>
  <c r="W29" i="156"/>
  <c r="X29" i="156"/>
  <c r="Y29" i="156"/>
  <c r="AA29" i="156"/>
  <c r="AB29" i="156"/>
  <c r="AC29" i="156"/>
  <c r="AD29" i="156"/>
  <c r="AE29" i="156"/>
  <c r="W28" i="156"/>
  <c r="X28" i="156"/>
  <c r="Y28" i="156"/>
  <c r="AA28" i="156"/>
  <c r="AB28" i="156"/>
  <c r="AC28" i="156"/>
  <c r="AD28" i="156"/>
  <c r="AE28" i="156"/>
  <c r="W27" i="156"/>
  <c r="X27" i="156"/>
  <c r="Y27" i="156"/>
  <c r="Z27" i="156"/>
  <c r="AA27" i="156"/>
  <c r="AB27" i="156"/>
  <c r="AC27" i="156"/>
  <c r="AD27" i="156"/>
  <c r="AE27" i="156"/>
  <c r="W26" i="156"/>
  <c r="X26" i="156"/>
  <c r="Y26" i="156"/>
  <c r="Z26" i="156"/>
  <c r="AA26" i="156"/>
  <c r="AB26" i="156"/>
  <c r="AC26" i="156"/>
  <c r="AD26" i="156"/>
  <c r="AE26" i="156"/>
  <c r="W24" i="156"/>
  <c r="X24" i="156"/>
  <c r="Y24" i="156"/>
  <c r="Z24" i="156"/>
  <c r="AA24" i="156"/>
  <c r="AB24" i="156"/>
  <c r="AC24" i="156"/>
  <c r="AD24" i="156"/>
  <c r="AE24" i="156"/>
  <c r="W20" i="156"/>
  <c r="X20" i="156"/>
  <c r="Y20" i="156"/>
  <c r="Z20" i="156"/>
  <c r="AA20" i="156"/>
  <c r="AB20" i="156"/>
  <c r="AC20" i="156"/>
  <c r="AD20" i="156"/>
  <c r="AE20" i="156"/>
  <c r="W19" i="156"/>
  <c r="X19" i="156"/>
  <c r="Y19" i="156"/>
  <c r="AA19" i="156"/>
  <c r="AB19" i="156"/>
  <c r="AC19" i="156"/>
  <c r="AD19" i="156"/>
  <c r="AE19" i="156"/>
  <c r="W18" i="156"/>
  <c r="X18" i="156"/>
  <c r="Y18" i="156"/>
  <c r="AA18" i="156"/>
  <c r="AB18" i="156"/>
  <c r="AC18" i="156"/>
  <c r="AE18" i="156"/>
  <c r="W16" i="156"/>
  <c r="X16" i="156"/>
  <c r="Y16" i="156"/>
  <c r="Z16" i="156"/>
  <c r="AA16" i="156"/>
  <c r="AB16" i="156"/>
  <c r="AC16" i="156"/>
  <c r="AD16" i="156"/>
  <c r="AE16" i="156"/>
  <c r="W15" i="156"/>
  <c r="X15" i="156"/>
  <c r="Y15" i="156"/>
  <c r="Z15" i="156"/>
  <c r="AA15" i="156"/>
  <c r="AB15" i="156"/>
  <c r="AC15" i="156"/>
  <c r="AD15" i="156"/>
  <c r="AE15" i="156"/>
  <c r="AF15" i="156"/>
  <c r="AB13" i="156"/>
  <c r="AB12" i="156" s="1"/>
  <c r="V14" i="156"/>
  <c r="V15" i="156"/>
  <c r="V16" i="156"/>
  <c r="V17" i="156"/>
  <c r="V20" i="156"/>
  <c r="V23" i="156"/>
  <c r="V24" i="156"/>
  <c r="V25" i="156"/>
  <c r="V26" i="156"/>
  <c r="V27" i="156"/>
  <c r="V30" i="156"/>
  <c r="V32" i="156"/>
  <c r="V33" i="156"/>
  <c r="V34" i="156"/>
  <c r="V37" i="156"/>
  <c r="V41" i="156"/>
  <c r="V44" i="156"/>
  <c r="V45" i="156"/>
  <c r="V47" i="156"/>
  <c r="V49" i="156"/>
  <c r="AB11" i="158" l="1"/>
  <c r="AN12" i="158"/>
  <c r="I24" i="157"/>
  <c r="AC23" i="157"/>
  <c r="AB23" i="157"/>
  <c r="Y23" i="157"/>
  <c r="U23" i="157"/>
  <c r="S23" i="157"/>
  <c r="R23" i="157"/>
  <c r="N23" i="157"/>
  <c r="J23" i="157"/>
  <c r="AC22" i="157"/>
  <c r="AB22" i="157"/>
  <c r="U22" i="157"/>
  <c r="S22" i="157"/>
  <c r="J22" i="157"/>
  <c r="AC21" i="157"/>
  <c r="AB21" i="157"/>
  <c r="Y21" i="157"/>
  <c r="U21" i="157"/>
  <c r="S21" i="157"/>
  <c r="R21" i="157"/>
  <c r="N21" i="157"/>
  <c r="J21" i="157"/>
  <c r="AC20" i="157"/>
  <c r="AC24" i="157" s="1"/>
  <c r="AB20" i="157"/>
  <c r="AB24" i="157" s="1"/>
  <c r="Y20" i="157"/>
  <c r="Y24" i="157" s="1"/>
  <c r="U20" i="157"/>
  <c r="U24" i="157" s="1"/>
  <c r="S20" i="157"/>
  <c r="S24" i="157" s="1"/>
  <c r="R20" i="157"/>
  <c r="R24" i="157" s="1"/>
  <c r="N20" i="157"/>
  <c r="N24" i="157" s="1"/>
  <c r="J20" i="157"/>
  <c r="J24" i="157" s="1"/>
  <c r="AK13" i="157"/>
  <c r="AK12" i="157" s="1"/>
  <c r="AK11" i="157" s="1"/>
  <c r="AI13" i="157"/>
  <c r="AI12" i="157" s="1"/>
  <c r="AI11" i="157" s="1"/>
  <c r="AH12" i="157"/>
  <c r="AH11" i="157" s="1"/>
  <c r="AG12" i="157"/>
  <c r="AG11" i="157" s="1"/>
  <c r="AE13" i="157"/>
  <c r="AC13" i="157"/>
  <c r="AC12" i="157" s="1"/>
  <c r="AC11" i="157" s="1"/>
  <c r="AB13" i="157"/>
  <c r="AA13" i="157"/>
  <c r="AA12" i="157" s="1"/>
  <c r="AA11" i="157" s="1"/>
  <c r="U13" i="157"/>
  <c r="U12" i="157" s="1"/>
  <c r="U11" i="157" s="1"/>
  <c r="T13" i="157"/>
  <c r="T12" i="157" s="1"/>
  <c r="T11" i="157" s="1"/>
  <c r="S13" i="157"/>
  <c r="Q13" i="157"/>
  <c r="P13" i="157"/>
  <c r="P12" i="157" s="1"/>
  <c r="P11" i="157" s="1"/>
  <c r="L12" i="157"/>
  <c r="L11" i="157" s="1"/>
  <c r="J13" i="157"/>
  <c r="J12" i="157" s="1"/>
  <c r="J11" i="157" s="1"/>
  <c r="AE10" i="157"/>
  <c r="S10" i="157"/>
  <c r="U10" i="157" s="1"/>
  <c r="H10" i="157"/>
  <c r="E10" i="157"/>
  <c r="F10" i="157" s="1"/>
  <c r="I58" i="156"/>
  <c r="Y57" i="156"/>
  <c r="X57" i="156"/>
  <c r="Q57" i="156"/>
  <c r="J57" i="156"/>
  <c r="Y56" i="156"/>
  <c r="X56" i="156"/>
  <c r="S56" i="156"/>
  <c r="Q56" i="156"/>
  <c r="J56" i="156"/>
  <c r="Y55" i="156"/>
  <c r="X55" i="156"/>
  <c r="S55" i="156"/>
  <c r="Q55" i="156"/>
  <c r="J55" i="156"/>
  <c r="Y54" i="156"/>
  <c r="Y58" i="156" s="1"/>
  <c r="X54" i="156"/>
  <c r="X58" i="156" s="1"/>
  <c r="S54" i="156"/>
  <c r="S58" i="156" s="1"/>
  <c r="Q54" i="156"/>
  <c r="Q58" i="156" s="1"/>
  <c r="P54" i="156"/>
  <c r="P58" i="156" s="1"/>
  <c r="J54" i="156"/>
  <c r="J58" i="156" s="1"/>
  <c r="AH49" i="156"/>
  <c r="L49" i="156"/>
  <c r="AH48" i="156"/>
  <c r="L48" i="156"/>
  <c r="U46" i="156"/>
  <c r="T46" i="156"/>
  <c r="S46" i="156"/>
  <c r="R46" i="156"/>
  <c r="Q46" i="156"/>
  <c r="P46" i="156"/>
  <c r="O46" i="156"/>
  <c r="N46" i="156"/>
  <c r="M46" i="156"/>
  <c r="K46" i="156"/>
  <c r="J46" i="156"/>
  <c r="AH45" i="156"/>
  <c r="U43" i="156"/>
  <c r="T43" i="156"/>
  <c r="S43" i="156"/>
  <c r="R43" i="156"/>
  <c r="Q43" i="156"/>
  <c r="P43" i="156"/>
  <c r="O43" i="156"/>
  <c r="N43" i="156"/>
  <c r="N21" i="156" s="1"/>
  <c r="M43" i="156"/>
  <c r="L43" i="156"/>
  <c r="K43" i="156"/>
  <c r="J43" i="156"/>
  <c r="AH42" i="156"/>
  <c r="U42" i="156"/>
  <c r="P42" i="156"/>
  <c r="L42" i="156"/>
  <c r="AK42" i="156" s="1"/>
  <c r="AK40" i="156"/>
  <c r="AH40" i="156"/>
  <c r="U40" i="156"/>
  <c r="S40" i="156"/>
  <c r="S36" i="156" s="1"/>
  <c r="P40" i="156"/>
  <c r="AK39" i="156"/>
  <c r="AH39" i="156"/>
  <c r="U39" i="156"/>
  <c r="P39" i="156"/>
  <c r="AK38" i="156"/>
  <c r="AH38" i="156"/>
  <c r="U38" i="156"/>
  <c r="P38" i="156"/>
  <c r="P36" i="156" s="1"/>
  <c r="AK37" i="156"/>
  <c r="U37" i="156"/>
  <c r="T36" i="156"/>
  <c r="T21" i="156" s="1"/>
  <c r="R36" i="156"/>
  <c r="Q36" i="156"/>
  <c r="O36" i="156"/>
  <c r="N36" i="156"/>
  <c r="M36" i="156"/>
  <c r="L36" i="156"/>
  <c r="K36" i="156"/>
  <c r="J36" i="156"/>
  <c r="AL35" i="156"/>
  <c r="AH35" i="156"/>
  <c r="U35" i="156"/>
  <c r="S35" i="156"/>
  <c r="P35" i="156"/>
  <c r="L35" i="156"/>
  <c r="AK34" i="156"/>
  <c r="AH34" i="156"/>
  <c r="S34" i="156"/>
  <c r="S22" i="156" s="1"/>
  <c r="L34" i="156"/>
  <c r="AK33" i="156"/>
  <c r="AH33" i="156"/>
  <c r="U33" i="156"/>
  <c r="L33" i="156"/>
  <c r="AK32" i="156"/>
  <c r="AK31" i="156"/>
  <c r="AH31" i="156"/>
  <c r="U31" i="156"/>
  <c r="P31" i="156"/>
  <c r="L31" i="156"/>
  <c r="AK29" i="156"/>
  <c r="AH29" i="156"/>
  <c r="U29" i="156"/>
  <c r="P29" i="156"/>
  <c r="P22" i="156" s="1"/>
  <c r="AK28" i="156"/>
  <c r="AH28" i="156"/>
  <c r="U28" i="156"/>
  <c r="P28" i="156"/>
  <c r="L28" i="156"/>
  <c r="L55" i="156" s="1"/>
  <c r="AK27" i="156"/>
  <c r="AH27" i="156"/>
  <c r="AK26" i="156"/>
  <c r="AH26" i="156"/>
  <c r="U26" i="156"/>
  <c r="AK25" i="156"/>
  <c r="AH24" i="156"/>
  <c r="U24" i="156"/>
  <c r="AK23" i="156"/>
  <c r="U23" i="156"/>
  <c r="T22" i="156"/>
  <c r="R22" i="156"/>
  <c r="Q22" i="156"/>
  <c r="O22" i="156"/>
  <c r="N22" i="156"/>
  <c r="M22" i="156"/>
  <c r="K22" i="156"/>
  <c r="K21" i="156" s="1"/>
  <c r="J22" i="156"/>
  <c r="AK20" i="156"/>
  <c r="AH20" i="156"/>
  <c r="U20" i="156"/>
  <c r="AK19" i="156"/>
  <c r="AH19" i="156"/>
  <c r="U19" i="156"/>
  <c r="P19" i="156"/>
  <c r="AL18" i="156"/>
  <c r="U18" i="156"/>
  <c r="T18" i="156"/>
  <c r="T13" i="156" s="1"/>
  <c r="T12" i="156" s="1"/>
  <c r="P18" i="156"/>
  <c r="P13" i="156" s="1"/>
  <c r="P12" i="156" s="1"/>
  <c r="M18" i="156"/>
  <c r="M13" i="156" s="1"/>
  <c r="M12" i="156" s="1"/>
  <c r="AK17" i="156"/>
  <c r="AH16" i="156"/>
  <c r="U16" i="156"/>
  <c r="AK15" i="156"/>
  <c r="AH15" i="156"/>
  <c r="U15" i="156"/>
  <c r="U54" i="156" s="1"/>
  <c r="U58" i="156" s="1"/>
  <c r="L15" i="156"/>
  <c r="L54" i="156" s="1"/>
  <c r="L58" i="156" s="1"/>
  <c r="AK14" i="156"/>
  <c r="S13" i="156"/>
  <c r="S12" i="156" s="1"/>
  <c r="R13" i="156"/>
  <c r="R12" i="156" s="1"/>
  <c r="Q13" i="156"/>
  <c r="Q12" i="156" s="1"/>
  <c r="O13" i="156"/>
  <c r="O12" i="156" s="1"/>
  <c r="N13" i="156"/>
  <c r="N12" i="156" s="1"/>
  <c r="J13" i="156"/>
  <c r="J12" i="156" s="1"/>
  <c r="L56" i="156"/>
  <c r="V46" i="156"/>
  <c r="W46" i="156"/>
  <c r="X46" i="156"/>
  <c r="Y46" i="156"/>
  <c r="Z46" i="156"/>
  <c r="AA46" i="156"/>
  <c r="AC46" i="156"/>
  <c r="AD46" i="156"/>
  <c r="AE46" i="156"/>
  <c r="V43" i="156"/>
  <c r="W43" i="156"/>
  <c r="X43" i="156"/>
  <c r="Y43" i="156"/>
  <c r="Z43" i="156"/>
  <c r="AA43" i="156"/>
  <c r="AC43" i="156"/>
  <c r="AD43" i="156"/>
  <c r="AE43" i="156"/>
  <c r="W36" i="156"/>
  <c r="X36" i="156"/>
  <c r="Y36" i="156"/>
  <c r="AA36" i="156"/>
  <c r="AB36" i="156"/>
  <c r="AC36" i="156"/>
  <c r="AE36" i="156"/>
  <c r="W22" i="156"/>
  <c r="X22" i="156"/>
  <c r="Y22" i="156"/>
  <c r="AA22" i="156"/>
  <c r="V13" i="157"/>
  <c r="V12" i="157" s="1"/>
  <c r="V11" i="157" s="1"/>
  <c r="AD35" i="156"/>
  <c r="AE13" i="156"/>
  <c r="AE12" i="156" s="1"/>
  <c r="V19" i="156"/>
  <c r="W13" i="156"/>
  <c r="W12" i="156" s="1"/>
  <c r="AD13" i="157"/>
  <c r="AD12" i="157" s="1"/>
  <c r="AD11" i="157" s="1"/>
  <c r="Y13" i="156"/>
  <c r="Y12" i="156" s="1"/>
  <c r="Z42" i="156"/>
  <c r="Z40" i="156"/>
  <c r="Z39" i="156"/>
  <c r="Z38" i="156"/>
  <c r="Z35" i="156"/>
  <c r="Z31" i="156"/>
  <c r="Z29" i="156"/>
  <c r="Z28" i="156"/>
  <c r="Z19" i="156"/>
  <c r="AA13" i="156"/>
  <c r="AA12" i="156" s="1"/>
  <c r="J21" i="156" l="1"/>
  <c r="P21" i="156"/>
  <c r="Q21" i="156"/>
  <c r="P56" i="156"/>
  <c r="L46" i="156"/>
  <c r="AH36" i="156"/>
  <c r="R21" i="156"/>
  <c r="R11" i="156" s="1"/>
  <c r="AE21" i="156"/>
  <c r="V29" i="156"/>
  <c r="V35" i="156"/>
  <c r="V39" i="156"/>
  <c r="V42" i="156"/>
  <c r="V18" i="156"/>
  <c r="V28" i="156"/>
  <c r="V31" i="156"/>
  <c r="V38" i="156"/>
  <c r="V40" i="156"/>
  <c r="U57" i="156"/>
  <c r="AB43" i="156"/>
  <c r="AF46" i="156"/>
  <c r="AB46" i="156"/>
  <c r="AB12" i="157"/>
  <c r="AL13" i="157"/>
  <c r="Z18" i="156"/>
  <c r="AE12" i="157"/>
  <c r="AE11" i="157" s="1"/>
  <c r="AN11" i="158"/>
  <c r="AB22" i="156"/>
  <c r="S21" i="156"/>
  <c r="K13" i="156"/>
  <c r="T11" i="156"/>
  <c r="M21" i="156"/>
  <c r="O21" i="156"/>
  <c r="O11" i="156" s="1"/>
  <c r="S57" i="156"/>
  <c r="S11" i="156"/>
  <c r="M11" i="156"/>
  <c r="Q11" i="156"/>
  <c r="J11" i="156"/>
  <c r="N11" i="156"/>
  <c r="P11" i="156"/>
  <c r="L13" i="156"/>
  <c r="L12" i="156" s="1"/>
  <c r="L22" i="156"/>
  <c r="L21" i="156" s="1"/>
  <c r="P55" i="156"/>
  <c r="P57" i="156"/>
  <c r="L57" i="156"/>
  <c r="Z15" i="157"/>
  <c r="X21" i="156"/>
  <c r="AK21" i="156" s="1"/>
  <c r="Q12" i="157"/>
  <c r="Q11" i="157" s="1"/>
  <c r="S12" i="157"/>
  <c r="Z36" i="156"/>
  <c r="V36" i="156"/>
  <c r="AK36" i="156"/>
  <c r="AE22" i="156"/>
  <c r="AC22" i="156"/>
  <c r="AK22" i="156"/>
  <c r="U13" i="156"/>
  <c r="U12" i="156" s="1"/>
  <c r="AH18" i="156"/>
  <c r="AH43" i="156"/>
  <c r="AH46" i="156"/>
  <c r="AH22" i="156"/>
  <c r="U22" i="156"/>
  <c r="U36" i="156"/>
  <c r="U56" i="156"/>
  <c r="U55" i="156"/>
  <c r="AA21" i="156"/>
  <c r="Y21" i="156"/>
  <c r="Y11" i="156" s="1"/>
  <c r="W21" i="156"/>
  <c r="K12" i="156" l="1"/>
  <c r="K11" i="156" s="1"/>
  <c r="AB11" i="157"/>
  <c r="AL12" i="157"/>
  <c r="AD18" i="156"/>
  <c r="AC21" i="156"/>
  <c r="AB21" i="156"/>
  <c r="AB11" i="156" s="1"/>
  <c r="S11" i="157"/>
  <c r="AE11" i="156"/>
  <c r="L11" i="156"/>
  <c r="Z13" i="157"/>
  <c r="Z12" i="157" s="1"/>
  <c r="Z11" i="157" s="1"/>
  <c r="AA11" i="156"/>
  <c r="AH21" i="156"/>
  <c r="W11" i="156"/>
  <c r="U21" i="156"/>
  <c r="U11" i="156" s="1"/>
  <c r="V22" i="156"/>
  <c r="V21" i="156"/>
  <c r="V13" i="156"/>
  <c r="V12" i="156" s="1"/>
  <c r="Z13" i="156"/>
  <c r="Z12" i="156" s="1"/>
  <c r="Z22" i="156"/>
  <c r="Z21" i="156"/>
  <c r="AD13" i="156" l="1"/>
  <c r="AD12" i="156" s="1"/>
  <c r="AH1" i="157"/>
  <c r="V11" i="156"/>
  <c r="Z11" i="156"/>
  <c r="N13" i="157" l="1"/>
  <c r="N12" i="157" s="1"/>
  <c r="N22" i="157"/>
  <c r="O15" i="157"/>
  <c r="N11" i="157" l="1"/>
  <c r="O13" i="157"/>
  <c r="AO15" i="157"/>
  <c r="AC13" i="156"/>
  <c r="AC12" i="156" s="1"/>
  <c r="O12" i="157" l="1"/>
  <c r="O11" i="157" s="1"/>
  <c r="AO13" i="157"/>
  <c r="X13" i="156"/>
  <c r="X12" i="156" s="1"/>
  <c r="Q18" i="151"/>
  <c r="L18" i="151"/>
  <c r="N33" i="152"/>
  <c r="N23" i="152" s="1"/>
  <c r="N18" i="152" s="1"/>
  <c r="O33" i="152"/>
  <c r="O23" i="152" s="1"/>
  <c r="O18" i="152" s="1"/>
  <c r="P33" i="152"/>
  <c r="Q33" i="152"/>
  <c r="Q23" i="152" s="1"/>
  <c r="Q18" i="152" s="1"/>
  <c r="R33" i="152"/>
  <c r="S33" i="152"/>
  <c r="S23" i="152" s="1"/>
  <c r="S18" i="152" s="1"/>
  <c r="T33" i="152"/>
  <c r="U33" i="152"/>
  <c r="V33" i="152"/>
  <c r="W33" i="152"/>
  <c r="X33" i="152"/>
  <c r="Y33" i="152"/>
  <c r="Y23" i="152" s="1"/>
  <c r="Z33" i="152"/>
  <c r="AA33" i="152"/>
  <c r="AA23" i="152" s="1"/>
  <c r="AB33" i="152"/>
  <c r="AB23" i="152" s="1"/>
  <c r="AB18" i="152" s="1"/>
  <c r="AC33" i="152"/>
  <c r="AC23" i="152" s="1"/>
  <c r="AC18" i="152" s="1"/>
  <c r="AD33" i="152"/>
  <c r="AD23" i="152" s="1"/>
  <c r="AD18" i="152" s="1"/>
  <c r="AE33" i="152"/>
  <c r="AE23" i="152" s="1"/>
  <c r="AE18" i="152" s="1"/>
  <c r="AF33" i="152"/>
  <c r="AF23" i="152" s="1"/>
  <c r="AG33" i="152"/>
  <c r="AH33" i="152"/>
  <c r="N24" i="152"/>
  <c r="O24" i="152"/>
  <c r="P24" i="152"/>
  <c r="P23" i="152" s="1"/>
  <c r="P18" i="152" s="1"/>
  <c r="Q24" i="152"/>
  <c r="R24" i="152"/>
  <c r="R23" i="152" s="1"/>
  <c r="R18" i="152" s="1"/>
  <c r="S24" i="152"/>
  <c r="T24" i="152"/>
  <c r="T23" i="152" s="1"/>
  <c r="U24" i="152"/>
  <c r="V24" i="152"/>
  <c r="V23" i="152" s="1"/>
  <c r="W24" i="152"/>
  <c r="X24" i="152"/>
  <c r="Y24" i="152"/>
  <c r="Z24" i="152"/>
  <c r="AA24" i="152"/>
  <c r="AB24" i="152"/>
  <c r="AC24" i="152"/>
  <c r="AD24" i="152"/>
  <c r="AE24" i="152"/>
  <c r="AF24" i="152"/>
  <c r="AG24" i="152"/>
  <c r="M24" i="152"/>
  <c r="X23" i="152"/>
  <c r="Z23" i="152"/>
  <c r="N19" i="152"/>
  <c r="O19" i="152"/>
  <c r="P19" i="152"/>
  <c r="Q19" i="152"/>
  <c r="R19" i="152"/>
  <c r="S19" i="152"/>
  <c r="U19" i="152"/>
  <c r="V19" i="152"/>
  <c r="X19" i="152"/>
  <c r="X18" i="152" s="1"/>
  <c r="Y19" i="152"/>
  <c r="AB19" i="152"/>
  <c r="AC19" i="152"/>
  <c r="AD19" i="152"/>
  <c r="AE19" i="152"/>
  <c r="V18" i="152" l="1"/>
  <c r="Y18" i="152"/>
  <c r="W23" i="152"/>
  <c r="AG23" i="152"/>
  <c r="U23" i="152"/>
  <c r="U18" i="152" s="1"/>
  <c r="AO12" i="157"/>
  <c r="AL11" i="157"/>
  <c r="AH13" i="156"/>
  <c r="AK13" i="156"/>
  <c r="Y15" i="157"/>
  <c r="AG49" i="156"/>
  <c r="AG40" i="156"/>
  <c r="AG31" i="156"/>
  <c r="AG15" i="156"/>
  <c r="R15" i="157"/>
  <c r="AC11" i="156"/>
  <c r="E10" i="154"/>
  <c r="L45" i="152"/>
  <c r="AA44" i="152"/>
  <c r="Z44" i="152"/>
  <c r="T44" i="152"/>
  <c r="M44" i="152"/>
  <c r="AA43" i="152"/>
  <c r="Z43" i="152"/>
  <c r="M43" i="152"/>
  <c r="AA42" i="152"/>
  <c r="Z42" i="152"/>
  <c r="T42" i="152"/>
  <c r="M42" i="152"/>
  <c r="AA41" i="152"/>
  <c r="AA45" i="152" s="1"/>
  <c r="Z41" i="152"/>
  <c r="Z45" i="152" s="1"/>
  <c r="T41" i="152"/>
  <c r="T45" i="152" s="1"/>
  <c r="M41" i="152"/>
  <c r="M45" i="152" s="1"/>
  <c r="AI36" i="152"/>
  <c r="AI35" i="152"/>
  <c r="M33" i="152"/>
  <c r="M23" i="152" s="1"/>
  <c r="AI32" i="152"/>
  <c r="AI31" i="152"/>
  <c r="AI30" i="152"/>
  <c r="AI29" i="152"/>
  <c r="AI28" i="152"/>
  <c r="AI27" i="152"/>
  <c r="AI26" i="152"/>
  <c r="AH25" i="152"/>
  <c r="AH24" i="152" s="1"/>
  <c r="AH23" i="152" s="1"/>
  <c r="AH22" i="152"/>
  <c r="AH13" i="152" s="1"/>
  <c r="T43" i="152"/>
  <c r="W22" i="152"/>
  <c r="AJ22" i="152" s="1"/>
  <c r="AJ21" i="152"/>
  <c r="AH21" i="152"/>
  <c r="AH20" i="152" s="1"/>
  <c r="AH19" i="152" s="1"/>
  <c r="AA20" i="152"/>
  <c r="AA19" i="152" s="1"/>
  <c r="AA18" i="152" s="1"/>
  <c r="Z20" i="152"/>
  <c r="Z19" i="152" s="1"/>
  <c r="Z18" i="152" s="1"/>
  <c r="M20" i="152"/>
  <c r="M19" i="152" s="1"/>
  <c r="B17" i="152"/>
  <c r="AH16" i="152"/>
  <c r="AA16" i="152"/>
  <c r="Z16" i="152"/>
  <c r="T16" i="152"/>
  <c r="W16" i="152"/>
  <c r="M16" i="152"/>
  <c r="AA15" i="152"/>
  <c r="Z15" i="152"/>
  <c r="T15" i="152"/>
  <c r="W15" i="152"/>
  <c r="M15" i="152"/>
  <c r="AH14" i="152"/>
  <c r="AA14" i="152"/>
  <c r="Z14" i="152"/>
  <c r="T14" i="152"/>
  <c r="W14" i="152"/>
  <c r="M14" i="152"/>
  <c r="AA13" i="152"/>
  <c r="Z13" i="152"/>
  <c r="W13" i="152"/>
  <c r="M13" i="152"/>
  <c r="AA12" i="152"/>
  <c r="M12" i="152"/>
  <c r="K12" i="152"/>
  <c r="E12" i="152"/>
  <c r="F12" i="152" s="1"/>
  <c r="I36" i="151"/>
  <c r="U35" i="151"/>
  <c r="T35" i="151"/>
  <c r="O35" i="151"/>
  <c r="J35" i="151"/>
  <c r="U34" i="151"/>
  <c r="T34" i="151"/>
  <c r="P34" i="151"/>
  <c r="O34" i="151"/>
  <c r="L34" i="151"/>
  <c r="J34" i="151"/>
  <c r="T33" i="151"/>
  <c r="P33" i="151"/>
  <c r="O33" i="151"/>
  <c r="J33" i="151"/>
  <c r="U32" i="151"/>
  <c r="U36" i="151" s="1"/>
  <c r="T32" i="151"/>
  <c r="T36" i="151" s="1"/>
  <c r="P32" i="151"/>
  <c r="P36" i="151" s="1"/>
  <c r="O32" i="151"/>
  <c r="O36" i="151" s="1"/>
  <c r="N32" i="151"/>
  <c r="N36" i="151" s="1"/>
  <c r="L32" i="151"/>
  <c r="L36" i="151" s="1"/>
  <c r="J32" i="151"/>
  <c r="J36" i="151" s="1"/>
  <c r="W27" i="151"/>
  <c r="V27" i="151"/>
  <c r="R27" i="151"/>
  <c r="R25" i="151" s="1"/>
  <c r="V25" i="151"/>
  <c r="U25" i="151"/>
  <c r="T25" i="151"/>
  <c r="S25" i="151"/>
  <c r="Q25" i="151"/>
  <c r="P25" i="151"/>
  <c r="O25" i="151"/>
  <c r="O19" i="151" s="1"/>
  <c r="N25" i="151"/>
  <c r="M25" i="151"/>
  <c r="L25" i="151"/>
  <c r="J25" i="151"/>
  <c r="J19" i="151" s="1"/>
  <c r="L35" i="151"/>
  <c r="Q34" i="151"/>
  <c r="N34" i="151"/>
  <c r="Y24" i="151"/>
  <c r="W24" i="151"/>
  <c r="V24" i="151"/>
  <c r="Q24" i="151"/>
  <c r="P24" i="151"/>
  <c r="P9" i="151" s="1"/>
  <c r="P13" i="151" s="1"/>
  <c r="N24" i="151"/>
  <c r="N20" i="151" s="1"/>
  <c r="N19" i="151" s="1"/>
  <c r="P35" i="151"/>
  <c r="X23" i="151"/>
  <c r="N35" i="151"/>
  <c r="U33" i="151"/>
  <c r="N33" i="151"/>
  <c r="X22" i="151"/>
  <c r="W22" i="151"/>
  <c r="V22" i="151"/>
  <c r="X21" i="151"/>
  <c r="V20" i="151"/>
  <c r="U20" i="151"/>
  <c r="U19" i="151" s="1"/>
  <c r="T20" i="151"/>
  <c r="S20" i="151"/>
  <c r="R20" i="151"/>
  <c r="Q20" i="151"/>
  <c r="Q19" i="151" s="1"/>
  <c r="P20" i="151"/>
  <c r="P19" i="151" s="1"/>
  <c r="O20" i="151"/>
  <c r="M20" i="151"/>
  <c r="L20" i="151"/>
  <c r="J20" i="151"/>
  <c r="S19" i="151"/>
  <c r="M19" i="151"/>
  <c r="Q33" i="151"/>
  <c r="L33" i="151"/>
  <c r="Y18" i="151"/>
  <c r="N18" i="151"/>
  <c r="M18" i="151"/>
  <c r="J16" i="151"/>
  <c r="J15" i="151" s="1"/>
  <c r="X17" i="151"/>
  <c r="Q32" i="151"/>
  <c r="Q36" i="151" s="1"/>
  <c r="U16" i="151"/>
  <c r="U15" i="151" s="1"/>
  <c r="U14" i="151" s="1"/>
  <c r="T16" i="151"/>
  <c r="S16" i="151"/>
  <c r="S15" i="151" s="1"/>
  <c r="S14" i="151" s="1"/>
  <c r="R16" i="151"/>
  <c r="R15" i="151" s="1"/>
  <c r="Q16" i="151"/>
  <c r="Q15" i="151" s="1"/>
  <c r="P16" i="151"/>
  <c r="P15" i="151" s="1"/>
  <c r="O16" i="151"/>
  <c r="N16" i="151"/>
  <c r="N15" i="151" s="1"/>
  <c r="M16" i="151"/>
  <c r="L16" i="151"/>
  <c r="L15" i="151" s="1"/>
  <c r="O15" i="151"/>
  <c r="M15" i="151"/>
  <c r="M14" i="151" s="1"/>
  <c r="B13" i="151"/>
  <c r="U12" i="151"/>
  <c r="T12" i="151"/>
  <c r="S12" i="151"/>
  <c r="R12" i="151"/>
  <c r="Q12" i="151"/>
  <c r="P12" i="151"/>
  <c r="O12" i="151"/>
  <c r="N12" i="151"/>
  <c r="M12" i="151"/>
  <c r="L12" i="151"/>
  <c r="J12" i="151"/>
  <c r="U11" i="151"/>
  <c r="T11" i="151"/>
  <c r="S11" i="151"/>
  <c r="R11" i="151"/>
  <c r="Q11" i="151"/>
  <c r="P11" i="151"/>
  <c r="O11" i="151"/>
  <c r="N11" i="151"/>
  <c r="M11" i="151"/>
  <c r="L11" i="151"/>
  <c r="J11" i="151"/>
  <c r="U10" i="151"/>
  <c r="T10" i="151"/>
  <c r="S10" i="151"/>
  <c r="R10" i="151"/>
  <c r="Q10" i="151"/>
  <c r="P10" i="151"/>
  <c r="O10" i="151"/>
  <c r="N10" i="151"/>
  <c r="M10" i="151"/>
  <c r="L10" i="151"/>
  <c r="J10" i="151"/>
  <c r="U9" i="151"/>
  <c r="T9" i="151"/>
  <c r="S9" i="151"/>
  <c r="R9" i="151"/>
  <c r="Q9" i="151"/>
  <c r="Q13" i="151" s="1"/>
  <c r="O9" i="151"/>
  <c r="M9" i="151"/>
  <c r="L9" i="151"/>
  <c r="J9" i="151"/>
  <c r="U8" i="151"/>
  <c r="O8" i="151"/>
  <c r="P8" i="151" s="1"/>
  <c r="J8" i="151"/>
  <c r="H8" i="151"/>
  <c r="E8" i="151"/>
  <c r="F8" i="151" s="1"/>
  <c r="Q14" i="151" l="1"/>
  <c r="U13" i="151"/>
  <c r="O14" i="151"/>
  <c r="V19" i="151"/>
  <c r="R19" i="151"/>
  <c r="M13" i="151"/>
  <c r="X13" i="151" s="1"/>
  <c r="AH18" i="152"/>
  <c r="L13" i="151"/>
  <c r="L14" i="151"/>
  <c r="N9" i="151"/>
  <c r="N13" i="151" s="1"/>
  <c r="L19" i="151"/>
  <c r="M18" i="152"/>
  <c r="O13" i="151"/>
  <c r="N14" i="151"/>
  <c r="T13" i="151"/>
  <c r="J14" i="151"/>
  <c r="R14" i="151"/>
  <c r="J13" i="151"/>
  <c r="P14" i="151"/>
  <c r="AG39" i="156"/>
  <c r="R13" i="157"/>
  <c r="R12" i="157" s="1"/>
  <c r="R22" i="157"/>
  <c r="AF16" i="156"/>
  <c r="AG16" i="156"/>
  <c r="AF34" i="156"/>
  <c r="Y22" i="157"/>
  <c r="Y13" i="157"/>
  <c r="Y12" i="157" s="1"/>
  <c r="AO11" i="157"/>
  <c r="AG19" i="156"/>
  <c r="AF19" i="156"/>
  <c r="AF26" i="156"/>
  <c r="AG33" i="156"/>
  <c r="AF33" i="156"/>
  <c r="AF39" i="156"/>
  <c r="AD40" i="156"/>
  <c r="AD36" i="156"/>
  <c r="AG42" i="156"/>
  <c r="AF42" i="156"/>
  <c r="AF45" i="156"/>
  <c r="AG20" i="156"/>
  <c r="AF20" i="156"/>
  <c r="AG27" i="156"/>
  <c r="AF27" i="156"/>
  <c r="AG28" i="156"/>
  <c r="AF28" i="156"/>
  <c r="AG29" i="156"/>
  <c r="AF29" i="156"/>
  <c r="AD34" i="156"/>
  <c r="AG35" i="156"/>
  <c r="AF35" i="156"/>
  <c r="AF38" i="156"/>
  <c r="AG48" i="156"/>
  <c r="AG46" i="156"/>
  <c r="W16" i="151"/>
  <c r="X11" i="151"/>
  <c r="W12" i="151"/>
  <c r="W10" i="151"/>
  <c r="W20" i="151"/>
  <c r="W11" i="151"/>
  <c r="T15" i="151"/>
  <c r="T19" i="151"/>
  <c r="W19" i="151" s="1"/>
  <c r="Q35" i="151"/>
  <c r="W25" i="151"/>
  <c r="W13" i="151"/>
  <c r="W9" i="151"/>
  <c r="X10" i="151"/>
  <c r="X12" i="151"/>
  <c r="X15" i="151"/>
  <c r="X16" i="151"/>
  <c r="V18" i="151"/>
  <c r="V16" i="151" s="1"/>
  <c r="V15" i="151" s="1"/>
  <c r="V14" i="151" s="1"/>
  <c r="Z14" i="151" s="1"/>
  <c r="W18" i="151"/>
  <c r="X20" i="151"/>
  <c r="X9" i="151"/>
  <c r="W20" i="152"/>
  <c r="W19" i="152" s="1"/>
  <c r="W18" i="152" s="1"/>
  <c r="M17" i="152"/>
  <c r="T13" i="152"/>
  <c r="T17" i="152" s="1"/>
  <c r="AA17" i="152"/>
  <c r="W17" i="152"/>
  <c r="T20" i="152"/>
  <c r="T19" i="152" s="1"/>
  <c r="T18" i="152" s="1"/>
  <c r="AI23" i="152"/>
  <c r="AI13" i="152"/>
  <c r="AI15" i="152"/>
  <c r="AJ14" i="152"/>
  <c r="AJ16" i="152"/>
  <c r="AI24" i="152"/>
  <c r="AI33" i="152"/>
  <c r="AI14" i="152"/>
  <c r="AI16" i="152"/>
  <c r="AJ13" i="152"/>
  <c r="AJ15" i="152"/>
  <c r="Z17" i="152"/>
  <c r="AI20" i="152"/>
  <c r="AF22" i="152"/>
  <c r="AF20" i="152" s="1"/>
  <c r="AF19" i="152" s="1"/>
  <c r="AF18" i="152" s="1"/>
  <c r="AI22" i="152"/>
  <c r="AG22" i="152"/>
  <c r="AG20" i="152" s="1"/>
  <c r="AG19" i="152" s="1"/>
  <c r="AG18" i="152" s="1"/>
  <c r="AJ20" i="152" l="1"/>
  <c r="AG24" i="156"/>
  <c r="AF36" i="156"/>
  <c r="AF43" i="156"/>
  <c r="AJ15" i="157"/>
  <c r="AJ13" i="157" s="1"/>
  <c r="AJ12" i="157" s="1"/>
  <c r="AJ11" i="157" s="1"/>
  <c r="Y11" i="157"/>
  <c r="R11" i="157"/>
  <c r="AG34" i="156"/>
  <c r="AF18" i="156"/>
  <c r="AG45" i="156"/>
  <c r="AG43" i="156"/>
  <c r="AG38" i="156"/>
  <c r="AG36" i="156"/>
  <c r="AD22" i="156"/>
  <c r="AF24" i="156"/>
  <c r="AG26" i="156"/>
  <c r="X11" i="156"/>
  <c r="AK12" i="156"/>
  <c r="AH12" i="156"/>
  <c r="AG18" i="156"/>
  <c r="X19" i="151"/>
  <c r="W15" i="151"/>
  <c r="T14" i="151"/>
  <c r="AI18" i="152"/>
  <c r="AJ19" i="152"/>
  <c r="AJ18" i="152"/>
  <c r="AL18" i="152"/>
  <c r="AJ17" i="152"/>
  <c r="AI17" i="152"/>
  <c r="AI19" i="152"/>
  <c r="AF13" i="156" l="1"/>
  <c r="AF12" i="156" s="1"/>
  <c r="AQ11" i="157"/>
  <c r="AD21" i="156"/>
  <c r="AD11" i="156" s="1"/>
  <c r="AG21" i="156"/>
  <c r="AG22" i="156"/>
  <c r="AF22" i="156"/>
  <c r="AK11" i="156"/>
  <c r="AH11" i="156"/>
  <c r="W14" i="151"/>
  <c r="X14" i="151"/>
  <c r="AF21" i="156" l="1"/>
  <c r="AF11" i="156" s="1"/>
  <c r="AG13" i="156"/>
  <c r="AG12" i="156" s="1"/>
  <c r="AM11" i="156" l="1"/>
  <c r="AG11" i="156"/>
  <c r="N30" i="149" l="1"/>
  <c r="O30" i="149"/>
  <c r="P30" i="149"/>
  <c r="Q30" i="149"/>
  <c r="R30" i="149"/>
  <c r="S30" i="149"/>
  <c r="T30" i="149"/>
  <c r="U30" i="149"/>
  <c r="V30" i="149"/>
  <c r="W30" i="149"/>
  <c r="X30" i="149"/>
  <c r="Y30" i="149"/>
  <c r="M30" i="149"/>
  <c r="Y19" i="149"/>
  <c r="Y22" i="149"/>
  <c r="Z24" i="149"/>
  <c r="Z26" i="149"/>
  <c r="Z27" i="149"/>
  <c r="Z28" i="149"/>
  <c r="Z32" i="149"/>
  <c r="Z33" i="149"/>
  <c r="Z35" i="149"/>
  <c r="Z36" i="149"/>
  <c r="Z37" i="149"/>
  <c r="Z39" i="149"/>
  <c r="Z41" i="149"/>
  <c r="Z42" i="149"/>
  <c r="Z45" i="149"/>
  <c r="Z46" i="149"/>
  <c r="Z47" i="149"/>
  <c r="Z49" i="149"/>
  <c r="Z21" i="149"/>
  <c r="Z19" i="149" s="1"/>
  <c r="Y43" i="149"/>
  <c r="Y29" i="149" l="1"/>
  <c r="Z30" i="149"/>
  <c r="Y18" i="149"/>
  <c r="Z43" i="149"/>
  <c r="Y17" i="149"/>
  <c r="Z22" i="149"/>
  <c r="Z18" i="149" s="1"/>
  <c r="Z29" i="149" l="1"/>
  <c r="Z17" i="149" s="1"/>
  <c r="K43" i="149" l="1"/>
  <c r="L43" i="149"/>
  <c r="M43" i="149"/>
  <c r="N43" i="149"/>
  <c r="N29" i="149" s="1"/>
  <c r="O43" i="149"/>
  <c r="P43" i="149"/>
  <c r="P29" i="149" s="1"/>
  <c r="Q43" i="149"/>
  <c r="R43" i="149"/>
  <c r="S43" i="149"/>
  <c r="T43" i="149"/>
  <c r="T29" i="149" s="1"/>
  <c r="U43" i="149"/>
  <c r="V43" i="149"/>
  <c r="V29" i="149" s="1"/>
  <c r="W43" i="149"/>
  <c r="X43" i="149"/>
  <c r="X29" i="149" s="1"/>
  <c r="K30" i="149"/>
  <c r="N22" i="149"/>
  <c r="O22" i="149"/>
  <c r="P22" i="149"/>
  <c r="Q22" i="149"/>
  <c r="R22" i="149"/>
  <c r="S22" i="149"/>
  <c r="T22" i="149"/>
  <c r="U22" i="149"/>
  <c r="V22" i="149"/>
  <c r="W22" i="149"/>
  <c r="X22" i="149"/>
  <c r="N19" i="149"/>
  <c r="O19" i="149"/>
  <c r="P19" i="149"/>
  <c r="Q19" i="149"/>
  <c r="R19" i="149"/>
  <c r="S19" i="149"/>
  <c r="T19" i="149"/>
  <c r="U19" i="149"/>
  <c r="V19" i="149"/>
  <c r="W19" i="149"/>
  <c r="X19" i="149"/>
  <c r="AD45" i="149"/>
  <c r="J43" i="149"/>
  <c r="L31" i="149"/>
  <c r="L30" i="149" s="1"/>
  <c r="J30" i="149"/>
  <c r="M22" i="149"/>
  <c r="L22" i="149"/>
  <c r="K22" i="149"/>
  <c r="J22" i="149"/>
  <c r="M19" i="149"/>
  <c r="L19" i="149"/>
  <c r="K19" i="149"/>
  <c r="J19" i="149"/>
  <c r="Z15" i="149"/>
  <c r="Y15" i="149"/>
  <c r="X15" i="149"/>
  <c r="M15" i="149"/>
  <c r="L15" i="149"/>
  <c r="K15" i="149"/>
  <c r="J15" i="149"/>
  <c r="Z14" i="149"/>
  <c r="Y14" i="149"/>
  <c r="X14" i="149"/>
  <c r="M14" i="149"/>
  <c r="L14" i="149"/>
  <c r="K14" i="149"/>
  <c r="J14" i="149"/>
  <c r="Z13" i="149"/>
  <c r="Y13" i="149"/>
  <c r="X13" i="149"/>
  <c r="M13" i="149"/>
  <c r="L13" i="149"/>
  <c r="K13" i="149"/>
  <c r="J13" i="149"/>
  <c r="Z12" i="149"/>
  <c r="Y12" i="149"/>
  <c r="X12" i="149"/>
  <c r="M12" i="149"/>
  <c r="L12" i="149"/>
  <c r="K12" i="149"/>
  <c r="J12" i="149"/>
  <c r="H11" i="149"/>
  <c r="K11" i="149" s="1"/>
  <c r="L11" i="149" s="1"/>
  <c r="E11" i="149"/>
  <c r="F11" i="149" s="1"/>
  <c r="J18" i="149" l="1"/>
  <c r="L18" i="149"/>
  <c r="U18" i="149"/>
  <c r="K18" i="149"/>
  <c r="K17" i="149" s="1"/>
  <c r="M18" i="149"/>
  <c r="Q18" i="149"/>
  <c r="N18" i="149"/>
  <c r="N17" i="149" s="1"/>
  <c r="R29" i="149"/>
  <c r="S18" i="149"/>
  <c r="W18" i="149"/>
  <c r="O18" i="149"/>
  <c r="AI30" i="149"/>
  <c r="L29" i="149"/>
  <c r="X18" i="149"/>
  <c r="X17" i="149" s="1"/>
  <c r="V18" i="149"/>
  <c r="V17" i="149" s="1"/>
  <c r="T18" i="149"/>
  <c r="T17" i="149" s="1"/>
  <c r="R18" i="149"/>
  <c r="P18" i="149"/>
  <c r="P17" i="149" s="1"/>
  <c r="W29" i="149"/>
  <c r="U29" i="149"/>
  <c r="U17" i="149" s="1"/>
  <c r="S29" i="149"/>
  <c r="Q29" i="149"/>
  <c r="Q17" i="149" s="1"/>
  <c r="O29" i="149"/>
  <c r="M29" i="149"/>
  <c r="M17" i="149" s="1"/>
  <c r="K29" i="149"/>
  <c r="J29" i="149"/>
  <c r="J17" i="149" s="1"/>
  <c r="J16" i="149"/>
  <c r="K16" i="149"/>
  <c r="M16" i="149"/>
  <c r="Y16" i="149"/>
  <c r="Z16" i="149"/>
  <c r="L16" i="149"/>
  <c r="X16" i="149"/>
  <c r="AI22" i="149"/>
  <c r="AI43" i="149"/>
  <c r="L17" i="149" l="1"/>
  <c r="R17" i="149"/>
  <c r="O17" i="149"/>
  <c r="S17" i="149"/>
  <c r="W17" i="149"/>
  <c r="AI17" i="149" l="1"/>
  <c r="AB17" i="149"/>
  <c r="AF11" i="154" l="1"/>
</calcChain>
</file>

<file path=xl/comments1.xml><?xml version="1.0" encoding="utf-8"?>
<comments xmlns="http://schemas.openxmlformats.org/spreadsheetml/2006/main">
  <authors>
    <author>THUYDUNG</author>
  </authors>
  <commentList>
    <comment ref="K16" authorId="0">
      <text>
        <r>
          <rPr>
            <b/>
            <sz val="9"/>
            <color indexed="81"/>
            <rFont val="Tahoma"/>
            <family val="2"/>
          </rPr>
          <t>THUYDUNG:</t>
        </r>
        <r>
          <rPr>
            <sz val="9"/>
            <color indexed="81"/>
            <rFont val="Tahoma"/>
            <family val="2"/>
          </rPr>
          <t xml:space="preserve">
QĐ 1255,22,9,2022</t>
        </r>
      </text>
    </comment>
    <comment ref="M16" authorId="0">
      <text>
        <r>
          <rPr>
            <b/>
            <sz val="9"/>
            <color indexed="81"/>
            <rFont val="Tahoma"/>
            <family val="2"/>
          </rPr>
          <t>THUYDUNG:</t>
        </r>
        <r>
          <rPr>
            <sz val="9"/>
            <color indexed="81"/>
            <rFont val="Tahoma"/>
            <family val="2"/>
          </rPr>
          <t xml:space="preserve">
QĐ 1255,22,9,2022</t>
        </r>
      </text>
    </comment>
    <comment ref="T16" authorId="0">
      <text>
        <r>
          <rPr>
            <b/>
            <sz val="9"/>
            <color indexed="81"/>
            <rFont val="Tahoma"/>
            <family val="2"/>
          </rPr>
          <t>THUYDUNG:</t>
        </r>
        <r>
          <rPr>
            <sz val="9"/>
            <color indexed="81"/>
            <rFont val="Tahoma"/>
            <family val="2"/>
          </rPr>
          <t xml:space="preserve">
QĐ 1255,22,9,2022</t>
        </r>
      </text>
    </comment>
    <comment ref="M18" authorId="0">
      <text>
        <r>
          <rPr>
            <b/>
            <sz val="9"/>
            <color indexed="81"/>
            <rFont val="Tahoma"/>
            <family val="2"/>
          </rPr>
          <t>THUYDUNG:</t>
        </r>
        <r>
          <rPr>
            <sz val="9"/>
            <color indexed="81"/>
            <rFont val="Tahoma"/>
            <family val="2"/>
          </rPr>
          <t xml:space="preserve">
QĐ 1255,22,9,2022</t>
        </r>
      </text>
    </comment>
    <comment ref="T18" authorId="0">
      <text>
        <r>
          <rPr>
            <b/>
            <sz val="9"/>
            <color indexed="81"/>
            <rFont val="Tahoma"/>
            <family val="2"/>
          </rPr>
          <t>THUYDUNG:</t>
        </r>
        <r>
          <rPr>
            <sz val="9"/>
            <color indexed="81"/>
            <rFont val="Tahoma"/>
            <family val="2"/>
          </rPr>
          <t xml:space="preserve">
QĐ 1255,22,9,2022</t>
        </r>
      </text>
    </comment>
    <comment ref="M48" authorId="0">
      <text>
        <r>
          <rPr>
            <b/>
            <sz val="9"/>
            <color indexed="81"/>
            <rFont val="Tahoma"/>
            <family val="2"/>
          </rPr>
          <t>THUYDUNG:</t>
        </r>
        <r>
          <rPr>
            <sz val="9"/>
            <color indexed="81"/>
            <rFont val="Tahoma"/>
            <family val="2"/>
          </rPr>
          <t xml:space="preserve">
QĐ 1255,22,9,2022</t>
        </r>
      </text>
    </comment>
    <comment ref="S48" authorId="0">
      <text>
        <r>
          <rPr>
            <b/>
            <sz val="9"/>
            <color indexed="81"/>
            <rFont val="Tahoma"/>
            <family val="2"/>
          </rPr>
          <t>THUYDUNG:</t>
        </r>
        <r>
          <rPr>
            <sz val="9"/>
            <color indexed="81"/>
            <rFont val="Tahoma"/>
            <family val="2"/>
          </rPr>
          <t xml:space="preserve">
QĐ 1255,22,9,2022</t>
        </r>
      </text>
    </comment>
    <comment ref="T48" authorId="0">
      <text>
        <r>
          <rPr>
            <b/>
            <sz val="9"/>
            <color indexed="81"/>
            <rFont val="Tahoma"/>
            <family val="2"/>
          </rPr>
          <t>THUYDUNG:</t>
        </r>
        <r>
          <rPr>
            <sz val="9"/>
            <color indexed="81"/>
            <rFont val="Tahoma"/>
            <family val="2"/>
          </rPr>
          <t xml:space="preserve">
QĐ 1255,22,9,2022</t>
        </r>
      </text>
    </comment>
    <comment ref="AD48" authorId="0">
      <text>
        <r>
          <rPr>
            <b/>
            <sz val="9"/>
            <color indexed="81"/>
            <rFont val="Tahoma"/>
            <family val="2"/>
          </rPr>
          <t>THUYDUNG:</t>
        </r>
        <r>
          <rPr>
            <sz val="9"/>
            <color indexed="81"/>
            <rFont val="Tahoma"/>
            <family val="2"/>
          </rPr>
          <t xml:space="preserve">
QĐ 1255,22,9,2022</t>
        </r>
      </text>
    </comment>
    <comment ref="AF48" authorId="0">
      <text>
        <r>
          <rPr>
            <b/>
            <sz val="9"/>
            <color indexed="81"/>
            <rFont val="Tahoma"/>
            <family val="2"/>
          </rPr>
          <t>THUYDUNG:</t>
        </r>
        <r>
          <rPr>
            <sz val="9"/>
            <color indexed="81"/>
            <rFont val="Tahoma"/>
            <family val="2"/>
          </rPr>
          <t xml:space="preserve">
QĐ 1255,22,9,2022</t>
        </r>
      </text>
    </comment>
    <comment ref="M49" authorId="0">
      <text>
        <r>
          <rPr>
            <b/>
            <sz val="9"/>
            <color indexed="81"/>
            <rFont val="Tahoma"/>
            <family val="2"/>
          </rPr>
          <t>THUYDUNG:</t>
        </r>
        <r>
          <rPr>
            <sz val="9"/>
            <color indexed="81"/>
            <rFont val="Tahoma"/>
            <family val="2"/>
          </rPr>
          <t xml:space="preserve">
QĐ 1255,22,9,2022</t>
        </r>
      </text>
    </comment>
    <comment ref="S49" authorId="0">
      <text>
        <r>
          <rPr>
            <b/>
            <sz val="9"/>
            <color indexed="81"/>
            <rFont val="Tahoma"/>
            <family val="2"/>
          </rPr>
          <t>THUYDUNG:</t>
        </r>
        <r>
          <rPr>
            <sz val="9"/>
            <color indexed="81"/>
            <rFont val="Tahoma"/>
            <family val="2"/>
          </rPr>
          <t xml:space="preserve">
QĐ 1255,22,9,2022</t>
        </r>
      </text>
    </comment>
    <comment ref="T49" authorId="0">
      <text>
        <r>
          <rPr>
            <b/>
            <sz val="9"/>
            <color indexed="81"/>
            <rFont val="Tahoma"/>
            <family val="2"/>
          </rPr>
          <t>THUYDUNG:</t>
        </r>
        <r>
          <rPr>
            <sz val="9"/>
            <color indexed="81"/>
            <rFont val="Tahoma"/>
            <family val="2"/>
          </rPr>
          <t xml:space="preserve">
QĐ 1255,22,9,2022</t>
        </r>
      </text>
    </comment>
    <comment ref="AD49" authorId="0">
      <text>
        <r>
          <rPr>
            <b/>
            <sz val="9"/>
            <color indexed="81"/>
            <rFont val="Tahoma"/>
            <family val="2"/>
          </rPr>
          <t>THUYDUNG:</t>
        </r>
        <r>
          <rPr>
            <sz val="9"/>
            <color indexed="81"/>
            <rFont val="Tahoma"/>
            <family val="2"/>
          </rPr>
          <t xml:space="preserve">
QĐ 1255,22,9,2022</t>
        </r>
      </text>
    </comment>
    <comment ref="AF49" authorId="0">
      <text>
        <r>
          <rPr>
            <b/>
            <sz val="9"/>
            <color indexed="81"/>
            <rFont val="Tahoma"/>
            <family val="2"/>
          </rPr>
          <t>THUYDUNG:</t>
        </r>
        <r>
          <rPr>
            <sz val="9"/>
            <color indexed="81"/>
            <rFont val="Tahoma"/>
            <family val="2"/>
          </rPr>
          <t xml:space="preserve">
QĐ 1255,22,9,2022</t>
        </r>
      </text>
    </comment>
  </commentList>
</comments>
</file>

<file path=xl/comments2.xml><?xml version="1.0" encoding="utf-8"?>
<comments xmlns="http://schemas.openxmlformats.org/spreadsheetml/2006/main">
  <authors>
    <author>THUYDUNG</author>
  </authors>
  <commentList>
    <comment ref="M18" authorId="0">
      <text>
        <r>
          <rPr>
            <b/>
            <sz val="9"/>
            <color indexed="81"/>
            <rFont val="Tahoma"/>
            <family val="2"/>
          </rPr>
          <t>THUYDUNG:</t>
        </r>
        <r>
          <rPr>
            <sz val="9"/>
            <color indexed="81"/>
            <rFont val="Tahoma"/>
            <family val="2"/>
          </rPr>
          <t xml:space="preserve">
QĐ 1255,22,9,2022</t>
        </r>
      </text>
    </comment>
  </commentList>
</comments>
</file>

<file path=xl/sharedStrings.xml><?xml version="1.0" encoding="utf-8"?>
<sst xmlns="http://schemas.openxmlformats.org/spreadsheetml/2006/main" count="946" uniqueCount="312">
  <si>
    <t>Năng lực thiết kế</t>
  </si>
  <si>
    <t>Quyết định đầu tư</t>
  </si>
  <si>
    <t>Tổng số</t>
  </si>
  <si>
    <t>A</t>
  </si>
  <si>
    <t>I</t>
  </si>
  <si>
    <t>II</t>
  </si>
  <si>
    <t>B</t>
  </si>
  <si>
    <t>a</t>
  </si>
  <si>
    <t>b</t>
  </si>
  <si>
    <t>STT</t>
  </si>
  <si>
    <t>TỔNG CỘNG</t>
  </si>
  <si>
    <t>TP. Lai Châu</t>
  </si>
  <si>
    <t>NGUỒN VỐN THÀNH PHỐ QUẢN LÝ</t>
  </si>
  <si>
    <t>Địa điểm xây dựng</t>
  </si>
  <si>
    <t>Số QĐ, ngày, tháng, năm ban hành</t>
  </si>
  <si>
    <t>HTKT</t>
  </si>
  <si>
    <t>Danh mục công trình, dự án</t>
  </si>
  <si>
    <t>Mã số dự án đầu tư</t>
  </si>
  <si>
    <t>ĐVT: Triệu đồng</t>
  </si>
  <si>
    <t xml:space="preserve">Thời gian KC-HT </t>
  </si>
  <si>
    <t xml:space="preserve">Khối lượng thực hiện </t>
  </si>
  <si>
    <t>Lũy kế từ khởi công đến thời điểm báo cáo</t>
  </si>
  <si>
    <t xml:space="preserve">Ghi chú : </t>
  </si>
  <si>
    <t>-</t>
  </si>
  <si>
    <t xml:space="preserve">Loại dự án (HT, QT, CQT, ĐTC): Hoàn thành, Quyết toán, Chờ quyết toán, Đang thi công </t>
  </si>
  <si>
    <t>Phụ lục II</t>
  </si>
  <si>
    <t>Phần khối lượng thực hiện bao gồm cả phần chi phí tư vấn, chi phí khác và chi phí giải phóng mặt bằng hoàn thành nghiệm thu A-B.</t>
  </si>
  <si>
    <t>BT</t>
  </si>
  <si>
    <t>P. Tân Phong</t>
  </si>
  <si>
    <t>2016-2018</t>
  </si>
  <si>
    <t>Cấp nước sinh hoạt khu dân cư số 4 thị xã Lai Châu</t>
  </si>
  <si>
    <t>P. Đoàn Kết</t>
  </si>
  <si>
    <t>CT GT cấp IV</t>
  </si>
  <si>
    <t>2018-2020</t>
  </si>
  <si>
    <t>Tổng mức  đầu tư (sau điều chỉnh nếu có)</t>
  </si>
  <si>
    <t>Lũy kế giải ngân từ khởi công đến thời điểm báo cáo</t>
  </si>
  <si>
    <t>Nguồn vốn thu sử dụng đất và các nguồn vốn hợp pháp khác</t>
  </si>
  <si>
    <t>Trường tiểu học Đoàn Kết</t>
  </si>
  <si>
    <t>Số: 1234 - 28/9/2020</t>
  </si>
  <si>
    <t>Hệ thống thoát nước thành phố Lai Châu</t>
  </si>
  <si>
    <t xml:space="preserve">CT HTKT cấp III </t>
  </si>
  <si>
    <t>Số: 135 30/10/2016</t>
  </si>
  <si>
    <t>Nguồn vốn Cân đối ngân sách tỉnh</t>
  </si>
  <si>
    <t>CT HTKT</t>
  </si>
  <si>
    <t>Đường nối các khu dân cư với vùng sản xuất,  Thành phố Lai Châu (Tuyến số 1, tuyến số 3 và tuyến nối QL4D đến nhà máy gạch tuynen cũ)</t>
  </si>
  <si>
    <t>CT GT nhóm C</t>
  </si>
  <si>
    <t>số 56-31/3/2016</t>
  </si>
  <si>
    <t>Mở rộng nâng cấp chợ trung tâm thành phố (kinh phí bồi thường)</t>
  </si>
  <si>
    <t>P. Đông Phong</t>
  </si>
  <si>
    <t>Số: 2514a 28/10/2018</t>
  </si>
  <si>
    <t>Đường Đinh Bộ Lĩnh, thành phố Lai Châu</t>
  </si>
  <si>
    <t>2018-2021</t>
  </si>
  <si>
    <t>Số:1809 30/10/2017</t>
  </si>
  <si>
    <t>Trụ sở phường Đoàn Kết</t>
  </si>
  <si>
    <t>CT DD cấp III 2 tầng, Sxd 476m2 Ss  880m2</t>
  </si>
  <si>
    <t>2020-2021</t>
  </si>
  <si>
    <t>số 1753
31/10/2019</t>
  </si>
  <si>
    <t xml:space="preserve">Dân dụng cấp III; </t>
  </si>
  <si>
    <t>2020-2022</t>
  </si>
  <si>
    <t>2021-2022</t>
  </si>
  <si>
    <t xml:space="preserve">X. San Thàng </t>
  </si>
  <si>
    <t>CT giao thông</t>
  </si>
  <si>
    <t>Tuyến đường từ QL4D đến bản Tả Chải - Trung Chải xã Sùng Phài</t>
  </si>
  <si>
    <t>2021-2023</t>
  </si>
  <si>
    <t>Nguồn vốn XDCB tập trung và các nguồn vốn hợp pháp khác</t>
  </si>
  <si>
    <t>Điểm trường mầm non - tiểu học bản Sùng Phài, xã Sùng Phài</t>
  </si>
  <si>
    <t>X. Sùng Phài</t>
  </si>
  <si>
    <t>CT DD cấp III</t>
  </si>
  <si>
    <t xml:space="preserve">Nhà lớp học Trường THCS Đông Phong </t>
  </si>
  <si>
    <t>7891350</t>
  </si>
  <si>
    <t>7891349</t>
  </si>
  <si>
    <t>c</t>
  </si>
  <si>
    <t>DA lồng ghép</t>
  </si>
  <si>
    <t>Tiến độ DA</t>
  </si>
  <si>
    <t>Kiểm tra thời gian KC-HT</t>
  </si>
  <si>
    <t>KCM</t>
  </si>
  <si>
    <t>HT21</t>
  </si>
  <si>
    <t>CT21</t>
  </si>
  <si>
    <t>HT20</t>
  </si>
  <si>
    <t>KC-HT</t>
  </si>
  <si>
    <t>Hoàn thành trước 2020</t>
  </si>
  <si>
    <t>Hoàn thành năm 2021</t>
  </si>
  <si>
    <t>Chuyển tiếp 2021</t>
  </si>
  <si>
    <t>Khởi công mới 2021</t>
  </si>
  <si>
    <t>2017-2022</t>
  </si>
  <si>
    <t>Mức vốn giao năm 2021 theo Nghị quyết HĐND</t>
  </si>
  <si>
    <t>Kế hoạch vốn đã phân bổ chi tiết  năm 2021</t>
  </si>
  <si>
    <t>Số: 451
27/5/2021</t>
  </si>
  <si>
    <t>Số: 364a
29/4/2021</t>
  </si>
  <si>
    <t>Số: 1239
02/8/2021</t>
  </si>
  <si>
    <t>Khu Lâm viên thành phố Lai Châu</t>
  </si>
  <si>
    <t>2018-2022</t>
  </si>
  <si>
    <t>Trường Tiểu học  - Trung học cơ sở Sùng Phài</t>
  </si>
  <si>
    <t>Số: 1649
26/12/2017
Số: 1013 29/7/2020</t>
  </si>
  <si>
    <t>Dự án hoàn thành bàn giao, đưa vào sử dụng trước ngày 31/12/2021</t>
  </si>
  <si>
    <t>2006-2007</t>
  </si>
  <si>
    <t>số 1015
27/7/2006</t>
  </si>
  <si>
    <t>Hệ thống thoát nước thải sinh hoạt thành phố Lai Châu</t>
  </si>
  <si>
    <t xml:space="preserve">CT HTKT cấp III nhóm B </t>
  </si>
  <si>
    <t>2021-2024</t>
  </si>
  <si>
    <t>Lũy kế vốn đã giải ngân từ khởi công đến hết 31/12/2021</t>
  </si>
  <si>
    <t>Kế hoạch vốn năm 2022</t>
  </si>
  <si>
    <t>Dự án khởi công mới năm 2022</t>
  </si>
  <si>
    <t>CTGT cấp 4</t>
  </si>
  <si>
    <t>Số: 1803
30/10/2017</t>
  </si>
  <si>
    <t>Cải tạo đường Thanh Niên</t>
  </si>
  <si>
    <t>Nâng cấp tuyến đường từ ngã 5 bản Cư nhà La đến khu đội 5 giao với Đại Lộ Lê Lợi</t>
  </si>
  <si>
    <t>2022-2025</t>
  </si>
  <si>
    <t>Số: 2347
10/12/2021</t>
  </si>
  <si>
    <t>Nhà văn hóa tổ dân phố số 9, phường Quyết Thắng</t>
  </si>
  <si>
    <t>CT DD</t>
  </si>
  <si>
    <t>Số: 2340
09/12/2021</t>
  </si>
  <si>
    <t>Nguồn ngân sách trung ương</t>
  </si>
  <si>
    <t>NGUỒN TỈNH QUẢN LÝ</t>
  </si>
  <si>
    <t>Số: 1606
03/12/2021</t>
  </si>
  <si>
    <t>Tháng 1</t>
  </si>
  <si>
    <t>Tháng 2</t>
  </si>
  <si>
    <t>Tháng 3</t>
  </si>
  <si>
    <t>Tháng 4</t>
  </si>
  <si>
    <t>Tháng 5</t>
  </si>
  <si>
    <t>Tháng 6</t>
  </si>
  <si>
    <t>Tháng 7</t>
  </si>
  <si>
    <t>Tháng 8</t>
  </si>
  <si>
    <t>Tháng 9</t>
  </si>
  <si>
    <t>Tháng 10</t>
  </si>
  <si>
    <t>Tháng 11</t>
  </si>
  <si>
    <t>Tháng 112</t>
  </si>
  <si>
    <t>CAM KẾT GIẢI NGÂN KẾ HOẠCH VỐN ĐẦU TƯ CÔNG NĂM 2022</t>
  </si>
  <si>
    <t>Số: 2181
15/11/2021</t>
  </si>
  <si>
    <t>CT</t>
  </si>
  <si>
    <t>TC</t>
  </si>
  <si>
    <t xml:space="preserve">KCM </t>
  </si>
  <si>
    <t>X3</t>
  </si>
  <si>
    <t>KLHT từ 01/01/2022 đến thời điểm báo cáo</t>
  </si>
  <si>
    <t>TC2021</t>
  </si>
  <si>
    <t>Dự án chuyển tiếp dự kiến hoàn thành năm 2022</t>
  </si>
  <si>
    <t>CTH 2022</t>
  </si>
  <si>
    <t>CTHS 2022</t>
  </si>
  <si>
    <t>Dự án chuyển tiếp hoàn thành sau năm 2022</t>
  </si>
  <si>
    <t>Cam kết giải ngân giải ngân kế hoạch năm 2022</t>
  </si>
  <si>
    <t xml:space="preserve">Giải ngân cả năm 2022 </t>
  </si>
  <si>
    <t>Đơn vị tính: Triệu đồng</t>
  </si>
  <si>
    <t>Ghi chú</t>
  </si>
  <si>
    <t>ỦY BAN NHÂN DÂN</t>
  </si>
  <si>
    <t>THÀNH PHỐ LAI CHÂU</t>
  </si>
  <si>
    <t>CỘNG HÒA XÃ HỘI CHỦ NGHĨA VIỆT NAM</t>
  </si>
  <si>
    <t>Độc lập - Tự do - Hạnh phúc</t>
  </si>
  <si>
    <t>Biểu số: 01</t>
  </si>
  <si>
    <t>Thành phố Lai Châu, ngày        tháng 01 năm 2021</t>
  </si>
  <si>
    <t>d</t>
  </si>
  <si>
    <t>Nơi nhận:</t>
  </si>
  <si>
    <t>TM. ỦY BAN NHÂN DÂN</t>
  </si>
  <si>
    <t xml:space="preserve">          - Sở Kế hoạch &amp; Đầu tư tỉnh Lai Châu;</t>
  </si>
  <si>
    <t>KT. CHỦ TỊCH</t>
  </si>
  <si>
    <t>PHÓ CHỦ TỊCH</t>
  </si>
  <si>
    <t>Bùi Hữu Cam</t>
  </si>
  <si>
    <t xml:space="preserve">          - Lưu VT, TCKH.</t>
  </si>
  <si>
    <t>Đỗ Văn Xiêng</t>
  </si>
  <si>
    <t>Số:            /CK-UBND</t>
  </si>
  <si>
    <t>Nguồn vốn ngân sách trung ương Chương trình mở rộng vệ sinh và nước sạch nông thôn</t>
  </si>
  <si>
    <t>Ước KLHT từ 01/01/2021 đến hết 30/6/2022</t>
  </si>
  <si>
    <r>
      <t xml:space="preserve">Ghi chú </t>
    </r>
    <r>
      <rPr>
        <i/>
        <sz val="12"/>
        <rFont val="Times New Roman"/>
        <family val="1"/>
      </rPr>
      <t>(Tỷ lệ giải ngân)</t>
    </r>
  </si>
  <si>
    <t>III</t>
  </si>
  <si>
    <t>Nguồn vốn tăng thu ngân sách năm 2021 chuyển nguồn sang năm 2022</t>
  </si>
  <si>
    <t>Tuyến đường và mặt bằng đô thị đường nối từ chụ sở UBND phường Đoàn Kết mới giao với đường số 17 phường Quyết Thắng</t>
  </si>
  <si>
    <t>Số: 234
21/3/2022</t>
  </si>
  <si>
    <t>X13</t>
  </si>
  <si>
    <t>Nâng cấp NSH đến các hộ bản Tả Chải, Trung Chải</t>
  </si>
  <si>
    <t>Dự án bố trí ổn định dân cư tập trung vùng đặc biệt khó khăn bản Sin Chải, xã Sùng Phài, TP Lai Châu</t>
  </si>
  <si>
    <t>Đường giao thông và hệ thống thoát nước bản Sin Chải</t>
  </si>
  <si>
    <t xml:space="preserve">Nhà văn hóa bản Trung Chải </t>
  </si>
  <si>
    <t>Nhà văn hóa bản Suối Thầu</t>
  </si>
  <si>
    <t>Nhà văn hóa bản Tả Chải</t>
  </si>
  <si>
    <t>Nhà văn hóa bản Hổi Lùng</t>
  </si>
  <si>
    <t xml:space="preserve">Đường giao thông nội đồng bản Cư Nhà La, xã Sùng Phài </t>
  </si>
  <si>
    <t>Đường giao thông nội đồng bản Cắng Đắng, xã San Thàng</t>
  </si>
  <si>
    <t>Số: 395
22/7/2022</t>
  </si>
  <si>
    <t>Số: 1405
22/7/2022</t>
  </si>
  <si>
    <t>Số: 396 22/7/2022</t>
  </si>
  <si>
    <t>Số: 398
22/7/2022</t>
  </si>
  <si>
    <t>Số: 400
22/7/2022</t>
  </si>
  <si>
    <t>Số: 399
22/7/2022</t>
  </si>
  <si>
    <t>Số: 401
22/7/2022</t>
  </si>
  <si>
    <t>Số: 397
22/7/2022</t>
  </si>
  <si>
    <t>Số: 685
22/7/2022</t>
  </si>
  <si>
    <t>NGUỒN VỐN CHƯƠNG TRÌNH MỤC TIÊU QUỐC GIA</t>
  </si>
  <si>
    <t>C</t>
  </si>
  <si>
    <t>2022-2023</t>
  </si>
  <si>
    <t>2022-2024</t>
  </si>
  <si>
    <t>Hồ nuôi trồng thủy sản hạ lưu đường 60m</t>
  </si>
  <si>
    <t>Số: 1070
27/8/2010
Số: 1460
06/12/2011</t>
  </si>
  <si>
    <t>Nâng cấp, sửa chữa hệ thống thủy lợi xã Sùng Phài</t>
  </si>
  <si>
    <t>Số 1456
09/8/2022</t>
  </si>
  <si>
    <t>Số 1457
09/8/2022</t>
  </si>
  <si>
    <t>Đường giao thông vùng chè xã Sùng Phài, San Thàng</t>
  </si>
  <si>
    <t>Nguồn vốn ngân sách địa phương</t>
  </si>
  <si>
    <t>A-4</t>
  </si>
  <si>
    <t>(Kèm theo Báo cáo số:            /BC-UBND ngày           tháng 10 năm 2022 của UBND thành phố Lai Châu)</t>
  </si>
  <si>
    <t>Nguồn ngân sách trung ương thực hiện chương trình MTQG phát triển kinh tế - xã hội vùng đồng bào dân tộc thiểu số</t>
  </si>
  <si>
    <t>Nguồn  ngân sách trung ương thực hiện CT MTQG xây dựng NTM</t>
  </si>
  <si>
    <t>IV</t>
  </si>
  <si>
    <t>Ước giải ngân Kế hoạch vốn 2022 từ 01/01/2022 đến 31/01/2023</t>
  </si>
  <si>
    <t>B-14</t>
  </si>
  <si>
    <t>Biểu mẫu số 1</t>
  </si>
  <si>
    <t>Chủ đầu tư</t>
  </si>
  <si>
    <t>BQLDA</t>
  </si>
  <si>
    <t>TTPTQĐ</t>
  </si>
  <si>
    <t>P. KT</t>
  </si>
  <si>
    <t>UBND xã Sùng Phài</t>
  </si>
  <si>
    <t>UBND xã San Thàng</t>
  </si>
  <si>
    <t>Trong đó:</t>
  </si>
  <si>
    <r>
      <rPr>
        <b/>
        <i/>
        <sz val="12"/>
        <rFont val="Times New Roman"/>
        <family val="1"/>
      </rPr>
      <t>Trong đó:</t>
    </r>
  </si>
  <si>
    <t>Giải ngân tháng 10/2022</t>
  </si>
  <si>
    <t>Ước giải ngân tháng 11/2022</t>
  </si>
  <si>
    <t>Ước giải ngân cả năm (từ 01/01/2022 đến 31/01/2023)</t>
  </si>
  <si>
    <t>(Kèm theo Báo cáo số:            /BC-UBND ngày           tháng 11 năm 2022 của UBND thành phố Lai Châu)</t>
  </si>
  <si>
    <t>NGUỒN VỐN CHƯƠNG TRÌNH MỤC TIÊU QUỐC GIA THÀNH PHỐ QUẢN LÝ</t>
  </si>
  <si>
    <t>Nhóm dự án</t>
  </si>
  <si>
    <t>Nhà tài trợ</t>
  </si>
  <si>
    <t>Ngày kết thúc hiệp định</t>
  </si>
  <si>
    <t>Vốn đổi ứng</t>
  </si>
  <si>
    <t>Vốn nước ngoài (theo Hiệp đinh)</t>
  </si>
  <si>
    <r>
      <rPr>
        <b/>
        <sz val="12"/>
        <rFont val="Times New Roman"/>
        <family val="1"/>
      </rPr>
      <t>Tổng số</t>
    </r>
  </si>
  <si>
    <t>Trong đó vốn NSTW</t>
  </si>
  <si>
    <t>Tính bằng nguyên tệ</t>
  </si>
  <si>
    <r>
      <rPr>
        <b/>
        <sz val="12"/>
        <rFont val="Times New Roman"/>
        <family val="1"/>
      </rPr>
      <t>Quy đổi ra tiền Việt</t>
    </r>
  </si>
  <si>
    <t>Tồng số</t>
  </si>
  <si>
    <r>
      <rPr>
        <b/>
        <sz val="12"/>
        <rFont val="Times New Roman"/>
        <family val="1"/>
      </rPr>
      <t>Trong đó</t>
    </r>
  </si>
  <si>
    <t>Đưa vào cân đối NSTW</t>
  </si>
  <si>
    <t>Vay lại</t>
  </si>
  <si>
    <t>TMĐT</t>
  </si>
  <si>
    <t>Lũy kế vốn đã bố trí đến hết nẳm 2021</t>
  </si>
  <si>
    <t>Vốn đối ứng</t>
  </si>
  <si>
    <r>
      <rPr>
        <b/>
        <sz val="12"/>
        <rFont val="Times New Roman"/>
        <family val="1"/>
      </rPr>
      <t>Vốn nước ngoài</t>
    </r>
  </si>
  <si>
    <t>Vốn nước ngoái</t>
  </si>
  <si>
    <t>Vốn nước ngoải</t>
  </si>
  <si>
    <t>Giải ngân tháng 10 năm 2022</t>
  </si>
  <si>
    <t>Ước giải ngân tháng 11 năm 2022</t>
  </si>
  <si>
    <t xml:space="preserve">B </t>
  </si>
  <si>
    <t>Tổng số (tất cả các nguồn vốn)</t>
  </si>
  <si>
    <t>Trong đó: NSTW</t>
  </si>
  <si>
    <t>ước giải ngân tháng 11/2022</t>
  </si>
  <si>
    <t>2c</t>
  </si>
  <si>
    <t>CHI TIẾT TÌNH HÌNH TRIỂN KHAI CÁC DỰ ÁN ĐẦU TƯ VỐN NGÂN SÁCH ĐỊA PHƯƠNG (CÓ TỔNG MỨC ĐẦU TƯ TỪ TRÊN 100 TỶ ĐỒNG TRỞ LÊN) ĐANG TRIỂN KHAI TRONG NĂM 2022</t>
  </si>
  <si>
    <t>Biểu mẫu số 3</t>
  </si>
  <si>
    <t>Ước KLHT từ 01/01/2021 đến hết 31/12/2022</t>
  </si>
  <si>
    <t>Ước KLHT từ tháng 11/2022</t>
  </si>
  <si>
    <t>KLHT từ 01/01/2022 đến thời điểm 31/10/2022</t>
  </si>
  <si>
    <t>CHI TIẾT TÌNH HÌNH TRIỂN KHAI CÁC DỰ ÁN ĐẦU TƯ VỐN NGÂN SÁCH TRUNG ƯƠNG (VỐN  NƯỚC NGOÀI) ĐANG TRIỂN KHAI TRONG NĂM 2022</t>
  </si>
  <si>
    <t>Điều chỉnh kế hoạch vốn</t>
  </si>
  <si>
    <t>Giảm (-)</t>
  </si>
  <si>
    <t>Tăng (+)</t>
  </si>
  <si>
    <t>Kế hoạch trung hạn giai đoạn 2021-2025</t>
  </si>
  <si>
    <t>35 hộ</t>
  </si>
  <si>
    <t>Đường GTNT L=1,8km; rãnh thoát nước L=500m</t>
  </si>
  <si>
    <t>CT DD nhóm C</t>
  </si>
  <si>
    <t>101  hộ</t>
  </si>
  <si>
    <t xml:space="preserve">Đường GTNT L=1,2km; </t>
  </si>
  <si>
    <t xml:space="preserve">Đường GTNT L=1,6km; </t>
  </si>
  <si>
    <t>Giải ngân kế kế hoạch vốn năm 2022 đến 31/10/2022</t>
  </si>
  <si>
    <t>Thanh toán khối lượng hoàn thành</t>
  </si>
  <si>
    <t>Khối lượng thực hiện đến 31/10/2022</t>
  </si>
  <si>
    <t>Ước khối lượng thực hiện tháng 11/2022</t>
  </si>
  <si>
    <t>Ước khối lượng thực hiện đến 31/12/2022</t>
  </si>
  <si>
    <t>Riêng năm 2022 đến thời điểm báo cáo</t>
  </si>
  <si>
    <t>Tỷ lệ giải ngân</t>
  </si>
  <si>
    <t>CHI TIẾT TÌNH HÌNH TRIỂN KHAI CÁC DỰ ÁN ĐẦU TƯ VỐN NGÂN SÁCH ĐỊ PHƯƠNG ĐANG TRIỂN KHAI TRONG NĂM 2022</t>
  </si>
  <si>
    <t>Biểu mẫu số 2</t>
  </si>
  <si>
    <t>Lũy kế bố trí cốn đến năm 2021</t>
  </si>
  <si>
    <t>NSTW</t>
  </si>
  <si>
    <t>Kế hoạch vốn giao đầu năm 2022</t>
  </si>
  <si>
    <t>Giao bổ sung trong năm 2022</t>
  </si>
  <si>
    <t>Kế hoạch vốn sau khi bổ sung năm 2022</t>
  </si>
  <si>
    <t>Lũy kế vốn đã bố trí từ khởi công đến năm 2022</t>
  </si>
  <si>
    <t>Tổng số (tất cả các nguồn vốn</t>
  </si>
  <si>
    <t>Kế hoạch vốn đã giao đến dơn vị</t>
  </si>
  <si>
    <t>Ước giải ngân cả năm (từ 01/01/2022 đến 31/12/2022)</t>
  </si>
  <si>
    <t>Số vốn chưa phân bổ chi tiết đến danh mục, dự án</t>
  </si>
  <si>
    <t>Tỉnh</t>
  </si>
  <si>
    <t>Huyện</t>
  </si>
  <si>
    <t>Nguồn ngân sách trung ương thực hiện chương trình MTQG phát triển kinh tế - xã hội vùng đồng bào dân tộc thiểu số và miền núi</t>
  </si>
  <si>
    <t>Dự án 1: Giải quyết tình trạng thiếu đất ở, nhà ở, đất sản xuất, nước xinh hoạt</t>
  </si>
  <si>
    <t>Dự án 2: Dự án chi tiết quy hoạch, sắp xếp, bố trí ổn định dân cư ở những nơi cần thiết</t>
  </si>
  <si>
    <t>Dự án 4: Dự án cơ sở hạ tầng thiết yếu, phục vụ sản xuất, đời sống trong vùng đồng bào dân tộc thiểu số miền núi</t>
  </si>
  <si>
    <t>Dự án 6: Bảo tồn, phát huy, giá trị văn hóa truyền thống tố đẹp của các dân tộc thiểu số gắn với phát triển du lịch</t>
  </si>
  <si>
    <t>TÌNH HÌNH GIẢI  NGÂN KẾ HOẠCH ĐẦU TƯ THỰC HIỆN 03 CHƯƠNG TRÌNH MTQG NĂM 2022</t>
  </si>
  <si>
    <t>Nguồn vốn tỉnh bổ sung thực hiện đề án 04</t>
  </si>
  <si>
    <t xml:space="preserve">Ghi chú </t>
  </si>
  <si>
    <t>CHI TIẾT TÌNH HÌNH TRIỂN KHAI CÁC DỰ ÁN ĐẦU TƯ VỐN NGÂN SÁCH TRUNG ƯƠNG ĐANG TRIỂN KHAI TRONG NĂM 2022</t>
  </si>
  <si>
    <t>giải ngân đến 14/11/2022</t>
  </si>
  <si>
    <t>Giải ngân đến 14/11/2022</t>
  </si>
  <si>
    <t>Lũy kế vốn đã bố trí từ khởi công đến năm 2024</t>
  </si>
  <si>
    <t>Tổng mức  đầu tư được duyệt</t>
  </si>
  <si>
    <t>NSĐP</t>
  </si>
  <si>
    <t>Lũy kế giải ngân từ KC đến hết kế hoạch năm 2020</t>
  </si>
  <si>
    <t>Dự toán sau đấu thầu, chỉ thẩu</t>
  </si>
  <si>
    <t>Tr đó</t>
  </si>
  <si>
    <t>Ngân sách tỉnh</t>
  </si>
  <si>
    <t>Ngân sách huyện, thành phố</t>
  </si>
  <si>
    <t>Năm 2024</t>
  </si>
  <si>
    <t xml:space="preserve">Kế hoạch </t>
  </si>
  <si>
    <t>Giải ngân từ 1/1/2024 đến thời điểm báo cáo</t>
  </si>
  <si>
    <t>Ước giải ngân cả năm 2024</t>
  </si>
  <si>
    <t>Trong đó thực hiện riêng năm 2024:</t>
  </si>
  <si>
    <t>Thực hiện từ 01/01/2024 đến thời điểm báo cáo</t>
  </si>
  <si>
    <t>Ước thực hiện đến 31/12/2024</t>
  </si>
  <si>
    <t>Lũy kế vốn đã bố trí đến hết Kế hoạch năm 2024</t>
  </si>
  <si>
    <t>Nhu cầu vốn còn lại sau năm 2024</t>
  </si>
  <si>
    <t>Đăng ký kế hoạch vốn Cân đối NSĐP năm 2025</t>
  </si>
  <si>
    <t>BÁO CÁO TÌNH HÌNH THỰC HIỆN NĂM 2024 VÀ ĐĂNG KÝ KẾ HOẠCH VỐN ĐẦU TƯ PHÁT TRIỂN THUỘC NGUỒN CÂN ĐỐI NGÂN SÁCH ĐỊA PHƯƠNG NĂM 2025</t>
  </si>
  <si>
    <t>(Kèm theo Báo cáo số:            /BC-UBND ngày       tháng 10 năm 2024 của UBND thành phố Lai Châu)</t>
  </si>
  <si>
    <t>Dự án hoàn thành trong năm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</si>
</sst>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3" formatCode="_(* #,##0.00_);_(* \(#,##0.00\);_(* &quot;-&quot;??_);_(@_)"/>
    <numFmt numFmtId="164" formatCode="&quot;£&quot;#,##0;[Red]\-&quot;£&quot;#,##0"/>
    <numFmt numFmtId="165" formatCode="_-&quot;£&quot;* #,##0_-;\-&quot;£&quot;* #,##0_-;_-&quot;£&quot;* &quot;-&quot;_-;_-@_-"/>
    <numFmt numFmtId="166" formatCode="_-* #,##0_-;\-* #,##0_-;_-* &quot;-&quot;_-;_-@_-"/>
    <numFmt numFmtId="167" formatCode="_-&quot;£&quot;* #,##0.00_-;\-&quot;£&quot;* #,##0.00_-;_-&quot;£&quot;* &quot;-&quot;??_-;_-@_-"/>
    <numFmt numFmtId="168" formatCode="_-* #,##0.00_-;\-* #,##0.00_-;_-* &quot;-&quot;??_-;_-@_-"/>
    <numFmt numFmtId="169" formatCode="#,##0\ &quot;₫&quot;;\-#,##0\ &quot;₫&quot;"/>
    <numFmt numFmtId="170" formatCode="#,##0\ &quot;₫&quot;;[Red]\-#,##0\ &quot;₫&quot;"/>
    <numFmt numFmtId="171" formatCode="_-* #,##0\ &quot;₫&quot;_-;\-* #,##0\ &quot;₫&quot;_-;_-* &quot;-&quot;\ &quot;₫&quot;_-;_-@_-"/>
    <numFmt numFmtId="172" formatCode="_-* #,##0\ _₫_-;\-* #,##0\ _₫_-;_-* &quot;-&quot;\ _₫_-;_-@_-"/>
    <numFmt numFmtId="173" formatCode="_-* #,##0.00\ _₫_-;\-* #,##0.00\ _₫_-;_-* &quot;-&quot;??\ _₫_-;_-@_-"/>
    <numFmt numFmtId="174" formatCode="_ * #,##0_ ;_ * \-#,##0_ ;_ * &quot;-&quot;_ ;_ @_ "/>
    <numFmt numFmtId="175" formatCode="_ * #,##0.00_ ;_ * \-#,##0.00_ ;_ * &quot;-&quot;??_ ;_ @_ "/>
    <numFmt numFmtId="176" formatCode="_-* #,##0.00\ _V_N_D_-;\-* #,##0.00\ _V_N_D_-;_-* &quot;-&quot;??\ _V_N_D_-;_-@_-"/>
    <numFmt numFmtId="177" formatCode="_(* #,##0_);_(* \(#,##0\);_(* &quot;-&quot;??_);_(@_)"/>
    <numFmt numFmtId="178" formatCode="&quot;.&quot;###&quot;,&quot;0&quot;.&quot;00_);\(&quot;.&quot;###&quot;,&quot;0&quot;.&quot;00\)"/>
    <numFmt numFmtId="179" formatCode="_-* ###&quot;,&quot;0&quot;.&quot;00\ _$_-;\-* ###&quot;,&quot;0&quot;.&quot;00\ _$_-;_-* &quot;-&quot;??\ _$_-;_-@_-"/>
    <numFmt numFmtId="180" formatCode="_ &quot;\&quot;* #,##0_ ;_ &quot;\&quot;* \-#,##0_ ;_ &quot;\&quot;* &quot;-&quot;_ ;_ @_ "/>
    <numFmt numFmtId="181" formatCode="\$#,##0\ ;\(\$#,##0\)"/>
    <numFmt numFmtId="182" formatCode="_-[$€-2]* #,##0.00_-;\-[$€-2]* #,##0.00_-;_-[$€-2]* &quot;-&quot;??_-"/>
    <numFmt numFmtId="183" formatCode="#."/>
    <numFmt numFmtId="184" formatCode="0.0000"/>
    <numFmt numFmtId="185" formatCode="_-* #,##0.00\ _ã_ð_í_._-;\-* #,##0.00\ _ã_ð_í_._-;_-* &quot;-&quot;??\ _ã_ð_í_._-;_-@_-"/>
    <numFmt numFmtId="186" formatCode="#,##0.00\ &quot;F&quot;;[Red]\-#,##0.00\ &quot;F&quot;"/>
    <numFmt numFmtId="187" formatCode="_-* #,##0\ &quot;F&quot;_-;\-* #,##0\ &quot;F&quot;_-;_-* &quot;-&quot;\ &quot;F&quot;_-;_-@_-"/>
    <numFmt numFmtId="188" formatCode="0.000\ "/>
    <numFmt numFmtId="189" formatCode="#,##0\ &quot;Lt&quot;;[Red]\-#,##0\ &quot;Lt&quot;"/>
    <numFmt numFmtId="190" formatCode="#,##0\ &quot;F&quot;;[Red]\-#,##0\ &quot;F&quot;"/>
    <numFmt numFmtId="191" formatCode="#,##0.00\ &quot;F&quot;;\-#,##0.00\ &quot;F&quot;"/>
    <numFmt numFmtId="192" formatCode="_-&quot;$&quot;* #,##0_-;\-&quot;$&quot;* #,##0_-;_-&quot;$&quot;* &quot;-&quot;_-;_-@_-"/>
    <numFmt numFmtId="193" formatCode="&quot;$&quot;#,##0;[Red]\-&quot;$&quot;#,##0"/>
    <numFmt numFmtId="194" formatCode="_-&quot;$&quot;* #,##0.00_-;\-&quot;$&quot;* #,##0.00_-;_-&quot;$&quot;* &quot;-&quot;??_-;_-@_-"/>
    <numFmt numFmtId="195" formatCode="_-&quot;₫&quot;* #,##0_-;\-&quot;₫&quot;* #,##0_-;_-&quot;₫&quot;* &quot;-&quot;_-;_-@_-"/>
    <numFmt numFmtId="196" formatCode="###\ ###\ ###\ ###\ ##0"/>
    <numFmt numFmtId="197" formatCode="##.##%"/>
    <numFmt numFmtId="198" formatCode="&quot;\&quot;#,##0.00;[Red]&quot;\&quot;&quot;\&quot;&quot;\&quot;&quot;\&quot;&quot;\&quot;&quot;\&quot;\-#,##0.00"/>
    <numFmt numFmtId="199" formatCode="&quot;\&quot;#,##0;[Red]&quot;\&quot;&quot;\&quot;\-#,##0"/>
    <numFmt numFmtId="200" formatCode="_-* #,##0_$_-;\-* #,##0_$_-;_-* &quot;-&quot;_$_-;_-@_-"/>
    <numFmt numFmtId="201" formatCode="#.##00"/>
    <numFmt numFmtId="202" formatCode="&quot;Rp&quot;#,##0_);[Red]\(&quot;Rp&quot;#,##0\)"/>
    <numFmt numFmtId="203" formatCode="_(* #,##0_);_(* \(#,##0\);_(* \-??_);_(@_)"/>
    <numFmt numFmtId="204" formatCode="_-* #,##0_-;\-* #,##0_-;_-* \-_-;_-@_-"/>
    <numFmt numFmtId="205" formatCode="_(\$* #,##0_);_(\$* \(#,##0\);_(\$* \-_);_(@_)"/>
    <numFmt numFmtId="206" formatCode="_-* #,##0\ _F_-;\-* #,##0\ _F_-;_-* &quot;- &quot;_F_-;_-@_-"/>
    <numFmt numFmtId="207" formatCode="_-* #,##0&quot; $&quot;_-;\-* #,##0&quot; $&quot;_-;_-* &quot;- $&quot;_-;_-@_-"/>
    <numFmt numFmtId="208" formatCode="_-* #,##0.00\ _₫_-;\-* #,##0.00\ _₫_-;_-* \-??\ _₫_-;_-@_-"/>
    <numFmt numFmtId="209" formatCode="_-* #,##0.00\ _€_-;\-* #,##0.00\ _€_-;_-* &quot;-&quot;??\ _€_-;_-@_-"/>
    <numFmt numFmtId="210" formatCode="_(* #,##0.00_);_(* \(#,##0.00\);_(* \-??_);_(@_)"/>
    <numFmt numFmtId="211" formatCode="_-* #,##0.00\ _F_-;\-* #,##0.00\ _F_-;_-* \-??\ _F_-;_-@_-"/>
    <numFmt numFmtId="212" formatCode="_(&quot;$ &quot;* #,##0_);_(&quot;$ &quot;* \(#,##0\);_(&quot;$ &quot;* \-_);_(@_)"/>
    <numFmt numFmtId="213" formatCode="_-* #,##0&quot; F&quot;_-;\-* #,##0&quot; F&quot;_-;_-* &quot;- F&quot;_-;_-@_-"/>
    <numFmt numFmtId="214" formatCode="_-* #,##0\ _$_-;\-* #,##0\ _$_-;_-* &quot;-&quot;\ _$_-;_-@_-"/>
    <numFmt numFmtId="215" formatCode="_-* #,##0\ _₫_-;\-* #,##0\ _₫_-;_-* &quot;- &quot;_₫_-;_-@_-"/>
    <numFmt numFmtId="216" formatCode="_-* #,##0\ _€_-;\-* #,##0\ _€_-;_-* &quot;-&quot;\ _€_-;_-@_-"/>
    <numFmt numFmtId="217" formatCode="_(* #,##0_);_(* \(#,##0\);_(* \-_);_(@_)"/>
    <numFmt numFmtId="218" formatCode="_-* #,##0\ _$_-;\-* #,##0\ _$_-;_-* &quot;- &quot;_$_-;_-@_-"/>
    <numFmt numFmtId="219" formatCode="_-* #,##0&quot;$&quot;_-;\-* #,##0&quot;$&quot;_-;_-* &quot;-&quot;&quot;$&quot;_-;_-@_-"/>
    <numFmt numFmtId="220" formatCode="_-* #,##0.00&quot;$&quot;_-;\-* #,##0.00&quot;$&quot;_-;_-* &quot;-&quot;??&quot;$&quot;_-;_-@_-"/>
    <numFmt numFmtId="221" formatCode="0%;\(0%\)"/>
    <numFmt numFmtId="222" formatCode="0.0%"/>
    <numFmt numFmtId="223" formatCode="#,#00;[Red]\-#,#00;_@&quot;-&quot;"/>
    <numFmt numFmtId="224" formatCode="_ \\* #,##0_ ;_ \\* \-#,##0_ ;_ \\* \-_ ;_ @_ "/>
    <numFmt numFmtId="225" formatCode="_-* #,##0.00_$_-;\-* #,##0.00_$_-;_-* &quot;-&quot;??_$_-;_-@_-"/>
    <numFmt numFmtId="226" formatCode="#,##0.0_);\(#,##0.0\)"/>
    <numFmt numFmtId="227" formatCode="_(* #,##0.0000_);_(* \(#,##0.0000\);_(* &quot;-&quot;??_);_(@_)"/>
    <numFmt numFmtId="228" formatCode="0.0%;[Red]\(0.0%\)"/>
    <numFmt numFmtId="229" formatCode="_ * #,##0.00_)&quot;£&quot;_ ;_ * \(#,##0.00\)&quot;£&quot;_ ;_ * &quot;-&quot;??_)&quot;£&quot;_ ;_ @_ "/>
    <numFmt numFmtId="230" formatCode="_-&quot;₫&quot;* #,##0.00_-;\-&quot;₫&quot;* #,##0.00_-;_-&quot;₫&quot;* &quot;-&quot;??_-;_-@_-"/>
    <numFmt numFmtId="231" formatCode="0.0%;\(0.0%\)"/>
    <numFmt numFmtId="232" formatCode="##,###.##"/>
    <numFmt numFmtId="233" formatCode="_-* #,##0.00&quot; F&quot;_-;\-* #,##0.00&quot; F&quot;_-;_-* \-??&quot; F&quot;_-;_-@_-"/>
    <numFmt numFmtId="234" formatCode="#0.##"/>
    <numFmt numFmtId="235" formatCode="0.000_)"/>
    <numFmt numFmtId="236" formatCode="#,##0.00;[Red]#,##0.00"/>
    <numFmt numFmtId="237" formatCode="_-* #,##0\ _F_-;\-* #,##0\ _F_-;_-* &quot;-&quot;\ _F_-;_-@_-"/>
    <numFmt numFmtId="238" formatCode="_-* #,##0.00\ _?_-;\-* #,##0.00\ _?_-;_-* &quot;-&quot;&quot;?&quot;&quot;?&quot;\ _?_-;_-@_-"/>
    <numFmt numFmtId="239" formatCode="_ &quot;R &quot;* #,##0_ ;_ &quot;R &quot;* \-#,##0_ ;_ &quot;R &quot;* \-_ ;_ @_ "/>
    <numFmt numFmtId="240" formatCode="##,##0%"/>
    <numFmt numFmtId="241" formatCode="#,###%"/>
    <numFmt numFmtId="242" formatCode="##.##"/>
    <numFmt numFmtId="243" formatCode="###,###"/>
    <numFmt numFmtId="244" formatCode="###.###"/>
    <numFmt numFmtId="245" formatCode="##,###.####"/>
    <numFmt numFmtId="246" formatCode="\$#,##0_);&quot;($&quot;#,##0\)"/>
    <numFmt numFmtId="247" formatCode="\$#,##0.00_);&quot;($&quot;#,##0.00\)"/>
    <numFmt numFmtId="248" formatCode="##,##0.##"/>
    <numFmt numFmtId="249" formatCode="0.000"/>
    <numFmt numFmtId="250" formatCode="\U\S\$#,##0.00;\(\U\S\$#,##0.00\)"/>
    <numFmt numFmtId="251" formatCode="_(\§\g\ #,##0_);_(\§\g\ \(#,##0\);_(\§\g\ &quot;-&quot;??_);_(@_)"/>
    <numFmt numFmtId="252" formatCode="_(\§\g\ #,##0_);_(\§\g\ \(#,##0\);_(\§\g\ &quot;-&quot;_);_(@_)"/>
    <numFmt numFmtId="253" formatCode="\§\g#,##0_);\(\§\g#,##0\)"/>
    <numFmt numFmtId="254" formatCode="_-* #,##0\ _?_-;\-* #,##0\ _?_-;_-* &quot;- &quot;_?_-;_-@_-"/>
    <numFmt numFmtId="255" formatCode="_-* #,##0.00\ _?_-;\-* #,##0.00\ _?_-;_-* \-??\ _?_-;_-@_-"/>
    <numFmt numFmtId="256" formatCode="_-&quot;VND&quot;* #,##0_-;&quot;-VND&quot;* #,##0_-;_-&quot;VND&quot;* \-_-;_-@_-"/>
    <numFmt numFmtId="257" formatCode="_(&quot;Rp&quot;* #,##0.00_);_(&quot;Rp&quot;* \(#,##0.00\);_(&quot;Rp&quot;* \-??_);_(@_)"/>
    <numFmt numFmtId="258" formatCode="_-&quot;VND&quot;* #,##0_-;\-&quot;VND&quot;* #,##0_-;_-&quot;VND&quot;* &quot;-&quot;_-;_-@_-"/>
    <numFmt numFmtId="259" formatCode="#,##0.00&quot; FB&quot;;[Red]\-#,##0.00&quot; FB&quot;"/>
    <numFmt numFmtId="260" formatCode="#,##0.00\ &quot;FB&quot;;[Red]\-#,##0.00\ &quot;FB&quot;"/>
    <numFmt numFmtId="261" formatCode="_-* #,##0\ _k_r_-;\-* #,##0\ _k_r_-;_-* &quot;- &quot;_k_r_-;_-@_-"/>
    <numFmt numFmtId="262" formatCode="#,##0&quot; $&quot;;\-#,##0&quot; $&quot;"/>
    <numFmt numFmtId="263" formatCode="#,##0&quot; Rp&quot;;\-#,##0&quot; Rp&quot;"/>
    <numFmt numFmtId="264" formatCode="#,##0&quot; kr&quot;;\-#,##0&quot; kr&quot;"/>
    <numFmt numFmtId="265" formatCode="_-* #,##0.00_-;\-* #,##0.00_-;_-* \-??_-;_-@_-"/>
    <numFmt numFmtId="266" formatCode="\$#,##0;&quot;-$&quot;#,##0"/>
    <numFmt numFmtId="267" formatCode="&quot;Rp&quot;#,##0;&quot;-Rp&quot;#,##0"/>
    <numFmt numFmtId="268" formatCode="&quot;kr&quot;#,##0;&quot;-kr&quot;#,##0"/>
    <numFmt numFmtId="269" formatCode="#,##0\ &quot;$&quot;;\-#,##0\ &quot;$&quot;"/>
    <numFmt numFmtId="270" formatCode="_-* #,##0\ _F_B_-;\-* #,##0\ _F_B_-;_-* &quot;- &quot;_F_B_-;_-@_-"/>
    <numFmt numFmtId="271" formatCode="_-* #,##0\ _F_B_-;\-* #,##0\ _F_B_-;_-* &quot;-&quot;\ _F_B_-;_-@_-"/>
    <numFmt numFmtId="272" formatCode="_-* #,##0.00\ _k_r_-;\-* #,##0.00\ _k_r_-;_-* \-??\ _k_r_-;_-@_-"/>
    <numFmt numFmtId="273" formatCode="_-[$€]* #,##0.00_-;\-[$€]* #,##0.00_-;_-[$€]* &quot;-&quot;??_-;_-@_-"/>
    <numFmt numFmtId="274" formatCode="#,##0_);\-#,##0_)"/>
    <numFmt numFmtId="275" formatCode="&quot;Dong&quot;#,##0.00_);[Red]\(&quot;Dong&quot;#,##0.00\)"/>
    <numFmt numFmtId="276" formatCode="&quot;Dong&quot;#,##0.00_);[Red]&quot;(Dong&quot;#,##0.00\)"/>
    <numFmt numFmtId="277" formatCode="#,###;\-#,###;&quot;&quot;;_(@_)"/>
    <numFmt numFmtId="278" formatCode="0."/>
    <numFmt numFmtId="279" formatCode="_-&quot;IR£&quot;* #,##0.00_-;&quot;-IR£&quot;* #,##0.00_-;_-&quot;IR£&quot;* \-??_-;_-@_-"/>
    <numFmt numFmtId="280" formatCode="\£#,##0;[Red]&quot;-£&quot;#,##0"/>
    <numFmt numFmtId="281" formatCode="_-\$* #,##0_-;&quot;-$&quot;* #,##0_-;_-\$* \-_-;_-@_-"/>
    <numFmt numFmtId="282" formatCode="_-\$* #,##0.00_-;&quot;-$&quot;* #,##0.00_-;_-\$* \-??_-;_-@_-"/>
    <numFmt numFmtId="283" formatCode="\\#,##0;[Red]&quot;-\&quot;#,##0"/>
    <numFmt numFmtId="284" formatCode="\\#,##0.00;&quot;-\&quot;#,##0.00"/>
    <numFmt numFmtId="285" formatCode="_ * #,##0_)_£_ ;_ * \(#,##0\)_£_ ;_ * &quot;-&quot;_)_£_ ;_ @_ "/>
    <numFmt numFmtId="286" formatCode="#,##0.00_);\-#,##0.00_)"/>
    <numFmt numFmtId="287" formatCode="#,##0.000_);\(#,##0.000\)"/>
    <numFmt numFmtId="288" formatCode="#"/>
    <numFmt numFmtId="289" formatCode="&quot;¡Ì&quot;#,##0;[Red]&quot;-¡Ì&quot;#,##0"/>
    <numFmt numFmtId="290" formatCode="_-* #,##0\ &quot;$&quot;_-;\-* #,##0\ &quot;$&quot;_-;_-* &quot;-&quot;\ &quot;$&quot;_-;_-@_-"/>
    <numFmt numFmtId="291" formatCode="\$#,##0;[Red]&quot;-$&quot;#,##0"/>
    <numFmt numFmtId="292" formatCode="&quot;Rp&quot;#,##0;[Red]&quot;-Rp&quot;#,##0"/>
    <numFmt numFmtId="293" formatCode="&quot;kr&quot;#,##0;[Red]&quot;-kr&quot;#,##0"/>
    <numFmt numFmtId="294" formatCode="_-\£* #,##0_-;&quot;-£&quot;* #,##0_-;_-\£* \-_-;_-@_-"/>
    <numFmt numFmtId="295" formatCode="&quot;\&quot;#,##0;[Red]\-&quot;\&quot;#,##0"/>
    <numFmt numFmtId="296" formatCode="0.00000000000E+00;\?"/>
    <numFmt numFmtId="297" formatCode="&quot;.&quot;#,##0.00_);[Red]\(&quot;.&quot;#,##0.00\)"/>
    <numFmt numFmtId="298" formatCode="#,##0.00\ \ "/>
    <numFmt numFmtId="299" formatCode="0.00000"/>
    <numFmt numFmtId="300" formatCode="_-* #,##0.0\ _F_-;\-* #,##0.0\ _F_-;_-* &quot;-&quot;??\ _F_-;_-@_-"/>
    <numFmt numFmtId="301" formatCode="###,0&quot;.&quot;00\ &quot;F&quot;;[Red]\-###,0&quot;.&quot;00\ &quot;F&quot;"/>
    <numFmt numFmtId="302" formatCode="_(* #.##0.00_);_(* \(#.##0.00\);_(* &quot;-&quot;??_);_(@_)"/>
    <numFmt numFmtId="303" formatCode="&quot;\&quot;#,##0;&quot;\&quot;\-#,##0"/>
    <numFmt numFmtId="304" formatCode="_-* ###,0&quot;.&quot;00\ _F_B_-;\-* ###,0&quot;.&quot;00\ _F_B_-;_-* &quot;-&quot;??\ _F_B_-;_-@_-"/>
    <numFmt numFmtId="305" formatCode="#,##0\ &quot;F&quot;;\-#,##0\ &quot;F&quot;"/>
    <numFmt numFmtId="306" formatCode="_-* #,##0\ _?_-;\-* #,##0\ _?_-;_-* &quot;-&quot;&quot;?&quot;&quot;?&quot;\ _?_-;_-@_-"/>
    <numFmt numFmtId="307" formatCode="&quot;$&quot;#,##0;\-&quot;$&quot;#,##0"/>
    <numFmt numFmtId="308" formatCode="#,##0\ &quot;þ&quot;;[Red]\-#,##0\ &quot;þ&quot;"/>
    <numFmt numFmtId="309" formatCode="0000"/>
    <numFmt numFmtId="310" formatCode="00"/>
    <numFmt numFmtId="311" formatCode="000"/>
    <numFmt numFmtId="312" formatCode="_(&quot;Rp&quot;* #,##0.00_);_(&quot;Rp&quot;* \(#,##0.00\);_(&quot;Rp&quot;* &quot;-&quot;??_);_(@_)"/>
    <numFmt numFmtId="313" formatCode="&quot;¡Ì&quot;#,##0;[Red]\-&quot;¡Ì&quot;#,##0"/>
    <numFmt numFmtId="314" formatCode="#,##0.00\ \ \ \ "/>
    <numFmt numFmtId="315" formatCode="_ * #.##._ ;_ * \-#.##._ ;_ * &quot;-&quot;??_ ;_ @_ⴆ"/>
    <numFmt numFmtId="316" formatCode="_-* #,##0.00\ _F_-;\-* #,##0.00\ _F_-;_-* &quot;-&quot;??\ _F_-;_-@_-"/>
    <numFmt numFmtId="317" formatCode="_(&quot;$&quot;\ * #,##0_);_(&quot;$&quot;\ * \(#,##0\);_(&quot;$&quot;\ * &quot;-&quot;_);_(@_)"/>
    <numFmt numFmtId="318" formatCode="_-* #,##0\ _F_-;\-* #,##0\ _F_-;_-* &quot;-&quot;??\ _F_-;_-@_-"/>
    <numFmt numFmtId="319" formatCode="#,##0.00&quot;  &quot;"/>
    <numFmt numFmtId="320" formatCode="_-\£* #,##0.00_-;&quot;-£&quot;* #,##0.00_-;_-\£* \-??_-;_-@_-"/>
    <numFmt numFmtId="321" formatCode="#,##0.00&quot; F&quot;;[Red]\-#,##0.00&quot; F&quot;"/>
    <numFmt numFmtId="322" formatCode="_-* #,##0.0\ _F_-;\-* #,##0.0\ _F_-;_-* \-??\ _F_-;_-@_-"/>
    <numFmt numFmtId="323" formatCode="\\#,##0;&quot;\-&quot;#,##0"/>
    <numFmt numFmtId="324" formatCode="_-* ###,0\.00\ _F_B_-;\-* ###,0\.00\ _F_B_-;_-* \-??\ _F_B_-;_-@_-"/>
    <numFmt numFmtId="325" formatCode="#,##0\ &quot;kr&quot;;\-#,##0\ &quot;kr&quot;"/>
    <numFmt numFmtId="326" formatCode="_-* #,##0\ _k_r_-;\-* #,##0\ _k_r_-;_-* &quot;-&quot;\ _k_r_-;_-@_-"/>
    <numFmt numFmtId="327" formatCode="_-* #,##0.00\ _k_r_-;\-* #,##0.00\ _k_r_-;_-* &quot;-&quot;??\ _k_r_-;_-@_-"/>
    <numFmt numFmtId="328" formatCode="&quot;kr&quot;#,##0;[Red]\-&quot;kr&quot;#,##0"/>
    <numFmt numFmtId="329" formatCode="&quot;kr&quot;#,##0;\-&quot;kr&quot;#,##0"/>
    <numFmt numFmtId="330" formatCode="_-\€* #,##0.00_-;&quot;-€&quot;* #,##0.00_-;_-\€* \-??_-;_-@_-"/>
    <numFmt numFmtId="331" formatCode="_-\€* #,##0_-;&quot;-€&quot;* #,##0_-;_-\€* \-_-;_-@_-"/>
    <numFmt numFmtId="332" formatCode=";;"/>
    <numFmt numFmtId="333" formatCode="_-\\* #,##0.00_-;&quot;-\&quot;* #,##0.00_-;_-\\* \-??_-;_-@_-"/>
    <numFmt numFmtId="334" formatCode="\$#,##0.00"/>
    <numFmt numFmtId="335" formatCode="_-\\* #,##0_-;&quot;-\&quot;* #,##0_-;_-\\* \-_-;_-@_-"/>
    <numFmt numFmtId="336" formatCode="\$#,##0.00_);[Red]&quot;($&quot;#,##0.00\)"/>
    <numFmt numFmtId="337" formatCode="\$#,##0\ ;&quot;($&quot;#,##0\)"/>
    <numFmt numFmtId="338" formatCode="0.0000%"/>
    <numFmt numFmtId="339" formatCode="&quot;US$&quot;#,##0.00;&quot;(US$&quot;#,##0.00\)"/>
    <numFmt numFmtId="340" formatCode="_(&quot;§g &quot;#,##0_);_(&quot;§g (&quot;#,##0\);_(&quot;§g -&quot;??_);_(@_)"/>
    <numFmt numFmtId="341" formatCode="_(&quot;§g &quot;#,##0_);_(&quot;§g (&quot;#,##0\);_(&quot;§g -&quot;_);_(@_)"/>
    <numFmt numFmtId="342" formatCode="#,##0;[Red]#,##0"/>
    <numFmt numFmtId="343" formatCode="&quot;§g&quot;#,##0_);&quot;(§g&quot;#,##0\)"/>
    <numFmt numFmtId="344" formatCode="0\.0000"/>
    <numFmt numFmtId="345" formatCode="_ * #,##0_)_£_ ;_ * \(#,##0\)_£_ ;_ * \-_)_£_ ;_ @_ "/>
    <numFmt numFmtId="346" formatCode="_(* #,##0,_);_(* \(#,##0,\);_(* \-_);_(@_)"/>
    <numFmt numFmtId="347" formatCode="&quot;Fr.&quot;\ #,##0.00;&quot;Fr.&quot;\ \-#,##0.00"/>
    <numFmt numFmtId="348" formatCode="_-* #,##0\ _₫_-;\-* #,##0\ _₫_-;_-* &quot;-&quot;??\ _₫_-;_-@_-"/>
    <numFmt numFmtId="349" formatCode="_(* #,##0.00_);_(* \(#,##0.00\);_(* &quot;-&quot;&quot;?&quot;&quot;?&quot;_);_(@_)"/>
    <numFmt numFmtId="350" formatCode="_-* #,##0.00_-;\-* #,##0.00_-;_-* &quot;-&quot;&quot;?&quot;&quot;?&quot;_-;_-@_-"/>
    <numFmt numFmtId="351" formatCode="###0"/>
    <numFmt numFmtId="352" formatCode="&quot;$&quot;#&quot;$&quot;##0_);\(&quot;$&quot;#&quot;$&quot;##0\)"/>
    <numFmt numFmtId="353" formatCode="&quot;\&quot;#,##0;[Red]&quot;\&quot;\-#,##0"/>
    <numFmt numFmtId="354" formatCode="&quot;$&quot;#,##0.000_);[Red]\(&quot;$&quot;#,##0.00\)"/>
    <numFmt numFmtId="355" formatCode="_-&quot;F&quot;\ * #,##0.0_-;_-&quot;F&quot;\ * #,##0.0\-;_-&quot;F&quot;\ * &quot;-&quot;??_-;_-@_-"/>
    <numFmt numFmtId="356" formatCode="_-* #,##0.00\ _₫_-;\-* #,##0.00\ _₫_-;_-* &quot;-&quot;&quot;?&quot;&quot;?&quot;\ _₫_-;_-@_-"/>
    <numFmt numFmtId="357" formatCode="#,##0.0"/>
    <numFmt numFmtId="358" formatCode="_-* #,##0.0\ _F_-;\-* #,##0.0\ _F_-;_-* &quot;-&quot;&quot;?&quot;&quot;?&quot;\ _F_-;_-@_-"/>
    <numFmt numFmtId="359" formatCode="_-&quot;£&quot;* #,##0.00_-;\-&quot;£&quot;* #,##0.00_-;_-&quot;£&quot;* &quot;-&quot;&quot;?&quot;&quot;?&quot;_-;_-@_-"/>
    <numFmt numFmtId="360" formatCode="_-* ###,0&quot;.&quot;00\ _F_B_-;\-* ###,0&quot;.&quot;00\ _F_B_-;_-* &quot;-&quot;&quot;?&quot;&quot;?&quot;\ _F_B_-;_-@_-"/>
    <numFmt numFmtId="361" formatCode="_ * #.##._ ;_ * \-#.##._ ;_ * &quot;-&quot;&quot;?&quot;&quot;?&quot;_ ;_ @_ⴆ"/>
    <numFmt numFmtId="362" formatCode="_ * #,##0_)\ &quot;$&quot;_ ;_ * \(#,##0\)\ &quot;$&quot;_ ;_ * &quot;-&quot;_)\ &quot;$&quot;_ ;_ @_ "/>
  </numFmts>
  <fonts count="377">
    <font>
      <sz val="11"/>
      <color theme="1"/>
      <name val="Calibri"/>
      <family val="2"/>
      <scheme val="minor"/>
    </font>
    <font>
      <sz val="12"/>
      <color theme="1"/>
      <name val="Times New Roman"/>
      <family val="2"/>
    </font>
    <font>
      <sz val="12"/>
      <color theme="1"/>
      <name val="Times New Roman"/>
      <family val="2"/>
    </font>
    <font>
      <sz val="12"/>
      <color theme="1"/>
      <name val="Times New Roman"/>
      <family val="2"/>
    </font>
    <font>
      <sz val="12"/>
      <color theme="1"/>
      <name val="Times New Roman"/>
      <family val="2"/>
    </font>
    <font>
      <sz val="12"/>
      <color theme="1"/>
      <name val="Times New Roman"/>
      <family val="2"/>
    </font>
    <font>
      <sz val="12"/>
      <color theme="1"/>
      <name val="Times New Roman"/>
      <family val="2"/>
    </font>
    <font>
      <sz val="11"/>
      <color indexed="8"/>
      <name val="Calibri"/>
      <family val="2"/>
    </font>
    <font>
      <sz val="10"/>
      <name val="Arial"/>
      <family val="2"/>
    </font>
    <font>
      <sz val="10"/>
      <name val="Times New Roman"/>
      <family val="1"/>
    </font>
    <font>
      <sz val="12"/>
      <name val="Times New Roman"/>
      <family val="1"/>
    </font>
    <font>
      <sz val="12"/>
      <name val=".VnTime"/>
      <family val="2"/>
    </font>
    <font>
      <sz val="11"/>
      <color indexed="8"/>
      <name val="Helvetica Neue"/>
    </font>
    <font>
      <sz val="10"/>
      <name val="Arial"/>
      <family val="2"/>
    </font>
    <font>
      <sz val="10"/>
      <name val="Arial"/>
      <family val="2"/>
    </font>
    <font>
      <sz val="9"/>
      <name val="Arial"/>
      <family val="2"/>
    </font>
    <font>
      <sz val="12"/>
      <name val="돋움체"/>
      <family val="3"/>
      <charset val="129"/>
    </font>
    <font>
      <sz val="12"/>
      <name val="????"/>
      <family val="1"/>
      <charset val="136"/>
    </font>
    <font>
      <sz val="12"/>
      <name val="Courier"/>
      <family val="3"/>
    </font>
    <font>
      <sz val="12"/>
      <name val="|??¢¥¢¬¨Ï"/>
      <family val="1"/>
      <charset val="129"/>
    </font>
    <font>
      <sz val="10"/>
      <name val="Helv"/>
      <family val="2"/>
    </font>
    <font>
      <sz val="10"/>
      <name val="MS Sans Serif"/>
      <family val="2"/>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¹UAAA¼"/>
      <family val="3"/>
      <charset val="129"/>
    </font>
    <font>
      <sz val="11"/>
      <name val="돋움"/>
      <charset val="129"/>
    </font>
    <font>
      <b/>
      <sz val="10"/>
      <name val="Helv"/>
      <family val="2"/>
    </font>
    <font>
      <sz val="8"/>
      <name val="Arial"/>
      <family val="2"/>
    </font>
    <font>
      <b/>
      <sz val="12"/>
      <name val="Helv"/>
      <family val="2"/>
    </font>
    <font>
      <b/>
      <sz val="12"/>
      <name val="Arial"/>
      <family val="2"/>
    </font>
    <font>
      <b/>
      <sz val="1"/>
      <color indexed="8"/>
      <name val="Courier"/>
      <family val="3"/>
    </font>
    <font>
      <sz val="12"/>
      <name val="Arial"/>
      <family val="2"/>
    </font>
    <font>
      <sz val="10"/>
      <name val="Helv"/>
    </font>
    <font>
      <b/>
      <sz val="11"/>
      <name val="Helv"/>
      <family val="2"/>
    </font>
    <font>
      <sz val="10"/>
      <name val=".VnArial"/>
      <family val="2"/>
    </font>
    <font>
      <sz val="11"/>
      <name val="–¾’©"/>
      <family val="1"/>
      <charset val="128"/>
    </font>
    <font>
      <sz val="13"/>
      <name val=".VnTime"/>
      <family val="2"/>
    </font>
    <font>
      <sz val="10"/>
      <name val=".VnAvant"/>
      <family val="2"/>
    </font>
    <font>
      <sz val="14"/>
      <name val=".VnArial"/>
      <family val="2"/>
    </font>
    <font>
      <sz val="10"/>
      <name val=" "/>
      <family val="1"/>
      <charset val="136"/>
    </font>
    <font>
      <sz val="14"/>
      <name val="뼻뮝"/>
      <family val="3"/>
      <charset val="129"/>
    </font>
    <font>
      <sz val="12"/>
      <name val="뼻뮝"/>
      <family val="1"/>
      <charset val="129"/>
    </font>
    <font>
      <sz val="10"/>
      <name val="명조"/>
      <family val="3"/>
      <charset val="129"/>
    </font>
    <font>
      <sz val="12"/>
      <name val="바탕체"/>
      <family val="1"/>
      <charset val="129"/>
    </font>
    <font>
      <sz val="11"/>
      <color theme="1"/>
      <name val="Calibri"/>
      <family val="2"/>
      <scheme val="minor"/>
    </font>
    <font>
      <sz val="12"/>
      <color theme="1"/>
      <name val="Times New Roman"/>
      <family val="2"/>
      <charset val="163"/>
    </font>
    <font>
      <sz val="12"/>
      <name val="Times New Roman"/>
      <family val="1"/>
    </font>
    <font>
      <sz val="11"/>
      <color theme="1"/>
      <name val="Calibri"/>
      <family val="2"/>
      <charset val="163"/>
      <scheme val="minor"/>
    </font>
    <font>
      <b/>
      <i/>
      <sz val="12"/>
      <name val="Times New Roman"/>
      <family val="1"/>
    </font>
    <font>
      <b/>
      <sz val="12"/>
      <name val="Times New Roman"/>
      <family val="1"/>
    </font>
    <font>
      <i/>
      <sz val="12"/>
      <name val="Times New Roman"/>
      <family val="1"/>
    </font>
    <font>
      <b/>
      <sz val="11"/>
      <name val="Times New Roman"/>
      <family val="1"/>
    </font>
    <font>
      <sz val="12"/>
      <color indexed="8"/>
      <name val="Times New Roman"/>
      <family val="1"/>
    </font>
    <font>
      <b/>
      <i/>
      <sz val="12"/>
      <name val=".VnTime"/>
      <family val="2"/>
    </font>
    <font>
      <sz val="12"/>
      <name val="VNI-Times"/>
    </font>
    <font>
      <sz val="10"/>
      <color indexed="8"/>
      <name val="MS Sans Serif"/>
      <family val="2"/>
      <charset val="1"/>
    </font>
    <font>
      <b/>
      <sz val="10"/>
      <name val="SVNtimes new roman"/>
      <family val="2"/>
      <charset val="1"/>
    </font>
    <font>
      <sz val="12"/>
      <name val="VNtimes new roman"/>
      <family val="2"/>
    </font>
    <font>
      <sz val="10"/>
      <name val=".VnTime"/>
      <family val="2"/>
      <charset val="1"/>
    </font>
    <font>
      <sz val="10"/>
      <name val="Arial"/>
      <family val="2"/>
      <charset val="1"/>
    </font>
    <font>
      <sz val="10"/>
      <name val="Mangal"/>
      <family val="2"/>
    </font>
    <font>
      <sz val="10"/>
      <name val="??"/>
      <family val="3"/>
      <charset val="129"/>
    </font>
    <font>
      <sz val="12"/>
      <name val="??"/>
      <family val="1"/>
    </font>
    <font>
      <sz val="12"/>
      <name val="|??´¸ⓒ"/>
      <family val="1"/>
      <charset val="129"/>
    </font>
    <font>
      <sz val="12"/>
      <name val=".VnTime"/>
      <family val="2"/>
      <charset val="1"/>
    </font>
    <font>
      <sz val="10"/>
      <name val="MS Sans Serif"/>
      <family val="2"/>
      <charset val="1"/>
    </font>
    <font>
      <sz val="10"/>
      <name val="VNI-Times"/>
    </font>
    <font>
      <sz val="10"/>
      <color indexed="8"/>
      <name val="Arial"/>
      <family val="2"/>
    </font>
    <font>
      <sz val="13"/>
      <name val=".VnTime"/>
      <family val="2"/>
      <charset val="1"/>
    </font>
    <font>
      <sz val="10"/>
      <color indexed="8"/>
      <name val="Arial"/>
      <family val="2"/>
      <charset val="1"/>
    </font>
    <font>
      <sz val="14"/>
      <name val="VnTime"/>
      <charset val="1"/>
    </font>
    <font>
      <sz val="14"/>
      <name val="VnTime"/>
      <family val="2"/>
      <charset val="1"/>
    </font>
    <font>
      <sz val="14"/>
      <name val="VnTime"/>
      <family val="2"/>
    </font>
    <font>
      <sz val="12"/>
      <name val="???"/>
    </font>
    <font>
      <b/>
      <u/>
      <sz val="14"/>
      <color indexed="8"/>
      <name val=".VnBook-AntiquaH"/>
      <family val="2"/>
      <charset val="1"/>
    </font>
    <font>
      <sz val="11"/>
      <name val=".VnTime"/>
      <family val="2"/>
      <charset val="1"/>
    </font>
    <font>
      <sz val="12"/>
      <name val="???"/>
      <family val="2"/>
    </font>
    <font>
      <sz val="10"/>
      <name val="VnTimes"/>
      <family val="2"/>
    </font>
    <font>
      <i/>
      <sz val="12"/>
      <color indexed="8"/>
      <name val=".VnBook-AntiquaH"/>
      <family val="2"/>
      <charset val="1"/>
    </font>
    <font>
      <b/>
      <sz val="12"/>
      <color indexed="8"/>
      <name val=".VnBook-Antiqua"/>
      <family val="2"/>
      <charset val="1"/>
    </font>
    <font>
      <i/>
      <sz val="12"/>
      <color indexed="8"/>
      <name val=".VnBook-Antiqua"/>
      <family val="2"/>
      <charset val="1"/>
    </font>
    <font>
      <sz val="14"/>
      <name val=".VnTimeH"/>
      <family val="2"/>
    </font>
    <font>
      <sz val="14"/>
      <name val=".VnTime"/>
      <family val="2"/>
      <charset val="1"/>
    </font>
    <font>
      <sz val="11"/>
      <name val="VNtimes new roman"/>
      <family val="2"/>
      <charset val="1"/>
    </font>
    <font>
      <sz val="11"/>
      <color indexed="8"/>
      <name val=".VnTime"/>
      <family val="2"/>
    </font>
    <font>
      <sz val="11"/>
      <color indexed="9"/>
      <name val=".VnTime"/>
      <family val="2"/>
    </font>
    <font>
      <sz val="8"/>
      <name val="Times New Roman"/>
      <family val="1"/>
    </font>
    <font>
      <b/>
      <sz val="12"/>
      <color indexed="63"/>
      <name val="VNI-Times"/>
    </font>
    <font>
      <sz val="12"/>
      <name val="¹ÙÅÁÃ¼"/>
      <charset val="129"/>
    </font>
    <font>
      <b/>
      <i/>
      <sz val="14"/>
      <name val="VNTime"/>
      <family val="2"/>
    </font>
    <font>
      <sz val="12"/>
      <name val=".VnArial Narrow"/>
      <family val="2"/>
      <charset val="1"/>
    </font>
    <font>
      <sz val="12"/>
      <name val="Tms Rmn"/>
    </font>
    <font>
      <sz val="12"/>
      <name val="System"/>
      <family val="1"/>
      <charset val="129"/>
    </font>
    <font>
      <b/>
      <sz val="10"/>
      <name val="Helv"/>
    </font>
    <font>
      <b/>
      <sz val="8"/>
      <color indexed="12"/>
      <name val="Arial"/>
      <family val="2"/>
      <charset val="1"/>
    </font>
    <font>
      <sz val="8"/>
      <color indexed="8"/>
      <name val="Arial"/>
      <family val="2"/>
      <charset val="1"/>
    </font>
    <font>
      <b/>
      <sz val="9"/>
      <name val="VNI-Times"/>
    </font>
    <font>
      <sz val="8"/>
      <name val="SVNtimes new roman"/>
      <family val="2"/>
      <charset val="1"/>
    </font>
    <font>
      <sz val="10"/>
      <name val="VNI-Aptima"/>
    </font>
    <font>
      <b/>
      <sz val="13"/>
      <name val="Times New Roman"/>
      <family val="1"/>
      <charset val="1"/>
    </font>
    <font>
      <sz val="11"/>
      <name val="Tms Rmn"/>
    </font>
    <font>
      <sz val="11"/>
      <name val="VNI-Times"/>
    </font>
    <font>
      <sz val="10"/>
      <name val="VNbook-Antiqua"/>
      <family val="2"/>
    </font>
    <font>
      <b/>
      <sz val="12"/>
      <name val="VNTime"/>
      <family val="2"/>
      <charset val="1"/>
    </font>
    <font>
      <sz val="10"/>
      <name val="MS Serif"/>
      <family val="1"/>
    </font>
    <font>
      <sz val="10"/>
      <name val="Courier New"/>
      <family val="3"/>
      <charset val="1"/>
    </font>
    <font>
      <sz val="11"/>
      <name val="VNcentury Gothic"/>
      <family val="2"/>
      <charset val="1"/>
    </font>
    <font>
      <b/>
      <sz val="15"/>
      <name val="VNcentury Gothic"/>
      <family val="2"/>
      <charset val="1"/>
    </font>
    <font>
      <sz val="12"/>
      <name val="SVNtimes new roman"/>
      <family val="2"/>
      <charset val="1"/>
    </font>
    <font>
      <sz val="10"/>
      <name val="SVNtimes new roman"/>
      <family val="2"/>
      <charset val="1"/>
    </font>
    <font>
      <b/>
      <sz val="11"/>
      <name val="VNTimeH"/>
      <family val="2"/>
    </font>
    <font>
      <sz val="10"/>
      <name val="Arial CE"/>
      <charset val="238"/>
    </font>
    <font>
      <sz val="10"/>
      <name val="Arial CE"/>
      <family val="2"/>
      <charset val="238"/>
    </font>
    <font>
      <sz val="12"/>
      <name val="Times New Roman"/>
      <family val="1"/>
      <charset val="1"/>
    </font>
    <font>
      <b/>
      <sz val="11"/>
      <color indexed="8"/>
      <name val=".VnTime"/>
      <family val="2"/>
    </font>
    <font>
      <sz val="10"/>
      <color indexed="16"/>
      <name val="MS Serif"/>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2"/>
      <name val="VNTime"/>
      <family val="2"/>
      <charset val="1"/>
    </font>
    <font>
      <b/>
      <sz val="11"/>
      <name val="Times New Roman"/>
      <family val="1"/>
      <charset val="1"/>
    </font>
    <font>
      <sz val="10"/>
      <name val=".VnArialH"/>
      <family val="2"/>
      <charset val="1"/>
    </font>
    <font>
      <sz val="10"/>
      <name val=".VnArialH"/>
      <family val="2"/>
    </font>
    <font>
      <b/>
      <sz val="12"/>
      <name val=".VnBook-AntiquaH"/>
      <family val="2"/>
    </font>
    <font>
      <b/>
      <sz val="12"/>
      <color indexed="9"/>
      <name val="Tms Rmn"/>
    </font>
    <font>
      <b/>
      <sz val="12"/>
      <name val="Helv"/>
    </font>
    <font>
      <b/>
      <sz val="12"/>
      <name val="Tahoma"/>
      <family val="2"/>
    </font>
    <font>
      <b/>
      <sz val="1"/>
      <color indexed="16"/>
      <name val="Courier"/>
      <family val="3"/>
    </font>
    <font>
      <b/>
      <sz val="1"/>
      <color indexed="8"/>
      <name val="Courier New"/>
      <family val="3"/>
      <charset val="1"/>
    </font>
    <font>
      <b/>
      <sz val="8"/>
      <name val="MS Sans Serif"/>
      <family val="2"/>
    </font>
    <font>
      <b/>
      <sz val="10"/>
      <name val=".VnTime"/>
      <family val="2"/>
    </font>
    <font>
      <b/>
      <sz val="14"/>
      <name val=".VnTimeH"/>
      <family val="2"/>
    </font>
    <font>
      <sz val="10"/>
      <name val="Times New Roman"/>
      <family val="1"/>
      <charset val="1"/>
    </font>
    <font>
      <sz val="10"/>
      <name val="Tahoma"/>
      <family val="2"/>
      <charset val="1"/>
    </font>
    <font>
      <sz val="10"/>
      <name val="VNI-Helve"/>
    </font>
    <font>
      <u/>
      <sz val="10"/>
      <color indexed="12"/>
      <name val=".VnTime"/>
      <family val="2"/>
      <charset val="1"/>
    </font>
    <font>
      <u/>
      <sz val="12"/>
      <color indexed="12"/>
      <name val=".VnTime"/>
      <family val="2"/>
      <charset val="1"/>
    </font>
    <font>
      <u/>
      <sz val="12"/>
      <color indexed="12"/>
      <name val="Arial"/>
      <family val="2"/>
      <charset val="1"/>
    </font>
    <font>
      <sz val="8"/>
      <name val="Times New Roman"/>
      <family val="1"/>
      <charset val="1"/>
    </font>
    <font>
      <i/>
      <sz val="10"/>
      <name val=".VnTime"/>
      <family val="2"/>
    </font>
    <font>
      <b/>
      <sz val="10"/>
      <name val=".VnArial"/>
      <family val="2"/>
    </font>
    <font>
      <b/>
      <i/>
      <sz val="12"/>
      <name val=".VnAristote"/>
      <family val="2"/>
      <charset val="1"/>
    </font>
    <font>
      <b/>
      <sz val="11"/>
      <name val="Helv"/>
    </font>
    <font>
      <sz val="14"/>
      <name val=".VnTime"/>
      <family val="2"/>
    </font>
    <font>
      <sz val="7"/>
      <name val="Small Fonts"/>
      <family val="2"/>
    </font>
    <font>
      <b/>
      <sz val="12"/>
      <name val="VN-NTime"/>
      <family val="2"/>
    </font>
    <font>
      <sz val="12"/>
      <name val="바탕체"/>
      <family val="3"/>
      <charset val="129"/>
    </font>
    <font>
      <sz val="11"/>
      <color theme="1"/>
      <name val="Arial"/>
      <family val="2"/>
    </font>
    <font>
      <sz val="11"/>
      <color indexed="8"/>
      <name val="Calibri"/>
      <family val="2"/>
      <charset val="1"/>
    </font>
    <font>
      <sz val="11"/>
      <name val="UVnTime"/>
    </font>
    <font>
      <sz val="14"/>
      <name val="System"/>
      <family val="2"/>
    </font>
    <font>
      <b/>
      <sz val="11"/>
      <name val="Arial"/>
      <family val="2"/>
    </font>
    <font>
      <sz val="12"/>
      <name val="Helv"/>
    </font>
    <font>
      <b/>
      <sz val="10"/>
      <name val="MS Sans Serif"/>
      <family val="2"/>
    </font>
    <font>
      <sz val="8"/>
      <name val="Wingdings"/>
      <charset val="2"/>
    </font>
    <font>
      <sz val="8"/>
      <name val="Helv"/>
    </font>
    <font>
      <b/>
      <sz val="12"/>
      <color indexed="8"/>
      <name val="Arial"/>
      <family val="2"/>
      <charset val="1"/>
    </font>
    <font>
      <b/>
      <i/>
      <sz val="12"/>
      <color indexed="8"/>
      <name val="Arial"/>
      <family val="2"/>
      <charset val="1"/>
    </font>
    <font>
      <sz val="12"/>
      <color indexed="8"/>
      <name val="Arial"/>
      <family val="2"/>
      <charset val="1"/>
    </font>
    <font>
      <i/>
      <sz val="12"/>
      <color indexed="8"/>
      <name val="Arial"/>
      <family val="2"/>
      <charset val="1"/>
    </font>
    <font>
      <sz val="19"/>
      <color indexed="48"/>
      <name val="Arial"/>
      <family val="2"/>
      <charset val="1"/>
    </font>
    <font>
      <sz val="12"/>
      <color indexed="14"/>
      <name val="Arial"/>
      <family val="2"/>
      <charset val="1"/>
    </font>
    <font>
      <b/>
      <sz val="18"/>
      <color indexed="62"/>
      <name val="Cambria"/>
      <family val="2"/>
    </font>
    <font>
      <u/>
      <sz val="10.199999999999999"/>
      <color indexed="12"/>
      <name val=".VnTime"/>
      <family val="2"/>
      <charset val="1"/>
    </font>
    <font>
      <b/>
      <sz val="12"/>
      <name val="宋体"/>
      <charset val="134"/>
    </font>
    <font>
      <sz val="8"/>
      <name val="MS Sans Serif"/>
      <family val="2"/>
    </font>
    <font>
      <b/>
      <sz val="10.5"/>
      <name val=".VnAvantH"/>
      <family val="2"/>
      <charset val="1"/>
    </font>
    <font>
      <sz val="10"/>
      <name val="VNbook-Antiqua"/>
      <family val="2"/>
    </font>
    <font>
      <sz val="11"/>
      <color indexed="32"/>
      <name val="VNI-Times"/>
    </font>
    <font>
      <b/>
      <sz val="10"/>
      <name val="Tahoma"/>
      <family val="2"/>
      <charset val="1"/>
    </font>
    <font>
      <b/>
      <sz val="8"/>
      <color indexed="8"/>
      <name val="Helv"/>
    </font>
    <font>
      <sz val="13"/>
      <name val=".VnArial"/>
      <family val="2"/>
      <charset val="1"/>
    </font>
    <font>
      <sz val="13"/>
      <name val=".VnArial"/>
      <family val="2"/>
    </font>
    <font>
      <sz val="10"/>
      <name val="VNI-Times"/>
      <family val="2"/>
    </font>
    <font>
      <b/>
      <sz val="12"/>
      <name val="VNI-Cooper"/>
    </font>
    <font>
      <sz val="10"/>
      <name val=".VnArial Narrow"/>
      <family val="2"/>
    </font>
    <font>
      <b/>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8"/>
      <name val="Arial"/>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2"/>
      <name val="VNTime"/>
    </font>
    <font>
      <sz val="12"/>
      <name val="VNTime"/>
      <family val="2"/>
    </font>
    <font>
      <b/>
      <sz val="13"/>
      <color indexed="8"/>
      <name val=".VnTimeH"/>
      <family val="2"/>
    </font>
    <font>
      <sz val="14"/>
      <name val=".Vn3DH"/>
      <family val="2"/>
    </font>
    <font>
      <b/>
      <sz val="18"/>
      <color indexed="56"/>
      <name val="Cambria"/>
      <family val="2"/>
    </font>
    <font>
      <sz val="8"/>
      <name val="VNI-Helve"/>
    </font>
    <font>
      <sz val="10"/>
      <name val="VNtimes new roman"/>
      <family val="2"/>
    </font>
    <font>
      <b/>
      <sz val="8"/>
      <name val="VN Helvetica"/>
    </font>
    <font>
      <b/>
      <sz val="12"/>
      <name val=".VnTime"/>
      <family val="2"/>
    </font>
    <font>
      <b/>
      <sz val="10"/>
      <name val="VN AvantGBook"/>
    </font>
    <font>
      <b/>
      <sz val="16"/>
      <name val=".VnTime"/>
      <family val="2"/>
    </font>
    <font>
      <sz val="9"/>
      <name val=".VnTime"/>
      <family val="2"/>
    </font>
    <font>
      <sz val="11"/>
      <color indexed="10"/>
      <name val="Calibri"/>
      <family val="2"/>
    </font>
    <font>
      <sz val="10"/>
      <name val="Courier"/>
      <family val="3"/>
    </font>
    <font>
      <sz val="10"/>
      <color indexed="8"/>
      <name val="MS Sans Serif"/>
      <family val="2"/>
    </font>
    <font>
      <b/>
      <sz val="10"/>
      <name val="SVNtimes new roman"/>
      <family val="2"/>
    </font>
    <font>
      <sz val="12"/>
      <name val=".VnArial"/>
      <family val="2"/>
    </font>
    <font>
      <sz val="14"/>
      <name val="VnTime"/>
    </font>
    <font>
      <sz val="13"/>
      <name val="Tms Rmn"/>
      <family val="1"/>
    </font>
    <font>
      <sz val="11"/>
      <name val=".VnTime"/>
      <family val="2"/>
    </font>
    <font>
      <b/>
      <u/>
      <sz val="10"/>
      <name val="VNI-Times"/>
    </font>
    <font>
      <sz val="12"/>
      <color indexed="10"/>
      <name val=".VnArial Narrow"/>
      <family val="2"/>
    </font>
    <font>
      <sz val="11"/>
      <name val="VNtimes new roman"/>
      <family val="2"/>
    </font>
    <font>
      <b/>
      <sz val="8"/>
      <color indexed="12"/>
      <name val="Arial"/>
      <family val="2"/>
    </font>
    <font>
      <sz val="8"/>
      <color indexed="8"/>
      <name val="Arial"/>
      <family val="2"/>
    </font>
    <font>
      <sz val="8"/>
      <name val="SVNtimes new roman"/>
      <family val="2"/>
    </font>
    <font>
      <b/>
      <sz val="13"/>
      <name val="Tms Rmn"/>
      <family val="1"/>
    </font>
    <font>
      <b/>
      <sz val="12"/>
      <name val="VNTime"/>
      <family val="2"/>
    </font>
    <font>
      <sz val="11"/>
      <name val="VNcentury Gothic"/>
      <family val="2"/>
    </font>
    <font>
      <b/>
      <sz val="15"/>
      <name val="VNcentury Gothic"/>
      <family val="2"/>
    </font>
    <font>
      <sz val="12"/>
      <name val="SVNtimes new roman"/>
      <family val="2"/>
    </font>
    <font>
      <sz val="10"/>
      <name val="SVNtimes new roman"/>
      <family val="2"/>
    </font>
    <font>
      <sz val="12"/>
      <name val="Tms Rmn"/>
      <family val="1"/>
    </font>
    <font>
      <sz val="10"/>
      <name val="Tahoma"/>
      <family val="2"/>
    </font>
    <font>
      <u/>
      <sz val="10"/>
      <color indexed="12"/>
      <name val=".VnTime"/>
      <family val="2"/>
    </font>
    <font>
      <u/>
      <sz val="12"/>
      <color indexed="12"/>
      <name val=".VnTime"/>
      <family val="2"/>
    </font>
    <font>
      <u/>
      <sz val="12"/>
      <color indexed="12"/>
      <name val="Arial"/>
      <family val="2"/>
    </font>
    <font>
      <sz val="8"/>
      <name val="VNarial"/>
      <family val="2"/>
    </font>
    <font>
      <b/>
      <i/>
      <sz val="12"/>
      <name val=".VnAristote"/>
      <family val="2"/>
    </font>
    <font>
      <sz val="11"/>
      <name val="VNI-Aptima"/>
    </font>
    <font>
      <sz val="14"/>
      <name val=".VnArial Narrow"/>
      <family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b/>
      <sz val="10.5"/>
      <name val=".VnAvantH"/>
      <family val="2"/>
    </font>
    <font>
      <b/>
      <sz val="10"/>
      <name val="Tahoma"/>
      <family val="2"/>
    </font>
    <font>
      <b/>
      <sz val="10"/>
      <name val="VNI-Univer"/>
    </font>
    <font>
      <sz val="10"/>
      <name val=".VnBook-Antiqua"/>
      <family val="2"/>
    </font>
    <font>
      <b/>
      <sz val="12"/>
      <name val="VNI-Times"/>
    </font>
    <font>
      <sz val="11"/>
      <name val=".VnAvant"/>
      <family val="2"/>
    </font>
    <font>
      <b/>
      <u val="double"/>
      <sz val="12"/>
      <color indexed="12"/>
      <name val=".VnBahamasB"/>
      <family val="2"/>
    </font>
    <font>
      <sz val="9.5"/>
      <name val=".VnBlackH"/>
      <family val="2"/>
    </font>
    <font>
      <b/>
      <sz val="10"/>
      <name val=".VnBahamasBH"/>
      <family val="2"/>
    </font>
    <font>
      <b/>
      <sz val="11"/>
      <name val=".VnArialH"/>
      <family val="2"/>
    </font>
    <font>
      <b/>
      <sz val="10"/>
      <name val=".VnTimeh"/>
      <family val="2"/>
    </font>
    <font>
      <b/>
      <sz val="11"/>
      <name val=".VnTimeh"/>
      <family val="2"/>
    </font>
    <font>
      <b/>
      <sz val="10"/>
      <name val=".VnArialH"/>
      <family val="2"/>
    </font>
    <font>
      <sz val="10"/>
      <name val="Geneva"/>
      <family val="2"/>
    </font>
    <font>
      <sz val="22"/>
      <name val="ＭＳ 明朝"/>
      <family val="1"/>
      <charset val="128"/>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VNI-Tekon"/>
    </font>
    <font>
      <sz val="10"/>
      <name val="Arial"/>
      <family val="2"/>
    </font>
    <font>
      <sz val="10"/>
      <color indexed="8"/>
      <name val="Arial"/>
      <family val="2"/>
    </font>
    <font>
      <sz val="12"/>
      <name val=".VnTime"/>
      <family val="2"/>
    </font>
    <font>
      <sz val="10"/>
      <name val=".VnTime"/>
      <family val="2"/>
    </font>
    <font>
      <sz val="8"/>
      <name val="Times New Roman"/>
      <family val="1"/>
    </font>
    <font>
      <sz val="10"/>
      <name val="MS Serif"/>
      <family val="1"/>
    </font>
    <font>
      <sz val="10"/>
      <color indexed="8"/>
      <name val="Arial"/>
      <family val="2"/>
    </font>
    <font>
      <sz val="10"/>
      <color indexed="16"/>
      <name val="MS Serif"/>
      <family val="1"/>
    </font>
    <font>
      <sz val="8"/>
      <name val="Arial"/>
      <family val="2"/>
    </font>
    <font>
      <b/>
      <sz val="1"/>
      <color indexed="16"/>
      <name val="Courier"/>
      <family val="3"/>
    </font>
    <font>
      <b/>
      <sz val="8"/>
      <name val="MS Sans Serif"/>
      <family val="2"/>
    </font>
    <font>
      <sz val="10"/>
      <name val="MS Sans Serif"/>
      <family val="2"/>
    </font>
    <font>
      <sz val="14"/>
      <name val=".VnTime"/>
      <family val="2"/>
    </font>
    <font>
      <sz val="10"/>
      <name val="Times New Roman"/>
      <family val="1"/>
    </font>
    <font>
      <sz val="7"/>
      <name val="Small Fonts"/>
      <family val="2"/>
    </font>
    <font>
      <sz val="13"/>
      <name val=".VnTime"/>
      <family val="2"/>
    </font>
    <font>
      <b/>
      <sz val="11"/>
      <name val="Arial"/>
      <family val="2"/>
    </font>
    <font>
      <b/>
      <sz val="10"/>
      <name val="MS Sans Serif"/>
      <family val="2"/>
    </font>
    <font>
      <sz val="8"/>
      <name val="Wingdings"/>
      <charset val="2"/>
    </font>
    <font>
      <sz val="8"/>
      <name val="MS Sans Serif"/>
      <family val="2"/>
    </font>
    <font>
      <b/>
      <sz val="12"/>
      <name val=".VnTime"/>
      <family val="2"/>
    </font>
    <font>
      <b/>
      <sz val="10"/>
      <name val=".VnTime"/>
      <family val="2"/>
    </font>
    <font>
      <sz val="9"/>
      <name val=".VnTime"/>
      <family val="2"/>
    </font>
    <font>
      <sz val="10"/>
      <name val=".VnArial"/>
      <family val="2"/>
    </font>
    <font>
      <b/>
      <sz val="15"/>
      <color indexed="56"/>
      <name val="Calibri"/>
      <family val="2"/>
    </font>
    <font>
      <b/>
      <sz val="13"/>
      <color indexed="56"/>
      <name val="Calibri"/>
      <family val="2"/>
    </font>
    <font>
      <b/>
      <sz val="11"/>
      <color indexed="8"/>
      <name val="Calibri"/>
      <family val="2"/>
    </font>
    <font>
      <sz val="10"/>
      <name val="VnTimes"/>
      <family val="2"/>
      <charset val="1"/>
    </font>
    <font>
      <b/>
      <i/>
      <sz val="14"/>
      <name val="VNTime"/>
      <family val="2"/>
      <charset val="1"/>
    </font>
    <font>
      <b/>
      <sz val="10"/>
      <name val="Arial"/>
      <family val="2"/>
      <charset val="1"/>
    </font>
    <font>
      <sz val="11"/>
      <name val="Times New Roman"/>
      <family val="1"/>
      <charset val="1"/>
    </font>
    <font>
      <sz val="10"/>
      <name val="MS Serif"/>
      <family val="1"/>
      <charset val="1"/>
    </font>
    <font>
      <b/>
      <sz val="12"/>
      <name val="VNTimeH"/>
      <family val="2"/>
      <charset val="1"/>
    </font>
    <font>
      <sz val="10"/>
      <color indexed="16"/>
      <name val="MS Serif"/>
      <family val="1"/>
      <charset val="1"/>
    </font>
    <font>
      <sz val="10"/>
      <name val="VNI-Helve-Condense"/>
    </font>
    <font>
      <sz val="8"/>
      <color indexed="24"/>
      <name val="Times New Roman"/>
      <family val="1"/>
      <charset val="1"/>
    </font>
    <font>
      <i/>
      <sz val="12"/>
      <color indexed="24"/>
      <name val="Times New Roman"/>
      <family val="1"/>
      <charset val="1"/>
    </font>
    <font>
      <sz val="12"/>
      <color indexed="24"/>
      <name val="Arial"/>
      <family val="2"/>
      <charset val="1"/>
    </font>
    <font>
      <sz val="8"/>
      <color indexed="24"/>
      <name val="Arial"/>
      <family val="2"/>
      <charset val="1"/>
    </font>
    <font>
      <i/>
      <sz val="12"/>
      <color indexed="24"/>
      <name val="Arial"/>
      <family val="2"/>
      <charset val="1"/>
    </font>
    <font>
      <sz val="8"/>
      <name val="Arial"/>
      <family val="2"/>
      <charset val="1"/>
    </font>
    <font>
      <b/>
      <sz val="12"/>
      <color indexed="9"/>
      <name val="Times New Roman"/>
      <family val="1"/>
      <charset val="1"/>
    </font>
    <font>
      <b/>
      <sz val="12"/>
      <name val="Arial"/>
      <family val="2"/>
      <charset val="1"/>
    </font>
    <font>
      <b/>
      <sz val="8"/>
      <name val="MS Sans Serif"/>
      <family val="2"/>
      <charset val="1"/>
    </font>
    <font>
      <b/>
      <sz val="10"/>
      <name val=".VnTime"/>
      <family val="2"/>
      <charset val="1"/>
    </font>
    <font>
      <b/>
      <sz val="14"/>
      <name val=".VnTimeH"/>
      <family val="2"/>
      <charset val="1"/>
    </font>
    <font>
      <b/>
      <sz val="11"/>
      <name val="Arial"/>
      <family val="2"/>
      <charset val="1"/>
    </font>
    <font>
      <sz val="7"/>
      <name val="Small Fonts"/>
      <family val="2"/>
      <charset val="1"/>
    </font>
    <font>
      <sz val="12"/>
      <color indexed="8"/>
      <name val="Times New Roman"/>
      <family val="1"/>
      <charset val="1"/>
    </font>
    <font>
      <b/>
      <sz val="10"/>
      <name val="MS Sans Serif"/>
      <family val="2"/>
      <charset val="1"/>
    </font>
    <font>
      <sz val="8"/>
      <name val="MS Sans Serif"/>
      <family val="2"/>
      <charset val="1"/>
    </font>
    <font>
      <b/>
      <sz val="8"/>
      <color indexed="8"/>
      <name val="Arial"/>
      <family val="2"/>
      <charset val="1"/>
    </font>
    <font>
      <sz val="11"/>
      <color indexed="8"/>
      <name val="Arial"/>
      <family val="2"/>
    </font>
    <font>
      <b/>
      <sz val="14"/>
      <name val="Times New Roman"/>
      <family val="1"/>
    </font>
    <font>
      <sz val="13"/>
      <name val="Times New Roman"/>
      <family val="1"/>
    </font>
    <font>
      <sz val="10"/>
      <name val="Arial"/>
      <family val="2"/>
    </font>
    <font>
      <sz val="12"/>
      <name val="Times New Roman"/>
      <family val="1"/>
    </font>
    <font>
      <sz val="12"/>
      <name val="Times New Roman"/>
      <family val="1"/>
    </font>
    <font>
      <sz val="10"/>
      <name val="Arial"/>
      <family val="2"/>
    </font>
    <font>
      <sz val="10"/>
      <name val="AngsanaUPC"/>
      <family val="1"/>
    </font>
    <font>
      <sz val="12"/>
      <name val="???"/>
      <family val="3"/>
    </font>
    <font>
      <sz val="12"/>
      <name val="바탕체"/>
      <family val="3"/>
    </font>
    <font>
      <sz val="11"/>
      <name val="µ¸¿ò"/>
      <family val="1"/>
    </font>
    <font>
      <sz val="10"/>
      <name val="±¼¸²A¼"/>
      <family val="3"/>
      <charset val="129"/>
    </font>
    <font>
      <sz val="12"/>
      <name val="¹ÙÅÁÃ¼"/>
      <family val="1"/>
      <charset val="129"/>
    </font>
    <font>
      <sz val="14"/>
      <color indexed="8"/>
      <name val="Times New Roman"/>
      <family val="2"/>
    </font>
    <font>
      <sz val="11"/>
      <color theme="1"/>
      <name val="Times New Roman"/>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6"/>
      <color indexed="14"/>
      <name val="VNottawa"/>
      <family val="2"/>
    </font>
    <font>
      <u/>
      <sz val="11"/>
      <color theme="10"/>
      <name val="Calibri"/>
      <family val="2"/>
    </font>
    <font>
      <sz val="12"/>
      <name val="??"/>
      <family val="1"/>
      <charset val="129"/>
    </font>
    <font>
      <sz val="14"/>
      <name val="Times New Roman"/>
      <family val="1"/>
      <charset val="163"/>
    </font>
    <font>
      <sz val="10"/>
      <color indexed="8"/>
      <name val="Times New Roman"/>
      <family val="2"/>
    </font>
    <font>
      <sz val="12"/>
      <color rgb="FFFF0000"/>
      <name val="Times New Roman"/>
      <family val="1"/>
    </font>
    <font>
      <b/>
      <i/>
      <sz val="12"/>
      <color rgb="FFFF0000"/>
      <name val="Times New Roman"/>
      <family val="1"/>
    </font>
    <font>
      <i/>
      <sz val="12"/>
      <color rgb="FFFF0000"/>
      <name val="Times New Roman"/>
      <family val="1"/>
    </font>
    <font>
      <b/>
      <i/>
      <sz val="11"/>
      <name val="Times New Roman"/>
      <family val="1"/>
    </font>
    <font>
      <b/>
      <sz val="11"/>
      <name val="Calibri"/>
      <family val="2"/>
      <scheme val="minor"/>
    </font>
    <font>
      <i/>
      <sz val="16"/>
      <name val="Times New Roman"/>
      <family val="1"/>
    </font>
    <font>
      <b/>
      <sz val="18"/>
      <name val="Times New Roman"/>
      <family val="1"/>
    </font>
    <font>
      <b/>
      <sz val="12"/>
      <name val="Calibri"/>
      <family val="2"/>
      <scheme val="minor"/>
    </font>
    <font>
      <sz val="11"/>
      <name val="Times New Roman"/>
      <family val="1"/>
    </font>
    <font>
      <sz val="11"/>
      <color rgb="FFFF0000"/>
      <name val="Times New Roman"/>
      <family val="1"/>
    </font>
    <font>
      <b/>
      <sz val="12"/>
      <color rgb="FFFF0000"/>
      <name val="Times New Roman"/>
      <family val="1"/>
    </font>
    <font>
      <b/>
      <sz val="11"/>
      <color rgb="FFFF0000"/>
      <name val="Times New Roman"/>
      <family val="1"/>
    </font>
    <font>
      <b/>
      <sz val="12"/>
      <color rgb="FFFF0000"/>
      <name val="Calibri"/>
      <family val="2"/>
      <scheme val="minor"/>
    </font>
    <font>
      <i/>
      <sz val="12"/>
      <color rgb="FF0000CC"/>
      <name val="Times New Roman"/>
      <family val="1"/>
    </font>
    <font>
      <b/>
      <sz val="12"/>
      <color rgb="FF0000CC"/>
      <name val="Times New Roman"/>
      <family val="1"/>
    </font>
    <font>
      <sz val="12"/>
      <color rgb="FF0000CC"/>
      <name val="Times New Roman"/>
      <family val="1"/>
    </font>
    <font>
      <i/>
      <sz val="11"/>
      <color rgb="FF0000CC"/>
      <name val="Times New Roman"/>
      <family val="1"/>
    </font>
    <font>
      <sz val="11"/>
      <color rgb="FF0000CC"/>
      <name val="Times New Roman"/>
      <family val="1"/>
    </font>
    <font>
      <b/>
      <sz val="20"/>
      <name val="Times New Roman"/>
      <family val="1"/>
    </font>
    <font>
      <sz val="20"/>
      <name val="Times New Roman"/>
      <family val="1"/>
    </font>
    <font>
      <i/>
      <sz val="20"/>
      <name val="Times New Roman"/>
      <family val="1"/>
    </font>
    <font>
      <b/>
      <i/>
      <sz val="13"/>
      <color indexed="8"/>
      <name val="Times New Roman"/>
      <family val="1"/>
    </font>
    <font>
      <b/>
      <sz val="20"/>
      <color indexed="8"/>
      <name val="Times New Roman"/>
      <family val="1"/>
    </font>
    <font>
      <sz val="11"/>
      <color indexed="8"/>
      <name val="Times New Roman"/>
      <family val="1"/>
    </font>
    <font>
      <sz val="22"/>
      <name val="Times New Roman"/>
      <family val="1"/>
    </font>
    <font>
      <b/>
      <sz val="22"/>
      <name val="Times New Roman"/>
      <family val="1"/>
    </font>
    <font>
      <sz val="14"/>
      <name val="Times New Roman"/>
      <family val="1"/>
    </font>
    <font>
      <b/>
      <sz val="10"/>
      <name val="Times New Roman"/>
      <family val="1"/>
    </font>
    <font>
      <sz val="9"/>
      <color indexed="81"/>
      <name val="Tahoma"/>
      <family val="2"/>
    </font>
    <font>
      <b/>
      <sz val="9"/>
      <color indexed="81"/>
      <name val="Tahoma"/>
      <family val="2"/>
    </font>
    <font>
      <sz val="10"/>
      <color rgb="FFFF0000"/>
      <name val="Times New Roman"/>
      <family val="1"/>
    </font>
    <font>
      <sz val="10"/>
      <name val="Arial"/>
      <family val="2"/>
    </font>
    <font>
      <b/>
      <i/>
      <sz val="12"/>
      <color rgb="FF0000CC"/>
      <name val="Times New Roman"/>
      <family val="1"/>
    </font>
    <font>
      <b/>
      <i/>
      <sz val="11"/>
      <color rgb="FF0000CC"/>
      <name val="Times New Roman"/>
      <family val="1"/>
    </font>
    <font>
      <sz val="12"/>
      <name val="Times New Roman"/>
      <family val="1"/>
    </font>
    <font>
      <b/>
      <sz val="11"/>
      <color rgb="FFFF0000"/>
      <name val="Calibri"/>
      <family val="2"/>
      <scheme val="minor"/>
    </font>
  </fonts>
  <fills count="8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indexed="22"/>
        <bgColor indexed="31"/>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4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1"/>
        <bgColor indexed="64"/>
      </patternFill>
    </fill>
    <fill>
      <patternFill patternType="solid">
        <fgColor indexed="27"/>
        <bgColor indexed="41"/>
      </patternFill>
    </fill>
    <fill>
      <patternFill patternType="solid">
        <fgColor indexed="65"/>
        <bgColor indexed="64"/>
      </patternFill>
    </fill>
    <fill>
      <patternFill patternType="solid">
        <fgColor indexed="26"/>
        <bgColor indexed="64"/>
      </patternFill>
    </fill>
    <fill>
      <patternFill patternType="solid">
        <fgColor indexed="40"/>
        <bgColor indexed="64"/>
      </patternFill>
    </fill>
    <fill>
      <patternFill patternType="solid">
        <fgColor indexed="26"/>
        <bgColor indexed="9"/>
      </patternFill>
    </fill>
    <fill>
      <patternFill patternType="solid">
        <fgColor indexed="15"/>
        <bgColor indexed="35"/>
      </patternFill>
    </fill>
    <fill>
      <patternFill patternType="solid">
        <fgColor indexed="12"/>
        <bgColor indexed="39"/>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50"/>
        <bgColor indexed="47"/>
      </patternFill>
    </fill>
    <fill>
      <patternFill patternType="solid">
        <fgColor indexed="57"/>
        <bgColor indexed="21"/>
      </patternFill>
    </fill>
    <fill>
      <patternFill patternType="solid">
        <fgColor indexed="21"/>
        <bgColor indexed="38"/>
      </patternFill>
    </fill>
    <fill>
      <patternFill patternType="solid">
        <fgColor indexed="55"/>
        <bgColor indexed="24"/>
      </patternFill>
    </fill>
    <fill>
      <patternFill patternType="solid">
        <fgColor indexed="44"/>
        <bgColor indexed="55"/>
      </patternFill>
    </fill>
    <fill>
      <patternFill patternType="solid">
        <fgColor indexed="40"/>
        <bgColor indexed="49"/>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15"/>
      </patternFill>
    </fill>
    <fill>
      <patternFill patternType="solid">
        <fgColor indexed="9"/>
        <bgColor indexed="10"/>
      </patternFill>
    </fill>
    <fill>
      <patternFill patternType="solid">
        <fgColor indexed="9"/>
        <bgColor indexed="26"/>
      </patternFill>
    </fill>
    <fill>
      <patternFill patternType="solid">
        <fgColor indexed="23"/>
        <bgColor indexed="54"/>
      </patternFill>
    </fill>
    <fill>
      <patternFill patternType="solid">
        <fgColor indexed="31"/>
        <bgColor indexed="41"/>
      </patternFill>
    </fill>
    <fill>
      <patternFill patternType="solid">
        <fgColor indexed="23"/>
        <bgColor indexed="64"/>
      </patternFill>
    </fill>
    <fill>
      <patternFill patternType="solid">
        <fgColor indexed="15"/>
        <bgColor indexed="64"/>
      </patternFill>
    </fill>
  </fills>
  <borders count="164">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hair">
        <color indexed="64"/>
      </bottom>
      <diagonal/>
    </border>
    <border>
      <left/>
      <right/>
      <top style="medium">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uble">
        <color indexed="64"/>
      </top>
      <bottom style="hair">
        <color indexed="64"/>
      </bottom>
      <diagonal/>
    </border>
    <border>
      <left/>
      <right/>
      <top/>
      <bottom style="hair">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right/>
      <top/>
      <bottom style="thin">
        <color indexed="8"/>
      </bottom>
      <diagonal/>
    </border>
    <border>
      <left style="thin">
        <color indexed="8"/>
      </left>
      <right style="thin">
        <color indexed="8"/>
      </right>
      <top/>
      <bottom style="hair">
        <color indexed="8"/>
      </bottom>
      <diagonal/>
    </border>
    <border>
      <left style="thin">
        <color indexed="8"/>
      </left>
      <right/>
      <top/>
      <bottom/>
      <diagonal/>
    </border>
    <border>
      <left/>
      <right style="double">
        <color indexed="8"/>
      </right>
      <top/>
      <bottom/>
      <diagonal/>
    </border>
    <border>
      <left/>
      <right/>
      <top style="double">
        <color indexed="64"/>
      </top>
      <bottom style="double">
        <color indexed="64"/>
      </bottom>
      <diagonal/>
    </border>
    <border>
      <left style="thin">
        <color indexed="64"/>
      </left>
      <right style="thin">
        <color indexed="64"/>
      </right>
      <top/>
      <bottom style="dotted">
        <color indexed="64"/>
      </bottom>
      <diagonal/>
    </border>
    <border>
      <left style="medium">
        <color indexed="8"/>
      </left>
      <right style="medium">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thin">
        <color indexed="64"/>
      </right>
      <top style="dotted">
        <color indexed="64"/>
      </top>
      <bottom style="dotted">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1"/>
      </left>
      <right style="thin">
        <color indexed="48"/>
      </right>
      <top style="medium">
        <color indexed="41"/>
      </top>
      <bottom style="thin">
        <color indexed="48"/>
      </bottom>
      <diagonal/>
    </border>
    <border>
      <left/>
      <right style="medium">
        <color indexed="0"/>
      </right>
      <top/>
      <bottom/>
      <diagonal/>
    </border>
    <border>
      <left/>
      <right style="medium">
        <color indexed="8"/>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indexed="8"/>
      </left>
      <right style="thin">
        <color indexed="8"/>
      </right>
      <top/>
      <bottom/>
      <diagonal/>
    </border>
    <border>
      <left/>
      <right/>
      <top style="double">
        <color indexed="8"/>
      </top>
      <bottom style="double">
        <color indexed="8"/>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hair">
        <color indexed="8"/>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8"/>
      </top>
      <bottom style="thin">
        <color indexed="8"/>
      </bottom>
      <diagonal/>
    </border>
    <border>
      <left style="thin">
        <color indexed="8"/>
      </left>
      <right style="thin">
        <color indexed="8"/>
      </right>
      <top style="thin">
        <color indexed="8"/>
      </top>
      <bottom style="hair">
        <color indexed="8"/>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8"/>
      </top>
      <bottom style="thin">
        <color indexed="8"/>
      </bottom>
      <diagonal/>
    </border>
    <border>
      <left style="thin">
        <color indexed="8"/>
      </left>
      <right style="thin">
        <color indexed="8"/>
      </right>
      <top style="thin">
        <color indexed="8"/>
      </top>
      <bottom style="hair">
        <color indexed="8"/>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hair">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hair">
        <color indexed="8"/>
      </bottom>
      <diagonal/>
    </border>
    <border>
      <left/>
      <right/>
      <top style="thin">
        <color indexed="62"/>
      </top>
      <bottom style="double">
        <color indexed="62"/>
      </bottom>
      <diagonal/>
    </border>
    <border>
      <left style="thin">
        <color indexed="8"/>
      </left>
      <right/>
      <top/>
      <bottom/>
      <diagonal/>
    </border>
    <border>
      <left style="thin">
        <color indexed="8"/>
      </left>
      <right style="thin">
        <color indexed="8"/>
      </right>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indexed="64"/>
      </right>
      <top style="hair">
        <color indexed="64"/>
      </top>
      <bottom style="hair">
        <color indexed="64"/>
      </bottom>
      <diagonal/>
    </border>
    <border>
      <left style="thick">
        <color indexed="64"/>
      </left>
      <right/>
      <top style="thick">
        <color indexed="64"/>
      </top>
      <bottom/>
      <diagonal/>
    </border>
    <border>
      <left style="thin">
        <color indexed="64"/>
      </left>
      <right/>
      <top style="thin">
        <color indexed="64"/>
      </top>
      <bottom/>
      <diagonal/>
    </border>
    <border>
      <left/>
      <right style="thin">
        <color auto="1"/>
      </right>
      <top style="thin">
        <color indexed="64"/>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indexed="64"/>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hair">
        <color auto="1"/>
      </bottom>
      <diagonal/>
    </border>
  </borders>
  <cellStyleXfs count="48761">
    <xf numFmtId="0" fontId="0" fillId="0" borderId="0"/>
    <xf numFmtId="0" fontId="11" fillId="0" borderId="0" applyNumberFormat="0" applyFill="0" applyBorder="0" applyAlignment="0" applyProtection="0"/>
    <xf numFmtId="3" fontId="16" fillId="0" borderId="1"/>
    <xf numFmtId="178" fontId="11" fillId="0" borderId="0" applyFont="0" applyFill="0" applyBorder="0" applyAlignment="0" applyProtection="0"/>
    <xf numFmtId="179" fontId="11" fillId="0" borderId="0" applyFont="0" applyFill="0" applyBorder="0" applyAlignment="0" applyProtection="0"/>
    <xf numFmtId="0" fontId="8" fillId="0" borderId="0" applyNumberFormat="0" applyFill="0" applyBorder="0" applyAlignment="0" applyProtection="0"/>
    <xf numFmtId="166" fontId="17" fillId="0" borderId="0" applyFont="0" applyFill="0" applyBorder="0" applyAlignment="0" applyProtection="0"/>
    <xf numFmtId="168" fontId="17" fillId="0" borderId="0" applyFont="0" applyFill="0" applyBorder="0" applyAlignment="0" applyProtection="0"/>
    <xf numFmtId="0" fontId="19" fillId="0" borderId="0"/>
    <xf numFmtId="0" fontId="8" fillId="0" borderId="0" applyNumberFormat="0" applyFill="0" applyBorder="0" applyAlignment="0" applyProtection="0"/>
    <xf numFmtId="0" fontId="20" fillId="0" borderId="0"/>
    <xf numFmtId="0" fontId="21" fillId="0" borderId="0"/>
    <xf numFmtId="3" fontId="16" fillId="0" borderId="1"/>
    <xf numFmtId="3" fontId="16" fillId="0" borderId="1"/>
    <xf numFmtId="0" fontId="22" fillId="2" borderId="0"/>
    <xf numFmtId="0" fontId="23" fillId="2" borderId="0"/>
    <xf numFmtId="0" fontId="24" fillId="2" borderId="0"/>
    <xf numFmtId="0" fontId="25" fillId="0" borderId="0">
      <alignment wrapText="1"/>
    </xf>
    <xf numFmtId="0" fontId="26" fillId="0" borderId="0"/>
    <xf numFmtId="0" fontId="27" fillId="0" borderId="0" applyFont="0" applyFill="0" applyBorder="0" applyAlignment="0" applyProtection="0"/>
    <xf numFmtId="0" fontId="27" fillId="0" borderId="0" applyFont="0" applyFill="0" applyBorder="0" applyAlignment="0" applyProtection="0"/>
    <xf numFmtId="0" fontId="27" fillId="0" borderId="0"/>
    <xf numFmtId="0" fontId="27" fillId="0" borderId="0"/>
    <xf numFmtId="0" fontId="28" fillId="0" borderId="0" applyFill="0" applyBorder="0" applyAlignment="0"/>
    <xf numFmtId="0" fontId="29"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6" fontId="8" fillId="0" borderId="0" applyFont="0" applyFill="0" applyBorder="0" applyAlignment="0" applyProtection="0"/>
    <xf numFmtId="0"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3" fontId="8" fillId="0" borderId="0" applyFont="0" applyFill="0" applyBorder="0" applyAlignment="0" applyProtection="0"/>
    <xf numFmtId="181" fontId="8" fillId="0" borderId="0" applyFont="0" applyFill="0" applyBorder="0" applyAlignment="0" applyProtection="0"/>
    <xf numFmtId="0" fontId="8" fillId="0" borderId="0" applyFont="0" applyFill="0" applyBorder="0" applyAlignment="0" applyProtection="0"/>
    <xf numFmtId="182" fontId="11" fillId="0" borderId="0" applyFont="0" applyFill="0" applyBorder="0" applyAlignment="0" applyProtection="0"/>
    <xf numFmtId="2" fontId="8" fillId="0" borderId="0" applyFont="0" applyFill="0" applyBorder="0" applyAlignment="0" applyProtection="0"/>
    <xf numFmtId="38" fontId="30" fillId="3" borderId="0" applyNumberFormat="0" applyBorder="0" applyAlignment="0" applyProtection="0"/>
    <xf numFmtId="0" fontId="31" fillId="0" borderId="0">
      <alignment horizontal="left"/>
    </xf>
    <xf numFmtId="0" fontId="32" fillId="0" borderId="2" applyNumberFormat="0" applyAlignment="0" applyProtection="0">
      <alignment horizontal="left" vertical="center"/>
    </xf>
    <xf numFmtId="0" fontId="32" fillId="0" borderId="3">
      <alignment horizontal="left" vertical="center"/>
    </xf>
    <xf numFmtId="183" fontId="33" fillId="0" borderId="0">
      <protection locked="0"/>
    </xf>
    <xf numFmtId="183" fontId="33" fillId="0" borderId="0">
      <protection locked="0"/>
    </xf>
    <xf numFmtId="10" fontId="30" fillId="3" borderId="1" applyNumberFormat="0" applyBorder="0" applyAlignment="0" applyProtection="0"/>
    <xf numFmtId="0" fontId="7" fillId="0" borderId="0"/>
    <xf numFmtId="0" fontId="7" fillId="0" borderId="0"/>
    <xf numFmtId="0" fontId="34" fillId="0" borderId="0"/>
    <xf numFmtId="38" fontId="21" fillId="0" borderId="0" applyFont="0" applyFill="0" applyBorder="0" applyAlignment="0" applyProtection="0"/>
    <xf numFmtId="4" fontId="35" fillId="0" borderId="0" applyFont="0" applyFill="0" applyBorder="0" applyAlignment="0" applyProtection="0"/>
    <xf numFmtId="0" fontId="36" fillId="0" borderId="4"/>
    <xf numFmtId="184" fontId="11" fillId="0" borderId="5"/>
    <xf numFmtId="0" fontId="34" fillId="0" borderId="0" applyNumberFormat="0" applyFont="0" applyFill="0" applyAlignment="0"/>
    <xf numFmtId="185" fontId="11" fillId="0" borderId="0"/>
    <xf numFmtId="0" fontId="47" fillId="0" borderId="0"/>
    <xf numFmtId="0" fontId="8" fillId="0" borderId="0"/>
    <xf numFmtId="0" fontId="7" fillId="0" borderId="0"/>
    <xf numFmtId="0" fontId="7" fillId="0" borderId="0"/>
    <xf numFmtId="0" fontId="15" fillId="0" borderId="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48" fillId="0" borderId="0"/>
    <xf numFmtId="0" fontId="8" fillId="0" borderId="0"/>
    <xf numFmtId="0" fontId="47" fillId="0" borderId="0"/>
    <xf numFmtId="0" fontId="47" fillId="0" borderId="0"/>
    <xf numFmtId="0" fontId="15" fillId="0" borderId="0"/>
    <xf numFmtId="0" fontId="13" fillId="0" borderId="0"/>
    <xf numFmtId="0" fontId="8" fillId="0" borderId="0"/>
    <xf numFmtId="0" fontId="8" fillId="0" borderId="0"/>
    <xf numFmtId="0" fontId="8" fillId="0" borderId="0"/>
    <xf numFmtId="0" fontId="12" fillId="0" borderId="0" applyNumberFormat="0" applyFill="0" applyBorder="0" applyProtection="0">
      <alignment vertical="top"/>
    </xf>
    <xf numFmtId="0" fontId="11" fillId="0" borderId="0"/>
    <xf numFmtId="0" fontId="7" fillId="0" borderId="0"/>
    <xf numFmtId="0" fontId="14" fillId="0" borderId="0"/>
    <xf numFmtId="0" fontId="8" fillId="0" borderId="0"/>
    <xf numFmtId="0" fontId="11" fillId="0" borderId="0"/>
    <xf numFmtId="0" fontId="35" fillId="3" borderId="0"/>
    <xf numFmtId="166" fontId="38" fillId="0" borderId="0" applyFont="0" applyFill="0" applyBorder="0" applyAlignment="0" applyProtection="0"/>
    <xf numFmtId="0" fontId="39" fillId="0" borderId="0" applyNumberFormat="0" applyFill="0" applyBorder="0" applyAlignment="0" applyProtection="0"/>
    <xf numFmtId="0" fontId="11" fillId="0" borderId="0" applyNumberFormat="0" applyFill="0" applyBorder="0" applyAlignment="0" applyProtection="0"/>
    <xf numFmtId="0" fontId="8" fillId="0" borderId="0" applyFont="0" applyFill="0" applyBorder="0" applyAlignment="0" applyProtection="0"/>
    <xf numFmtId="0" fontId="9" fillId="0" borderId="0"/>
    <xf numFmtId="10" fontId="8" fillId="0" borderId="0" applyFont="0" applyFill="0" applyBorder="0" applyAlignment="0" applyProtection="0"/>
    <xf numFmtId="9" fontId="8" fillId="0" borderId="0" applyFont="0" applyFill="0" applyBorder="0" applyAlignment="0" applyProtection="0"/>
    <xf numFmtId="0" fontId="11" fillId="0" borderId="0" applyNumberFormat="0" applyFill="0" applyBorder="0" applyAlignment="0" applyProtection="0"/>
    <xf numFmtId="0" fontId="11" fillId="0" borderId="6">
      <alignment horizontal="center"/>
    </xf>
    <xf numFmtId="0" fontId="26" fillId="0" borderId="0" applyNumberFormat="0" applyFill="0" applyBorder="0" applyAlignment="0" applyProtection="0"/>
    <xf numFmtId="0" fontId="36" fillId="0" borderId="0"/>
    <xf numFmtId="186" fontId="39" fillId="0" borderId="7">
      <alignment horizontal="right" vertical="center"/>
    </xf>
    <xf numFmtId="187" fontId="39" fillId="0" borderId="7">
      <alignment horizontal="center"/>
    </xf>
    <xf numFmtId="0" fontId="39" fillId="0" borderId="0" applyNumberFormat="0" applyFill="0" applyBorder="0" applyAlignment="0" applyProtection="0"/>
    <xf numFmtId="188" fontId="40" fillId="0" borderId="0" applyFont="0" applyFill="0" applyBorder="0" applyAlignment="0" applyProtection="0"/>
    <xf numFmtId="189" fontId="37" fillId="0" borderId="0" applyFont="0" applyFill="0" applyBorder="0" applyAlignment="0" applyProtection="0"/>
    <xf numFmtId="190" fontId="39" fillId="0" borderId="0"/>
    <xf numFmtId="191" fontId="39" fillId="0" borderId="1"/>
    <xf numFmtId="0" fontId="41" fillId="0" borderId="0" applyNumberForma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10" fillId="0" borderId="0">
      <alignment vertical="center"/>
    </xf>
    <xf numFmtId="40" fontId="43" fillId="0" borderId="0" applyFont="0" applyFill="0" applyBorder="0" applyAlignment="0" applyProtection="0"/>
    <xf numFmtId="38"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4" fillId="0" borderId="0"/>
    <xf numFmtId="0" fontId="45" fillId="0" borderId="8"/>
    <xf numFmtId="0" fontId="46" fillId="0" borderId="0" applyFont="0" applyFill="0" applyBorder="0" applyAlignment="0" applyProtection="0"/>
    <xf numFmtId="0" fontId="46" fillId="0" borderId="0" applyFont="0" applyFill="0" applyBorder="0" applyAlignment="0" applyProtection="0"/>
    <xf numFmtId="0" fontId="34" fillId="0" borderId="0"/>
    <xf numFmtId="166" fontId="15" fillId="0" borderId="0" applyFont="0" applyFill="0" applyBorder="0" applyAlignment="0" applyProtection="0"/>
    <xf numFmtId="168" fontId="15" fillId="0" borderId="0" applyFont="0" applyFill="0" applyBorder="0" applyAlignment="0" applyProtection="0"/>
    <xf numFmtId="192" fontId="15" fillId="0" borderId="0" applyFont="0" applyFill="0" applyBorder="0" applyAlignment="0" applyProtection="0"/>
    <xf numFmtId="193" fontId="18" fillId="0" borderId="0" applyFont="0" applyFill="0" applyBorder="0" applyAlignment="0" applyProtection="0"/>
    <xf numFmtId="194" fontId="15" fillId="0" borderId="0" applyFont="0" applyFill="0" applyBorder="0" applyAlignment="0" applyProtection="0"/>
    <xf numFmtId="0" fontId="49" fillId="0" borderId="0"/>
    <xf numFmtId="0" fontId="50" fillId="0" borderId="0"/>
    <xf numFmtId="0" fontId="50" fillId="0" borderId="0"/>
    <xf numFmtId="0" fontId="10" fillId="0" borderId="0"/>
    <xf numFmtId="0" fontId="10" fillId="0" borderId="0"/>
    <xf numFmtId="0" fontId="10" fillId="0" borderId="0"/>
    <xf numFmtId="195" fontId="57" fillId="0" borderId="0" applyFont="0" applyFill="0" applyBorder="0" applyAlignment="0" applyProtection="0"/>
    <xf numFmtId="0" fontId="58" fillId="0" borderId="0"/>
    <xf numFmtId="196" fontId="57" fillId="0" borderId="0" applyFont="0" applyFill="0" applyBorder="0" applyAlignment="0" applyProtection="0">
      <protection locked="0"/>
    </xf>
    <xf numFmtId="3" fontId="16" fillId="0" borderId="19"/>
    <xf numFmtId="197" fontId="59" fillId="0" borderId="19">
      <alignment horizontal="center"/>
      <protection hidden="1"/>
    </xf>
    <xf numFmtId="177" fontId="60" fillId="0" borderId="20" applyFont="0" applyBorder="0"/>
    <xf numFmtId="0" fontId="61" fillId="0" borderId="0"/>
    <xf numFmtId="198"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8"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63" fillId="0" borderId="0" applyFill="0" applyBorder="0" applyAlignment="0" applyProtection="0"/>
    <xf numFmtId="0" fontId="64" fillId="0" borderId="21"/>
    <xf numFmtId="200" fontId="65" fillId="0" borderId="0" applyFont="0" applyFill="0" applyBorder="0" applyAlignment="0" applyProtection="0"/>
    <xf numFmtId="201" fontId="63" fillId="0" borderId="0" applyFill="0" applyBorder="0" applyAlignment="0" applyProtection="0"/>
    <xf numFmtId="202" fontId="18" fillId="0" borderId="0" applyFont="0" applyFill="0" applyBorder="0" applyAlignment="0" applyProtection="0"/>
    <xf numFmtId="0" fontId="63" fillId="0" borderId="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10" fillId="0" borderId="0"/>
    <xf numFmtId="0" fontId="8" fillId="0" borderId="0"/>
    <xf numFmtId="0" fontId="8" fillId="0" borderId="0"/>
    <xf numFmtId="0" fontId="62" fillId="0" borderId="0"/>
    <xf numFmtId="0" fontId="66" fillId="0" borderId="0"/>
    <xf numFmtId="0" fontId="8" fillId="0" borderId="0" applyNumberFormat="0" applyFill="0" applyBorder="0" applyAlignment="0" applyProtection="0"/>
    <xf numFmtId="0" fontId="62" fillId="0" borderId="0" applyNumberFormat="0" applyFill="0" applyBorder="0" applyAlignment="0" applyProtection="0"/>
    <xf numFmtId="203" fontId="67" fillId="0" borderId="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204" fontId="63" fillId="0" borderId="0" applyFill="0" applyBorder="0" applyAlignment="0" applyProtection="0"/>
    <xf numFmtId="0" fontId="61" fillId="0" borderId="0" applyNumberFormat="0" applyFill="0" applyBorder="0" applyAlignment="0" applyProtection="0"/>
    <xf numFmtId="205" fontId="63"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206" fontId="63" fillId="0" borderId="0" applyFill="0" applyBorder="0" applyAlignment="0" applyProtection="0"/>
    <xf numFmtId="206" fontId="67" fillId="0" borderId="0" applyFill="0" applyBorder="0" applyAlignment="0" applyProtection="0"/>
    <xf numFmtId="0" fontId="26" fillId="0" borderId="0" applyNumberFormat="0" applyFill="0" applyBorder="0" applyAlignment="0" applyProtection="0"/>
    <xf numFmtId="192" fontId="5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8" fillId="0" borderId="0"/>
    <xf numFmtId="192" fontId="5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69" fillId="0" borderId="0" applyFont="0" applyFill="0" applyBorder="0" applyAlignment="0" applyProtection="0"/>
    <xf numFmtId="205" fontId="63" fillId="0" borderId="0" applyFill="0" applyBorder="0" applyAlignment="0" applyProtection="0"/>
    <xf numFmtId="0" fontId="70" fillId="0" borderId="0">
      <alignment vertical="top"/>
    </xf>
    <xf numFmtId="195" fontId="57" fillId="0" borderId="0" applyFont="0" applyFill="0" applyBorder="0" applyAlignment="0" applyProtection="0"/>
    <xf numFmtId="0" fontId="20" fillId="0" borderId="0"/>
    <xf numFmtId="0" fontId="8" fillId="0" borderId="0"/>
    <xf numFmtId="0" fontId="8" fillId="0" borderId="0"/>
    <xf numFmtId="0" fontId="8" fillId="0" borderId="0"/>
    <xf numFmtId="0" fontId="8" fillId="0" borderId="0"/>
    <xf numFmtId="0" fontId="20" fillId="0" borderId="0"/>
    <xf numFmtId="0" fontId="10" fillId="0" borderId="0"/>
    <xf numFmtId="0" fontId="68" fillId="0" borderId="0"/>
    <xf numFmtId="0" fontId="62" fillId="0" borderId="0"/>
    <xf numFmtId="0" fontId="62" fillId="0" borderId="0"/>
    <xf numFmtId="0" fontId="26" fillId="0" borderId="0" applyNumberFormat="0" applyFill="0" applyBorder="0" applyAlignment="0" applyProtection="0"/>
    <xf numFmtId="0" fontId="62" fillId="0" borderId="0"/>
    <xf numFmtId="0" fontId="68" fillId="0" borderId="0"/>
    <xf numFmtId="0" fontId="62" fillId="0" borderId="0"/>
    <xf numFmtId="0" fontId="68" fillId="0" borderId="0"/>
    <xf numFmtId="0" fontId="68" fillId="0" borderId="0"/>
    <xf numFmtId="0" fontId="68" fillId="0" borderId="0"/>
    <xf numFmtId="207" fontId="63" fillId="0" borderId="0" applyFill="0" applyBorder="0" applyAlignment="0" applyProtection="0"/>
    <xf numFmtId="207" fontId="63" fillId="0" borderId="0" applyFill="0" applyBorder="0" applyAlignment="0" applyProtection="0"/>
    <xf numFmtId="207" fontId="63" fillId="0" borderId="0" applyFill="0" applyBorder="0" applyAlignment="0" applyProtection="0"/>
    <xf numFmtId="0" fontId="68" fillId="0" borderId="0"/>
    <xf numFmtId="0" fontId="68" fillId="0" borderId="0"/>
    <xf numFmtId="0" fontId="20" fillId="0" borderId="0"/>
    <xf numFmtId="0" fontId="68" fillId="0" borderId="0"/>
    <xf numFmtId="0" fontId="62" fillId="0" borderId="0"/>
    <xf numFmtId="0" fontId="68" fillId="0" borderId="0"/>
    <xf numFmtId="0" fontId="26" fillId="0" borderId="0" applyNumberFormat="0" applyFill="0" applyBorder="0" applyAlignment="0" applyProtection="0"/>
    <xf numFmtId="0" fontId="26" fillId="0" borderId="0" applyNumberFormat="0" applyFill="0" applyBorder="0" applyAlignment="0" applyProtection="0"/>
    <xf numFmtId="0" fontId="20" fillId="0" borderId="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26" fillId="0" borderId="0" applyNumberFormat="0" applyFill="0" applyBorder="0" applyAlignment="0" applyProtection="0"/>
    <xf numFmtId="0" fontId="26" fillId="0" borderId="0" applyNumberFormat="0" applyFill="0" applyBorder="0" applyAlignment="0" applyProtection="0"/>
    <xf numFmtId="0" fontId="61"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61" fillId="0" borderId="0" applyNumberFormat="0" applyFill="0" applyBorder="0" applyAlignment="0" applyProtection="0"/>
    <xf numFmtId="0" fontId="62" fillId="0" borderId="0"/>
    <xf numFmtId="0" fontId="62" fillId="0" borderId="0"/>
    <xf numFmtId="0" fontId="68" fillId="0" borderId="0"/>
    <xf numFmtId="0" fontId="26" fillId="0" borderId="0" applyNumberFormat="0" applyFill="0" applyBorder="0" applyAlignment="0" applyProtection="0"/>
    <xf numFmtId="0" fontId="26" fillId="0" borderId="0" applyNumberFormat="0" applyFill="0" applyBorder="0" applyAlignment="0" applyProtection="0"/>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61" fillId="0" borderId="0" applyNumberFormat="0" applyFill="0" applyBorder="0" applyAlignment="0" applyProtection="0"/>
    <xf numFmtId="205" fontId="63" fillId="0" borderId="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68" fillId="0" borderId="0"/>
    <xf numFmtId="0" fontId="21" fillId="0" borderId="0"/>
    <xf numFmtId="0" fontId="68" fillId="0" borderId="0"/>
    <xf numFmtId="0" fontId="68" fillId="0" borderId="0"/>
    <xf numFmtId="0" fontId="68" fillId="0" borderId="0"/>
    <xf numFmtId="0" fontId="68" fillId="0" borderId="0"/>
    <xf numFmtId="0" fontId="62" fillId="0" borderId="0"/>
    <xf numFmtId="0" fontId="61" fillId="0" borderId="0" applyNumberFormat="0" applyFill="0" applyBorder="0" applyAlignment="0" applyProtection="0"/>
    <xf numFmtId="0" fontId="62"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62" fillId="0" borderId="0"/>
    <xf numFmtId="0" fontId="62" fillId="0" borderId="0"/>
    <xf numFmtId="0" fontId="62" fillId="0" borderId="0"/>
    <xf numFmtId="0" fontId="63" fillId="0" borderId="0" applyFill="0" applyBorder="0" applyAlignment="0" applyProtection="0"/>
    <xf numFmtId="0" fontId="63" fillId="0" borderId="0" applyFill="0" applyBorder="0" applyAlignment="0" applyProtection="0"/>
    <xf numFmtId="0" fontId="20" fillId="0" borderId="0"/>
    <xf numFmtId="0" fontId="61" fillId="0" borderId="0" applyNumberFormat="0" applyFill="0" applyBorder="0" applyAlignment="0" applyProtection="0"/>
    <xf numFmtId="0" fontId="62" fillId="0" borderId="0"/>
    <xf numFmtId="171" fontId="69" fillId="0" borderId="0" applyFont="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168" fontId="57" fillId="0" borderId="0" applyFont="0" applyFill="0" applyBorder="0" applyAlignment="0" applyProtection="0"/>
    <xf numFmtId="0" fontId="69" fillId="0" borderId="0" applyFont="0" applyFill="0" applyBorder="0" applyAlignment="0" applyProtection="0"/>
    <xf numFmtId="208" fontId="63" fillId="0" borderId="0" applyFill="0" applyBorder="0" applyAlignment="0" applyProtection="0"/>
    <xf numFmtId="209" fontId="69" fillId="0" borderId="0" applyFont="0" applyFill="0" applyBorder="0" applyAlignment="0" applyProtection="0"/>
    <xf numFmtId="208" fontId="63" fillId="0" borderId="0" applyFill="0" applyBorder="0" applyAlignment="0" applyProtection="0"/>
    <xf numFmtId="210" fontId="63" fillId="0" borderId="0" applyFill="0" applyBorder="0" applyAlignment="0" applyProtection="0"/>
    <xf numFmtId="211" fontId="63" fillId="0" borderId="0" applyFill="0" applyBorder="0" applyAlignment="0" applyProtection="0"/>
    <xf numFmtId="208" fontId="63" fillId="0" borderId="0" applyFill="0" applyBorder="0" applyAlignment="0" applyProtection="0"/>
    <xf numFmtId="0"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0" fontId="63" fillId="0" borderId="0" applyFill="0" applyBorder="0" applyAlignment="0" applyProtection="0"/>
    <xf numFmtId="0" fontId="63" fillId="0" borderId="0" applyFill="0" applyBorder="0" applyAlignment="0" applyProtection="0"/>
    <xf numFmtId="43" fontId="69" fillId="0" borderId="0" applyFont="0" applyFill="0" applyBorder="0" applyAlignment="0" applyProtection="0"/>
    <xf numFmtId="210" fontId="63" fillId="0" borderId="0" applyFill="0" applyBorder="0" applyAlignment="0" applyProtection="0"/>
    <xf numFmtId="166" fontId="57" fillId="0" borderId="0" applyFont="0" applyFill="0" applyBorder="0" applyAlignment="0" applyProtection="0"/>
    <xf numFmtId="171" fontId="69" fillId="0" borderId="0" applyFont="0" applyFill="0" applyBorder="0" applyAlignment="0" applyProtection="0"/>
    <xf numFmtId="42"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205" fontId="63" fillId="0" borderId="0" applyFill="0" applyBorder="0" applyAlignment="0" applyProtection="0"/>
    <xf numFmtId="207" fontId="63" fillId="0" borderId="0" applyFill="0" applyBorder="0" applyAlignment="0" applyProtection="0"/>
    <xf numFmtId="205" fontId="63" fillId="0" borderId="0" applyFill="0" applyBorder="0" applyAlignment="0" applyProtection="0"/>
    <xf numFmtId="207" fontId="63" fillId="0" borderId="0" applyFill="0" applyBorder="0" applyAlignment="0" applyProtection="0"/>
    <xf numFmtId="207" fontId="63" fillId="0" borderId="0" applyFill="0" applyBorder="0" applyAlignment="0" applyProtection="0"/>
    <xf numFmtId="42" fontId="69" fillId="0" borderId="0" applyFont="0" applyFill="0" applyBorder="0" applyAlignment="0" applyProtection="0"/>
    <xf numFmtId="212" fontId="63" fillId="0" borderId="0" applyFill="0" applyBorder="0" applyAlignment="0" applyProtection="0"/>
    <xf numFmtId="213" fontId="63" fillId="0" borderId="0" applyFill="0" applyBorder="0" applyAlignment="0" applyProtection="0"/>
    <xf numFmtId="213" fontId="63" fillId="0" borderId="0" applyFill="0" applyBorder="0" applyAlignment="0" applyProtection="0"/>
    <xf numFmtId="0" fontId="69" fillId="0" borderId="0" applyFont="0" applyFill="0" applyBorder="0" applyAlignment="0" applyProtection="0"/>
    <xf numFmtId="208" fontId="63" fillId="0" borderId="0" applyFill="0" applyBorder="0" applyAlignment="0" applyProtection="0"/>
    <xf numFmtId="209" fontId="69" fillId="0" borderId="0" applyFont="0" applyFill="0" applyBorder="0" applyAlignment="0" applyProtection="0"/>
    <xf numFmtId="208" fontId="63" fillId="0" borderId="0" applyFill="0" applyBorder="0" applyAlignment="0" applyProtection="0"/>
    <xf numFmtId="210" fontId="63" fillId="0" borderId="0" applyFill="0" applyBorder="0" applyAlignment="0" applyProtection="0"/>
    <xf numFmtId="211" fontId="63" fillId="0" borderId="0" applyFill="0" applyBorder="0" applyAlignment="0" applyProtection="0"/>
    <xf numFmtId="208" fontId="63" fillId="0" borderId="0" applyFill="0" applyBorder="0" applyAlignment="0" applyProtection="0"/>
    <xf numFmtId="0"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0" fontId="63" fillId="0" borderId="0" applyFill="0" applyBorder="0" applyAlignment="0" applyProtection="0"/>
    <xf numFmtId="0" fontId="63" fillId="0" borderId="0" applyFill="0" applyBorder="0" applyAlignment="0" applyProtection="0"/>
    <xf numFmtId="43" fontId="69" fillId="0" borderId="0" applyFont="0" applyFill="0" applyBorder="0" applyAlignment="0" applyProtection="0"/>
    <xf numFmtId="168" fontId="57" fillId="0" borderId="0" applyFont="0" applyFill="0" applyBorder="0" applyAlignment="0" applyProtection="0"/>
    <xf numFmtId="210" fontId="63" fillId="0" borderId="0" applyFill="0" applyBorder="0" applyAlignment="0" applyProtection="0"/>
    <xf numFmtId="214" fontId="69" fillId="0" borderId="0" applyFont="0" applyFill="0" applyBorder="0" applyAlignment="0" applyProtection="0"/>
    <xf numFmtId="215" fontId="63" fillId="0" borderId="0" applyFill="0" applyBorder="0" applyAlignment="0" applyProtection="0"/>
    <xf numFmtId="216" fontId="69" fillId="0" borderId="0" applyFont="0" applyFill="0" applyBorder="0" applyAlignment="0" applyProtection="0"/>
    <xf numFmtId="215" fontId="63" fillId="0" borderId="0" applyFill="0" applyBorder="0" applyAlignment="0" applyProtection="0"/>
    <xf numFmtId="217" fontId="63" fillId="0" borderId="0" applyFill="0" applyBorder="0" applyAlignment="0" applyProtection="0"/>
    <xf numFmtId="206" fontId="63" fillId="0" borderId="0" applyFill="0" applyBorder="0" applyAlignment="0" applyProtection="0"/>
    <xf numFmtId="215" fontId="63" fillId="0" borderId="0" applyFill="0" applyBorder="0" applyAlignment="0" applyProtection="0"/>
    <xf numFmtId="218"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8" fontId="63" fillId="0" borderId="0" applyFill="0" applyBorder="0" applyAlignment="0" applyProtection="0"/>
    <xf numFmtId="218" fontId="63" fillId="0" borderId="0" applyFill="0" applyBorder="0" applyAlignment="0" applyProtection="0"/>
    <xf numFmtId="41" fontId="69" fillId="0" borderId="0" applyFont="0" applyFill="0" applyBorder="0" applyAlignment="0" applyProtection="0"/>
    <xf numFmtId="217" fontId="63" fillId="0" borderId="0" applyFill="0" applyBorder="0" applyAlignment="0" applyProtection="0"/>
    <xf numFmtId="42"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205" fontId="63" fillId="0" borderId="0" applyFill="0" applyBorder="0" applyAlignment="0" applyProtection="0"/>
    <xf numFmtId="207" fontId="63" fillId="0" borderId="0" applyFill="0" applyBorder="0" applyAlignment="0" applyProtection="0"/>
    <xf numFmtId="205" fontId="63" fillId="0" borderId="0" applyFill="0" applyBorder="0" applyAlignment="0" applyProtection="0"/>
    <xf numFmtId="207" fontId="63" fillId="0" borderId="0" applyFill="0" applyBorder="0" applyAlignment="0" applyProtection="0"/>
    <xf numFmtId="207" fontId="63" fillId="0" borderId="0" applyFill="0" applyBorder="0" applyAlignment="0" applyProtection="0"/>
    <xf numFmtId="42" fontId="69" fillId="0" borderId="0" applyFont="0" applyFill="0" applyBorder="0" applyAlignment="0" applyProtection="0"/>
    <xf numFmtId="212" fontId="63" fillId="0" borderId="0" applyFill="0" applyBorder="0" applyAlignment="0" applyProtection="0"/>
    <xf numFmtId="213" fontId="63" fillId="0" borderId="0" applyFill="0" applyBorder="0" applyAlignment="0" applyProtection="0"/>
    <xf numFmtId="213" fontId="63" fillId="0" borderId="0" applyFill="0" applyBorder="0" applyAlignment="0" applyProtection="0"/>
    <xf numFmtId="166" fontId="57" fillId="0" borderId="0" applyFont="0" applyFill="0" applyBorder="0" applyAlignment="0" applyProtection="0"/>
    <xf numFmtId="168" fontId="57" fillId="0" borderId="0" applyFont="0" applyFill="0" applyBorder="0" applyAlignment="0" applyProtection="0"/>
    <xf numFmtId="214" fontId="69" fillId="0" borderId="0" applyFont="0" applyFill="0" applyBorder="0" applyAlignment="0" applyProtection="0"/>
    <xf numFmtId="215" fontId="63" fillId="0" borderId="0" applyFill="0" applyBorder="0" applyAlignment="0" applyProtection="0"/>
    <xf numFmtId="216" fontId="69" fillId="0" borderId="0" applyFont="0" applyFill="0" applyBorder="0" applyAlignment="0" applyProtection="0"/>
    <xf numFmtId="215" fontId="63" fillId="0" borderId="0" applyFill="0" applyBorder="0" applyAlignment="0" applyProtection="0"/>
    <xf numFmtId="217" fontId="63" fillId="0" borderId="0" applyFill="0" applyBorder="0" applyAlignment="0" applyProtection="0"/>
    <xf numFmtId="206" fontId="63" fillId="0" borderId="0" applyFill="0" applyBorder="0" applyAlignment="0" applyProtection="0"/>
    <xf numFmtId="215" fontId="63" fillId="0" borderId="0" applyFill="0" applyBorder="0" applyAlignment="0" applyProtection="0"/>
    <xf numFmtId="218"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8" fontId="63" fillId="0" borderId="0" applyFill="0" applyBorder="0" applyAlignment="0" applyProtection="0"/>
    <xf numFmtId="218" fontId="63" fillId="0" borderId="0" applyFill="0" applyBorder="0" applyAlignment="0" applyProtection="0"/>
    <xf numFmtId="41" fontId="69" fillId="0" borderId="0" applyFont="0" applyFill="0" applyBorder="0" applyAlignment="0" applyProtection="0"/>
    <xf numFmtId="217" fontId="63" fillId="0" borderId="0" applyFill="0" applyBorder="0" applyAlignment="0" applyProtection="0"/>
    <xf numFmtId="0" fontId="69" fillId="0" borderId="0" applyFont="0" applyFill="0" applyBorder="0" applyAlignment="0" applyProtection="0"/>
    <xf numFmtId="208" fontId="63" fillId="0" borderId="0" applyFill="0" applyBorder="0" applyAlignment="0" applyProtection="0"/>
    <xf numFmtId="209" fontId="69" fillId="0" borderId="0" applyFont="0" applyFill="0" applyBorder="0" applyAlignment="0" applyProtection="0"/>
    <xf numFmtId="208" fontId="63" fillId="0" borderId="0" applyFill="0" applyBorder="0" applyAlignment="0" applyProtection="0"/>
    <xf numFmtId="210" fontId="63" fillId="0" borderId="0" applyFill="0" applyBorder="0" applyAlignment="0" applyProtection="0"/>
    <xf numFmtId="211" fontId="63" fillId="0" borderId="0" applyFill="0" applyBorder="0" applyAlignment="0" applyProtection="0"/>
    <xf numFmtId="208" fontId="63" fillId="0" borderId="0" applyFill="0" applyBorder="0" applyAlignment="0" applyProtection="0"/>
    <xf numFmtId="0"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0" fontId="63" fillId="0" borderId="0" applyFill="0" applyBorder="0" applyAlignment="0" applyProtection="0"/>
    <xf numFmtId="0" fontId="63" fillId="0" borderId="0" applyFill="0" applyBorder="0" applyAlignment="0" applyProtection="0"/>
    <xf numFmtId="43" fontId="69" fillId="0" borderId="0" applyFont="0" applyFill="0" applyBorder="0" applyAlignment="0" applyProtection="0"/>
    <xf numFmtId="210" fontId="63" fillId="0" borderId="0" applyFill="0" applyBorder="0" applyAlignment="0" applyProtection="0"/>
    <xf numFmtId="166" fontId="57" fillId="0" borderId="0" applyFont="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192" fontId="57" fillId="0" borderId="0" applyFont="0" applyFill="0" applyBorder="0" applyAlignment="0" applyProtection="0"/>
    <xf numFmtId="212" fontId="63" fillId="0" borderId="0" applyFill="0" applyBorder="0" applyAlignment="0" applyProtection="0"/>
    <xf numFmtId="213" fontId="63" fillId="0" borderId="0" applyFill="0" applyBorder="0" applyAlignment="0" applyProtection="0"/>
    <xf numFmtId="213" fontId="63" fillId="0" borderId="0" applyFill="0" applyBorder="0" applyAlignment="0" applyProtection="0"/>
    <xf numFmtId="0" fontId="61" fillId="0" borderId="0" applyNumberFormat="0" applyFill="0" applyBorder="0" applyAlignment="0" applyProtection="0"/>
    <xf numFmtId="0" fontId="62" fillId="0" borderId="0"/>
    <xf numFmtId="205" fontId="63" fillId="0" borderId="0" applyFill="0" applyBorder="0" applyAlignment="0" applyProtection="0"/>
    <xf numFmtId="205" fontId="63" fillId="0" borderId="0" applyFill="0" applyBorder="0" applyAlignment="0" applyProtection="0"/>
    <xf numFmtId="0" fontId="68" fillId="0" borderId="0"/>
    <xf numFmtId="0" fontId="62" fillId="0" borderId="0"/>
    <xf numFmtId="0" fontId="61" fillId="0" borderId="0" applyNumberFormat="0" applyFill="0" applyBorder="0" applyAlignment="0" applyProtection="0"/>
    <xf numFmtId="205" fontId="63" fillId="0" borderId="0" applyFill="0" applyBorder="0" applyAlignment="0" applyProtection="0"/>
    <xf numFmtId="205" fontId="63" fillId="0" borderId="0" applyFill="0" applyBorder="0" applyAlignment="0" applyProtection="0"/>
    <xf numFmtId="42" fontId="69" fillId="0" borderId="0" applyFont="0" applyFill="0" applyBorder="0" applyAlignment="0" applyProtection="0"/>
    <xf numFmtId="166" fontId="57" fillId="0" borderId="0" applyFont="0" applyFill="0" applyBorder="0" applyAlignment="0" applyProtection="0"/>
    <xf numFmtId="214" fontId="69" fillId="0" borderId="0" applyFont="0" applyFill="0" applyBorder="0" applyAlignment="0" applyProtection="0"/>
    <xf numFmtId="215" fontId="63" fillId="0" borderId="0" applyFill="0" applyBorder="0" applyAlignment="0" applyProtection="0"/>
    <xf numFmtId="216" fontId="69" fillId="0" borderId="0" applyFont="0" applyFill="0" applyBorder="0" applyAlignment="0" applyProtection="0"/>
    <xf numFmtId="215" fontId="63" fillId="0" borderId="0" applyFill="0" applyBorder="0" applyAlignment="0" applyProtection="0"/>
    <xf numFmtId="217" fontId="63" fillId="0" borderId="0" applyFill="0" applyBorder="0" applyAlignment="0" applyProtection="0"/>
    <xf numFmtId="206" fontId="63" fillId="0" borderId="0" applyFill="0" applyBorder="0" applyAlignment="0" applyProtection="0"/>
    <xf numFmtId="215" fontId="63" fillId="0" borderId="0" applyFill="0" applyBorder="0" applyAlignment="0" applyProtection="0"/>
    <xf numFmtId="218"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8" fontId="63" fillId="0" borderId="0" applyFill="0" applyBorder="0" applyAlignment="0" applyProtection="0"/>
    <xf numFmtId="218" fontId="63" fillId="0" borderId="0" applyFill="0" applyBorder="0" applyAlignment="0" applyProtection="0"/>
    <xf numFmtId="41" fontId="69" fillId="0" borderId="0" applyFont="0" applyFill="0" applyBorder="0" applyAlignment="0" applyProtection="0"/>
    <xf numFmtId="217" fontId="63" fillId="0" borderId="0" applyFill="0" applyBorder="0" applyAlignment="0" applyProtection="0"/>
    <xf numFmtId="0" fontId="69" fillId="0" borderId="0" applyFont="0" applyFill="0" applyBorder="0" applyAlignment="0" applyProtection="0"/>
    <xf numFmtId="208" fontId="63" fillId="0" borderId="0" applyFill="0" applyBorder="0" applyAlignment="0" applyProtection="0"/>
    <xf numFmtId="209" fontId="69" fillId="0" borderId="0" applyFont="0" applyFill="0" applyBorder="0" applyAlignment="0" applyProtection="0"/>
    <xf numFmtId="208" fontId="63" fillId="0" borderId="0" applyFill="0" applyBorder="0" applyAlignment="0" applyProtection="0"/>
    <xf numFmtId="210" fontId="63" fillId="0" borderId="0" applyFill="0" applyBorder="0" applyAlignment="0" applyProtection="0"/>
    <xf numFmtId="211" fontId="63" fillId="0" borderId="0" applyFill="0" applyBorder="0" applyAlignment="0" applyProtection="0"/>
    <xf numFmtId="208" fontId="63" fillId="0" borderId="0" applyFill="0" applyBorder="0" applyAlignment="0" applyProtection="0"/>
    <xf numFmtId="0"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0" fontId="63" fillId="0" borderId="0" applyFill="0" applyBorder="0" applyAlignment="0" applyProtection="0"/>
    <xf numFmtId="0" fontId="63" fillId="0" borderId="0" applyFill="0" applyBorder="0" applyAlignment="0" applyProtection="0"/>
    <xf numFmtId="43" fontId="69" fillId="0" borderId="0" applyFont="0" applyFill="0" applyBorder="0" applyAlignment="0" applyProtection="0"/>
    <xf numFmtId="210" fontId="63" fillId="0" borderId="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168" fontId="57" fillId="0" borderId="0" applyFont="0" applyFill="0" applyBorder="0" applyAlignment="0" applyProtection="0"/>
    <xf numFmtId="0" fontId="62" fillId="0" borderId="0"/>
    <xf numFmtId="0" fontId="68" fillId="0" borderId="0"/>
    <xf numFmtId="0" fontId="62" fillId="0" borderId="0"/>
    <xf numFmtId="0" fontId="62" fillId="0" borderId="0"/>
    <xf numFmtId="0" fontId="20" fillId="0" borderId="0"/>
    <xf numFmtId="205" fontId="63" fillId="0" borderId="0" applyFill="0" applyBorder="0" applyAlignment="0" applyProtection="0"/>
    <xf numFmtId="0" fontId="6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71" fillId="0" borderId="0" applyNumberFormat="0" applyFill="0" applyBorder="0" applyAlignment="0" applyProtection="0"/>
    <xf numFmtId="0" fontId="68" fillId="0" borderId="0"/>
    <xf numFmtId="0" fontId="61" fillId="0" borderId="0" applyNumberFormat="0" applyFill="0" applyBorder="0" applyAlignment="0" applyProtection="0"/>
    <xf numFmtId="0" fontId="61" fillId="0" borderId="0" applyNumberFormat="0" applyFill="0" applyBorder="0" applyAlignment="0" applyProtection="0"/>
    <xf numFmtId="205" fontId="63" fillId="0" borderId="0" applyFill="0" applyBorder="0" applyAlignment="0" applyProtection="0"/>
    <xf numFmtId="0" fontId="72" fillId="0" borderId="0">
      <alignment vertical="top"/>
    </xf>
    <xf numFmtId="0" fontId="70" fillId="0" borderId="0">
      <alignment vertical="top"/>
    </xf>
    <xf numFmtId="0" fontId="72" fillId="0" borderId="0">
      <alignment vertical="top"/>
    </xf>
    <xf numFmtId="0" fontId="70" fillId="0" borderId="0">
      <alignment vertical="top"/>
    </xf>
    <xf numFmtId="0" fontId="72" fillId="0" borderId="0">
      <alignment vertical="top"/>
    </xf>
    <xf numFmtId="0" fontId="70"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applyNumberFormat="0" applyFill="0" applyBorder="0" applyAlignment="0" applyProtection="0"/>
    <xf numFmtId="0" fontId="62" fillId="0" borderId="0"/>
    <xf numFmtId="0" fontId="8" fillId="0" borderId="0"/>
    <xf numFmtId="0" fontId="8"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219" fontId="8" fillId="0" borderId="0" applyFont="0" applyFill="0" applyBorder="0" applyAlignment="0" applyProtection="0"/>
    <xf numFmtId="220" fontId="8" fillId="0" borderId="0" applyFont="0" applyFill="0" applyBorder="0" applyAlignment="0" applyProtection="0"/>
    <xf numFmtId="0" fontId="38" fillId="0" borderId="0"/>
    <xf numFmtId="0" fontId="8" fillId="0" borderId="0"/>
    <xf numFmtId="0" fontId="38" fillId="0" borderId="0"/>
    <xf numFmtId="0" fontId="8" fillId="0" borderId="0"/>
    <xf numFmtId="1" fontId="73" fillId="0" borderId="0" applyBorder="0" applyAlignment="0"/>
    <xf numFmtId="221" fontId="63" fillId="0" borderId="0" applyFill="0" applyBorder="0" applyAlignment="0" applyProtection="0"/>
    <xf numFmtId="0" fontId="57" fillId="0" borderId="0" applyFont="0" applyFill="0" applyBorder="0" applyAlignment="0"/>
    <xf numFmtId="222" fontId="63" fillId="0" borderId="0" applyFill="0" applyBorder="0" applyAlignment="0" applyProtection="0"/>
    <xf numFmtId="3" fontId="16" fillId="0" borderId="19"/>
    <xf numFmtId="10" fontId="63" fillId="0" borderId="0" applyFill="0" applyBorder="0" applyAlignment="0" applyProtection="0"/>
    <xf numFmtId="1" fontId="74" fillId="0" borderId="0" applyBorder="0" applyAlignment="0"/>
    <xf numFmtId="1" fontId="73" fillId="0" borderId="0" applyBorder="0" applyAlignment="0"/>
    <xf numFmtId="1" fontId="75" fillId="0" borderId="1" applyBorder="0" applyAlignment="0">
      <alignment horizontal="center"/>
    </xf>
    <xf numFmtId="223" fontId="57" fillId="0" borderId="0" applyFont="0" applyFill="0" applyBorder="0" applyAlignment="0" applyProtection="0"/>
    <xf numFmtId="224" fontId="67" fillId="0" borderId="0" applyFill="0" applyBorder="0" applyAlignment="0" applyProtection="0"/>
    <xf numFmtId="180" fontId="76" fillId="0" borderId="0" applyFont="0" applyFill="0" applyBorder="0" applyAlignment="0" applyProtection="0"/>
    <xf numFmtId="0" fontId="77" fillId="5" borderId="0"/>
    <xf numFmtId="0" fontId="22" fillId="2" borderId="0"/>
    <xf numFmtId="180" fontId="76" fillId="0" borderId="0" applyFont="0" applyFill="0" applyBorder="0" applyAlignment="0" applyProtection="0"/>
    <xf numFmtId="0" fontId="22" fillId="2" borderId="0"/>
    <xf numFmtId="0" fontId="77" fillId="5" borderId="0"/>
    <xf numFmtId="0" fontId="77" fillId="5" borderId="0"/>
    <xf numFmtId="0" fontId="77" fillId="5" borderId="0"/>
    <xf numFmtId="0" fontId="78" fillId="5" borderId="0"/>
    <xf numFmtId="0" fontId="78" fillId="5" borderId="0"/>
    <xf numFmtId="224" fontId="63" fillId="0" borderId="0" applyFill="0" applyBorder="0" applyAlignment="0" applyProtection="0"/>
    <xf numFmtId="0" fontId="77" fillId="5" borderId="0"/>
    <xf numFmtId="224" fontId="63" fillId="0" borderId="0" applyFill="0" applyBorder="0" applyAlignment="0" applyProtection="0"/>
    <xf numFmtId="0" fontId="78" fillId="5" borderId="0"/>
    <xf numFmtId="0" fontId="77" fillId="5" borderId="0"/>
    <xf numFmtId="224" fontId="63" fillId="0" borderId="0" applyFill="0" applyBorder="0" applyAlignment="0" applyProtection="0"/>
    <xf numFmtId="0" fontId="78" fillId="5" borderId="0"/>
    <xf numFmtId="224" fontId="63" fillId="0" borderId="0" applyFill="0" applyBorder="0" applyAlignment="0" applyProtection="0"/>
    <xf numFmtId="0" fontId="77" fillId="5" borderId="0"/>
    <xf numFmtId="0" fontId="77" fillId="5" borderId="0"/>
    <xf numFmtId="224" fontId="63" fillId="0" borderId="0" applyFill="0" applyBorder="0" applyAlignment="0" applyProtection="0"/>
    <xf numFmtId="0" fontId="63" fillId="0" borderId="0" applyFill="0" applyBorder="0" applyAlignment="0"/>
    <xf numFmtId="0" fontId="78" fillId="5" borderId="0"/>
    <xf numFmtId="0" fontId="77" fillId="5" borderId="0"/>
    <xf numFmtId="0" fontId="77" fillId="5" borderId="0"/>
    <xf numFmtId="180" fontId="79" fillId="0" borderId="0" applyFont="0" applyFill="0" applyBorder="0" applyAlignment="0" applyProtection="0"/>
    <xf numFmtId="224" fontId="63" fillId="0" borderId="0" applyFill="0" applyBorder="0" applyAlignment="0" applyProtection="0"/>
    <xf numFmtId="224" fontId="63" fillId="0" borderId="0" applyFill="0" applyBorder="0" applyAlignment="0" applyProtection="0"/>
    <xf numFmtId="224" fontId="63" fillId="0" borderId="0" applyFill="0" applyBorder="0" applyAlignment="0" applyProtection="0"/>
    <xf numFmtId="224" fontId="63" fillId="0" borderId="0" applyFill="0" applyBorder="0" applyAlignment="0" applyProtection="0"/>
    <xf numFmtId="224" fontId="63" fillId="0" borderId="0" applyFill="0" applyBorder="0" applyAlignment="0" applyProtection="0"/>
    <xf numFmtId="0" fontId="77" fillId="5" borderId="0"/>
    <xf numFmtId="0" fontId="77" fillId="5" borderId="0"/>
    <xf numFmtId="0" fontId="77" fillId="5" borderId="0"/>
    <xf numFmtId="0" fontId="77" fillId="5" borderId="0"/>
    <xf numFmtId="0" fontId="22" fillId="2" borderId="0"/>
    <xf numFmtId="0" fontId="77" fillId="5" borderId="0"/>
    <xf numFmtId="0" fontId="63" fillId="0" borderId="0" applyNumberFormat="0" applyBorder="0">
      <alignment horizontal="left" indent="2"/>
    </xf>
    <xf numFmtId="0" fontId="63" fillId="0" borderId="0" applyFill="0" applyBorder="0" applyAlignment="0"/>
    <xf numFmtId="0" fontId="80" fillId="0" borderId="0"/>
    <xf numFmtId="0" fontId="63" fillId="0" borderId="22" applyFill="0" applyAlignment="0"/>
    <xf numFmtId="0" fontId="8" fillId="0" borderId="0"/>
    <xf numFmtId="0" fontId="81" fillId="5" borderId="0"/>
    <xf numFmtId="0" fontId="81" fillId="5" borderId="0"/>
    <xf numFmtId="0" fontId="81" fillId="5" borderId="0"/>
    <xf numFmtId="0" fontId="78" fillId="5" borderId="0"/>
    <xf numFmtId="0" fontId="78" fillId="5" borderId="0"/>
    <xf numFmtId="0" fontId="81" fillId="5" borderId="0"/>
    <xf numFmtId="0" fontId="81" fillId="5" borderId="0"/>
    <xf numFmtId="0" fontId="78" fillId="5" borderId="0"/>
    <xf numFmtId="0" fontId="81" fillId="5" borderId="0"/>
    <xf numFmtId="0" fontId="78" fillId="5" borderId="0"/>
    <xf numFmtId="0" fontId="81" fillId="5" borderId="0"/>
    <xf numFmtId="0" fontId="78" fillId="5" borderId="0"/>
    <xf numFmtId="0" fontId="81" fillId="5" borderId="0"/>
    <xf numFmtId="0" fontId="81" fillId="5" borderId="0"/>
    <xf numFmtId="0" fontId="81" fillId="5" borderId="0"/>
    <xf numFmtId="0" fontId="81" fillId="5" borderId="0"/>
    <xf numFmtId="0" fontId="63" fillId="0" borderId="0" applyNumberFormat="0" applyBorder="0" applyAlignment="0"/>
    <xf numFmtId="0" fontId="67" fillId="0" borderId="0"/>
    <xf numFmtId="0" fontId="62" fillId="0" borderId="0"/>
    <xf numFmtId="0" fontId="82" fillId="5" borderId="0"/>
    <xf numFmtId="0" fontId="82" fillId="5" borderId="0"/>
    <xf numFmtId="0" fontId="82" fillId="5" borderId="0"/>
    <xf numFmtId="0" fontId="78" fillId="5" borderId="0"/>
    <xf numFmtId="0" fontId="78" fillId="5" borderId="0"/>
    <xf numFmtId="0" fontId="82" fillId="5" borderId="0"/>
    <xf numFmtId="0" fontId="82" fillId="5" borderId="0"/>
    <xf numFmtId="0" fontId="78" fillId="5" borderId="0"/>
    <xf numFmtId="0" fontId="82" fillId="5" borderId="0"/>
    <xf numFmtId="0" fontId="78" fillId="5" borderId="0"/>
    <xf numFmtId="0" fontId="82" fillId="5" borderId="0"/>
    <xf numFmtId="0" fontId="78" fillId="5" borderId="0"/>
    <xf numFmtId="0" fontId="82" fillId="5" borderId="0"/>
    <xf numFmtId="0" fontId="82" fillId="5" borderId="0"/>
    <xf numFmtId="0" fontId="82" fillId="5" borderId="0"/>
    <xf numFmtId="0" fontId="10" fillId="0" borderId="0"/>
    <xf numFmtId="0" fontId="83"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83" fillId="0" borderId="0">
      <alignment wrapText="1"/>
    </xf>
    <xf numFmtId="177" fontId="84" fillId="0" borderId="11" applyNumberFormat="0" applyFont="0" applyBorder="0" applyAlignment="0">
      <alignment horizontal="center" vertical="center"/>
    </xf>
    <xf numFmtId="0" fontId="61" fillId="0" borderId="0"/>
    <xf numFmtId="0" fontId="61" fillId="0" borderId="0"/>
    <xf numFmtId="0" fontId="26" fillId="0" borderId="0"/>
    <xf numFmtId="0" fontId="26" fillId="0" borderId="0"/>
    <xf numFmtId="0" fontId="61" fillId="0" borderId="0"/>
    <xf numFmtId="0" fontId="61" fillId="0" borderId="0"/>
    <xf numFmtId="0" fontId="26" fillId="0" borderId="0"/>
    <xf numFmtId="0" fontId="26" fillId="0" borderId="0"/>
    <xf numFmtId="0" fontId="61" fillId="0" borderId="0"/>
    <xf numFmtId="0" fontId="26" fillId="0" borderId="0"/>
    <xf numFmtId="0" fontId="26" fillId="0" borderId="0"/>
    <xf numFmtId="0" fontId="26" fillId="0" borderId="0"/>
    <xf numFmtId="0" fontId="26" fillId="0" borderId="0"/>
    <xf numFmtId="0" fontId="85" fillId="0" borderId="0"/>
    <xf numFmtId="0" fontId="86" fillId="0" borderId="0"/>
    <xf numFmtId="0" fontId="87" fillId="6" borderId="0" applyNumberFormat="0" applyBorder="0" applyAlignment="0" applyProtection="0"/>
    <xf numFmtId="0" fontId="87" fillId="6" borderId="0" applyNumberFormat="0" applyBorder="0" applyAlignment="0" applyProtection="0"/>
    <xf numFmtId="0" fontId="88" fillId="7" borderId="0" applyNumberFormat="0" applyBorder="0" applyAlignment="0" applyProtection="0"/>
    <xf numFmtId="0" fontId="87" fillId="8" borderId="0" applyNumberFormat="0" applyBorder="0" applyAlignment="0" applyProtection="0"/>
    <xf numFmtId="0" fontId="87" fillId="9" borderId="0" applyNumberFormat="0" applyBorder="0" applyAlignment="0" applyProtection="0"/>
    <xf numFmtId="0" fontId="88" fillId="10" borderId="0" applyNumberFormat="0" applyBorder="0" applyAlignment="0" applyProtection="0"/>
    <xf numFmtId="0" fontId="87" fillId="8" borderId="0" applyNumberFormat="0" applyBorder="0" applyAlignment="0" applyProtection="0"/>
    <xf numFmtId="0" fontId="87" fillId="11" borderId="0" applyNumberFormat="0" applyBorder="0" applyAlignment="0" applyProtection="0"/>
    <xf numFmtId="0" fontId="88" fillId="9" borderId="0" applyNumberFormat="0" applyBorder="0" applyAlignment="0" applyProtection="0"/>
    <xf numFmtId="0" fontId="87" fillId="6" borderId="0" applyNumberFormat="0" applyBorder="0" applyAlignment="0" applyProtection="0"/>
    <xf numFmtId="0" fontId="87" fillId="9" borderId="0" applyNumberFormat="0" applyBorder="0" applyAlignment="0" applyProtection="0"/>
    <xf numFmtId="0" fontId="88" fillId="9" borderId="0" applyNumberFormat="0" applyBorder="0" applyAlignment="0" applyProtection="0"/>
    <xf numFmtId="0" fontId="87" fillId="12" borderId="0" applyNumberFormat="0" applyBorder="0" applyAlignment="0" applyProtection="0"/>
    <xf numFmtId="0" fontId="87" fillId="6" borderId="0" applyNumberFormat="0" applyBorder="0" applyAlignment="0" applyProtection="0"/>
    <xf numFmtId="0" fontId="88" fillId="7" borderId="0" applyNumberFormat="0" applyBorder="0" applyAlignment="0" applyProtection="0"/>
    <xf numFmtId="0" fontId="87" fillId="8" borderId="0" applyNumberFormat="0" applyBorder="0" applyAlignment="0" applyProtection="0"/>
    <xf numFmtId="0" fontId="87" fillId="13" borderId="0" applyNumberFormat="0" applyBorder="0" applyAlignment="0" applyProtection="0"/>
    <xf numFmtId="0" fontId="88" fillId="13" borderId="0" applyNumberFormat="0" applyBorder="0" applyAlignment="0" applyProtection="0"/>
    <xf numFmtId="0" fontId="30" fillId="0" borderId="0" applyNumberFormat="0" applyAlignment="0"/>
    <xf numFmtId="0" fontId="30" fillId="0" borderId="0" applyNumberFormat="0" applyAlignment="0"/>
    <xf numFmtId="0" fontId="8" fillId="0" borderId="0"/>
    <xf numFmtId="0" fontId="27" fillId="0" borderId="0" applyFont="0" applyFill="0" applyBorder="0" applyAlignment="0" applyProtection="0"/>
    <xf numFmtId="0" fontId="8" fillId="0" borderId="0"/>
    <xf numFmtId="0" fontId="8" fillId="0" borderId="0"/>
    <xf numFmtId="0" fontId="27" fillId="0" borderId="0" applyFont="0" applyFill="0" applyBorder="0" applyAlignment="0" applyProtection="0"/>
    <xf numFmtId="0" fontId="8" fillId="0" borderId="0"/>
    <xf numFmtId="0" fontId="89" fillId="0" borderId="0">
      <alignment horizontal="center" wrapText="1"/>
      <protection locked="0"/>
    </xf>
    <xf numFmtId="0" fontId="90" fillId="0" borderId="0" applyNumberFormat="0" applyBorder="0" applyAlignment="0"/>
    <xf numFmtId="0" fontId="8" fillId="0" borderId="0"/>
    <xf numFmtId="174" fontId="91" fillId="0" borderId="0" applyFont="0" applyFill="0" applyBorder="0" applyAlignment="0" applyProtection="0"/>
    <xf numFmtId="0" fontId="8" fillId="0" borderId="0"/>
    <xf numFmtId="175" fontId="91" fillId="0" borderId="0" applyFont="0" applyFill="0" applyBorder="0" applyAlignment="0" applyProtection="0"/>
    <xf numFmtId="195" fontId="57" fillId="0" borderId="0" applyFont="0" applyFill="0" applyBorder="0" applyAlignment="0" applyProtection="0"/>
    <xf numFmtId="0" fontId="92" fillId="0" borderId="0"/>
    <xf numFmtId="0" fontId="93" fillId="0" borderId="0"/>
    <xf numFmtId="0" fontId="94" fillId="0" borderId="0" applyNumberFormat="0" applyFill="0" applyBorder="0" applyAlignment="0" applyProtection="0"/>
    <xf numFmtId="0" fontId="71" fillId="0" borderId="0"/>
    <xf numFmtId="0" fontId="8" fillId="0" borderId="0"/>
    <xf numFmtId="0" fontId="8" fillId="0" borderId="0"/>
    <xf numFmtId="0" fontId="95" fillId="0" borderId="0"/>
    <xf numFmtId="200" fontId="8" fillId="0" borderId="0" applyFont="0" applyFill="0" applyBorder="0" applyAlignment="0" applyProtection="0"/>
    <xf numFmtId="225" fontId="8" fillId="0" borderId="0" applyFont="0" applyFill="0" applyBorder="0" applyAlignment="0" applyProtection="0"/>
    <xf numFmtId="0" fontId="8" fillId="0" borderId="0" applyFill="0" applyBorder="0" applyAlignment="0"/>
    <xf numFmtId="226" fontId="35" fillId="0" borderId="0" applyFill="0" applyBorder="0" applyAlignment="0"/>
    <xf numFmtId="227" fontId="35" fillId="0" borderId="0" applyFill="0" applyBorder="0" applyAlignment="0"/>
    <xf numFmtId="228" fontId="35" fillId="0" borderId="0" applyFill="0" applyBorder="0" applyAlignment="0"/>
    <xf numFmtId="229" fontId="8" fillId="0" borderId="0" applyFill="0" applyBorder="0" applyAlignment="0"/>
    <xf numFmtId="230" fontId="35" fillId="0" borderId="0" applyFill="0" applyBorder="0" applyAlignment="0"/>
    <xf numFmtId="231" fontId="35" fillId="0" borderId="0" applyFill="0" applyBorder="0" applyAlignment="0"/>
    <xf numFmtId="226" fontId="35" fillId="0" borderId="0" applyFill="0" applyBorder="0" applyAlignment="0"/>
    <xf numFmtId="0" fontId="96" fillId="0" borderId="0"/>
    <xf numFmtId="232" fontId="97" fillId="0" borderId="0" applyBorder="0"/>
    <xf numFmtId="232" fontId="98" fillId="0" borderId="23">
      <protection locked="0"/>
    </xf>
    <xf numFmtId="233" fontId="63" fillId="0" borderId="0" applyFill="0" applyBorder="0" applyAlignment="0" applyProtection="0"/>
    <xf numFmtId="3" fontId="99" fillId="14" borderId="1"/>
    <xf numFmtId="234" fontId="100" fillId="0" borderId="23"/>
    <xf numFmtId="204" fontId="63" fillId="0" borderId="0" applyFill="0" applyBorder="0" applyAlignment="0" applyProtection="0"/>
    <xf numFmtId="1" fontId="101" fillId="0" borderId="10" applyBorder="0"/>
    <xf numFmtId="0" fontId="102" fillId="0" borderId="24" applyNumberFormat="0" applyFill="0" applyProtection="0">
      <alignment horizontal="center"/>
    </xf>
    <xf numFmtId="235" fontId="103" fillId="0" borderId="0"/>
    <xf numFmtId="235" fontId="103" fillId="0" borderId="0"/>
    <xf numFmtId="235" fontId="103" fillId="0" borderId="0"/>
    <xf numFmtId="235" fontId="103" fillId="0" borderId="0"/>
    <xf numFmtId="235" fontId="103" fillId="0" borderId="0"/>
    <xf numFmtId="235" fontId="103" fillId="0" borderId="0"/>
    <xf numFmtId="235" fontId="103" fillId="0" borderId="0"/>
    <xf numFmtId="235" fontId="103" fillId="0" borderId="0"/>
    <xf numFmtId="0" fontId="104" fillId="0" borderId="1"/>
    <xf numFmtId="217" fontId="63" fillId="0" borderId="0" applyFill="0" applyBorder="0" applyAlignment="0" applyProtection="0"/>
    <xf numFmtId="230"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10" fontId="63" fillId="0" borderId="0" applyFill="0" applyBorder="0" applyAlignment="0" applyProtection="0"/>
    <xf numFmtId="176"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236" fontId="63" fillId="0" borderId="0" applyFill="0" applyBorder="0" applyAlignment="0" applyProtection="0"/>
    <xf numFmtId="210" fontId="63" fillId="0" borderId="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210" fontId="63" fillId="0" borderId="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237" fontId="105" fillId="0" borderId="0"/>
    <xf numFmtId="37" fontId="63" fillId="0" borderId="0" applyFill="0" applyBorder="0" applyAlignment="0" applyProtection="0"/>
    <xf numFmtId="226" fontId="63" fillId="0" borderId="0" applyFill="0" applyBorder="0" applyAlignment="0" applyProtection="0"/>
    <xf numFmtId="39" fontId="63" fillId="0" borderId="0" applyFill="0" applyBorder="0" applyAlignment="0" applyProtection="0"/>
    <xf numFmtId="238" fontId="10" fillId="0" borderId="0" applyFont="0" applyFill="0" applyBorder="0" applyAlignment="0" applyProtection="0"/>
    <xf numFmtId="3" fontId="8" fillId="0" borderId="0" applyFont="0" applyFill="0" applyBorder="0" applyAlignment="0" applyProtection="0"/>
    <xf numFmtId="210" fontId="67" fillId="0" borderId="25">
      <alignment vertical="center" wrapText="1"/>
    </xf>
    <xf numFmtId="0" fontId="106" fillId="0" borderId="0">
      <alignment horizontal="center"/>
    </xf>
    <xf numFmtId="0" fontId="107" fillId="0" borderId="0" applyNumberFormat="0" applyAlignment="0">
      <alignment horizontal="left"/>
    </xf>
    <xf numFmtId="0" fontId="108" fillId="0" borderId="0" applyNumberFormat="0" applyAlignment="0"/>
    <xf numFmtId="239" fontId="63" fillId="0" borderId="0" applyFill="0" applyBorder="0" applyAlignment="0" applyProtection="0"/>
    <xf numFmtId="240" fontId="109" fillId="0" borderId="0">
      <protection locked="0"/>
    </xf>
    <xf numFmtId="241" fontId="109" fillId="0" borderId="0">
      <protection locked="0"/>
    </xf>
    <xf numFmtId="242" fontId="110" fillId="0" borderId="26">
      <protection locked="0"/>
    </xf>
    <xf numFmtId="243" fontId="109" fillId="0" borderId="0">
      <protection locked="0"/>
    </xf>
    <xf numFmtId="244" fontId="109" fillId="0" borderId="0">
      <protection locked="0"/>
    </xf>
    <xf numFmtId="0" fontId="109" fillId="0" borderId="0" applyNumberFormat="0">
      <protection locked="0"/>
    </xf>
    <xf numFmtId="243" fontId="109" fillId="0" borderId="0">
      <protection locked="0"/>
    </xf>
    <xf numFmtId="232" fontId="111" fillId="0" borderId="19"/>
    <xf numFmtId="245" fontId="111" fillId="0" borderId="19"/>
    <xf numFmtId="226" fontId="35" fillId="0" borderId="0" applyFont="0" applyFill="0" applyBorder="0" applyAlignment="0" applyProtection="0"/>
    <xf numFmtId="246" fontId="63" fillId="0" borderId="0" applyFill="0" applyBorder="0" applyAlignment="0" applyProtection="0"/>
    <xf numFmtId="247" fontId="63" fillId="0" borderId="0" applyFill="0" applyBorder="0" applyAlignment="0" applyProtection="0"/>
    <xf numFmtId="181" fontId="8" fillId="0" borderId="0" applyFont="0" applyFill="0" applyBorder="0" applyAlignment="0" applyProtection="0"/>
    <xf numFmtId="186" fontId="105" fillId="0" borderId="0"/>
    <xf numFmtId="232" fontId="59" fillId="0" borderId="19">
      <alignment horizontal="center"/>
      <protection hidden="1"/>
    </xf>
    <xf numFmtId="248" fontId="112" fillId="0" borderId="19">
      <alignment horizontal="center"/>
      <protection hidden="1"/>
    </xf>
    <xf numFmtId="249" fontId="67" fillId="0" borderId="27"/>
    <xf numFmtId="0" fontId="63" fillId="0" borderId="0" applyNumberFormat="0" applyFill="0" applyBorder="0" applyProtection="0">
      <alignment horizontal="left"/>
    </xf>
    <xf numFmtId="0" fontId="8" fillId="0" borderId="0" applyFont="0" applyFill="0" applyBorder="0" applyAlignment="0" applyProtection="0"/>
    <xf numFmtId="14" fontId="70" fillId="0" borderId="0" applyFill="0" applyBorder="0" applyAlignment="0"/>
    <xf numFmtId="14" fontId="70" fillId="0" borderId="0" applyFill="0" applyBorder="0" applyAlignment="0"/>
    <xf numFmtId="0" fontId="8" fillId="0" borderId="0" applyFont="0" applyFill="0" applyBorder="0" applyAlignment="0" applyProtection="0"/>
    <xf numFmtId="0" fontId="113" fillId="0" borderId="0"/>
    <xf numFmtId="16" fontId="8" fillId="0" borderId="0"/>
    <xf numFmtId="16" fontId="8" fillId="0" borderId="0"/>
    <xf numFmtId="14" fontId="57" fillId="0" borderId="0" applyFont="0" applyFill="0" applyBorder="0" applyAlignment="0" applyProtection="0"/>
    <xf numFmtId="250" fontId="8" fillId="0" borderId="28">
      <alignment vertical="center"/>
    </xf>
    <xf numFmtId="250" fontId="8" fillId="0" borderId="28">
      <alignment vertical="center"/>
    </xf>
    <xf numFmtId="0" fontId="63" fillId="0" borderId="0" applyFill="0" applyBorder="0" applyAlignment="0" applyProtection="0"/>
    <xf numFmtId="0" fontId="63" fillId="0" borderId="0" applyFill="0" applyBorder="0" applyAlignment="0" applyProtection="0"/>
    <xf numFmtId="251" fontId="11" fillId="0" borderId="0"/>
    <xf numFmtId="252" fontId="26" fillId="0" borderId="1"/>
    <xf numFmtId="252" fontId="26" fillId="0" borderId="1"/>
    <xf numFmtId="187" fontId="105" fillId="0" borderId="0"/>
    <xf numFmtId="253" fontId="26" fillId="0" borderId="0"/>
    <xf numFmtId="253" fontId="26" fillId="0" borderId="0"/>
    <xf numFmtId="254" fontId="63" fillId="0" borderId="0" applyFill="0" applyBorder="0" applyAlignment="0" applyProtection="0"/>
    <xf numFmtId="255"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17" fontId="63" fillId="0" borderId="0" applyFill="0" applyBorder="0" applyAlignment="0" applyProtection="0"/>
    <xf numFmtId="204" fontId="67" fillId="0" borderId="0" applyFill="0" applyBorder="0" applyAlignment="0" applyProtection="0"/>
    <xf numFmtId="215" fontId="67" fillId="0" borderId="0" applyFill="0" applyBorder="0" applyAlignment="0" applyProtection="0"/>
    <xf numFmtId="217"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7" fillId="0" borderId="0" applyFill="0" applyBorder="0" applyAlignment="0" applyProtection="0"/>
    <xf numFmtId="259" fontId="67"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9" fontId="67" fillId="0" borderId="0" applyFill="0" applyBorder="0" applyAlignment="0" applyProtection="0"/>
    <xf numFmtId="259" fontId="67" fillId="0" borderId="0" applyFill="0" applyBorder="0" applyAlignment="0" applyProtection="0"/>
    <xf numFmtId="259" fontId="67" fillId="0" borderId="0" applyFill="0" applyBorder="0" applyAlignment="0" applyProtection="0"/>
    <xf numFmtId="259" fontId="67" fillId="0" borderId="0" applyFill="0" applyBorder="0" applyAlignment="0" applyProtection="0"/>
    <xf numFmtId="259" fontId="67" fillId="0" borderId="0" applyFill="0" applyBorder="0" applyAlignment="0" applyProtection="0"/>
    <xf numFmtId="259"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9" fontId="67" fillId="0" borderId="0" applyFill="0" applyBorder="0" applyAlignment="0" applyProtection="0"/>
    <xf numFmtId="259" fontId="67"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7" fillId="0" borderId="0" applyFill="0" applyBorder="0" applyAlignment="0" applyProtection="0"/>
    <xf numFmtId="259" fontId="67"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9" fontId="63" fillId="0" borderId="0" applyFill="0" applyBorder="0" applyAlignment="0" applyProtection="0"/>
    <xf numFmtId="259" fontId="63" fillId="0" borderId="0" applyFill="0" applyBorder="0" applyAlignment="0" applyProtection="0"/>
    <xf numFmtId="204" fontId="67" fillId="0" borderId="0" applyFill="0" applyBorder="0" applyAlignment="0" applyProtection="0"/>
    <xf numFmtId="256"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7"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04" fontId="67" fillId="0" borderId="0" applyFill="0" applyBorder="0" applyAlignment="0" applyProtection="0"/>
    <xf numFmtId="215" fontId="67"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5" fontId="67"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04" fontId="67" fillId="0" borderId="0" applyFill="0" applyBorder="0" applyAlignment="0" applyProtection="0"/>
    <xf numFmtId="215" fontId="67" fillId="0" borderId="0" applyFill="0" applyBorder="0" applyAlignment="0" applyProtection="0"/>
    <xf numFmtId="215" fontId="63" fillId="0" borderId="0" applyFill="0" applyBorder="0" applyAlignment="0" applyProtection="0"/>
    <xf numFmtId="215" fontId="67" fillId="0" borderId="0" applyFill="0" applyBorder="0" applyAlignment="0" applyProtection="0"/>
    <xf numFmtId="204" fontId="63" fillId="0" borderId="0" applyFill="0" applyBorder="0" applyAlignment="0" applyProtection="0"/>
    <xf numFmtId="215" fontId="63" fillId="0" borderId="0" applyFill="0" applyBorder="0" applyAlignment="0" applyProtection="0"/>
    <xf numFmtId="204" fontId="63" fillId="0" borderId="0" applyFill="0" applyBorder="0" applyAlignment="0" applyProtection="0"/>
    <xf numFmtId="215" fontId="63" fillId="0" borderId="0" applyFill="0" applyBorder="0" applyAlignment="0" applyProtection="0"/>
    <xf numFmtId="204" fontId="11" fillId="0" borderId="0" applyFill="0" applyBorder="0" applyAlignment="0" applyProtection="0"/>
    <xf numFmtId="215" fontId="11" fillId="0" borderId="0" applyFill="0" applyBorder="0" applyAlignment="0" applyProtection="0"/>
    <xf numFmtId="217"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7" fillId="0" borderId="0" applyFill="0" applyBorder="0" applyAlignment="0" applyProtection="0"/>
    <xf numFmtId="217" fontId="67"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61" fontId="63" fillId="0" borderId="0" applyFill="0" applyBorder="0" applyAlignment="0" applyProtection="0"/>
    <xf numFmtId="261"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7" fillId="0" borderId="0" applyFill="0" applyBorder="0" applyAlignment="0" applyProtection="0"/>
    <xf numFmtId="217" fontId="67" fillId="0" borderId="0" applyFill="0" applyBorder="0" applyAlignment="0" applyProtection="0"/>
    <xf numFmtId="261" fontId="63" fillId="0" borderId="0" applyFill="0" applyBorder="0" applyAlignment="0" applyProtection="0"/>
    <xf numFmtId="261" fontId="63" fillId="0" borderId="0" applyFill="0" applyBorder="0" applyAlignment="0" applyProtection="0"/>
    <xf numFmtId="261" fontId="63" fillId="0" borderId="0" applyFill="0" applyBorder="0" applyAlignment="0" applyProtection="0"/>
    <xf numFmtId="261"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7" fillId="0" borderId="0" applyFill="0" applyBorder="0" applyAlignment="0" applyProtection="0"/>
    <xf numFmtId="217" fontId="67"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7" fillId="0" borderId="0" applyFill="0" applyBorder="0" applyAlignment="0" applyProtection="0"/>
    <xf numFmtId="217" fontId="67"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7" fillId="0" borderId="0" applyFill="0" applyBorder="0" applyAlignment="0" applyProtection="0"/>
    <xf numFmtId="217" fontId="67"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7" fillId="0" borderId="0" applyFill="0" applyBorder="0" applyAlignment="0" applyProtection="0"/>
    <xf numFmtId="217" fontId="67"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215" fontId="63" fillId="0" borderId="0" applyFill="0" applyBorder="0" applyAlignment="0" applyProtection="0"/>
    <xf numFmtId="215"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04"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172" fontId="115" fillId="0" borderId="0" applyFont="0" applyFill="0" applyBorder="0" applyAlignment="0" applyProtection="0"/>
    <xf numFmtId="172" fontId="115" fillId="0" borderId="0" applyFont="0" applyFill="0" applyBorder="0" applyAlignment="0" applyProtection="0"/>
    <xf numFmtId="208" fontId="63" fillId="0" borderId="0" applyFill="0" applyBorder="0" applyAlignment="0" applyProtection="0"/>
    <xf numFmtId="208"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3" fontId="63" fillId="0" borderId="0" applyFill="0" applyBorder="0" applyAlignment="0" applyProtection="0"/>
    <xf numFmtId="263"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4" fontId="63" fillId="0" borderId="0" applyFill="0" applyBorder="0" applyAlignment="0" applyProtection="0"/>
    <xf numFmtId="264" fontId="63" fillId="0" borderId="0" applyFill="0" applyBorder="0" applyAlignment="0" applyProtection="0"/>
    <xf numFmtId="264" fontId="63" fillId="0" borderId="0" applyFill="0" applyBorder="0" applyAlignment="0" applyProtection="0"/>
    <xf numFmtId="264"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3" fontId="63" fillId="0" borderId="0" applyFill="0" applyBorder="0" applyAlignment="0" applyProtection="0"/>
    <xf numFmtId="263"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4" fontId="63" fillId="0" borderId="0" applyFill="0" applyBorder="0" applyAlignment="0" applyProtection="0"/>
    <xf numFmtId="264" fontId="63" fillId="0" borderId="0" applyFill="0" applyBorder="0" applyAlignment="0" applyProtection="0"/>
    <xf numFmtId="264" fontId="63" fillId="0" borderId="0" applyFill="0" applyBorder="0" applyAlignment="0" applyProtection="0"/>
    <xf numFmtId="264"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10" fontId="63" fillId="0" borderId="0" applyFill="0" applyBorder="0" applyAlignment="0" applyProtection="0"/>
    <xf numFmtId="265" fontId="67" fillId="0" borderId="0" applyFill="0" applyBorder="0" applyAlignment="0" applyProtection="0"/>
    <xf numFmtId="208" fontId="67" fillId="0" borderId="0" applyFill="0" applyBorder="0" applyAlignment="0" applyProtection="0"/>
    <xf numFmtId="210"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3" fontId="63" fillId="0" borderId="0" applyFill="0" applyBorder="0" applyAlignment="0" applyProtection="0"/>
    <xf numFmtId="263"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4" fontId="63" fillId="0" borderId="0" applyFill="0" applyBorder="0" applyAlignment="0" applyProtection="0"/>
    <xf numFmtId="264"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64" fontId="63" fillId="0" borderId="0" applyFill="0" applyBorder="0" applyAlignment="0" applyProtection="0"/>
    <xf numFmtId="264"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67" fontId="63" fillId="0" borderId="0" applyFill="0" applyBorder="0" applyAlignment="0" applyProtection="0"/>
    <xf numFmtId="267"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8" fontId="63" fillId="0" borderId="0" applyFill="0" applyBorder="0" applyAlignment="0" applyProtection="0"/>
    <xf numFmtId="268" fontId="63" fillId="0" borderId="0" applyFill="0" applyBorder="0" applyAlignment="0" applyProtection="0"/>
    <xf numFmtId="268" fontId="63" fillId="0" borderId="0" applyFill="0" applyBorder="0" applyAlignment="0" applyProtection="0"/>
    <xf numFmtId="268"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7" fillId="0" borderId="0" applyFill="0" applyBorder="0" applyAlignment="0" applyProtection="0"/>
    <xf numFmtId="270" fontId="67"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70" fontId="67" fillId="0" borderId="0" applyFill="0" applyBorder="0" applyAlignment="0" applyProtection="0"/>
    <xf numFmtId="270" fontId="67" fillId="0" borderId="0" applyFill="0" applyBorder="0" applyAlignment="0" applyProtection="0"/>
    <xf numFmtId="270" fontId="67" fillId="0" borderId="0" applyFill="0" applyBorder="0" applyAlignment="0" applyProtection="0"/>
    <xf numFmtId="270" fontId="67" fillId="0" borderId="0" applyFill="0" applyBorder="0" applyAlignment="0" applyProtection="0"/>
    <xf numFmtId="270" fontId="67" fillId="0" borderId="0" applyFill="0" applyBorder="0" applyAlignment="0" applyProtection="0"/>
    <xf numFmtId="270" fontId="67"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70" fontId="67" fillId="0" borderId="0" applyFill="0" applyBorder="0" applyAlignment="0" applyProtection="0"/>
    <xf numFmtId="270" fontId="67"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7" fillId="0" borderId="0" applyFill="0" applyBorder="0" applyAlignment="0" applyProtection="0"/>
    <xf numFmtId="270" fontId="67"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0" fontId="63" fillId="0" borderId="0" applyFill="0" applyBorder="0" applyAlignment="0" applyProtection="0"/>
    <xf numFmtId="270" fontId="63" fillId="0" borderId="0" applyFill="0" applyBorder="0" applyAlignment="0" applyProtection="0"/>
    <xf numFmtId="265" fontId="67" fillId="0" borderId="0" applyFill="0" applyBorder="0" applyAlignment="0" applyProtection="0"/>
    <xf numFmtId="262"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7"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65" fontId="67" fillId="0" borderId="0" applyFill="0" applyBorder="0" applyAlignment="0" applyProtection="0"/>
    <xf numFmtId="208" fontId="67"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08" fontId="67"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65" fontId="67" fillId="0" borderId="0" applyFill="0" applyBorder="0" applyAlignment="0" applyProtection="0"/>
    <xf numFmtId="208" fontId="67" fillId="0" borderId="0" applyFill="0" applyBorder="0" applyAlignment="0" applyProtection="0"/>
    <xf numFmtId="208" fontId="63" fillId="0" borderId="0" applyFill="0" applyBorder="0" applyAlignment="0" applyProtection="0"/>
    <xf numFmtId="208" fontId="67" fillId="0" borderId="0" applyFill="0" applyBorder="0" applyAlignment="0" applyProtection="0"/>
    <xf numFmtId="265" fontId="63" fillId="0" borderId="0" applyFill="0" applyBorder="0" applyAlignment="0" applyProtection="0"/>
    <xf numFmtId="208" fontId="63" fillId="0" borderId="0" applyFill="0" applyBorder="0" applyAlignment="0" applyProtection="0"/>
    <xf numFmtId="265" fontId="63" fillId="0" borderId="0" applyFill="0" applyBorder="0" applyAlignment="0" applyProtection="0"/>
    <xf numFmtId="208" fontId="63" fillId="0" borderId="0" applyFill="0" applyBorder="0" applyAlignment="0" applyProtection="0"/>
    <xf numFmtId="265" fontId="11" fillId="0" borderId="0" applyFill="0" applyBorder="0" applyAlignment="0" applyProtection="0"/>
    <xf numFmtId="208" fontId="11" fillId="0" borderId="0" applyFill="0" applyBorder="0" applyAlignment="0" applyProtection="0"/>
    <xf numFmtId="210"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10" fontId="67" fillId="0" borderId="0" applyFill="0" applyBorder="0" applyAlignment="0" applyProtection="0"/>
    <xf numFmtId="210" fontId="67"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72" fontId="63" fillId="0" borderId="0" applyFill="0" applyBorder="0" applyAlignment="0" applyProtection="0"/>
    <xf numFmtId="272"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7" fillId="0" borderId="0" applyFill="0" applyBorder="0" applyAlignment="0" applyProtection="0"/>
    <xf numFmtId="210" fontId="67" fillId="0" borderId="0" applyFill="0" applyBorder="0" applyAlignment="0" applyProtection="0"/>
    <xf numFmtId="272" fontId="63" fillId="0" borderId="0" applyFill="0" applyBorder="0" applyAlignment="0" applyProtection="0"/>
    <xf numFmtId="272" fontId="63" fillId="0" borderId="0" applyFill="0" applyBorder="0" applyAlignment="0" applyProtection="0"/>
    <xf numFmtId="272" fontId="63" fillId="0" borderId="0" applyFill="0" applyBorder="0" applyAlignment="0" applyProtection="0"/>
    <xf numFmtId="272"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7" fillId="0" borderId="0" applyFill="0" applyBorder="0" applyAlignment="0" applyProtection="0"/>
    <xf numFmtId="210" fontId="67"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7" fillId="0" borderId="0" applyFill="0" applyBorder="0" applyAlignment="0" applyProtection="0"/>
    <xf numFmtId="210" fontId="67"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7" fillId="0" borderId="0" applyFill="0" applyBorder="0" applyAlignment="0" applyProtection="0"/>
    <xf numFmtId="210" fontId="67"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7" fillId="0" borderId="0" applyFill="0" applyBorder="0" applyAlignment="0" applyProtection="0"/>
    <xf numFmtId="210" fontId="67"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208" fontId="63" fillId="0" borderId="0" applyFill="0" applyBorder="0" applyAlignment="0" applyProtection="0"/>
    <xf numFmtId="208"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5"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173" fontId="115" fillId="0" borderId="0" applyFont="0" applyFill="0" applyBorder="0" applyAlignment="0" applyProtection="0"/>
    <xf numFmtId="173" fontId="115" fillId="0" borderId="0" applyFont="0" applyFill="0" applyBorder="0" applyAlignment="0" applyProtection="0"/>
    <xf numFmtId="3" fontId="11" fillId="0" borderId="0" applyFont="0" applyBorder="0" applyAlignment="0"/>
    <xf numFmtId="3" fontId="11" fillId="0" borderId="0" applyFont="0" applyBorder="0" applyAlignment="0"/>
    <xf numFmtId="0" fontId="116" fillId="0" borderId="0" applyNumberFormat="0" applyFill="0" applyBorder="0" applyAlignment="0" applyProtection="0"/>
    <xf numFmtId="3" fontId="63" fillId="0" borderId="0" applyBorder="0" applyAlignment="0"/>
    <xf numFmtId="3" fontId="63" fillId="0" borderId="0" applyBorder="0" applyAlignment="0"/>
    <xf numFmtId="3" fontId="63" fillId="0" borderId="0" applyBorder="0" applyAlignment="0"/>
    <xf numFmtId="3" fontId="63" fillId="0" borderId="0" applyBorder="0" applyAlignment="0"/>
    <xf numFmtId="3" fontId="67" fillId="0" borderId="0" applyBorder="0" applyAlignment="0"/>
    <xf numFmtId="3" fontId="63" fillId="0" borderId="0" applyBorder="0" applyAlignment="0"/>
    <xf numFmtId="3" fontId="67" fillId="0" borderId="0" applyBorder="0" applyAlignment="0"/>
    <xf numFmtId="3" fontId="67" fillId="0" borderId="0" applyBorder="0" applyAlignment="0"/>
    <xf numFmtId="3" fontId="63" fillId="0" borderId="0" applyBorder="0" applyAlignment="0"/>
    <xf numFmtId="0" fontId="69" fillId="0" borderId="9">
      <alignment horizontal="left"/>
    </xf>
    <xf numFmtId="0" fontId="117" fillId="15" borderId="0" applyNumberFormat="0" applyBorder="0" applyAlignment="0" applyProtection="0"/>
    <xf numFmtId="0" fontId="117" fillId="16" borderId="0" applyNumberFormat="0" applyBorder="0" applyAlignment="0" applyProtection="0"/>
    <xf numFmtId="0" fontId="117" fillId="17" borderId="0" applyNumberFormat="0" applyBorder="0" applyAlignment="0" applyProtection="0"/>
    <xf numFmtId="230" fontId="35" fillId="0" borderId="0" applyFill="0" applyBorder="0" applyAlignment="0"/>
    <xf numFmtId="226" fontId="35" fillId="0" borderId="0" applyFill="0" applyBorder="0" applyAlignment="0"/>
    <xf numFmtId="230" fontId="35" fillId="0" borderId="0" applyFill="0" applyBorder="0" applyAlignment="0"/>
    <xf numFmtId="231" fontId="35" fillId="0" borderId="0" applyFill="0" applyBorder="0" applyAlignment="0"/>
    <xf numFmtId="226" fontId="35" fillId="0" borderId="0" applyFill="0" applyBorder="0" applyAlignment="0"/>
    <xf numFmtId="0" fontId="118" fillId="0" borderId="0" applyNumberFormat="0" applyAlignment="0">
      <alignment horizontal="left"/>
    </xf>
    <xf numFmtId="273" fontId="8" fillId="0" borderId="0" applyFont="0" applyFill="0" applyBorder="0" applyAlignment="0" applyProtection="0"/>
    <xf numFmtId="273" fontId="8" fillId="0" borderId="0" applyFont="0" applyFill="0" applyBorder="0" applyAlignment="0" applyProtection="0"/>
    <xf numFmtId="0" fontId="7" fillId="0" borderId="0"/>
    <xf numFmtId="3" fontId="11" fillId="0" borderId="0" applyFont="0" applyBorder="0" applyAlignment="0"/>
    <xf numFmtId="3" fontId="11" fillId="0" borderId="0" applyFont="0" applyBorder="0" applyAlignment="0"/>
    <xf numFmtId="3" fontId="63" fillId="0" borderId="0" applyBorder="0" applyAlignment="0"/>
    <xf numFmtId="3" fontId="63" fillId="0" borderId="0" applyBorder="0" applyAlignment="0"/>
    <xf numFmtId="3" fontId="63" fillId="0" borderId="0" applyBorder="0" applyAlignment="0"/>
    <xf numFmtId="3" fontId="63" fillId="0" borderId="0" applyBorder="0" applyAlignment="0"/>
    <xf numFmtId="3" fontId="67" fillId="0" borderId="0" applyBorder="0" applyAlignment="0"/>
    <xf numFmtId="3" fontId="63" fillId="0" borderId="0" applyBorder="0" applyAlignment="0"/>
    <xf numFmtId="3" fontId="67" fillId="0" borderId="0" applyBorder="0" applyAlignment="0"/>
    <xf numFmtId="3" fontId="67" fillId="0" borderId="0" applyBorder="0" applyAlignment="0"/>
    <xf numFmtId="3" fontId="63" fillId="0" borderId="0" applyBorder="0" applyAlignment="0"/>
    <xf numFmtId="0" fontId="99" fillId="14" borderId="1">
      <alignment horizontal="centerContinuous" vertical="center"/>
    </xf>
    <xf numFmtId="3" fontId="99" fillId="14" borderId="1">
      <alignment horizontal="center" vertical="center" wrapText="1"/>
    </xf>
    <xf numFmtId="0" fontId="119" fillId="0" borderId="0" applyProtection="0"/>
    <xf numFmtId="0" fontId="120" fillId="0" borderId="0" applyProtection="0"/>
    <xf numFmtId="0" fontId="121" fillId="0" borderId="0" applyProtection="0"/>
    <xf numFmtId="0" fontId="122" fillId="0" borderId="0" applyNumberFormat="0" applyFont="0" applyFill="0" applyBorder="0" applyAlignment="0" applyProtection="0"/>
    <xf numFmtId="0" fontId="123" fillId="0" borderId="0" applyProtection="0"/>
    <xf numFmtId="0" fontId="124" fillId="0" borderId="0" applyProtection="0"/>
    <xf numFmtId="2" fontId="8" fillId="0" borderId="0" applyFont="0" applyFill="0" applyBorder="0" applyAlignment="0" applyProtection="0"/>
    <xf numFmtId="0" fontId="125" fillId="0" borderId="0">
      <alignment vertical="top" wrapText="1"/>
    </xf>
    <xf numFmtId="38" fontId="30" fillId="2" borderId="0" applyNumberFormat="0" applyBorder="0" applyAlignment="0" applyProtection="0"/>
    <xf numFmtId="274" fontId="126" fillId="5" borderId="0" applyBorder="0" applyProtection="0"/>
    <xf numFmtId="275" fontId="26" fillId="18" borderId="17" applyBorder="0">
      <alignment horizontal="center"/>
    </xf>
    <xf numFmtId="275" fontId="26" fillId="18" borderId="17" applyBorder="0">
      <alignment horizontal="center"/>
    </xf>
    <xf numFmtId="275" fontId="26" fillId="18" borderId="17" applyBorder="0">
      <alignment horizontal="center"/>
    </xf>
    <xf numFmtId="0" fontId="127" fillId="0" borderId="0" applyNumberFormat="0" applyFill="0" applyBorder="0" applyAlignment="0" applyProtection="0"/>
    <xf numFmtId="276" fontId="61" fillId="19" borderId="0"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0" fontId="127" fillId="0" borderId="0" applyNumberFormat="0" applyFill="0" applyBorder="0" applyAlignment="0" applyProtection="0"/>
    <xf numFmtId="276" fontId="61" fillId="19" borderId="0" applyBorder="0">
      <alignment horizontal="center"/>
    </xf>
    <xf numFmtId="276" fontId="61" fillId="19" borderId="0" applyBorder="0">
      <alignment horizontal="center"/>
    </xf>
    <xf numFmtId="0" fontId="128" fillId="0" borderId="17" applyNumberFormat="0" applyFill="0" applyBorder="0" applyAlignment="0" applyProtection="0">
      <alignment horizontal="center" vertical="center"/>
    </xf>
    <xf numFmtId="0" fontId="129" fillId="0" borderId="0" applyNumberFormat="0" applyFont="0" applyBorder="0" applyAlignment="0">
      <alignment horizontal="left" vertical="center"/>
    </xf>
    <xf numFmtId="277" fontId="39" fillId="0" borderId="0" applyFont="0" applyFill="0" applyBorder="0" applyAlignment="0" applyProtection="0"/>
    <xf numFmtId="277" fontId="39" fillId="0" borderId="0" applyFont="0" applyFill="0" applyBorder="0" applyAlignment="0" applyProtection="0"/>
    <xf numFmtId="0" fontId="130" fillId="20" borderId="0"/>
    <xf numFmtId="0" fontId="131" fillId="0" borderId="0">
      <alignment horizontal="left"/>
    </xf>
    <xf numFmtId="278" fontId="132" fillId="21" borderId="0">
      <alignment horizontal="left" vertical="top"/>
    </xf>
    <xf numFmtId="183" fontId="133" fillId="0" borderId="0">
      <protection locked="0"/>
    </xf>
    <xf numFmtId="183" fontId="134" fillId="0" borderId="0">
      <protection locked="0"/>
    </xf>
    <xf numFmtId="183" fontId="133" fillId="0" borderId="0">
      <protection locked="0"/>
    </xf>
    <xf numFmtId="0" fontId="135" fillId="0" borderId="4">
      <alignment horizontal="center"/>
    </xf>
    <xf numFmtId="0" fontId="135" fillId="0" borderId="0">
      <alignment horizontal="center"/>
    </xf>
    <xf numFmtId="169" fontId="136" fillId="22" borderId="1" applyNumberFormat="0" applyAlignment="0">
      <alignment horizontal="left" vertical="top"/>
    </xf>
    <xf numFmtId="49" fontId="137" fillId="0" borderId="1">
      <alignment vertical="center"/>
    </xf>
    <xf numFmtId="0" fontId="138" fillId="0" borderId="0"/>
    <xf numFmtId="204" fontId="63" fillId="0" borderId="0" applyFill="0" applyBorder="0" applyAlignment="0" applyProtection="0"/>
    <xf numFmtId="38" fontId="63" fillId="0" borderId="0" applyFill="0" applyBorder="0" applyAlignment="0" applyProtection="0"/>
    <xf numFmtId="38" fontId="67" fillId="0" borderId="0" applyFill="0" applyBorder="0" applyAlignment="0" applyProtection="0"/>
    <xf numFmtId="214" fontId="69" fillId="0" borderId="0" applyFont="0" applyFill="0" applyBorder="0" applyAlignment="0" applyProtection="0"/>
    <xf numFmtId="0" fontId="8" fillId="0" borderId="0"/>
    <xf numFmtId="0" fontId="139" fillId="23" borderId="0">
      <alignment horizontal="left" wrapText="1" indent="2"/>
    </xf>
    <xf numFmtId="0" fontId="62" fillId="24" borderId="0"/>
    <xf numFmtId="2" fontId="140" fillId="0" borderId="0" applyBorder="0"/>
    <xf numFmtId="0" fontId="141" fillId="0" borderId="0" applyNumberFormat="0" applyFill="0" applyBorder="0" applyAlignment="0" applyProtection="0"/>
    <xf numFmtId="0" fontId="142" fillId="0" borderId="0" applyNumberFormat="0" applyFill="0" applyBorder="0" applyAlignment="0" applyProtection="0"/>
    <xf numFmtId="0" fontId="143" fillId="0" borderId="0" applyNumberFormat="0" applyFill="0" applyBorder="0" applyAlignment="0" applyProtection="0"/>
    <xf numFmtId="0" fontId="141" fillId="0" borderId="0" applyNumberFormat="0" applyFill="0" applyBorder="0" applyAlignment="0" applyProtection="0"/>
    <xf numFmtId="3" fontId="99" fillId="0" borderId="29" applyFont="0" applyAlignment="0">
      <alignment horizontal="center" vertical="center" wrapText="1"/>
    </xf>
    <xf numFmtId="3" fontId="99" fillId="0" borderId="6"/>
    <xf numFmtId="204" fontId="63" fillId="0" borderId="0" applyFill="0" applyBorder="0" applyAlignment="0" applyProtection="0"/>
    <xf numFmtId="0" fontId="67" fillId="0" borderId="0"/>
    <xf numFmtId="0" fontId="144" fillId="0" borderId="19">
      <alignment horizontal="center"/>
    </xf>
    <xf numFmtId="0" fontId="21" fillId="0" borderId="0"/>
    <xf numFmtId="0" fontId="63" fillId="0" borderId="0" applyNumberFormat="0" applyFill="0" applyBorder="0" applyProtection="0">
      <alignment horizontal="left" vertical="center"/>
    </xf>
    <xf numFmtId="0" fontId="21" fillId="0" borderId="0"/>
    <xf numFmtId="230" fontId="35" fillId="0" borderId="0" applyFill="0" applyBorder="0" applyAlignment="0"/>
    <xf numFmtId="226" fontId="35" fillId="0" borderId="0" applyFill="0" applyBorder="0" applyAlignment="0"/>
    <xf numFmtId="230" fontId="35" fillId="0" borderId="0" applyFill="0" applyBorder="0" applyAlignment="0"/>
    <xf numFmtId="231" fontId="35" fillId="0" borderId="0" applyFill="0" applyBorder="0" applyAlignment="0"/>
    <xf numFmtId="226" fontId="35" fillId="0" borderId="0" applyFill="0" applyBorder="0" applyAlignment="0"/>
    <xf numFmtId="0" fontId="62" fillId="25" borderId="0"/>
    <xf numFmtId="3" fontId="145" fillId="0" borderId="6" applyNumberFormat="0" applyAlignment="0">
      <alignment horizontal="center" vertical="center"/>
    </xf>
    <xf numFmtId="3" fontId="146" fillId="0" borderId="6" applyNumberFormat="0" applyAlignment="0">
      <alignment horizontal="center" vertical="center"/>
    </xf>
    <xf numFmtId="3" fontId="136" fillId="0" borderId="6" applyNumberFormat="0" applyAlignment="0">
      <alignment horizontal="center" vertical="center"/>
    </xf>
    <xf numFmtId="232" fontId="63" fillId="0" borderId="21"/>
    <xf numFmtId="3" fontId="62" fillId="0" borderId="30"/>
    <xf numFmtId="0" fontId="63" fillId="0" borderId="0" applyNumberFormat="0" applyFill="0" applyBorder="0">
      <alignment horizontal="center"/>
    </xf>
    <xf numFmtId="279" fontId="63" fillId="0" borderId="0" applyFill="0" applyBorder="0" applyAlignment="0" applyProtection="0"/>
    <xf numFmtId="280" fontId="63" fillId="0" borderId="0" applyFill="0" applyBorder="0" applyAlignment="0" applyProtection="0"/>
    <xf numFmtId="204" fontId="63" fillId="0" borderId="0" applyFill="0" applyBorder="0" applyAlignment="0" applyProtection="0"/>
    <xf numFmtId="265" fontId="63" fillId="0" borderId="0" applyFill="0" applyBorder="0" applyAlignment="0" applyProtection="0"/>
    <xf numFmtId="0" fontId="147" fillId="0" borderId="23"/>
    <xf numFmtId="0" fontId="148" fillId="0" borderId="4"/>
    <xf numFmtId="184" fontId="149" fillId="0" borderId="5"/>
    <xf numFmtId="281" fontId="63" fillId="0" borderId="0" applyFill="0" applyBorder="0" applyAlignment="0" applyProtection="0"/>
    <xf numFmtId="282" fontId="63" fillId="0" borderId="0" applyFill="0" applyBorder="0" applyAlignment="0" applyProtection="0"/>
    <xf numFmtId="0" fontId="63" fillId="0" borderId="0" applyFill="0" applyBorder="0" applyAlignment="0" applyProtection="0"/>
    <xf numFmtId="0" fontId="63" fillId="0" borderId="0" applyFill="0" applyBorder="0" applyAlignment="0" applyProtection="0"/>
    <xf numFmtId="283" fontId="63" fillId="0" borderId="0" applyFill="0" applyBorder="0" applyAlignment="0" applyProtection="0"/>
    <xf numFmtId="284" fontId="63" fillId="0" borderId="0" applyFill="0" applyBorder="0" applyAlignment="0" applyProtection="0"/>
    <xf numFmtId="0" fontId="63" fillId="0" borderId="0" applyNumberFormat="0" applyFill="0" applyAlignment="0"/>
    <xf numFmtId="0" fontId="63" fillId="0" borderId="0" applyNumberFormat="0" applyFill="0" applyAlignment="0"/>
    <xf numFmtId="0" fontId="63" fillId="0" borderId="0" applyNumberFormat="0" applyFill="0" applyAlignment="0"/>
    <xf numFmtId="0" fontId="63" fillId="0" borderId="0" applyNumberFormat="0" applyFill="0" applyAlignment="0"/>
    <xf numFmtId="0" fontId="63" fillId="0" borderId="0" applyNumberFormat="0" applyFill="0" applyAlignment="0"/>
    <xf numFmtId="0" fontId="67" fillId="0" borderId="0" applyNumberFormat="0" applyFill="0" applyAlignment="0"/>
    <xf numFmtId="0" fontId="63" fillId="0" borderId="0" applyNumberFormat="0" applyFill="0" applyAlignment="0"/>
    <xf numFmtId="0" fontId="67" fillId="0" borderId="0" applyNumberFormat="0" applyFill="0" applyAlignment="0"/>
    <xf numFmtId="0" fontId="63" fillId="0" borderId="0" applyNumberFormat="0" applyFill="0" applyAlignment="0"/>
    <xf numFmtId="0" fontId="67" fillId="0" borderId="0" applyNumberFormat="0" applyFill="0" applyAlignment="0"/>
    <xf numFmtId="0" fontId="111" fillId="0" borderId="0">
      <alignment horizontal="justify" vertical="top"/>
    </xf>
    <xf numFmtId="0" fontId="71" fillId="0" borderId="19"/>
    <xf numFmtId="0" fontId="9" fillId="0" borderId="0"/>
    <xf numFmtId="0" fontId="61" fillId="0" borderId="23" applyNumberFormat="0" applyAlignment="0"/>
    <xf numFmtId="37" fontId="150" fillId="0" borderId="0"/>
    <xf numFmtId="0" fontId="151" fillId="0" borderId="1" applyNumberFormat="0" applyFont="0" applyFill="0" applyBorder="0" applyAlignment="0">
      <alignment horizontal="center"/>
    </xf>
    <xf numFmtId="285" fontId="39" fillId="0" borderId="0"/>
    <xf numFmtId="0" fontId="152" fillId="0" borderId="0"/>
    <xf numFmtId="0" fontId="153" fillId="0" borderId="0"/>
    <xf numFmtId="0" fontId="153" fillId="0" borderId="0"/>
    <xf numFmtId="0" fontId="8" fillId="0" borderId="0"/>
    <xf numFmtId="0" fontId="8" fillId="0" borderId="0"/>
    <xf numFmtId="0" fontId="10" fillId="0" borderId="0"/>
    <xf numFmtId="0" fontId="8" fillId="0" borderId="0"/>
    <xf numFmtId="0" fontId="154" fillId="0" borderId="0"/>
    <xf numFmtId="0" fontId="67" fillId="0" borderId="0"/>
    <xf numFmtId="0" fontId="8" fillId="0" borderId="0"/>
    <xf numFmtId="0" fontId="9" fillId="0" borderId="0"/>
    <xf numFmtId="0" fontId="153" fillId="0" borderId="0"/>
    <xf numFmtId="0" fontId="153" fillId="0" borderId="0"/>
    <xf numFmtId="0" fontId="62" fillId="0" borderId="0"/>
    <xf numFmtId="0" fontId="8" fillId="0" borderId="0"/>
    <xf numFmtId="0" fontId="11" fillId="0" borderId="0"/>
    <xf numFmtId="0" fontId="62" fillId="0" borderId="0"/>
    <xf numFmtId="0" fontId="8" fillId="0" borderId="0"/>
    <xf numFmtId="196" fontId="57" fillId="0" borderId="0">
      <protection locked="0"/>
    </xf>
    <xf numFmtId="0" fontId="8" fillId="0" borderId="0"/>
    <xf numFmtId="0" fontId="155" fillId="0" borderId="0"/>
    <xf numFmtId="0" fontId="67" fillId="0" borderId="0"/>
    <xf numFmtId="0" fontId="63" fillId="0" borderId="0"/>
    <xf numFmtId="0" fontId="115" fillId="0" borderId="0"/>
    <xf numFmtId="286" fontId="63" fillId="0" borderId="0" applyFill="0" applyBorder="0" applyProtection="0">
      <alignment vertical="top" wrapText="1"/>
    </xf>
    <xf numFmtId="0" fontId="8" fillId="0" borderId="0"/>
    <xf numFmtId="3" fontId="156"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203" fontId="63" fillId="0" borderId="0" applyBorder="0" applyAlignment="0"/>
    <xf numFmtId="0" fontId="55" fillId="3" borderId="0"/>
    <xf numFmtId="217" fontId="63" fillId="0" borderId="0" applyFill="0" applyBorder="0" applyAlignment="0" applyProtection="0"/>
    <xf numFmtId="14" fontId="89" fillId="0" borderId="0">
      <alignment horizontal="center" wrapText="1"/>
      <protection locked="0"/>
    </xf>
    <xf numFmtId="229" fontId="8" fillId="0" borderId="0" applyFont="0" applyFill="0" applyBorder="0" applyAlignment="0" applyProtection="0"/>
    <xf numFmtId="287" fontId="8"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21" fillId="0" borderId="18" applyNumberFormat="0" applyBorder="0"/>
    <xf numFmtId="9" fontId="21" fillId="0" borderId="18" applyNumberFormat="0" applyBorder="0"/>
    <xf numFmtId="230" fontId="35" fillId="0" borderId="0" applyFill="0" applyBorder="0" applyAlignment="0"/>
    <xf numFmtId="226" fontId="35" fillId="0" borderId="0" applyFill="0" applyBorder="0" applyAlignment="0"/>
    <xf numFmtId="230" fontId="35" fillId="0" borderId="0" applyFill="0" applyBorder="0" applyAlignment="0"/>
    <xf numFmtId="231" fontId="35" fillId="0" borderId="0" applyFill="0" applyBorder="0" applyAlignment="0"/>
    <xf numFmtId="226" fontId="35" fillId="0" borderId="0" applyFill="0" applyBorder="0" applyAlignment="0"/>
    <xf numFmtId="0" fontId="158" fillId="0" borderId="0"/>
    <xf numFmtId="0" fontId="21" fillId="0" borderId="0" applyNumberFormat="0" applyFont="0" applyFill="0" applyBorder="0" applyAlignment="0" applyProtection="0">
      <alignment horizontal="left"/>
    </xf>
    <xf numFmtId="0" fontId="21" fillId="0" borderId="0" applyNumberFormat="0" applyFont="0" applyFill="0" applyBorder="0" applyAlignment="0" applyProtection="0">
      <alignment horizontal="left"/>
    </xf>
    <xf numFmtId="0" fontId="159" fillId="0" borderId="4">
      <alignment horizontal="center"/>
    </xf>
    <xf numFmtId="0" fontId="160" fillId="26" borderId="0" applyNumberFormat="0" applyFont="0" applyBorder="0" applyAlignment="0">
      <alignment horizontal="center"/>
    </xf>
    <xf numFmtId="14" fontId="161" fillId="0" borderId="0" applyNumberFormat="0" applyFill="0" applyBorder="0" applyAlignment="0" applyProtection="0">
      <alignment horizontal="left"/>
    </xf>
    <xf numFmtId="0" fontId="142" fillId="0" borderId="0" applyNumberFormat="0" applyFill="0" applyBorder="0" applyAlignment="0" applyProtection="0"/>
    <xf numFmtId="0" fontId="61" fillId="0" borderId="0"/>
    <xf numFmtId="214" fontId="69" fillId="0" borderId="0" applyFont="0" applyFill="0" applyBorder="0" applyAlignment="0" applyProtection="0"/>
    <xf numFmtId="0" fontId="162" fillId="27" borderId="31" applyNumberFormat="0" applyProtection="0">
      <alignment vertical="center"/>
    </xf>
    <xf numFmtId="0" fontId="163" fillId="27" borderId="31" applyNumberFormat="0" applyProtection="0">
      <alignment vertical="center"/>
    </xf>
    <xf numFmtId="0" fontId="164" fillId="27" borderId="31" applyNumberFormat="0" applyProtection="0">
      <alignment horizontal="left" vertical="center"/>
    </xf>
    <xf numFmtId="0" fontId="164" fillId="28" borderId="0" applyNumberFormat="0" applyProtection="0">
      <alignment horizontal="left" vertical="center"/>
    </xf>
    <xf numFmtId="0" fontId="164" fillId="29" borderId="31" applyNumberFormat="0" applyProtection="0">
      <alignment horizontal="right" vertical="center"/>
    </xf>
    <xf numFmtId="0" fontId="164" fillId="30" borderId="31" applyNumberFormat="0" applyProtection="0">
      <alignment horizontal="right" vertical="center"/>
    </xf>
    <xf numFmtId="0" fontId="164" fillId="31" borderId="31" applyNumberFormat="0" applyProtection="0">
      <alignment horizontal="right" vertical="center"/>
    </xf>
    <xf numFmtId="0" fontId="164" fillId="32" borderId="31" applyNumberFormat="0" applyProtection="0">
      <alignment horizontal="right" vertical="center"/>
    </xf>
    <xf numFmtId="0" fontId="164" fillId="33" borderId="31" applyNumberFormat="0" applyProtection="0">
      <alignment horizontal="right" vertical="center"/>
    </xf>
    <xf numFmtId="0" fontId="164" fillId="5" borderId="31" applyNumberFormat="0" applyProtection="0">
      <alignment horizontal="right" vertical="center"/>
    </xf>
    <xf numFmtId="0" fontId="164" fillId="34" borderId="31" applyNumberFormat="0" applyProtection="0">
      <alignment horizontal="right" vertical="center"/>
    </xf>
    <xf numFmtId="0" fontId="164" fillId="35" borderId="31" applyNumberFormat="0" applyProtection="0">
      <alignment horizontal="right" vertical="center"/>
    </xf>
    <xf numFmtId="0" fontId="164" fillId="36" borderId="31" applyNumberFormat="0" applyProtection="0">
      <alignment horizontal="right" vertical="center"/>
    </xf>
    <xf numFmtId="0" fontId="162" fillId="37" borderId="32" applyNumberFormat="0" applyProtection="0">
      <alignment horizontal="left" vertical="center"/>
    </xf>
    <xf numFmtId="0" fontId="162" fillId="38" borderId="0" applyNumberFormat="0" applyProtection="0">
      <alignment horizontal="left" vertical="center"/>
    </xf>
    <xf numFmtId="0" fontId="162" fillId="28" borderId="0" applyNumberFormat="0" applyProtection="0">
      <alignment horizontal="left" vertical="center"/>
    </xf>
    <xf numFmtId="0" fontId="164" fillId="38" borderId="31" applyNumberFormat="0" applyProtection="0">
      <alignment horizontal="right" vertical="center"/>
    </xf>
    <xf numFmtId="0" fontId="72" fillId="38" borderId="0" applyNumberFormat="0" applyProtection="0">
      <alignment horizontal="left" vertical="center"/>
    </xf>
    <xf numFmtId="0" fontId="72" fillId="28" borderId="0" applyNumberFormat="0" applyProtection="0">
      <alignment horizontal="left" vertical="center"/>
    </xf>
    <xf numFmtId="0" fontId="164" fillId="19" borderId="31" applyNumberFormat="0" applyProtection="0">
      <alignment vertical="center"/>
    </xf>
    <xf numFmtId="0" fontId="165" fillId="19" borderId="31" applyNumberFormat="0" applyProtection="0">
      <alignment vertical="center"/>
    </xf>
    <xf numFmtId="0" fontId="162" fillId="38" borderId="33" applyNumberFormat="0" applyProtection="0">
      <alignment horizontal="left" vertical="center"/>
    </xf>
    <xf numFmtId="0" fontId="164" fillId="19" borderId="31" applyNumberFormat="0" applyProtection="0">
      <alignment horizontal="right" vertical="center"/>
    </xf>
    <xf numFmtId="0" fontId="165" fillId="19" borderId="31" applyNumberFormat="0" applyProtection="0">
      <alignment horizontal="right" vertical="center"/>
    </xf>
    <xf numFmtId="0" fontId="162" fillId="38" borderId="31" applyNumberFormat="0" applyProtection="0">
      <alignment horizontal="left" vertical="center"/>
    </xf>
    <xf numFmtId="0" fontId="166" fillId="39" borderId="33" applyNumberFormat="0" applyProtection="0">
      <alignment horizontal="left" vertical="center"/>
    </xf>
    <xf numFmtId="0" fontId="167" fillId="19" borderId="31" applyNumberFormat="0" applyProtection="0">
      <alignment horizontal="right" vertical="center"/>
    </xf>
    <xf numFmtId="288" fontId="63" fillId="0" borderId="0" applyFill="0" applyBorder="0" applyAlignment="0" applyProtection="0"/>
    <xf numFmtId="0" fontId="160" fillId="1" borderId="3" applyNumberFormat="0" applyFont="0" applyAlignment="0">
      <alignment horizontal="center"/>
    </xf>
    <xf numFmtId="0" fontId="168" fillId="0" borderId="0" applyNumberFormat="0" applyFill="0" applyBorder="0" applyAlignment="0" applyProtection="0"/>
    <xf numFmtId="0" fontId="169" fillId="0" borderId="0" applyNumberFormat="0" applyFill="0" applyBorder="0" applyAlignment="0" applyProtection="0"/>
    <xf numFmtId="3" fontId="57" fillId="0" borderId="0"/>
    <xf numFmtId="0" fontId="170" fillId="0" borderId="0" applyNumberFormat="0" applyFill="0" applyBorder="0" applyAlignment="0" applyProtection="0"/>
    <xf numFmtId="0" fontId="171" fillId="0" borderId="0" applyNumberFormat="0" applyFill="0" applyBorder="0" applyAlignment="0">
      <alignment horizontal="center"/>
    </xf>
    <xf numFmtId="0" fontId="62" fillId="0" borderId="0"/>
    <xf numFmtId="0" fontId="172" fillId="0" borderId="0" applyNumberFormat="0" applyBorder="0" applyAlignment="0"/>
    <xf numFmtId="0" fontId="70" fillId="0" borderId="0">
      <alignment vertical="top"/>
    </xf>
    <xf numFmtId="0" fontId="70" fillId="0" borderId="0">
      <alignment vertical="top"/>
    </xf>
    <xf numFmtId="217" fontId="63" fillId="0" borderId="0" applyFill="0" applyBorder="0" applyAlignment="0" applyProtection="0"/>
    <xf numFmtId="203"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03"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4" fontId="69" fillId="0" borderId="0" applyFont="0" applyFill="0" applyBorder="0" applyAlignment="0" applyProtection="0"/>
    <xf numFmtId="203" fontId="63" fillId="0" borderId="0" applyFill="0" applyBorder="0" applyAlignment="0" applyProtection="0"/>
    <xf numFmtId="203" fontId="63" fillId="0" borderId="0" applyFill="0" applyBorder="0" applyAlignment="0" applyProtection="0"/>
    <xf numFmtId="203" fontId="63" fillId="0" borderId="0" applyFill="0" applyBorder="0" applyAlignment="0" applyProtection="0"/>
    <xf numFmtId="218"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06"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4" fontId="69" fillId="0" borderId="0" applyFont="0" applyFill="0" applyBorder="0" applyAlignment="0" applyProtection="0"/>
    <xf numFmtId="217" fontId="63" fillId="0" borderId="0" applyFill="0" applyBorder="0" applyAlignment="0" applyProtection="0"/>
    <xf numFmtId="217" fontId="63" fillId="0" borderId="0" applyFill="0" applyBorder="0" applyAlignment="0" applyProtection="0"/>
    <xf numFmtId="207" fontId="63" fillId="0" borderId="0" applyFill="0" applyBorder="0" applyAlignment="0" applyProtection="0"/>
    <xf numFmtId="205" fontId="63" fillId="0" borderId="0" applyFill="0" applyBorder="0" applyAlignment="0" applyProtection="0"/>
    <xf numFmtId="212" fontId="63" fillId="0" borderId="0" applyFill="0" applyBorder="0" applyAlignment="0" applyProtection="0"/>
    <xf numFmtId="213" fontId="63" fillId="0" borderId="0" applyFill="0" applyBorder="0" applyAlignment="0" applyProtection="0"/>
    <xf numFmtId="213" fontId="63" fillId="0" borderId="0" applyFill="0" applyBorder="0" applyAlignment="0" applyProtection="0"/>
    <xf numFmtId="0" fontId="61" fillId="0" borderId="0"/>
    <xf numFmtId="289" fontId="63" fillId="0" borderId="0" applyFill="0" applyBorder="0" applyAlignment="0" applyProtection="0"/>
    <xf numFmtId="205" fontId="63" fillId="0" borderId="0" applyFill="0" applyBorder="0" applyAlignment="0" applyProtection="0"/>
    <xf numFmtId="171" fontId="69" fillId="0" borderId="0" applyFont="0" applyFill="0" applyBorder="0" applyAlignment="0" applyProtection="0"/>
    <xf numFmtId="212" fontId="63" fillId="0" borderId="0" applyFill="0" applyBorder="0" applyAlignment="0" applyProtection="0"/>
    <xf numFmtId="213" fontId="63" fillId="0" borderId="0" applyFill="0" applyBorder="0" applyAlignment="0" applyProtection="0"/>
    <xf numFmtId="213" fontId="63" fillId="0" borderId="0" applyFill="0" applyBorder="0" applyAlignment="0" applyProtection="0"/>
    <xf numFmtId="0" fontId="61" fillId="0" borderId="0"/>
    <xf numFmtId="289" fontId="63" fillId="0" borderId="0" applyFill="0" applyBorder="0" applyAlignment="0" applyProtection="0"/>
    <xf numFmtId="207" fontId="63" fillId="0" borderId="0" applyFill="0" applyBorder="0" applyAlignment="0" applyProtection="0"/>
    <xf numFmtId="290" fontId="69" fillId="0" borderId="0" applyFont="0" applyFill="0" applyBorder="0" applyAlignment="0" applyProtection="0"/>
    <xf numFmtId="0" fontId="11" fillId="0" borderId="6">
      <alignment horizontal="center"/>
    </xf>
    <xf numFmtId="206"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14" fontId="173" fillId="0" borderId="0"/>
    <xf numFmtId="0" fontId="174" fillId="0" borderId="0"/>
    <xf numFmtId="0" fontId="148" fillId="0" borderId="0"/>
    <xf numFmtId="0" fontId="175" fillId="23" borderId="0">
      <alignment wrapText="1"/>
    </xf>
    <xf numFmtId="40" fontId="176" fillId="0" borderId="0" applyBorder="0">
      <alignment horizontal="right"/>
    </xf>
    <xf numFmtId="291" fontId="67" fillId="0" borderId="34">
      <alignment horizontal="right" vertical="center"/>
    </xf>
    <xf numFmtId="292"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3" fontId="67" fillId="0" borderId="34">
      <alignment horizontal="right" vertical="center"/>
    </xf>
    <xf numFmtId="293"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165" fontId="178" fillId="0" borderId="7">
      <alignment horizontal="right" vertical="center"/>
    </xf>
    <xf numFmtId="165" fontId="178" fillId="0" borderId="7">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165" fontId="178" fillId="0" borderId="7">
      <alignment horizontal="right" vertical="center"/>
    </xf>
    <xf numFmtId="165" fontId="178" fillId="0" borderId="7">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165" fontId="178" fillId="0" borderId="7">
      <alignment horizontal="right" vertical="center"/>
    </xf>
    <xf numFmtId="165" fontId="178" fillId="0" borderId="7">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165" fontId="178" fillId="0" borderId="7">
      <alignment horizontal="right" vertical="center"/>
    </xf>
    <xf numFmtId="165" fontId="178" fillId="0" borderId="7">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165" fontId="178" fillId="0" borderId="7">
      <alignment horizontal="right" vertical="center"/>
    </xf>
    <xf numFmtId="165" fontId="178" fillId="0" borderId="7">
      <alignment horizontal="right" vertical="center"/>
    </xf>
    <xf numFmtId="294" fontId="177" fillId="0" borderId="34">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178" fillId="0" borderId="7">
      <alignment horizontal="right" vertical="center"/>
    </xf>
    <xf numFmtId="165" fontId="178" fillId="0" borderId="7">
      <alignment horizontal="right" vertical="center"/>
    </xf>
    <xf numFmtId="0" fontId="8" fillId="0" borderId="0"/>
    <xf numFmtId="0" fontId="8" fillId="0" borderId="0"/>
    <xf numFmtId="0" fontId="8" fillId="0" borderId="0"/>
    <xf numFmtId="0" fontId="8" fillId="0" borderId="0"/>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297"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8" fontId="17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164" fontId="149"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7" fontId="26" fillId="0" borderId="7">
      <alignment horizontal="right" vertical="center"/>
    </xf>
    <xf numFmtId="167" fontId="26"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7" fontId="26" fillId="0" borderId="7">
      <alignment horizontal="right" vertical="center"/>
    </xf>
    <xf numFmtId="167" fontId="26"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8" fontId="17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0" fontId="8" fillId="0" borderId="0"/>
    <xf numFmtId="0" fontId="8" fillId="0" borderId="0"/>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296" fontId="37"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178" fillId="0" borderId="7">
      <alignment horizontal="right" vertical="center"/>
    </xf>
    <xf numFmtId="165" fontId="178"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301" fontId="39" fillId="0" borderId="7">
      <alignment horizontal="right" vertical="center"/>
    </xf>
    <xf numFmtId="301" fontId="39" fillId="0" borderId="7">
      <alignment horizontal="right" vertical="center"/>
    </xf>
    <xf numFmtId="301" fontId="39" fillId="0" borderId="7">
      <alignment horizontal="right" vertical="center"/>
    </xf>
    <xf numFmtId="301" fontId="39" fillId="0" borderId="7">
      <alignment horizontal="right" vertical="center"/>
    </xf>
    <xf numFmtId="301" fontId="39" fillId="0" borderId="7">
      <alignment horizontal="right" vertical="center"/>
    </xf>
    <xf numFmtId="301" fontId="39" fillId="0" borderId="7">
      <alignment horizontal="right" vertical="center"/>
    </xf>
    <xf numFmtId="301" fontId="39" fillId="0" borderId="7">
      <alignment horizontal="right" vertical="center"/>
    </xf>
    <xf numFmtId="301" fontId="39" fillId="0" borderId="7">
      <alignment horizontal="right" vertical="center"/>
    </xf>
    <xf numFmtId="301" fontId="39" fillId="0" borderId="7">
      <alignment horizontal="right" vertical="center"/>
    </xf>
    <xf numFmtId="301" fontId="39" fillId="0" borderId="7">
      <alignment horizontal="right" vertical="center"/>
    </xf>
    <xf numFmtId="0" fontId="8" fillId="0" borderId="0"/>
    <xf numFmtId="0" fontId="8" fillId="0" borderId="0"/>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0" fontId="8" fillId="0" borderId="0"/>
    <xf numFmtId="0" fontId="8" fillId="0" borderId="0"/>
    <xf numFmtId="0" fontId="8" fillId="0" borderId="0"/>
    <xf numFmtId="0" fontId="8" fillId="0" borderId="0"/>
    <xf numFmtId="297" fontId="149" fillId="0" borderId="7">
      <alignment horizontal="right" vertical="center"/>
    </xf>
    <xf numFmtId="297"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8" fontId="179" fillId="0" borderId="7">
      <alignment horizontal="right" vertical="center"/>
    </xf>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0" fontId="8" fillId="0" borderId="0"/>
    <xf numFmtId="0" fontId="8" fillId="0" borderId="0"/>
    <xf numFmtId="302" fontId="8" fillId="0" borderId="7">
      <alignment horizontal="right" vertical="center"/>
    </xf>
    <xf numFmtId="302" fontId="8"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8" fontId="17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303" fontId="11" fillId="0" borderId="7">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300" fontId="11" fillId="0" borderId="7">
      <alignment horizontal="right" vertical="center"/>
    </xf>
    <xf numFmtId="0" fontId="8" fillId="0" borderId="0"/>
    <xf numFmtId="0" fontId="8" fillId="0" borderId="0"/>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178" fillId="0" borderId="7">
      <alignment horizontal="right" vertical="center"/>
    </xf>
    <xf numFmtId="165" fontId="178" fillId="0" borderId="7">
      <alignment horizontal="right" vertical="center"/>
    </xf>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304" fontId="149" fillId="0" borderId="7">
      <alignment horizontal="right" vertical="center"/>
    </xf>
    <xf numFmtId="30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0" fontId="8" fillId="0" borderId="0"/>
    <xf numFmtId="0" fontId="8" fillId="0" borderId="0"/>
    <xf numFmtId="0" fontId="8" fillId="0" borderId="0"/>
    <xf numFmtId="0" fontId="8" fillId="0" borderId="0"/>
    <xf numFmtId="296" fontId="37" fillId="0" borderId="7">
      <alignment horizontal="right" vertical="center"/>
    </xf>
    <xf numFmtId="0" fontId="8" fillId="0" borderId="0"/>
    <xf numFmtId="0" fontId="8" fillId="0" borderId="0"/>
    <xf numFmtId="296" fontId="37" fillId="0" borderId="7">
      <alignment horizontal="right" vertical="center"/>
    </xf>
    <xf numFmtId="0" fontId="8" fillId="0" borderId="0"/>
    <xf numFmtId="0" fontId="8" fillId="0" borderId="0"/>
    <xf numFmtId="0" fontId="8" fillId="0" borderId="0"/>
    <xf numFmtId="0" fontId="8" fillId="0" borderId="0"/>
    <xf numFmtId="296" fontId="37"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0" fontId="8" fillId="0" borderId="0"/>
    <xf numFmtId="0" fontId="8" fillId="0" borderId="0"/>
    <xf numFmtId="295" fontId="11" fillId="0" borderId="7">
      <alignment horizontal="right" vertical="center"/>
    </xf>
    <xf numFmtId="295"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0" fontId="8" fillId="0" borderId="0"/>
    <xf numFmtId="0" fontId="8" fillId="0" borderId="0"/>
    <xf numFmtId="0" fontId="8" fillId="0" borderId="0"/>
    <xf numFmtId="0" fontId="8" fillId="0" borderId="0"/>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7" fontId="26" fillId="0" borderId="7">
      <alignment horizontal="right" vertical="center"/>
    </xf>
    <xf numFmtId="167" fontId="26"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0" fontId="8" fillId="0" borderId="0"/>
    <xf numFmtId="0" fontId="8" fillId="0" borderId="0"/>
    <xf numFmtId="0" fontId="8" fillId="0" borderId="0"/>
    <xf numFmtId="0" fontId="8" fillId="0" borderId="0"/>
    <xf numFmtId="167" fontId="26" fillId="0" borderId="7">
      <alignment horizontal="right" vertical="center"/>
    </xf>
    <xf numFmtId="167" fontId="26" fillId="0" borderId="7">
      <alignment horizontal="right" vertical="center"/>
    </xf>
    <xf numFmtId="0" fontId="8" fillId="0" borderId="0"/>
    <xf numFmtId="0" fontId="8" fillId="0" borderId="0"/>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0" fontId="8" fillId="0" borderId="0"/>
    <xf numFmtId="0" fontId="8" fillId="0" borderId="0"/>
    <xf numFmtId="0" fontId="8" fillId="0" borderId="0"/>
    <xf numFmtId="0" fontId="8" fillId="0" borderId="0"/>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7" fontId="26" fillId="0" borderId="7">
      <alignment horizontal="right" vertical="center"/>
    </xf>
    <xf numFmtId="167" fontId="26"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180" fillId="0" borderId="0">
      <alignment horizontal="centerContinuous"/>
    </xf>
    <xf numFmtId="0" fontId="8" fillId="0" borderId="0"/>
    <xf numFmtId="0" fontId="8" fillId="0" borderId="0"/>
    <xf numFmtId="49" fontId="70" fillId="0" borderId="0" applyFill="0" applyBorder="0" applyAlignment="0"/>
    <xf numFmtId="49" fontId="70" fillId="0" borderId="0" applyFill="0" applyBorder="0" applyAlignment="0"/>
    <xf numFmtId="305" fontId="8" fillId="0" borderId="0" applyFill="0" applyBorder="0" applyAlignment="0"/>
    <xf numFmtId="190" fontId="8" fillId="0" borderId="0" applyFill="0" applyBorder="0" applyAlignment="0"/>
    <xf numFmtId="0" fontId="39" fillId="0" borderId="0" applyNumberFormat="0" applyFill="0" applyBorder="0" applyAlignment="0" applyProtection="0"/>
    <xf numFmtId="0" fontId="39" fillId="0" borderId="0" applyNumberFormat="0" applyFill="0" applyBorder="0" applyAlignment="0" applyProtection="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0"/>
    <xf numFmtId="0" fontId="209" fillId="0" borderId="0"/>
    <xf numFmtId="3" fontId="16" fillId="0" borderId="1"/>
    <xf numFmtId="197" fontId="210" fillId="0" borderId="35">
      <alignment horizontal="center"/>
      <protection hidden="1"/>
    </xf>
    <xf numFmtId="0" fontId="26" fillId="0" borderId="0"/>
    <xf numFmtId="0" fontId="64" fillId="0" borderId="8"/>
    <xf numFmtId="0" fontId="8" fillId="0" borderId="0" applyNumberFormat="0" applyFill="0" applyBorder="0" applyAlignment="0" applyProtection="0"/>
    <xf numFmtId="0" fontId="26" fillId="0" borderId="0" applyNumberFormat="0" applyFill="0" applyBorder="0" applyAlignment="0" applyProtection="0"/>
    <xf numFmtId="42" fontId="69" fillId="0" borderId="0" applyFont="0" applyFill="0" applyBorder="0" applyAlignment="0" applyProtection="0"/>
    <xf numFmtId="0" fontId="21" fillId="0" borderId="0"/>
    <xf numFmtId="237" fontId="11" fillId="0" borderId="0" applyFont="0" applyFill="0" applyBorder="0" applyAlignment="0" applyProtection="0"/>
    <xf numFmtId="206" fontId="11" fillId="0" borderId="0" applyFill="0" applyBorder="0" applyAlignment="0" applyProtection="0"/>
    <xf numFmtId="42" fontId="69" fillId="0" borderId="0" applyFont="0" applyFill="0" applyBorder="0" applyAlignment="0" applyProtection="0"/>
    <xf numFmtId="0" fontId="20" fillId="0" borderId="0"/>
    <xf numFmtId="0" fontId="21" fillId="0" borderId="0"/>
    <xf numFmtId="0" fontId="21" fillId="0" borderId="0"/>
    <xf numFmtId="290" fontId="69" fillId="0" borderId="0" applyFont="0" applyFill="0" applyBorder="0" applyAlignment="0" applyProtection="0"/>
    <xf numFmtId="290" fontId="69" fillId="0" borderId="0" applyFont="0" applyFill="0" applyBorder="0" applyAlignment="0" applyProtection="0"/>
    <xf numFmtId="0" fontId="21" fillId="0" borderId="0"/>
    <xf numFmtId="0" fontId="21" fillId="0" borderId="0"/>
    <xf numFmtId="0" fontId="20" fillId="0" borderId="0"/>
    <xf numFmtId="0" fontId="21" fillId="0" borderId="0"/>
    <xf numFmtId="0" fontId="20" fillId="0" borderId="0"/>
    <xf numFmtId="0" fontId="26" fillId="0" borderId="0" applyNumberFormat="0" applyFill="0" applyBorder="0" applyAlignment="0" applyProtection="0"/>
    <xf numFmtId="0" fontId="20" fillId="0" borderId="0"/>
    <xf numFmtId="0" fontId="26" fillId="0" borderId="0" applyNumberFormat="0" applyFill="0" applyBorder="0" applyAlignment="0" applyProtection="0"/>
    <xf numFmtId="0" fontId="20" fillId="0" borderId="0"/>
    <xf numFmtId="0" fontId="20" fillId="0" borderId="0"/>
    <xf numFmtId="0" fontId="26" fillId="0" borderId="0" applyNumberFormat="0" applyFill="0" applyBorder="0" applyAlignment="0" applyProtection="0"/>
    <xf numFmtId="42" fontId="69"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20" fillId="0" borderId="0"/>
    <xf numFmtId="0" fontId="20" fillId="0" borderId="0"/>
    <xf numFmtId="0" fontId="8" fillId="0" borderId="0"/>
    <xf numFmtId="0" fontId="20" fillId="0" borderId="0"/>
    <xf numFmtId="0" fontId="20" fillId="0" borderId="0"/>
    <xf numFmtId="0" fontId="20"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0" fillId="0" borderId="0"/>
    <xf numFmtId="0" fontId="20" fillId="0" borderId="0"/>
    <xf numFmtId="0" fontId="20" fillId="0" borderId="0"/>
    <xf numFmtId="0" fontId="21" fillId="0" borderId="0" applyFont="0" applyFill="0" applyBorder="0" applyAlignment="0" applyProtection="0"/>
    <xf numFmtId="0" fontId="21" fillId="0" borderId="0" applyFont="0" applyFill="0" applyBorder="0" applyAlignment="0" applyProtection="0"/>
    <xf numFmtId="0" fontId="26" fillId="0" borderId="0" applyNumberFormat="0" applyFill="0" applyBorder="0" applyAlignment="0" applyProtection="0"/>
    <xf numFmtId="0" fontId="20" fillId="0" borderId="0"/>
    <xf numFmtId="173" fontId="69" fillId="0" borderId="0" applyFont="0" applyFill="0" applyBorder="0" applyAlignment="0" applyProtection="0"/>
    <xf numFmtId="173" fontId="69" fillId="0" borderId="0" applyFont="0" applyFill="0" applyBorder="0" applyAlignment="0" applyProtection="0"/>
    <xf numFmtId="316"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69" fillId="0" borderId="0" applyFont="0" applyFill="0" applyBorder="0" applyAlignment="0" applyProtection="0"/>
    <xf numFmtId="0" fontId="69" fillId="0" borderId="0" applyFont="0" applyFill="0" applyBorder="0" applyAlignment="0" applyProtection="0"/>
    <xf numFmtId="43" fontId="69" fillId="0" borderId="0" applyFont="0" applyFill="0" applyBorder="0" applyAlignment="0" applyProtection="0"/>
    <xf numFmtId="42" fontId="69" fillId="0" borderId="0" applyFont="0" applyFill="0" applyBorder="0" applyAlignment="0" applyProtection="0"/>
    <xf numFmtId="290" fontId="69" fillId="0" borderId="0" applyFont="0" applyFill="0" applyBorder="0" applyAlignment="0" applyProtection="0"/>
    <xf numFmtId="290" fontId="69" fillId="0" borderId="0" applyFont="0" applyFill="0" applyBorder="0" applyAlignment="0" applyProtection="0"/>
    <xf numFmtId="317" fontId="69" fillId="0" borderId="0" applyFont="0" applyFill="0" applyBorder="0" applyAlignment="0" applyProtection="0"/>
    <xf numFmtId="187" fontId="57" fillId="0" borderId="0" applyFont="0" applyFill="0" applyBorder="0" applyAlignment="0" applyProtection="0"/>
    <xf numFmtId="187"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316"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69" fillId="0" borderId="0" applyFont="0" applyFill="0" applyBorder="0" applyAlignment="0" applyProtection="0"/>
    <xf numFmtId="0" fontId="69" fillId="0" borderId="0" applyFont="0" applyFill="0" applyBorder="0" applyAlignment="0" applyProtection="0"/>
    <xf numFmtId="43"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237"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214" fontId="69" fillId="0" borderId="0" applyFont="0" applyFill="0" applyBorder="0" applyAlignment="0" applyProtection="0"/>
    <xf numFmtId="214" fontId="69" fillId="0" borderId="0" applyFont="0" applyFill="0" applyBorder="0" applyAlignment="0" applyProtection="0"/>
    <xf numFmtId="41" fontId="69" fillId="0" borderId="0" applyFont="0" applyFill="0" applyBorder="0" applyAlignment="0" applyProtection="0"/>
    <xf numFmtId="42" fontId="69" fillId="0" borderId="0" applyFont="0" applyFill="0" applyBorder="0" applyAlignment="0" applyProtection="0"/>
    <xf numFmtId="290" fontId="69" fillId="0" borderId="0" applyFont="0" applyFill="0" applyBorder="0" applyAlignment="0" applyProtection="0"/>
    <xf numFmtId="290" fontId="69" fillId="0" borderId="0" applyFont="0" applyFill="0" applyBorder="0" applyAlignment="0" applyProtection="0"/>
    <xf numFmtId="317" fontId="69" fillId="0" borderId="0" applyFont="0" applyFill="0" applyBorder="0" applyAlignment="0" applyProtection="0"/>
    <xf numFmtId="187" fontId="57" fillId="0" borderId="0" applyFont="0" applyFill="0" applyBorder="0" applyAlignment="0" applyProtection="0"/>
    <xf numFmtId="187"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237"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214" fontId="69" fillId="0" borderId="0" applyFont="0" applyFill="0" applyBorder="0" applyAlignment="0" applyProtection="0"/>
    <xf numFmtId="214" fontId="69" fillId="0" borderId="0" applyFont="0" applyFill="0" applyBorder="0" applyAlignment="0" applyProtection="0"/>
    <xf numFmtId="41"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316"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69" fillId="0" borderId="0" applyFont="0" applyFill="0" applyBorder="0" applyAlignment="0" applyProtection="0"/>
    <xf numFmtId="0" fontId="69" fillId="0" borderId="0" applyFont="0" applyFill="0" applyBorder="0" applyAlignment="0" applyProtection="0"/>
    <xf numFmtId="43" fontId="69"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17" fontId="69" fillId="0" borderId="0" applyFont="0" applyFill="0" applyBorder="0" applyAlignment="0" applyProtection="0"/>
    <xf numFmtId="187" fontId="57" fillId="0" borderId="0" applyFont="0" applyFill="0" applyBorder="0" applyAlignment="0" applyProtection="0"/>
    <xf numFmtId="187" fontId="69" fillId="0" borderId="0" applyFont="0" applyFill="0" applyBorder="0" applyAlignment="0" applyProtection="0"/>
    <xf numFmtId="0" fontId="26" fillId="0" borderId="0" applyNumberForma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0" fontId="20" fillId="0" borderId="0"/>
    <xf numFmtId="0" fontId="26" fillId="0" borderId="0" applyNumberForma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237"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214" fontId="69" fillId="0" borderId="0" applyFont="0" applyFill="0" applyBorder="0" applyAlignment="0" applyProtection="0"/>
    <xf numFmtId="214" fontId="69" fillId="0" borderId="0" applyFont="0" applyFill="0" applyBorder="0" applyAlignment="0" applyProtection="0"/>
    <xf numFmtId="41"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316"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69" fillId="0" borderId="0" applyFont="0" applyFill="0" applyBorder="0" applyAlignment="0" applyProtection="0"/>
    <xf numFmtId="0" fontId="69" fillId="0" borderId="0" applyFont="0" applyFill="0" applyBorder="0" applyAlignment="0" applyProtection="0"/>
    <xf numFmtId="43" fontId="69" fillId="0" borderId="0" applyFont="0" applyFill="0" applyBorder="0" applyAlignment="0" applyProtection="0"/>
    <xf numFmtId="0" fontId="20" fillId="0" borderId="0"/>
    <xf numFmtId="42" fontId="69" fillId="0" borderId="0" applyFont="0" applyFill="0" applyBorder="0" applyAlignment="0" applyProtection="0"/>
    <xf numFmtId="0" fontId="20" fillId="0" borderId="0"/>
    <xf numFmtId="0" fontId="39" fillId="0" borderId="0" applyNumberFormat="0" applyFill="0" applyBorder="0" applyAlignment="0" applyProtection="0"/>
    <xf numFmtId="0" fontId="21" fillId="0" borderId="0"/>
    <xf numFmtId="0" fontId="26" fillId="0" borderId="0" applyNumberFormat="0" applyFill="0" applyBorder="0" applyAlignment="0" applyProtection="0"/>
    <xf numFmtId="0" fontId="26" fillId="0" borderId="0" applyNumberFormat="0" applyFill="0" applyBorder="0" applyAlignment="0" applyProtection="0"/>
    <xf numFmtId="42" fontId="69" fillId="0" borderId="0" applyFont="0" applyFill="0" applyBorder="0" applyAlignment="0" applyProtection="0"/>
    <xf numFmtId="0" fontId="70" fillId="0" borderId="0">
      <alignment vertical="top"/>
    </xf>
    <xf numFmtId="0" fontId="70" fillId="0" borderId="0">
      <alignment vertical="top"/>
    </xf>
    <xf numFmtId="0" fontId="70" fillId="0" borderId="0">
      <alignment vertical="top"/>
    </xf>
    <xf numFmtId="0" fontId="26" fillId="0" borderId="0" applyNumberFormat="0" applyFill="0" applyBorder="0" applyAlignment="0" applyProtection="0"/>
    <xf numFmtId="0" fontId="20" fillId="0" borderId="0"/>
    <xf numFmtId="180" fontId="76" fillId="0" borderId="0" applyFont="0" applyFill="0" applyBorder="0" applyAlignment="0" applyProtection="0"/>
    <xf numFmtId="1" fontId="212" fillId="0" borderId="1" applyBorder="0" applyAlignment="0">
      <alignment horizontal="center"/>
    </xf>
    <xf numFmtId="221" fontId="213" fillId="0" borderId="0" applyFont="0" applyFill="0" applyBorder="0" applyAlignment="0" applyProtection="0"/>
    <xf numFmtId="222" fontId="213" fillId="0" borderId="0" applyFont="0" applyFill="0" applyBorder="0" applyAlignment="0" applyProtection="0"/>
    <xf numFmtId="3" fontId="16" fillId="0" borderId="1"/>
    <xf numFmtId="10" fontId="213" fillId="0" borderId="0" applyFont="0" applyFill="0" applyBorder="0" applyAlignment="0" applyProtection="0"/>
    <xf numFmtId="1" fontId="212" fillId="0" borderId="1" applyBorder="0" applyAlignment="0">
      <alignment horizontal="center"/>
    </xf>
    <xf numFmtId="180" fontId="76" fillId="0" borderId="0" applyFont="0" applyFill="0" applyBorder="0" applyAlignment="0" applyProtection="0"/>
    <xf numFmtId="0" fontId="22" fillId="2" borderId="0"/>
    <xf numFmtId="0" fontId="22" fillId="2" borderId="0"/>
    <xf numFmtId="0" fontId="22" fillId="2" borderId="0"/>
    <xf numFmtId="0" fontId="22" fillId="2" borderId="0"/>
    <xf numFmtId="0" fontId="214" fillId="2" borderId="0"/>
    <xf numFmtId="0" fontId="214" fillId="2" borderId="0"/>
    <xf numFmtId="0" fontId="22" fillId="2" borderId="0"/>
    <xf numFmtId="180" fontId="76" fillId="0" borderId="0" applyFont="0" applyFill="0" applyBorder="0" applyAlignment="0" applyProtection="0"/>
    <xf numFmtId="0" fontId="214" fillId="2" borderId="0"/>
    <xf numFmtId="0" fontId="22" fillId="2" borderId="0"/>
    <xf numFmtId="180" fontId="76" fillId="0" borderId="0" applyFont="0" applyFill="0" applyBorder="0" applyAlignment="0" applyProtection="0"/>
    <xf numFmtId="0" fontId="214" fillId="2" borderId="0"/>
    <xf numFmtId="180" fontId="76" fillId="0" borderId="0" applyFont="0" applyFill="0" applyBorder="0" applyAlignment="0" applyProtection="0"/>
    <xf numFmtId="0" fontId="22" fillId="2" borderId="0"/>
    <xf numFmtId="0" fontId="22" fillId="2" borderId="0"/>
    <xf numFmtId="180" fontId="76" fillId="0" borderId="0" applyFont="0" applyFill="0" applyBorder="0" applyAlignment="0" applyProtection="0"/>
    <xf numFmtId="0" fontId="215" fillId="0" borderId="0" applyFont="0" applyFill="0" applyBorder="0" applyAlignment="0">
      <alignment horizontal="left"/>
    </xf>
    <xf numFmtId="0" fontId="214" fillId="2" borderId="0"/>
    <xf numFmtId="0" fontId="22" fillId="5" borderId="0"/>
    <xf numFmtId="0" fontId="22" fillId="5" borderId="0"/>
    <xf numFmtId="180" fontId="76" fillId="0" borderId="0" applyFont="0" applyFill="0" applyBorder="0" applyAlignment="0" applyProtection="0"/>
    <xf numFmtId="0" fontId="22" fillId="2" borderId="0"/>
    <xf numFmtId="0" fontId="22" fillId="2" borderId="0"/>
    <xf numFmtId="0" fontId="22" fillId="2" borderId="0"/>
    <xf numFmtId="0" fontId="22" fillId="2" borderId="0"/>
    <xf numFmtId="0" fontId="146" fillId="0" borderId="1" applyNumberFormat="0" applyFont="0" applyBorder="0">
      <alignment horizontal="left" indent="2"/>
    </xf>
    <xf numFmtId="0" fontId="215" fillId="0" borderId="0" applyFont="0" applyFill="0" applyBorder="0" applyAlignment="0">
      <alignment horizontal="left"/>
    </xf>
    <xf numFmtId="0" fontId="216" fillId="40" borderId="36" applyFont="0" applyFill="0" applyAlignment="0">
      <alignment vertical="center" wrapText="1"/>
    </xf>
    <xf numFmtId="0" fontId="23" fillId="2" borderId="0"/>
    <xf numFmtId="0" fontId="23" fillId="2" borderId="0"/>
    <xf numFmtId="0" fontId="23" fillId="2" borderId="0"/>
    <xf numFmtId="0" fontId="214" fillId="2" borderId="0"/>
    <xf numFmtId="0" fontId="214" fillId="2" borderId="0"/>
    <xf numFmtId="0" fontId="23" fillId="2" borderId="0"/>
    <xf numFmtId="0" fontId="23" fillId="5" borderId="0"/>
    <xf numFmtId="0" fontId="214" fillId="2" borderId="0"/>
    <xf numFmtId="0" fontId="23" fillId="2" borderId="0"/>
    <xf numFmtId="0" fontId="214" fillId="2" borderId="0"/>
    <xf numFmtId="0" fontId="23" fillId="5" borderId="0"/>
    <xf numFmtId="0" fontId="214" fillId="2" borderId="0"/>
    <xf numFmtId="0" fontId="23" fillId="5" borderId="0"/>
    <xf numFmtId="0" fontId="23" fillId="2" borderId="0"/>
    <xf numFmtId="0" fontId="23" fillId="2" borderId="0"/>
    <xf numFmtId="0" fontId="23" fillId="2" borderId="0"/>
    <xf numFmtId="0" fontId="146" fillId="0" borderId="1" applyNumberFormat="0" applyFont="0" applyBorder="0" applyAlignment="0">
      <alignment horizontal="center"/>
    </xf>
    <xf numFmtId="0" fontId="11" fillId="0" borderId="0"/>
    <xf numFmtId="0" fontId="7" fillId="41"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8" fillId="0" borderId="0"/>
    <xf numFmtId="0" fontId="24" fillId="2" borderId="0"/>
    <xf numFmtId="0" fontId="24" fillId="2" borderId="0"/>
    <xf numFmtId="0" fontId="24" fillId="2" borderId="0"/>
    <xf numFmtId="0" fontId="214" fillId="2" borderId="0"/>
    <xf numFmtId="0" fontId="214" fillId="2" borderId="0"/>
    <xf numFmtId="0" fontId="24" fillId="2" borderId="0"/>
    <xf numFmtId="0" fontId="24" fillId="5" borderId="0"/>
    <xf numFmtId="0" fontId="214" fillId="2" borderId="0"/>
    <xf numFmtId="0" fontId="24" fillId="2" borderId="0"/>
    <xf numFmtId="0" fontId="214" fillId="2" borderId="0"/>
    <xf numFmtId="0" fontId="24" fillId="5" borderId="0"/>
    <xf numFmtId="0" fontId="214" fillId="2" borderId="0"/>
    <xf numFmtId="0" fontId="24" fillId="5" borderId="0"/>
    <xf numFmtId="0" fontId="24" fillId="2" borderId="0"/>
    <xf numFmtId="0" fontId="24" fillId="2" borderId="0"/>
    <xf numFmtId="0" fontId="25" fillId="0" borderId="0">
      <alignment wrapText="1"/>
    </xf>
    <xf numFmtId="0" fontId="214" fillId="0" borderId="0">
      <alignment wrapText="1"/>
    </xf>
    <xf numFmtId="0" fontId="214" fillId="0" borderId="0">
      <alignment wrapText="1"/>
    </xf>
    <xf numFmtId="0" fontId="214" fillId="0" borderId="0">
      <alignment wrapText="1"/>
    </xf>
    <xf numFmtId="0" fontId="214" fillId="0" borderId="0">
      <alignment wrapText="1"/>
    </xf>
    <xf numFmtId="0" fontId="214" fillId="0" borderId="0">
      <alignment wrapText="1"/>
    </xf>
    <xf numFmtId="0" fontId="25" fillId="0" borderId="0">
      <alignment wrapText="1"/>
    </xf>
    <xf numFmtId="0" fontId="7" fillId="47"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50"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183" fillId="51" borderId="0" applyNumberFormat="0" applyBorder="0" applyAlignment="0" applyProtection="0"/>
    <xf numFmtId="0" fontId="183" fillId="48" borderId="0" applyNumberFormat="0" applyBorder="0" applyAlignment="0" applyProtection="0"/>
    <xf numFmtId="0" fontId="183" fillId="49" borderId="0" applyNumberFormat="0" applyBorder="0" applyAlignment="0" applyProtection="0"/>
    <xf numFmtId="0" fontId="183" fillId="52" borderId="0" applyNumberFormat="0" applyBorder="0" applyAlignment="0" applyProtection="0"/>
    <xf numFmtId="0" fontId="183" fillId="53" borderId="0" applyNumberFormat="0" applyBorder="0" applyAlignment="0" applyProtection="0"/>
    <xf numFmtId="0" fontId="183" fillId="54" borderId="0" applyNumberFormat="0" applyBorder="0" applyAlignment="0" applyProtection="0"/>
    <xf numFmtId="0" fontId="149" fillId="0" borderId="0"/>
    <xf numFmtId="0" fontId="217" fillId="0" borderId="0"/>
    <xf numFmtId="0" fontId="183" fillId="55" borderId="0" applyNumberFormat="0" applyBorder="0" applyAlignment="0" applyProtection="0"/>
    <xf numFmtId="0" fontId="183" fillId="56" borderId="0" applyNumberFormat="0" applyBorder="0" applyAlignment="0" applyProtection="0"/>
    <xf numFmtId="0" fontId="183" fillId="57" borderId="0" applyNumberFormat="0" applyBorder="0" applyAlignment="0" applyProtection="0"/>
    <xf numFmtId="0" fontId="183" fillId="52" borderId="0" applyNumberFormat="0" applyBorder="0" applyAlignment="0" applyProtection="0"/>
    <xf numFmtId="0" fontId="183" fillId="53" borderId="0" applyNumberFormat="0" applyBorder="0" applyAlignment="0" applyProtection="0"/>
    <xf numFmtId="0" fontId="183" fillId="58" borderId="0" applyNumberFormat="0" applyBorder="0" applyAlignment="0" applyProtection="0"/>
    <xf numFmtId="0" fontId="90" fillId="0" borderId="0" applyNumberFormat="0" applyBorder="0" applyAlignment="0">
      <alignment horizontal="center"/>
    </xf>
    <xf numFmtId="0" fontId="184" fillId="42" borderId="0" applyNumberFormat="0" applyBorder="0" applyAlignment="0" applyProtection="0"/>
    <xf numFmtId="0" fontId="39" fillId="0" borderId="0"/>
    <xf numFmtId="0" fontId="185" fillId="59" borderId="37" applyNumberFormat="0" applyAlignment="0" applyProtection="0"/>
    <xf numFmtId="232" fontId="218" fillId="0" borderId="8" applyBorder="0"/>
    <xf numFmtId="232" fontId="219" fillId="0" borderId="9">
      <protection locked="0"/>
    </xf>
    <xf numFmtId="234" fontId="220" fillId="0" borderId="9"/>
    <xf numFmtId="0" fontId="186" fillId="60" borderId="38" applyNumberFormat="0" applyAlignment="0" applyProtection="0"/>
    <xf numFmtId="0" fontId="221" fillId="0" borderId="11" applyNumberFormat="0" applyFill="0" applyProtection="0">
      <alignment horizontal="center"/>
    </xf>
    <xf numFmtId="173" fontId="49" fillId="0" borderId="0" applyFont="0" applyFill="0" applyBorder="0" applyAlignment="0" applyProtection="0"/>
    <xf numFmtId="41" fontId="8" fillId="0" borderId="0" applyFont="0" applyFill="0" applyBorder="0" applyAlignment="0" applyProtection="0"/>
    <xf numFmtId="43" fontId="155" fillId="0" borderId="0" applyFont="0" applyFill="0" applyBorder="0" applyAlignment="0" applyProtection="0"/>
    <xf numFmtId="308" fontId="11" fillId="0" borderId="0" applyFont="0" applyFill="0" applyBorder="0" applyAlignment="0" applyProtection="0"/>
    <xf numFmtId="308" fontId="11" fillId="0" borderId="0" applyFont="0" applyFill="0" applyBorder="0" applyAlignment="0" applyProtection="0"/>
    <xf numFmtId="37" fontId="213" fillId="0" borderId="0" applyFont="0" applyFill="0" applyBorder="0" applyAlignment="0" applyProtection="0"/>
    <xf numFmtId="226" fontId="213" fillId="0" borderId="0" applyFont="0" applyFill="0" applyBorder="0" applyAlignment="0" applyProtection="0"/>
    <xf numFmtId="39" fontId="213" fillId="0" borderId="0" applyFont="0" applyFill="0" applyBorder="0" applyAlignment="0" applyProtection="0"/>
    <xf numFmtId="0" fontId="222" fillId="0" borderId="0">
      <alignment horizontal="center"/>
    </xf>
    <xf numFmtId="0" fontId="208" fillId="0" borderId="0" applyNumberFormat="0" applyAlignment="0"/>
    <xf numFmtId="240" fontId="223" fillId="0" borderId="0">
      <protection locked="0"/>
    </xf>
    <xf numFmtId="241" fontId="223" fillId="0" borderId="0">
      <protection locked="0"/>
    </xf>
    <xf numFmtId="242" fontId="224" fillId="0" borderId="15">
      <protection locked="0"/>
    </xf>
    <xf numFmtId="243" fontId="223" fillId="0" borderId="0">
      <protection locked="0"/>
    </xf>
    <xf numFmtId="244" fontId="223" fillId="0" borderId="0">
      <protection locked="0"/>
    </xf>
    <xf numFmtId="243" fontId="223" fillId="0" borderId="0" applyNumberFormat="0">
      <protection locked="0"/>
    </xf>
    <xf numFmtId="243" fontId="223" fillId="0" borderId="0">
      <protection locked="0"/>
    </xf>
    <xf numFmtId="232" fontId="225" fillId="0" borderId="35"/>
    <xf numFmtId="245" fontId="225" fillId="0" borderId="35"/>
    <xf numFmtId="5" fontId="213" fillId="0" borderId="0" applyFont="0" applyFill="0" applyBorder="0" applyAlignment="0" applyProtection="0"/>
    <xf numFmtId="7" fontId="213" fillId="0" borderId="0" applyFont="0" applyFill="0" applyBorder="0" applyAlignment="0" applyProtection="0"/>
    <xf numFmtId="232" fontId="210" fillId="0" borderId="35">
      <alignment horizontal="center"/>
      <protection hidden="1"/>
    </xf>
    <xf numFmtId="248" fontId="226" fillId="0" borderId="35">
      <alignment horizontal="center"/>
      <protection hidden="1"/>
    </xf>
    <xf numFmtId="249" fontId="11" fillId="0" borderId="39"/>
    <xf numFmtId="0" fontId="182" fillId="2" borderId="0" applyNumberFormat="0" applyFont="0" applyFill="0" applyBorder="0" applyProtection="0">
      <alignment horizontal="left"/>
    </xf>
    <xf numFmtId="166" fontId="114" fillId="0" borderId="0" applyFont="0" applyFill="0" applyBorder="0" applyAlignment="0" applyProtection="0"/>
    <xf numFmtId="41" fontId="114"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04" fontId="11" fillId="0" borderId="0" applyFill="0" applyBorder="0" applyAlignment="0" applyProtection="0"/>
    <xf numFmtId="215" fontId="11" fillId="0" borderId="0" applyFill="0" applyBorder="0" applyAlignment="0" applyProtection="0"/>
    <xf numFmtId="204" fontId="11" fillId="0" borderId="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7" fontId="11" fillId="0" borderId="0" applyFill="0" applyBorder="0" applyAlignment="0" applyProtection="0"/>
    <xf numFmtId="257" fontId="11" fillId="0" borderId="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7" fontId="11" fillId="0" borderId="0" applyFill="0" applyBorder="0" applyAlignment="0" applyProtection="0"/>
    <xf numFmtId="257" fontId="11" fillId="0" borderId="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9" fontId="11" fillId="0" borderId="0" applyFill="0" applyBorder="0" applyAlignment="0" applyProtection="0"/>
    <xf numFmtId="259" fontId="11" fillId="0" borderId="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9" fontId="11" fillId="0" borderId="0" applyFill="0" applyBorder="0" applyAlignment="0" applyProtection="0"/>
    <xf numFmtId="259" fontId="11" fillId="0" borderId="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204" fontId="11" fillId="0" borderId="0" applyFill="0" applyBorder="0" applyAlignment="0" applyProtection="0"/>
    <xf numFmtId="215" fontId="11" fillId="0" borderId="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04" fontId="11" fillId="0" borderId="0" applyFill="0" applyBorder="0" applyAlignment="0" applyProtection="0"/>
    <xf numFmtId="215" fontId="11" fillId="0" borderId="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326" fontId="114" fillId="0" borderId="0" applyFont="0" applyFill="0" applyBorder="0" applyAlignment="0" applyProtection="0"/>
    <xf numFmtId="326"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326" fontId="114" fillId="0" borderId="0" applyFont="0" applyFill="0" applyBorder="0" applyAlignment="0" applyProtection="0"/>
    <xf numFmtId="326" fontId="114" fillId="0" borderId="0" applyFont="0" applyFill="0" applyBorder="0" applyAlignment="0" applyProtection="0"/>
    <xf numFmtId="326" fontId="114" fillId="0" borderId="0" applyFont="0" applyFill="0" applyBorder="0" applyAlignment="0" applyProtection="0"/>
    <xf numFmtId="326"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265" fontId="11" fillId="0" borderId="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329" fontId="11" fillId="0" borderId="0" applyFont="0" applyFill="0" applyBorder="0" applyAlignment="0" applyProtection="0"/>
    <xf numFmtId="329" fontId="11" fillId="0" borderId="0" applyFont="0" applyFill="0" applyBorder="0" applyAlignment="0" applyProtection="0"/>
    <xf numFmtId="329" fontId="11" fillId="0" borderId="0" applyFont="0" applyFill="0" applyBorder="0" applyAlignment="0" applyProtection="0"/>
    <xf numFmtId="329"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0" fontId="11" fillId="0" borderId="0" applyFill="0" applyBorder="0" applyAlignment="0" applyProtection="0"/>
    <xf numFmtId="270" fontId="11" fillId="0" borderId="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0" fontId="11" fillId="0" borderId="0" applyFill="0" applyBorder="0" applyAlignment="0" applyProtection="0"/>
    <xf numFmtId="270" fontId="11" fillId="0" borderId="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327" fontId="114" fillId="0" borderId="0" applyFont="0" applyFill="0" applyBorder="0" applyAlignment="0" applyProtection="0"/>
    <xf numFmtId="327"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327" fontId="114" fillId="0" borderId="0" applyFont="0" applyFill="0" applyBorder="0" applyAlignment="0" applyProtection="0"/>
    <xf numFmtId="327" fontId="114" fillId="0" borderId="0" applyFont="0" applyFill="0" applyBorder="0" applyAlignment="0" applyProtection="0"/>
    <xf numFmtId="327" fontId="114" fillId="0" borderId="0" applyFont="0" applyFill="0" applyBorder="0" applyAlignment="0" applyProtection="0"/>
    <xf numFmtId="327"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0" fontId="227" fillId="0" borderId="0" applyNumberFormat="0" applyFill="0" applyBorder="0" applyAlignment="0" applyProtection="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Font="0" applyBorder="0" applyAlignment="0"/>
    <xf numFmtId="0" fontId="187" fillId="0" borderId="0" applyNumberFormat="0" applyFill="0" applyBorder="0" applyAlignment="0" applyProtection="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Font="0" applyBorder="0" applyAlignment="0"/>
    <xf numFmtId="0" fontId="196" fillId="0" borderId="0">
      <alignment vertical="top" wrapText="1"/>
    </xf>
    <xf numFmtId="0" fontId="188" fillId="43" borderId="0" applyNumberFormat="0" applyBorder="0" applyAlignment="0" applyProtection="0"/>
    <xf numFmtId="274" fontId="54" fillId="2" borderId="0" applyBorder="0" applyProtection="0"/>
    <xf numFmtId="0" fontId="128" fillId="0" borderId="17" applyNumberFormat="0" applyFill="0" applyBorder="0" applyAlignment="0" applyProtection="0">
      <alignment horizontal="center" vertical="center"/>
    </xf>
    <xf numFmtId="275" fontId="26" fillId="18" borderId="17" applyBorder="0">
      <alignment horizontal="center"/>
    </xf>
    <xf numFmtId="275" fontId="26" fillId="18" borderId="17" applyBorder="0">
      <alignment horizontal="center"/>
    </xf>
    <xf numFmtId="0" fontId="189" fillId="0" borderId="0" applyNumberFormat="0" applyFill="0" applyBorder="0" applyAlignment="0" applyProtection="0"/>
    <xf numFmtId="0" fontId="32" fillId="0" borderId="0" applyNumberFormat="0" applyFill="0" applyBorder="0" applyAlignment="0" applyProtection="0"/>
    <xf numFmtId="0" fontId="190" fillId="0" borderId="40" applyNumberFormat="0" applyFill="0" applyAlignment="0" applyProtection="0"/>
    <xf numFmtId="0" fontId="190" fillId="0" borderId="0" applyNumberFormat="0" applyFill="0" applyBorder="0" applyAlignment="0" applyProtection="0"/>
    <xf numFmtId="0" fontId="9" fillId="0" borderId="0"/>
    <xf numFmtId="38" fontId="21" fillId="0" borderId="0" applyFont="0" applyFill="0" applyBorder="0" applyAlignment="0" applyProtection="0"/>
    <xf numFmtId="0" fontId="228" fillId="21" borderId="0">
      <alignment horizontal="left" wrapText="1" indent="2"/>
    </xf>
    <xf numFmtId="0" fontId="191" fillId="46" borderId="37" applyNumberFormat="0" applyAlignment="0" applyProtection="0"/>
    <xf numFmtId="0" fontId="8" fillId="61" borderId="0"/>
    <xf numFmtId="2" fontId="140" fillId="0" borderId="7" applyBorder="0"/>
    <xf numFmtId="0" fontId="229" fillId="0" borderId="0" applyNumberFormat="0" applyFill="0" applyBorder="0" applyAlignment="0" applyProtection="0">
      <alignment vertical="top"/>
      <protection locked="0"/>
    </xf>
    <xf numFmtId="0" fontId="230" fillId="0" borderId="0" applyNumberFormat="0" applyFill="0" applyBorder="0" applyAlignment="0" applyProtection="0">
      <alignment vertical="top"/>
      <protection locked="0"/>
    </xf>
    <xf numFmtId="0" fontId="231" fillId="0" borderId="0" applyNumberFormat="0" applyFill="0" applyBorder="0" applyAlignment="0" applyProtection="0">
      <alignment vertical="top"/>
      <protection locked="0"/>
    </xf>
    <xf numFmtId="0" fontId="229" fillId="0" borderId="0" applyNumberFormat="0" applyFill="0" applyBorder="0" applyAlignment="0" applyProtection="0">
      <alignment vertical="top"/>
      <protection locked="0"/>
    </xf>
    <xf numFmtId="0" fontId="11" fillId="0" borderId="0"/>
    <xf numFmtId="0" fontId="89" fillId="0" borderId="41">
      <alignment horizontal="centerContinuous"/>
    </xf>
    <xf numFmtId="0" fontId="9" fillId="0" borderId="0" applyNumberFormat="0" applyFont="0" applyFill="0" applyBorder="0" applyProtection="0">
      <alignment horizontal="left" vertical="center"/>
    </xf>
    <xf numFmtId="0" fontId="192" fillId="0" borderId="42" applyNumberFormat="0" applyFill="0" applyAlignment="0" applyProtection="0"/>
    <xf numFmtId="0" fontId="8" fillId="62" borderId="0"/>
    <xf numFmtId="232" fontId="30" fillId="0" borderId="8" applyFont="0"/>
    <xf numFmtId="3" fontId="8" fillId="0" borderId="43"/>
    <xf numFmtId="249" fontId="232" fillId="0" borderId="5" applyNumberFormat="0" applyFont="0" applyFill="0" applyBorder="0">
      <alignment horizontal="center"/>
    </xf>
    <xf numFmtId="0" fontId="233" fillId="0" borderId="9"/>
    <xf numFmtId="0" fontId="34" fillId="0" borderId="0" applyNumberFormat="0" applyFont="0" applyFill="0" applyAlignment="0"/>
    <xf numFmtId="0" fontId="34" fillId="0" borderId="0" applyNumberFormat="0" applyFont="0" applyFill="0" applyAlignment="0"/>
    <xf numFmtId="0" fontId="34" fillId="0" borderId="0" applyNumberFormat="0" applyFont="0" applyFill="0" applyAlignment="0"/>
    <xf numFmtId="0" fontId="34" fillId="0" borderId="0" applyNumberFormat="0" applyFont="0" applyFill="0" applyAlignment="0"/>
    <xf numFmtId="0" fontId="34" fillId="0" borderId="0" applyNumberFormat="0" applyFont="0" applyFill="0" applyAlignment="0"/>
    <xf numFmtId="0" fontId="11" fillId="0" borderId="0" applyNumberFormat="0" applyFill="0" applyAlignment="0"/>
    <xf numFmtId="0" fontId="34" fillId="0" borderId="0" applyNumberFormat="0" applyFont="0" applyFill="0" applyAlignment="0"/>
    <xf numFmtId="0" fontId="11" fillId="0" borderId="0" applyNumberFormat="0" applyFill="0" applyAlignment="0"/>
    <xf numFmtId="0" fontId="34" fillId="0" borderId="0" applyNumberFormat="0" applyFont="0" applyFill="0" applyAlignment="0"/>
    <xf numFmtId="0" fontId="11" fillId="0" borderId="0" applyNumberFormat="0" applyFill="0" applyAlignment="0"/>
    <xf numFmtId="0" fontId="225" fillId="0" borderId="0">
      <alignment horizontal="justify" vertical="top"/>
    </xf>
    <xf numFmtId="0" fontId="193" fillId="63" borderId="0" applyNumberFormat="0" applyBorder="0" applyAlignment="0" applyProtection="0"/>
    <xf numFmtId="0" fontId="39" fillId="0" borderId="1"/>
    <xf numFmtId="0" fontId="26" fillId="0" borderId="9" applyNumberFormat="0" applyAlignment="0">
      <alignment horizontal="center"/>
    </xf>
    <xf numFmtId="0" fontId="11" fillId="0" borderId="0"/>
    <xf numFmtId="0" fontId="11" fillId="0" borderId="0"/>
    <xf numFmtId="0" fontId="212" fillId="0" borderId="0" applyFont="0"/>
    <xf numFmtId="0" fontId="8" fillId="64" borderId="44" applyNumberFormat="0" applyFont="0" applyAlignment="0" applyProtection="0"/>
    <xf numFmtId="286" fontId="234" fillId="0" borderId="0" applyFont="0" applyFill="0" applyBorder="0" applyProtection="0">
      <alignment vertical="top" wrapText="1"/>
    </xf>
    <xf numFmtId="0" fontId="194" fillId="59" borderId="45" applyNumberFormat="0" applyAlignment="0" applyProtection="0"/>
    <xf numFmtId="177" fontId="235" fillId="0" borderId="9" applyFont="0" applyBorder="0" applyAlignment="0"/>
    <xf numFmtId="41" fontId="8" fillId="0" borderId="0" applyFont="0" applyFill="0" applyBorder="0" applyAlignment="0" applyProtection="0"/>
    <xf numFmtId="4" fontId="236" fillId="65" borderId="31" applyNumberFormat="0" applyProtection="0">
      <alignment vertical="center"/>
    </xf>
    <xf numFmtId="4" fontId="237" fillId="65" borderId="31" applyNumberFormat="0" applyProtection="0">
      <alignment vertical="center"/>
    </xf>
    <xf numFmtId="4" fontId="238" fillId="65" borderId="31" applyNumberFormat="0" applyProtection="0">
      <alignment horizontal="left" vertical="center" indent="1"/>
    </xf>
    <xf numFmtId="4" fontId="238" fillId="66" borderId="0" applyNumberFormat="0" applyProtection="0">
      <alignment horizontal="left" vertical="center" indent="1"/>
    </xf>
    <xf numFmtId="4" fontId="238" fillId="67" borderId="31" applyNumberFormat="0" applyProtection="0">
      <alignment horizontal="right" vertical="center"/>
    </xf>
    <xf numFmtId="4" fontId="238" fillId="68" borderId="31" applyNumberFormat="0" applyProtection="0">
      <alignment horizontal="right" vertical="center"/>
    </xf>
    <xf numFmtId="4" fontId="238" fillId="69" borderId="31" applyNumberFormat="0" applyProtection="0">
      <alignment horizontal="right" vertical="center"/>
    </xf>
    <xf numFmtId="4" fontId="238" fillId="14" borderId="31" applyNumberFormat="0" applyProtection="0">
      <alignment horizontal="right" vertical="center"/>
    </xf>
    <xf numFmtId="4" fontId="238" fillId="70" borderId="31" applyNumberFormat="0" applyProtection="0">
      <alignment horizontal="right" vertical="center"/>
    </xf>
    <xf numFmtId="4" fontId="238" fillId="71" borderId="31" applyNumberFormat="0" applyProtection="0">
      <alignment horizontal="right" vertical="center"/>
    </xf>
    <xf numFmtId="4" fontId="238" fillId="72" borderId="31" applyNumberFormat="0" applyProtection="0">
      <alignment horizontal="right" vertical="center"/>
    </xf>
    <xf numFmtId="4" fontId="238" fillId="73" borderId="31" applyNumberFormat="0" applyProtection="0">
      <alignment horizontal="right" vertical="center"/>
    </xf>
    <xf numFmtId="4" fontId="238" fillId="74" borderId="31" applyNumberFormat="0" applyProtection="0">
      <alignment horizontal="right" vertical="center"/>
    </xf>
    <xf numFmtId="4" fontId="236" fillId="75" borderId="46" applyNumberFormat="0" applyProtection="0">
      <alignment horizontal="left" vertical="center" indent="1"/>
    </xf>
    <xf numFmtId="4" fontId="236" fillId="76" borderId="0" applyNumberFormat="0" applyProtection="0">
      <alignment horizontal="left" vertical="center" indent="1"/>
    </xf>
    <xf numFmtId="4" fontId="236" fillId="66" borderId="0" applyNumberFormat="0" applyProtection="0">
      <alignment horizontal="left" vertical="center" indent="1"/>
    </xf>
    <xf numFmtId="4" fontId="238" fillId="76" borderId="31" applyNumberFormat="0" applyProtection="0">
      <alignment horizontal="right" vertical="center"/>
    </xf>
    <xf numFmtId="4" fontId="70" fillId="76" borderId="0" applyNumberFormat="0" applyProtection="0">
      <alignment horizontal="left" vertical="center" indent="1"/>
    </xf>
    <xf numFmtId="4" fontId="70" fillId="66" borderId="0" applyNumberFormat="0" applyProtection="0">
      <alignment horizontal="left" vertical="center" indent="1"/>
    </xf>
    <xf numFmtId="4" fontId="238" fillId="18" borderId="31" applyNumberFormat="0" applyProtection="0">
      <alignment vertical="center"/>
    </xf>
    <xf numFmtId="4" fontId="239" fillId="18" borderId="31" applyNumberFormat="0" applyProtection="0">
      <alignment vertical="center"/>
    </xf>
    <xf numFmtId="4" fontId="236" fillId="76" borderId="33" applyNumberFormat="0" applyProtection="0">
      <alignment horizontal="left" vertical="center" indent="1"/>
    </xf>
    <xf numFmtId="4" fontId="238" fillId="18" borderId="31" applyNumberFormat="0" applyProtection="0">
      <alignment horizontal="right" vertical="center"/>
    </xf>
    <xf numFmtId="4" fontId="239" fillId="18" borderId="31" applyNumberFormat="0" applyProtection="0">
      <alignment horizontal="right" vertical="center"/>
    </xf>
    <xf numFmtId="4" fontId="236" fillId="76" borderId="31" applyNumberFormat="0" applyProtection="0">
      <alignment horizontal="left" vertical="center" indent="1"/>
    </xf>
    <xf numFmtId="4" fontId="240" fillId="22" borderId="33" applyNumberFormat="0" applyProtection="0">
      <alignment horizontal="left" vertical="center" indent="1"/>
    </xf>
    <xf numFmtId="4" fontId="241" fillId="18" borderId="31" applyNumberFormat="0" applyProtection="0">
      <alignment horizontal="right" vertical="center"/>
    </xf>
    <xf numFmtId="288" fontId="242" fillId="0" borderId="0" applyFont="0" applyFill="0" applyBorder="0" applyAlignment="0" applyProtection="0"/>
    <xf numFmtId="177" fontId="243" fillId="0" borderId="0" applyNumberFormat="0" applyBorder="0" applyAlignment="0">
      <alignment horizontal="centerContinuous"/>
    </xf>
    <xf numFmtId="41" fontId="69" fillId="0" borderId="0" applyFont="0" applyFill="0" applyBorder="0" applyAlignment="0" applyProtection="0"/>
    <xf numFmtId="177" fontId="37"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7" fontId="37"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214"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237"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290" fontId="69" fillId="0" borderId="0" applyFont="0" applyFill="0" applyBorder="0" applyAlignment="0" applyProtection="0"/>
    <xf numFmtId="42" fontId="69" fillId="0" borderId="0" applyFont="0" applyFill="0" applyBorder="0" applyAlignment="0" applyProtection="0"/>
    <xf numFmtId="317" fontId="69" fillId="0" borderId="0" applyFont="0" applyFill="0" applyBorder="0" applyAlignment="0" applyProtection="0"/>
    <xf numFmtId="187" fontId="57" fillId="0" borderId="0" applyFont="0" applyFill="0" applyBorder="0" applyAlignment="0" applyProtection="0"/>
    <xf numFmtId="187" fontId="69" fillId="0" borderId="0" applyFont="0" applyFill="0" applyBorder="0" applyAlignment="0" applyProtection="0"/>
    <xf numFmtId="0" fontId="26" fillId="0" borderId="0"/>
    <xf numFmtId="313" fontId="39" fillId="0" borderId="0" applyFont="0" applyFill="0" applyBorder="0" applyAlignment="0" applyProtection="0"/>
    <xf numFmtId="42" fontId="69" fillId="0" borderId="0" applyFont="0" applyFill="0" applyBorder="0" applyAlignment="0" applyProtection="0"/>
    <xf numFmtId="317" fontId="69" fillId="0" borderId="0" applyFont="0" applyFill="0" applyBorder="0" applyAlignment="0" applyProtection="0"/>
    <xf numFmtId="187" fontId="57" fillId="0" borderId="0" applyFont="0" applyFill="0" applyBorder="0" applyAlignment="0" applyProtection="0"/>
    <xf numFmtId="187" fontId="69" fillId="0" borderId="0" applyFont="0" applyFill="0" applyBorder="0" applyAlignment="0" applyProtection="0"/>
    <xf numFmtId="0" fontId="26" fillId="0" borderId="0"/>
    <xf numFmtId="313" fontId="39" fillId="0" borderId="0" applyFont="0" applyFill="0" applyBorder="0" applyAlignment="0" applyProtection="0"/>
    <xf numFmtId="237"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14" fontId="105" fillId="0" borderId="0"/>
    <xf numFmtId="0" fontId="244" fillId="21" borderId="0">
      <alignment wrapText="1"/>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34">
      <alignment horizontal="right" vertical="center"/>
    </xf>
    <xf numFmtId="328" fontId="11" fillId="0" borderId="7">
      <alignment horizontal="right" vertical="center"/>
    </xf>
    <xf numFmtId="328" fontId="11" fillId="0" borderId="7">
      <alignment horizontal="right" vertical="center"/>
    </xf>
    <xf numFmtId="193" fontId="11" fillId="0" borderId="7">
      <alignment horizontal="right" vertical="center"/>
    </xf>
    <xf numFmtId="291" fontId="11" fillId="0" borderId="34">
      <alignment horizontal="right" vertical="center"/>
    </xf>
    <xf numFmtId="291" fontId="11" fillId="0" borderId="34">
      <alignment horizontal="right" vertical="center"/>
    </xf>
    <xf numFmtId="291" fontId="11" fillId="0" borderId="34">
      <alignment horizontal="right" vertical="center"/>
    </xf>
    <xf numFmtId="291" fontId="11" fillId="0" borderId="34">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34">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4" fontId="149" fillId="0" borderId="7">
      <alignment horizontal="right" vertical="center"/>
    </xf>
    <xf numFmtId="165" fontId="178"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64" fontId="149" fillId="0" borderId="7">
      <alignment horizontal="right" vertical="center"/>
    </xf>
    <xf numFmtId="186" fontId="39" fillId="0" borderId="7">
      <alignment horizontal="right" vertical="center"/>
    </xf>
    <xf numFmtId="164" fontId="149" fillId="0" borderId="7">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319" fontId="69" fillId="0" borderId="34">
      <alignment horizontal="right" vertical="center"/>
    </xf>
    <xf numFmtId="298" fontId="69" fillId="0" borderId="7">
      <alignment horizontal="right" vertical="center"/>
    </xf>
    <xf numFmtId="319" fontId="69" fillId="0" borderId="34">
      <alignment horizontal="right" vertical="center"/>
    </xf>
    <xf numFmtId="319" fontId="69" fillId="0" borderId="34">
      <alignment horizontal="right" vertical="center"/>
    </xf>
    <xf numFmtId="319" fontId="69" fillId="0" borderId="34">
      <alignment horizontal="right" vertical="center"/>
    </xf>
    <xf numFmtId="319" fontId="69" fillId="0" borderId="34">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319" fontId="69" fillId="0" borderId="34">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300" fontId="11" fillId="0" borderId="7">
      <alignment horizontal="right" vertical="center"/>
    </xf>
    <xf numFmtId="167" fontId="26" fillId="0" borderId="7">
      <alignment horizontal="right" vertical="center"/>
    </xf>
    <xf numFmtId="167" fontId="26" fillId="0" borderId="7">
      <alignment horizontal="right" vertical="center"/>
    </xf>
    <xf numFmtId="300" fontId="11" fillId="0" borderId="7">
      <alignment horizontal="right" vertical="center"/>
    </xf>
    <xf numFmtId="164" fontId="149" fillId="0" borderId="7">
      <alignment horizontal="right" vertical="center"/>
    </xf>
    <xf numFmtId="299" fontId="11" fillId="0" borderId="7">
      <alignment horizontal="right" vertical="center"/>
    </xf>
    <xf numFmtId="300" fontId="11" fillId="0" borderId="7">
      <alignment horizontal="right" vertical="center"/>
    </xf>
    <xf numFmtId="298" fontId="69" fillId="0" borderId="7">
      <alignment horizontal="right" vertical="center"/>
    </xf>
    <xf numFmtId="298" fontId="69" fillId="0" borderId="7">
      <alignment horizontal="right" vertical="center"/>
    </xf>
    <xf numFmtId="296" fontId="37" fillId="0" borderId="7">
      <alignment horizontal="right" vertical="center"/>
    </xf>
    <xf numFmtId="300" fontId="11" fillId="0" borderId="7">
      <alignment horizontal="right" vertical="center"/>
    </xf>
    <xf numFmtId="164" fontId="149" fillId="0" borderId="7">
      <alignment horizontal="right" vertical="center"/>
    </xf>
    <xf numFmtId="167" fontId="26" fillId="0" borderId="7">
      <alignment horizontal="right" vertical="center"/>
    </xf>
    <xf numFmtId="300" fontId="11" fillId="0" borderId="7">
      <alignment horizontal="right" vertical="center"/>
    </xf>
    <xf numFmtId="164" fontId="149" fillId="0" borderId="7">
      <alignment horizontal="right" vertical="center"/>
    </xf>
    <xf numFmtId="298" fontId="69" fillId="0" borderId="7">
      <alignment horizontal="right" vertical="center"/>
    </xf>
    <xf numFmtId="164" fontId="149" fillId="0" borderId="7">
      <alignment horizontal="right" vertical="center"/>
    </xf>
    <xf numFmtId="300" fontId="11" fillId="0" borderId="7">
      <alignment horizontal="right" vertical="center"/>
    </xf>
    <xf numFmtId="296" fontId="37" fillId="0" borderId="7">
      <alignment horizontal="right" vertical="center"/>
    </xf>
    <xf numFmtId="296" fontId="37" fillId="0" borderId="7">
      <alignment horizontal="right" vertical="center"/>
    </xf>
    <xf numFmtId="299" fontId="11" fillId="0" borderId="7">
      <alignment horizontal="right" vertical="center"/>
    </xf>
    <xf numFmtId="298" fontId="69" fillId="0" borderId="7">
      <alignment horizontal="right" vertical="center"/>
    </xf>
    <xf numFmtId="167" fontId="26" fillId="0" borderId="7">
      <alignment horizontal="right" vertical="center"/>
    </xf>
    <xf numFmtId="300" fontId="11" fillId="0" borderId="7">
      <alignment horizontal="right" vertical="center"/>
    </xf>
    <xf numFmtId="300"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8" fontId="69" fillId="0" borderId="7">
      <alignment horizontal="right" vertical="center"/>
    </xf>
    <xf numFmtId="319" fontId="69" fillId="0" borderId="34">
      <alignment horizontal="right" vertical="center"/>
    </xf>
    <xf numFmtId="298" fontId="69" fillId="0" borderId="7">
      <alignment horizontal="right" vertical="center"/>
    </xf>
    <xf numFmtId="298" fontId="69" fillId="0" borderId="7">
      <alignment horizontal="right" vertical="center"/>
    </xf>
    <xf numFmtId="319" fontId="69" fillId="0" borderId="34">
      <alignment horizontal="right" vertical="center"/>
    </xf>
    <xf numFmtId="319" fontId="69" fillId="0" borderId="34">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298" fontId="69" fillId="0" borderId="7">
      <alignment horizontal="right" vertical="center"/>
    </xf>
    <xf numFmtId="167" fontId="26" fillId="0" borderId="7">
      <alignment horizontal="right" vertical="center"/>
    </xf>
    <xf numFmtId="320" fontId="26" fillId="0" borderId="34">
      <alignment horizontal="right" vertical="center"/>
    </xf>
    <xf numFmtId="320" fontId="26" fillId="0" borderId="34">
      <alignment horizontal="right" vertical="center"/>
    </xf>
    <xf numFmtId="167" fontId="26" fillId="0" borderId="7">
      <alignment horizontal="right" vertical="center"/>
    </xf>
    <xf numFmtId="298" fontId="69" fillId="0" borderId="7">
      <alignment horizontal="right" vertical="center"/>
    </xf>
    <xf numFmtId="167" fontId="26" fillId="0" borderId="7">
      <alignment horizontal="right" vertical="center"/>
    </xf>
    <xf numFmtId="298" fontId="69" fillId="0" borderId="7">
      <alignment horizontal="right" vertical="center"/>
    </xf>
    <xf numFmtId="300" fontId="11" fillId="0" borderId="7">
      <alignment horizontal="right" vertical="center"/>
    </xf>
    <xf numFmtId="320" fontId="26" fillId="0" borderId="34">
      <alignment horizontal="right" vertical="center"/>
    </xf>
    <xf numFmtId="167" fontId="26" fillId="0" borderId="7">
      <alignment horizontal="right" vertical="center"/>
    </xf>
    <xf numFmtId="167" fontId="26" fillId="0" borderId="7">
      <alignment horizontal="right" vertical="center"/>
    </xf>
    <xf numFmtId="298" fontId="69"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300" fontId="11"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7" fontId="149"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298" fontId="69" fillId="0" borderId="7">
      <alignment horizontal="right" vertical="center"/>
    </xf>
    <xf numFmtId="296" fontId="37" fillId="0" borderId="7">
      <alignment horizontal="right" vertical="center"/>
    </xf>
    <xf numFmtId="165" fontId="178" fillId="0" borderId="7">
      <alignment horizontal="right" vertical="center"/>
    </xf>
    <xf numFmtId="186" fontId="39" fillId="0" borderId="7">
      <alignment horizontal="right" vertical="center"/>
    </xf>
    <xf numFmtId="165" fontId="178" fillId="0" borderId="7">
      <alignment horizontal="right" vertical="center"/>
    </xf>
    <xf numFmtId="165" fontId="178" fillId="0" borderId="7">
      <alignment horizontal="right" vertical="center"/>
    </xf>
    <xf numFmtId="300" fontId="11" fillId="0" borderId="7">
      <alignment horizontal="right" vertical="center"/>
    </xf>
    <xf numFmtId="296" fontId="37" fillId="0" borderId="7">
      <alignment horizontal="right" vertical="center"/>
    </xf>
    <xf numFmtId="167" fontId="26" fillId="0" borderId="7">
      <alignment horizontal="right" vertical="center"/>
    </xf>
    <xf numFmtId="165" fontId="178" fillId="0" borderId="7">
      <alignment horizontal="right" vertical="center"/>
    </xf>
    <xf numFmtId="300" fontId="11" fillId="0" borderId="7">
      <alignment horizontal="right" vertical="center"/>
    </xf>
    <xf numFmtId="296" fontId="37" fillId="0" borderId="7">
      <alignment horizontal="right" vertical="center"/>
    </xf>
    <xf numFmtId="165" fontId="178" fillId="0" borderId="7">
      <alignment horizontal="right" vertical="center"/>
    </xf>
    <xf numFmtId="165" fontId="178" fillId="0" borderId="7">
      <alignment horizontal="right" vertical="center"/>
    </xf>
    <xf numFmtId="298" fontId="69" fillId="0" borderId="7">
      <alignment horizontal="right" vertical="center"/>
    </xf>
    <xf numFmtId="297" fontId="149" fillId="0" borderId="7">
      <alignment horizontal="right" vertical="center"/>
    </xf>
    <xf numFmtId="296" fontId="37" fillId="0" borderId="7">
      <alignment horizontal="right" vertical="center"/>
    </xf>
    <xf numFmtId="296" fontId="37"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6" fontId="37" fillId="0" borderId="7">
      <alignment horizontal="right" vertical="center"/>
    </xf>
    <xf numFmtId="167" fontId="26" fillId="0" borderId="7">
      <alignment horizontal="right" vertical="center"/>
    </xf>
    <xf numFmtId="296" fontId="37" fillId="0" borderId="7">
      <alignment horizontal="right" vertical="center"/>
    </xf>
    <xf numFmtId="165" fontId="178" fillId="0" borderId="7">
      <alignment horizontal="right" vertical="center"/>
    </xf>
    <xf numFmtId="186" fontId="39" fillId="0" borderId="7">
      <alignment horizontal="right" vertical="center"/>
    </xf>
    <xf numFmtId="321" fontId="39" fillId="0" borderId="34">
      <alignment horizontal="right" vertical="center"/>
    </xf>
    <xf numFmtId="321" fontId="39" fillId="0" borderId="34">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321" fontId="39" fillId="0" borderId="34">
      <alignment horizontal="right" vertical="center"/>
    </xf>
    <xf numFmtId="186" fontId="39" fillId="0" borderId="7">
      <alignment horizontal="right" vertical="center"/>
    </xf>
    <xf numFmtId="297" fontId="149" fillId="0" borderId="7">
      <alignment horizontal="right" vertical="center"/>
    </xf>
    <xf numFmtId="165" fontId="178" fillId="0" borderId="7">
      <alignment horizontal="right" vertical="center"/>
    </xf>
    <xf numFmtId="167" fontId="26" fillId="0" borderId="7">
      <alignment horizontal="right" vertical="center"/>
    </xf>
    <xf numFmtId="186" fontId="39" fillId="0" borderId="7">
      <alignment horizontal="right" vertical="center"/>
    </xf>
    <xf numFmtId="297" fontId="149" fillId="0" borderId="7">
      <alignment horizontal="right" vertical="center"/>
    </xf>
    <xf numFmtId="186" fontId="39" fillId="0" borderId="7">
      <alignment horizontal="right" vertical="center"/>
    </xf>
    <xf numFmtId="165" fontId="178"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167" fontId="26" fillId="0" borderId="7">
      <alignment horizontal="right" vertical="center"/>
    </xf>
    <xf numFmtId="167" fontId="26" fillId="0" borderId="7">
      <alignment horizontal="right" vertical="center"/>
    </xf>
    <xf numFmtId="165" fontId="178" fillId="0" borderId="7">
      <alignment horizontal="right" vertical="center"/>
    </xf>
    <xf numFmtId="186" fontId="39" fillId="0" borderId="7">
      <alignment horizontal="right" vertical="center"/>
    </xf>
    <xf numFmtId="296" fontId="37" fillId="0" borderId="7">
      <alignment horizontal="right" vertical="center"/>
    </xf>
    <xf numFmtId="296" fontId="37" fillId="0" borderId="7">
      <alignment horizontal="right" vertical="center"/>
    </xf>
    <xf numFmtId="304" fontId="149" fillId="0" borderId="7">
      <alignment horizontal="right" vertical="center"/>
    </xf>
    <xf numFmtId="186" fontId="39" fillId="0" borderId="7">
      <alignment horizontal="right" vertical="center"/>
    </xf>
    <xf numFmtId="164" fontId="149" fillId="0" borderId="7">
      <alignment horizontal="right" vertical="center"/>
    </xf>
    <xf numFmtId="300" fontId="11" fillId="0" borderId="7">
      <alignment horizontal="right" vertical="center"/>
    </xf>
    <xf numFmtId="300" fontId="11" fillId="0" borderId="7">
      <alignment horizontal="right" vertical="center"/>
    </xf>
    <xf numFmtId="186" fontId="39" fillId="0" borderId="7">
      <alignment horizontal="right" vertical="center"/>
    </xf>
    <xf numFmtId="186" fontId="39" fillId="0" borderId="7">
      <alignment horizontal="right" vertical="center"/>
    </xf>
    <xf numFmtId="300" fontId="11"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299" fontId="11" fillId="0" borderId="7">
      <alignment horizontal="right" vertical="center"/>
    </xf>
    <xf numFmtId="299" fontId="11" fillId="0" borderId="7">
      <alignment horizontal="right" vertical="center"/>
    </xf>
    <xf numFmtId="164" fontId="149" fillId="0" borderId="7">
      <alignment horizontal="right" vertical="center"/>
    </xf>
    <xf numFmtId="299" fontId="11" fillId="0" borderId="7">
      <alignment horizontal="right" vertical="center"/>
    </xf>
    <xf numFmtId="164" fontId="149" fillId="0" borderId="7">
      <alignment horizontal="right" vertical="center"/>
    </xf>
    <xf numFmtId="300" fontId="11" fillId="0" borderId="7">
      <alignment horizontal="right" vertical="center"/>
    </xf>
    <xf numFmtId="164" fontId="149" fillId="0" borderId="7">
      <alignment horizontal="right" vertical="center"/>
    </xf>
    <xf numFmtId="164" fontId="149" fillId="0" borderId="7">
      <alignment horizontal="right" vertical="center"/>
    </xf>
    <xf numFmtId="299" fontId="11"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164" fontId="149" fillId="0" borderId="7">
      <alignment horizontal="right" vertical="center"/>
    </xf>
    <xf numFmtId="299" fontId="11" fillId="0" borderId="34">
      <alignment horizontal="right" vertical="center"/>
    </xf>
    <xf numFmtId="299" fontId="11" fillId="0" borderId="7">
      <alignment horizontal="right" vertical="center"/>
    </xf>
    <xf numFmtId="300" fontId="11" fillId="0" borderId="7">
      <alignment horizontal="right" vertical="center"/>
    </xf>
    <xf numFmtId="299" fontId="11" fillId="0" borderId="7">
      <alignment horizontal="right" vertical="center"/>
    </xf>
    <xf numFmtId="299" fontId="11" fillId="0" borderId="7">
      <alignment horizontal="right" vertical="center"/>
    </xf>
    <xf numFmtId="300" fontId="11" fillId="0" borderId="7">
      <alignment horizontal="right" vertical="center"/>
    </xf>
    <xf numFmtId="299" fontId="11" fillId="0" borderId="7">
      <alignment horizontal="right" vertical="center"/>
    </xf>
    <xf numFmtId="300" fontId="11" fillId="0" borderId="7">
      <alignment horizontal="right" vertical="center"/>
    </xf>
    <xf numFmtId="164" fontId="149" fillId="0" borderId="7">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319" fontId="69" fillId="0" borderId="34">
      <alignment horizontal="right" vertical="center"/>
    </xf>
    <xf numFmtId="298" fontId="69" fillId="0" borderId="7">
      <alignment horizontal="right" vertical="center"/>
    </xf>
    <xf numFmtId="319" fontId="69" fillId="0" borderId="34">
      <alignment horizontal="right" vertical="center"/>
    </xf>
    <xf numFmtId="319" fontId="69" fillId="0" borderId="34">
      <alignment horizontal="right" vertical="center"/>
    </xf>
    <xf numFmtId="319" fontId="69" fillId="0" borderId="34">
      <alignment horizontal="right" vertical="center"/>
    </xf>
    <xf numFmtId="319" fontId="69" fillId="0" borderId="34">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319" fontId="69" fillId="0" borderId="34">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164" fontId="149" fillId="0" borderId="7">
      <alignment horizontal="right" vertical="center"/>
    </xf>
    <xf numFmtId="297" fontId="149" fillId="0" borderId="7">
      <alignment horizontal="right" vertical="center"/>
    </xf>
    <xf numFmtId="164" fontId="149" fillId="0" borderId="7">
      <alignment horizontal="right" vertical="center"/>
    </xf>
    <xf numFmtId="186" fontId="39" fillId="0" borderId="7">
      <alignment horizontal="right" vertical="center"/>
    </xf>
    <xf numFmtId="322" fontId="11" fillId="0" borderId="34">
      <alignment horizontal="right" vertical="center"/>
    </xf>
    <xf numFmtId="296" fontId="37" fillId="0" borderId="7">
      <alignment horizontal="right" vertical="center"/>
    </xf>
    <xf numFmtId="164" fontId="149" fillId="0" borderId="7">
      <alignment horizontal="right" vertical="center"/>
    </xf>
    <xf numFmtId="164" fontId="149" fillId="0" borderId="7">
      <alignment horizontal="right" vertical="center"/>
    </xf>
    <xf numFmtId="296" fontId="37" fillId="0" borderId="7">
      <alignment horizontal="right" vertical="center"/>
    </xf>
    <xf numFmtId="296" fontId="37" fillId="0" borderId="7">
      <alignment horizontal="right" vertical="center"/>
    </xf>
    <xf numFmtId="314" fontId="245" fillId="2" borderId="16" applyFont="0" applyFill="0" applyBorder="0"/>
    <xf numFmtId="322" fontId="11" fillId="0" borderId="34">
      <alignment horizontal="right" vertical="center"/>
    </xf>
    <xf numFmtId="300" fontId="11" fillId="0" borderId="7">
      <alignment horizontal="right" vertical="center"/>
    </xf>
    <xf numFmtId="300" fontId="11"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314" fontId="245" fillId="2" borderId="16" applyFont="0" applyFill="0" applyBorder="0"/>
    <xf numFmtId="322" fontId="11" fillId="0" borderId="34">
      <alignment horizontal="right" vertical="center"/>
    </xf>
    <xf numFmtId="297" fontId="149" fillId="0" borderId="7">
      <alignment horizontal="right" vertical="center"/>
    </xf>
    <xf numFmtId="299" fontId="11" fillId="0" borderId="7">
      <alignment horizontal="right" vertical="center"/>
    </xf>
    <xf numFmtId="300" fontId="11" fillId="0" borderId="7">
      <alignment horizontal="right" vertical="center"/>
    </xf>
    <xf numFmtId="296" fontId="37" fillId="0" borderId="7">
      <alignment horizontal="right" vertical="center"/>
    </xf>
    <xf numFmtId="299" fontId="11" fillId="0" borderId="7">
      <alignment horizontal="right" vertical="center"/>
    </xf>
    <xf numFmtId="302" fontId="8" fillId="0" borderId="7">
      <alignment horizontal="right" vertical="center"/>
    </xf>
    <xf numFmtId="296" fontId="37" fillId="0" borderId="7">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319" fontId="69" fillId="0" borderId="34">
      <alignment horizontal="right" vertical="center"/>
    </xf>
    <xf numFmtId="298" fontId="69" fillId="0" borderId="7">
      <alignment horizontal="right" vertical="center"/>
    </xf>
    <xf numFmtId="319" fontId="69" fillId="0" borderId="34">
      <alignment horizontal="right" vertical="center"/>
    </xf>
    <xf numFmtId="319" fontId="69" fillId="0" borderId="34">
      <alignment horizontal="right" vertical="center"/>
    </xf>
    <xf numFmtId="319" fontId="69" fillId="0" borderId="34">
      <alignment horizontal="right" vertical="center"/>
    </xf>
    <xf numFmtId="319" fontId="69" fillId="0" borderId="34">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319" fontId="69" fillId="0" borderId="34">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164" fontId="149" fillId="0" borderId="7">
      <alignment horizontal="right" vertical="center"/>
    </xf>
    <xf numFmtId="297" fontId="149"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164" fontId="149" fillId="0" borderId="7">
      <alignment horizontal="right" vertical="center"/>
    </xf>
    <xf numFmtId="299" fontId="11" fillId="0" borderId="7">
      <alignment horizontal="right" vertical="center"/>
    </xf>
    <xf numFmtId="300" fontId="11" fillId="0" borderId="7">
      <alignment horizontal="right" vertical="center"/>
    </xf>
    <xf numFmtId="300" fontId="11" fillId="0" borderId="7">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323" fontId="11" fillId="0" borderId="34">
      <alignment horizontal="right" vertical="center"/>
    </xf>
    <xf numFmtId="323" fontId="11" fillId="0" borderId="34">
      <alignment horizontal="right" vertical="center"/>
    </xf>
    <xf numFmtId="303" fontId="11" fillId="0" borderId="7">
      <alignment horizontal="right" vertical="center"/>
    </xf>
    <xf numFmtId="323" fontId="11" fillId="0" borderId="34">
      <alignment horizontal="right" vertical="center"/>
    </xf>
    <xf numFmtId="303" fontId="11" fillId="0" borderId="7">
      <alignment horizontal="right" vertical="center"/>
    </xf>
    <xf numFmtId="323" fontId="11" fillId="0" borderId="34">
      <alignment horizontal="right" vertical="center"/>
    </xf>
    <xf numFmtId="323" fontId="11" fillId="0" borderId="34">
      <alignment horizontal="right" vertical="center"/>
    </xf>
    <xf numFmtId="303" fontId="11" fillId="0" borderId="7">
      <alignment horizontal="right" vertical="center"/>
    </xf>
    <xf numFmtId="303" fontId="11" fillId="0" borderId="7">
      <alignment horizontal="right" vertical="center"/>
    </xf>
    <xf numFmtId="323" fontId="11" fillId="0" borderId="34">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164" fontId="149" fillId="0" borderId="7">
      <alignment horizontal="right" vertical="center"/>
    </xf>
    <xf numFmtId="300" fontId="11" fillId="0" borderId="7">
      <alignment horizontal="right" vertical="center"/>
    </xf>
    <xf numFmtId="300" fontId="11" fillId="0" borderId="7">
      <alignment horizontal="right" vertical="center"/>
    </xf>
    <xf numFmtId="164" fontId="149" fillId="0" borderId="7">
      <alignment horizontal="right" vertical="center"/>
    </xf>
    <xf numFmtId="186" fontId="39" fillId="0" borderId="7">
      <alignment horizontal="right" vertical="center"/>
    </xf>
    <xf numFmtId="296" fontId="37"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34">
      <alignment horizontal="right" vertical="center"/>
    </xf>
    <xf numFmtId="328" fontId="11" fillId="0" borderId="7">
      <alignment horizontal="right" vertical="center"/>
    </xf>
    <xf numFmtId="328" fontId="11" fillId="0" borderId="7">
      <alignment horizontal="right" vertical="center"/>
    </xf>
    <xf numFmtId="193" fontId="11" fillId="0" borderId="7">
      <alignment horizontal="right" vertical="center"/>
    </xf>
    <xf numFmtId="291" fontId="11" fillId="0" borderId="34">
      <alignment horizontal="right" vertical="center"/>
    </xf>
    <xf numFmtId="291" fontId="11" fillId="0" borderId="34">
      <alignment horizontal="right" vertical="center"/>
    </xf>
    <xf numFmtId="291" fontId="11" fillId="0" borderId="34">
      <alignment horizontal="right" vertical="center"/>
    </xf>
    <xf numFmtId="291" fontId="11" fillId="0" borderId="34">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34">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186" fontId="39" fillId="0" borderId="7">
      <alignment horizontal="right" vertical="center"/>
    </xf>
    <xf numFmtId="164" fontId="149"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321" fontId="39" fillId="0" borderId="34">
      <alignment horizontal="right" vertical="center"/>
    </xf>
    <xf numFmtId="321" fontId="39" fillId="0" borderId="34">
      <alignment horizontal="right" vertical="center"/>
    </xf>
    <xf numFmtId="186" fontId="39" fillId="0" borderId="7">
      <alignment horizontal="right" vertical="center"/>
    </xf>
    <xf numFmtId="321" fontId="39" fillId="0" borderId="34">
      <alignment horizontal="right" vertical="center"/>
    </xf>
    <xf numFmtId="186" fontId="39" fillId="0" borderId="7">
      <alignment horizontal="right" vertical="center"/>
    </xf>
    <xf numFmtId="321" fontId="39" fillId="0" borderId="34">
      <alignment horizontal="right" vertical="center"/>
    </xf>
    <xf numFmtId="321" fontId="39" fillId="0" borderId="34">
      <alignment horizontal="right" vertical="center"/>
    </xf>
    <xf numFmtId="186" fontId="39" fillId="0" borderId="7">
      <alignment horizontal="right" vertical="center"/>
    </xf>
    <xf numFmtId="186" fontId="39" fillId="0" borderId="7">
      <alignment horizontal="right" vertical="center"/>
    </xf>
    <xf numFmtId="321" fontId="39" fillId="0" borderId="34">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321" fontId="39" fillId="0" borderId="34">
      <alignment horizontal="right" vertical="center"/>
    </xf>
    <xf numFmtId="186" fontId="39"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6" fontId="37" fillId="0" borderId="7">
      <alignment horizontal="right" vertical="center"/>
    </xf>
    <xf numFmtId="164" fontId="149"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321" fontId="39" fillId="0" borderId="34">
      <alignment horizontal="right" vertical="center"/>
    </xf>
    <xf numFmtId="320" fontId="26" fillId="0" borderId="34">
      <alignment horizontal="right" vertical="center"/>
    </xf>
    <xf numFmtId="167" fontId="26" fillId="0" borderId="7">
      <alignment horizontal="right" vertical="center"/>
    </xf>
    <xf numFmtId="167" fontId="26" fillId="0" borderId="7">
      <alignment horizontal="right" vertical="center"/>
    </xf>
    <xf numFmtId="320" fontId="26" fillId="0" borderId="34">
      <alignment horizontal="right" vertical="center"/>
    </xf>
    <xf numFmtId="320" fontId="26" fillId="0" borderId="34">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297"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296" fontId="37" fillId="0" borderId="7">
      <alignment horizontal="right" vertical="center"/>
    </xf>
    <xf numFmtId="16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24" fontId="149" fillId="0" borderId="34">
      <alignment horizontal="right" vertical="center"/>
    </xf>
    <xf numFmtId="324" fontId="149" fillId="0" borderId="34">
      <alignment horizontal="right" vertical="center"/>
    </xf>
    <xf numFmtId="304" fontId="149" fillId="0" borderId="7">
      <alignment horizontal="right" vertical="center"/>
    </xf>
    <xf numFmtId="324" fontId="149" fillId="0" borderId="34">
      <alignment horizontal="right" vertical="center"/>
    </xf>
    <xf numFmtId="304" fontId="149" fillId="0" borderId="7">
      <alignment horizontal="right" vertical="center"/>
    </xf>
    <xf numFmtId="324" fontId="149" fillId="0" borderId="34">
      <alignment horizontal="right" vertical="center"/>
    </xf>
    <xf numFmtId="324" fontId="149" fillId="0" borderId="34">
      <alignment horizontal="right" vertical="center"/>
    </xf>
    <xf numFmtId="304" fontId="149" fillId="0" borderId="7">
      <alignment horizontal="right" vertical="center"/>
    </xf>
    <xf numFmtId="304" fontId="149" fillId="0" borderId="7">
      <alignment horizontal="right" vertical="center"/>
    </xf>
    <xf numFmtId="324" fontId="149" fillId="0" borderId="34">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20" fontId="26" fillId="0" borderId="34">
      <alignment horizontal="right" vertical="center"/>
    </xf>
    <xf numFmtId="167" fontId="26" fillId="0" borderId="7">
      <alignment horizontal="right" vertical="center"/>
    </xf>
    <xf numFmtId="167" fontId="26" fillId="0" borderId="7">
      <alignment horizontal="right" vertical="center"/>
    </xf>
    <xf numFmtId="320" fontId="26" fillId="0" borderId="34">
      <alignment horizontal="right" vertical="center"/>
    </xf>
    <xf numFmtId="320" fontId="26" fillId="0" borderId="34">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321" fontId="39" fillId="0" borderId="34">
      <alignment horizontal="right" vertical="center"/>
    </xf>
    <xf numFmtId="164" fontId="149"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67" fontId="26" fillId="0" borderId="7">
      <alignment horizontal="right" vertical="center"/>
    </xf>
    <xf numFmtId="314" fontId="245" fillId="2" borderId="16" applyFont="0" applyFill="0" applyBorder="0"/>
    <xf numFmtId="186" fontId="39"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186" fontId="39"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5" fontId="11" fillId="0" borderId="7">
      <alignment horizontal="right" vertical="center"/>
    </xf>
    <xf numFmtId="165" fontId="178" fillId="0" borderId="7">
      <alignment horizontal="right" vertical="center"/>
    </xf>
    <xf numFmtId="186" fontId="39" fillId="0" borderId="7">
      <alignment horizontal="right" vertical="center"/>
    </xf>
    <xf numFmtId="164" fontId="149" fillId="0" borderId="7">
      <alignment horizontal="right" vertical="center"/>
    </xf>
    <xf numFmtId="186" fontId="39"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34">
      <alignment horizontal="right" vertical="center"/>
    </xf>
    <xf numFmtId="328" fontId="11" fillId="0" borderId="7">
      <alignment horizontal="right" vertical="center"/>
    </xf>
    <xf numFmtId="328" fontId="11" fillId="0" borderId="7">
      <alignment horizontal="right" vertical="center"/>
    </xf>
    <xf numFmtId="193" fontId="11" fillId="0" borderId="7">
      <alignment horizontal="right" vertical="center"/>
    </xf>
    <xf numFmtId="291" fontId="11" fillId="0" borderId="34">
      <alignment horizontal="right" vertical="center"/>
    </xf>
    <xf numFmtId="291" fontId="11" fillId="0" borderId="34">
      <alignment horizontal="right" vertical="center"/>
    </xf>
    <xf numFmtId="291" fontId="11" fillId="0" borderId="34">
      <alignment horizontal="right" vertical="center"/>
    </xf>
    <xf numFmtId="291" fontId="11" fillId="0" borderId="34">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34">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320" fontId="26" fillId="0" borderId="34">
      <alignment horizontal="right" vertical="center"/>
    </xf>
    <xf numFmtId="320" fontId="26" fillId="0" borderId="34">
      <alignment horizontal="right" vertical="center"/>
    </xf>
    <xf numFmtId="167" fontId="26" fillId="0" borderId="7">
      <alignment horizontal="right" vertical="center"/>
    </xf>
    <xf numFmtId="320" fontId="26" fillId="0" borderId="34">
      <alignment horizontal="right" vertical="center"/>
    </xf>
    <xf numFmtId="167" fontId="26" fillId="0" borderId="7">
      <alignment horizontal="right" vertical="center"/>
    </xf>
    <xf numFmtId="320" fontId="26" fillId="0" borderId="34">
      <alignment horizontal="right" vertical="center"/>
    </xf>
    <xf numFmtId="320" fontId="26" fillId="0" borderId="34">
      <alignment horizontal="right" vertical="center"/>
    </xf>
    <xf numFmtId="167" fontId="26" fillId="0" borderId="7">
      <alignment horizontal="right" vertical="center"/>
    </xf>
    <xf numFmtId="167" fontId="26" fillId="0" borderId="7">
      <alignment horizontal="right" vertical="center"/>
    </xf>
    <xf numFmtId="320" fontId="26" fillId="0" borderId="34">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296" fontId="37" fillId="0" borderId="7">
      <alignment horizontal="right" vertical="center"/>
    </xf>
    <xf numFmtId="186" fontId="39"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296" fontId="37" fillId="0" borderId="7">
      <alignment horizontal="right" vertical="center"/>
    </xf>
    <xf numFmtId="167" fontId="26" fillId="0" borderId="7">
      <alignment horizontal="right" vertical="center"/>
    </xf>
    <xf numFmtId="296" fontId="37"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86" fontId="39" fillId="0" borderId="7">
      <alignment horizontal="right" vertical="center"/>
    </xf>
    <xf numFmtId="315" fontId="246" fillId="0" borderId="7">
      <alignment horizontal="right" vertical="center"/>
    </xf>
    <xf numFmtId="0" fontId="180" fillId="0" borderId="0">
      <alignment horizontal="centerContinuous"/>
    </xf>
    <xf numFmtId="232" fontId="225" fillId="0" borderId="35">
      <protection hidden="1"/>
    </xf>
    <xf numFmtId="0" fontId="39" fillId="0" borderId="0" applyNumberFormat="0" applyFill="0" applyBorder="0" applyAlignment="0" applyProtection="0"/>
    <xf numFmtId="318" fontId="247" fillId="0" borderId="0" applyNumberFormat="0" applyFont="0" applyFill="0" applyBorder="0" applyAlignment="0">
      <alignment horizontal="centerContinuous"/>
    </xf>
    <xf numFmtId="0" fontId="211" fillId="0" borderId="0">
      <alignment vertical="center" wrapText="1"/>
      <protection locked="0"/>
    </xf>
    <xf numFmtId="0" fontId="39" fillId="0" borderId="0" applyNumberFormat="0" applyFill="0" applyBorder="0" applyAlignment="0" applyProtection="0"/>
    <xf numFmtId="0" fontId="195" fillId="0" borderId="47"/>
    <xf numFmtId="0" fontId="195" fillId="0" borderId="47"/>
    <xf numFmtId="0" fontId="196" fillId="0" borderId="47"/>
    <xf numFmtId="0" fontId="196" fillId="0" borderId="47"/>
    <xf numFmtId="0" fontId="195" fillId="0" borderId="47"/>
    <xf numFmtId="0" fontId="195" fillId="0" borderId="47"/>
    <xf numFmtId="0" fontId="195" fillId="0" borderId="47"/>
    <xf numFmtId="0" fontId="195" fillId="0" borderId="48"/>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57" fillId="0" borderId="0" applyNumberFormat="0" applyFill="0" applyBorder="0" applyAlignment="0" applyProtection="0"/>
    <xf numFmtId="0" fontId="37" fillId="0" borderId="9" applyNumberFormat="0" applyBorder="0" applyAlignment="0"/>
    <xf numFmtId="0" fontId="248" fillId="0" borderId="5" applyNumberFormat="0" applyBorder="0" applyAlignment="0">
      <alignment horizontal="center"/>
    </xf>
    <xf numFmtId="4" fontId="262" fillId="0" borderId="0"/>
    <xf numFmtId="3" fontId="197" fillId="0" borderId="17" applyNumberFormat="0" applyBorder="0" applyAlignment="0"/>
    <xf numFmtId="0" fontId="198" fillId="0" borderId="0" applyFont="0">
      <alignment horizontal="centerContinuous"/>
    </xf>
    <xf numFmtId="49" fontId="203" fillId="0" borderId="0">
      <alignment horizontal="justify" vertical="center" wrapText="1"/>
    </xf>
    <xf numFmtId="0" fontId="249" fillId="0" borderId="9">
      <alignment horizontal="center" vertical="center" wrapText="1"/>
    </xf>
    <xf numFmtId="40" fontId="54" fillId="0" borderId="0"/>
    <xf numFmtId="0" fontId="181" fillId="0" borderId="9"/>
    <xf numFmtId="3" fontId="250" fillId="0" borderId="0" applyNumberFormat="0" applyFill="0" applyBorder="0" applyAlignment="0" applyProtection="0">
      <alignment horizontal="center" wrapText="1"/>
    </xf>
    <xf numFmtId="0" fontId="251" fillId="0" borderId="12" applyBorder="0" applyAlignment="0">
      <alignment horizontal="center" vertical="center"/>
    </xf>
    <xf numFmtId="0" fontId="252" fillId="0" borderId="0" applyNumberFormat="0" applyFill="0" applyBorder="0" applyAlignment="0" applyProtection="0">
      <alignment horizontal="centerContinuous"/>
    </xf>
    <xf numFmtId="0" fontId="128" fillId="0" borderId="49" applyNumberFormat="0" applyFill="0" applyBorder="0" applyAlignment="0" applyProtection="0">
      <alignment horizontal="center" vertical="center" wrapText="1"/>
    </xf>
    <xf numFmtId="0" fontId="199" fillId="0" borderId="0" applyNumberFormat="0" applyFill="0" applyBorder="0" applyAlignment="0" applyProtection="0"/>
    <xf numFmtId="4" fontId="200" fillId="0" borderId="0">
      <alignment horizontal="left" indent="1"/>
    </xf>
    <xf numFmtId="3" fontId="253" fillId="0" borderId="6" applyNumberFormat="0" applyAlignment="0">
      <alignment horizontal="center" vertical="center"/>
    </xf>
    <xf numFmtId="3" fontId="254" fillId="0" borderId="9" applyNumberFormat="0" applyAlignment="0">
      <alignment horizontal="left" wrapText="1"/>
    </xf>
    <xf numFmtId="0" fontId="255" fillId="0" borderId="50" applyNumberFormat="0" applyBorder="0" applyAlignment="0">
      <alignment vertical="center"/>
    </xf>
    <xf numFmtId="0" fontId="8" fillId="0" borderId="36" applyNumberFormat="0" applyFont="0" applyFill="0" applyAlignment="0" applyProtection="0"/>
    <xf numFmtId="0" fontId="40" fillId="0" borderId="51" applyNumberFormat="0" applyAlignment="0">
      <alignment horizontal="center"/>
    </xf>
    <xf numFmtId="0" fontId="8" fillId="0" borderId="0"/>
    <xf numFmtId="0" fontId="181" fillId="0" borderId="52">
      <alignment horizontal="center"/>
    </xf>
    <xf numFmtId="309" fontId="8" fillId="0" borderId="14" applyFont="0" applyFill="0" applyBorder="0" applyProtection="0">
      <alignment horizontal="center"/>
      <protection locked="0"/>
    </xf>
    <xf numFmtId="310" fontId="182" fillId="0" borderId="13" applyFont="0" applyFill="0" applyBorder="0" applyProtection="0">
      <alignment horizontal="center"/>
    </xf>
    <xf numFmtId="38" fontId="8" fillId="0" borderId="1" applyFont="0" applyFill="0" applyBorder="0" applyAlignment="0" applyProtection="0">
      <protection locked="0"/>
    </xf>
    <xf numFmtId="15" fontId="8" fillId="0" borderId="1" applyFont="0" applyFill="0" applyBorder="0" applyProtection="0">
      <alignment horizontal="center"/>
      <protection locked="0"/>
    </xf>
    <xf numFmtId="10" fontId="8" fillId="0" borderId="1" applyFont="0" applyFill="0" applyBorder="0" applyProtection="0">
      <alignment horizontal="center"/>
      <protection locked="0"/>
    </xf>
    <xf numFmtId="311" fontId="8" fillId="0" borderId="1" applyFont="0" applyFill="0" applyBorder="0" applyProtection="0">
      <alignment horizontal="center"/>
    </xf>
    <xf numFmtId="0" fontId="32" fillId="0" borderId="43">
      <alignment horizontal="center"/>
    </xf>
    <xf numFmtId="190" fontId="39" fillId="0" borderId="0"/>
    <xf numFmtId="191" fontId="39" fillId="0" borderId="1"/>
    <xf numFmtId="0" fontId="201" fillId="0" borderId="0"/>
    <xf numFmtId="3" fontId="39" fillId="0" borderId="0" applyNumberFormat="0" applyBorder="0" applyAlignment="0" applyProtection="0">
      <alignment horizontal="centerContinuous"/>
      <protection locked="0"/>
    </xf>
    <xf numFmtId="3" fontId="75" fillId="0" borderId="0">
      <protection locked="0"/>
    </xf>
    <xf numFmtId="0" fontId="201" fillId="0" borderId="0"/>
    <xf numFmtId="169" fontId="202" fillId="77" borderId="12">
      <alignment vertical="top"/>
    </xf>
    <xf numFmtId="0" fontId="203" fillId="78" borderId="1">
      <alignment horizontal="left" vertical="center"/>
    </xf>
    <xf numFmtId="170" fontId="204" fillId="23" borderId="12"/>
    <xf numFmtId="169" fontId="136" fillId="0" borderId="12">
      <alignment horizontal="left" vertical="top"/>
    </xf>
    <xf numFmtId="0" fontId="205" fillId="79" borderId="0">
      <alignment horizontal="left" vertical="center"/>
    </xf>
    <xf numFmtId="169" fontId="26" fillId="0" borderId="6">
      <alignment horizontal="left" vertical="top"/>
    </xf>
    <xf numFmtId="0" fontId="206" fillId="0" borderId="6">
      <alignment horizontal="left" vertical="center"/>
    </xf>
    <xf numFmtId="0" fontId="207" fillId="0" borderId="0" applyNumberFormat="0" applyFill="0" applyBorder="0" applyAlignment="0" applyProtection="0"/>
    <xf numFmtId="0" fontId="256" fillId="0" borderId="0" applyNumberFormat="0" applyFont="0" applyFill="0" applyBorder="0" applyProtection="0">
      <alignment horizontal="center" vertical="center" wrapText="1"/>
    </xf>
    <xf numFmtId="0" fontId="56" fillId="0" borderId="53" applyNumberFormat="0" applyFont="0" applyAlignment="0">
      <alignment horizontal="center"/>
    </xf>
    <xf numFmtId="0" fontId="41" fillId="0" borderId="0" applyNumberFormat="0" applyFill="0" applyBorder="0" applyAlignment="0" applyProtection="0"/>
    <xf numFmtId="0" fontId="149" fillId="0" borderId="54" applyFont="0" applyBorder="0" applyAlignment="0">
      <alignment horizontal="center"/>
    </xf>
    <xf numFmtId="0" fontId="257" fillId="0" borderId="0">
      <alignment vertical="center"/>
    </xf>
    <xf numFmtId="0" fontId="45" fillId="0" borderId="8"/>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8" fillId="0" borderId="0" applyNumberFormat="0" applyFill="0" applyBorder="0" applyAlignment="0" applyProtection="0">
      <alignment vertical="top"/>
      <protection locked="0"/>
    </xf>
    <xf numFmtId="0" fontId="259"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1" fillId="0" borderId="0" applyNumberFormat="0" applyFill="0" applyBorder="0" applyAlignment="0" applyProtection="0">
      <alignment vertical="top"/>
      <protection locked="0"/>
    </xf>
    <xf numFmtId="0" fontId="261" fillId="0" borderId="0" applyNumberFormat="0" applyFill="0" applyBorder="0" applyAlignment="0" applyProtection="0">
      <alignment vertical="top"/>
      <protection locked="0"/>
    </xf>
    <xf numFmtId="0" fontId="261" fillId="0" borderId="0" applyNumberFormat="0" applyFill="0" applyBorder="0" applyAlignment="0" applyProtection="0">
      <alignment vertical="top"/>
      <protection locked="0"/>
    </xf>
    <xf numFmtId="0" fontId="261" fillId="0" borderId="0" applyNumberFormat="0" applyFill="0" applyBorder="0" applyAlignment="0" applyProtection="0">
      <alignment vertical="top"/>
      <protection locked="0"/>
    </xf>
    <xf numFmtId="0" fontId="261" fillId="0" borderId="0" applyNumberFormat="0" applyFill="0" applyBorder="0" applyAlignment="0" applyProtection="0">
      <alignment vertical="top"/>
      <protection locked="0"/>
    </xf>
    <xf numFmtId="0" fontId="261" fillId="0" borderId="0" applyNumberFormat="0" applyFill="0" applyBorder="0" applyAlignment="0" applyProtection="0">
      <alignment vertical="top"/>
      <protection locked="0"/>
    </xf>
    <xf numFmtId="0" fontId="10" fillId="0" borderId="0"/>
    <xf numFmtId="198" fontId="8" fillId="0" borderId="0" applyFont="0" applyFill="0" applyBorder="0" applyAlignment="0" applyProtection="0"/>
    <xf numFmtId="0" fontId="10" fillId="0" borderId="0"/>
    <xf numFmtId="0" fontId="10" fillId="0" borderId="0"/>
    <xf numFmtId="0" fontId="10" fillId="0" borderId="0"/>
    <xf numFmtId="173" fontId="10" fillId="0" borderId="0" applyFont="0" applyFill="0" applyBorder="0" applyAlignment="0" applyProtection="0"/>
    <xf numFmtId="0" fontId="263" fillId="0" borderId="0"/>
    <xf numFmtId="192" fontId="57" fillId="0" borderId="0" applyFont="0" applyFill="0" applyBorder="0" applyAlignment="0" applyProtection="0"/>
    <xf numFmtId="0" fontId="265" fillId="0" borderId="0" applyNumberFormat="0" applyFill="0" applyBorder="0" applyAlignment="0" applyProtection="0"/>
    <xf numFmtId="0" fontId="274" fillId="0" borderId="0"/>
    <xf numFmtId="0" fontId="274" fillId="0" borderId="0"/>
    <xf numFmtId="237" fontId="265" fillId="0" borderId="0" applyFon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4" fillId="0" borderId="0">
      <alignment vertical="top"/>
    </xf>
    <xf numFmtId="0" fontId="264" fillId="0" borderId="0">
      <alignment vertical="top"/>
    </xf>
    <xf numFmtId="290" fontId="69" fillId="0" borderId="0" applyFon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290" fontId="69" fillId="0" borderId="0" applyFont="0" applyFill="0" applyBorder="0" applyAlignment="0" applyProtection="0"/>
    <xf numFmtId="192" fontId="57" fillId="0" borderId="0" applyFont="0" applyFill="0" applyBorder="0" applyAlignment="0" applyProtection="0"/>
    <xf numFmtId="290" fontId="69" fillId="0" borderId="0" applyFont="0" applyFill="0" applyBorder="0" applyAlignment="0" applyProtection="0"/>
    <xf numFmtId="192" fontId="57" fillId="0" borderId="0" applyFont="0" applyFill="0" applyBorder="0" applyAlignment="0" applyProtection="0"/>
    <xf numFmtId="0" fontId="266" fillId="0" borderId="0" applyNumberFormat="0" applyFill="0" applyBorder="0" applyAlignment="0" applyProtection="0"/>
    <xf numFmtId="192" fontId="57" fillId="0" borderId="0" applyFont="0" applyFill="0" applyBorder="0" applyAlignment="0" applyProtection="0"/>
    <xf numFmtId="0" fontId="263" fillId="0" borderId="0"/>
    <xf numFmtId="0" fontId="266" fillId="0" borderId="0"/>
    <xf numFmtId="0" fontId="183" fillId="55" borderId="0" applyNumberFormat="0" applyBorder="0" applyAlignment="0" applyProtection="0"/>
    <xf numFmtId="0" fontId="183" fillId="56" borderId="0" applyNumberFormat="0" applyBorder="0" applyAlignment="0" applyProtection="0"/>
    <xf numFmtId="0" fontId="183" fillId="57" borderId="0" applyNumberFormat="0" applyBorder="0" applyAlignment="0" applyProtection="0"/>
    <xf numFmtId="0" fontId="183" fillId="52" borderId="0" applyNumberFormat="0" applyBorder="0" applyAlignment="0" applyProtection="0"/>
    <xf numFmtId="0" fontId="183" fillId="53" borderId="0" applyNumberFormat="0" applyBorder="0" applyAlignment="0" applyProtection="0"/>
    <xf numFmtId="0" fontId="183" fillId="58" borderId="0" applyNumberFormat="0" applyBorder="0" applyAlignment="0" applyProtection="0"/>
    <xf numFmtId="0" fontId="267" fillId="0" borderId="0">
      <alignment horizontal="center" wrapText="1"/>
      <protection locked="0"/>
    </xf>
    <xf numFmtId="192" fontId="57" fillId="0" borderId="0" applyFont="0" applyFill="0" applyBorder="0" applyAlignment="0" applyProtection="0"/>
    <xf numFmtId="0" fontId="263" fillId="0" borderId="0" applyFill="0" applyBorder="0" applyAlignment="0"/>
    <xf numFmtId="229" fontId="263" fillId="0" borderId="0" applyFill="0" applyBorder="0" applyAlignment="0"/>
    <xf numFmtId="194" fontId="35" fillId="0" borderId="0" applyFill="0" applyBorder="0" applyAlignment="0"/>
    <xf numFmtId="43" fontId="263" fillId="0" borderId="0" applyFont="0" applyFill="0" applyBorder="0" applyAlignment="0" applyProtection="0"/>
    <xf numFmtId="194"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0" fontId="268" fillId="0" borderId="0" applyNumberFormat="0" applyAlignment="0">
      <alignment horizontal="left"/>
    </xf>
    <xf numFmtId="14" fontId="269" fillId="0" borderId="0" applyFill="0" applyBorder="0" applyAlignment="0"/>
    <xf numFmtId="16" fontId="263" fillId="0" borderId="0"/>
    <xf numFmtId="16" fontId="263" fillId="0" borderId="0"/>
    <xf numFmtId="251" fontId="265" fillId="0" borderId="0"/>
    <xf numFmtId="166" fontId="114" fillId="0" borderId="0" applyFont="0" applyFill="0" applyBorder="0" applyAlignment="0" applyProtection="0"/>
    <xf numFmtId="41" fontId="114"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04" fontId="11" fillId="0" borderId="0" applyFill="0" applyBorder="0" applyAlignment="0" applyProtection="0"/>
    <xf numFmtId="215" fontId="11" fillId="0" borderId="0" applyFill="0" applyBorder="0" applyAlignment="0" applyProtection="0"/>
    <xf numFmtId="204" fontId="11" fillId="0" borderId="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7" fontId="11" fillId="0" borderId="0" applyFill="0" applyBorder="0" applyAlignment="0" applyProtection="0"/>
    <xf numFmtId="257" fontId="11" fillId="0" borderId="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7" fontId="11" fillId="0" borderId="0" applyFill="0" applyBorder="0" applyAlignment="0" applyProtection="0"/>
    <xf numFmtId="257" fontId="11" fillId="0" borderId="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9" fontId="11" fillId="0" borderId="0" applyFill="0" applyBorder="0" applyAlignment="0" applyProtection="0"/>
    <xf numFmtId="259" fontId="11" fillId="0" borderId="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9" fontId="11" fillId="0" borderId="0" applyFill="0" applyBorder="0" applyAlignment="0" applyProtection="0"/>
    <xf numFmtId="259" fontId="11" fillId="0" borderId="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204" fontId="11" fillId="0" borderId="0" applyFill="0" applyBorder="0" applyAlignment="0" applyProtection="0"/>
    <xf numFmtId="215" fontId="11" fillId="0" borderId="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04" fontId="11" fillId="0" borderId="0" applyFill="0" applyBorder="0" applyAlignment="0" applyProtection="0"/>
    <xf numFmtId="215" fontId="11" fillId="0" borderId="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326" fontId="114" fillId="0" borderId="0" applyFont="0" applyFill="0" applyBorder="0" applyAlignment="0" applyProtection="0"/>
    <xf numFmtId="326"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326" fontId="114" fillId="0" borderId="0" applyFont="0" applyFill="0" applyBorder="0" applyAlignment="0" applyProtection="0"/>
    <xf numFmtId="326" fontId="114" fillId="0" borderId="0" applyFont="0" applyFill="0" applyBorder="0" applyAlignment="0" applyProtection="0"/>
    <xf numFmtId="326" fontId="114" fillId="0" borderId="0" applyFont="0" applyFill="0" applyBorder="0" applyAlignment="0" applyProtection="0"/>
    <xf numFmtId="326"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265" fontId="11" fillId="0" borderId="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329" fontId="11" fillId="0" borderId="0" applyFont="0" applyFill="0" applyBorder="0" applyAlignment="0" applyProtection="0"/>
    <xf numFmtId="329" fontId="11" fillId="0" borderId="0" applyFont="0" applyFill="0" applyBorder="0" applyAlignment="0" applyProtection="0"/>
    <xf numFmtId="329" fontId="11" fillId="0" borderId="0" applyFont="0" applyFill="0" applyBorder="0" applyAlignment="0" applyProtection="0"/>
    <xf numFmtId="329"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0" fontId="11" fillId="0" borderId="0" applyFill="0" applyBorder="0" applyAlignment="0" applyProtection="0"/>
    <xf numFmtId="270" fontId="11" fillId="0" borderId="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0" fontId="11" fillId="0" borderId="0" applyFill="0" applyBorder="0" applyAlignment="0" applyProtection="0"/>
    <xf numFmtId="270" fontId="11" fillId="0" borderId="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327" fontId="114" fillId="0" borderId="0" applyFont="0" applyFill="0" applyBorder="0" applyAlignment="0" applyProtection="0"/>
    <xf numFmtId="327"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327" fontId="114" fillId="0" borderId="0" applyFont="0" applyFill="0" applyBorder="0" applyAlignment="0" applyProtection="0"/>
    <xf numFmtId="327" fontId="114" fillId="0" borderId="0" applyFont="0" applyFill="0" applyBorder="0" applyAlignment="0" applyProtection="0"/>
    <xf numFmtId="327" fontId="114" fillId="0" borderId="0" applyFont="0" applyFill="0" applyBorder="0" applyAlignment="0" applyProtection="0"/>
    <xf numFmtId="327"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94" fontId="35" fillId="0" borderId="0" applyFill="0" applyBorder="0" applyAlignment="0"/>
    <xf numFmtId="194" fontId="35" fillId="0" borderId="0" applyFill="0" applyBorder="0" applyAlignment="0"/>
    <xf numFmtId="0" fontId="270" fillId="0" borderId="0" applyNumberFormat="0" applyAlignment="0">
      <alignment horizontal="left"/>
    </xf>
    <xf numFmtId="38" fontId="271" fillId="2" borderId="0" applyNumberFormat="0" applyBorder="0" applyAlignment="0" applyProtection="0"/>
    <xf numFmtId="275" fontId="266" fillId="18" borderId="17" applyBorder="0">
      <alignment horizontal="center"/>
    </xf>
    <xf numFmtId="275" fontId="266" fillId="18" borderId="17" applyBorder="0">
      <alignment horizontal="center"/>
    </xf>
    <xf numFmtId="275" fontId="266" fillId="18" borderId="17" applyBorder="0">
      <alignment horizontal="center"/>
    </xf>
    <xf numFmtId="183" fontId="272" fillId="0" borderId="0">
      <protection locked="0"/>
    </xf>
    <xf numFmtId="183" fontId="272" fillId="0" borderId="0">
      <protection locked="0"/>
    </xf>
    <xf numFmtId="0" fontId="273" fillId="0" borderId="4">
      <alignment horizontal="center"/>
    </xf>
    <xf numFmtId="0" fontId="273" fillId="0" borderId="0">
      <alignment horizontal="center"/>
    </xf>
    <xf numFmtId="5" fontId="136" fillId="22" borderId="1" applyNumberFormat="0" applyAlignment="0">
      <alignment horizontal="left" vertical="top"/>
    </xf>
    <xf numFmtId="0" fontId="191" fillId="46" borderId="37" applyNumberFormat="0" applyAlignment="0" applyProtection="0"/>
    <xf numFmtId="10" fontId="271" fillId="3" borderId="1" applyNumberFormat="0" applyBorder="0" applyAlignment="0" applyProtection="0"/>
    <xf numFmtId="194" fontId="35" fillId="0" borderId="0" applyFill="0" applyBorder="0" applyAlignment="0"/>
    <xf numFmtId="194" fontId="35" fillId="0" borderId="0" applyFill="0" applyBorder="0" applyAlignment="0"/>
    <xf numFmtId="0" fontId="233" fillId="0" borderId="9"/>
    <xf numFmtId="184" fontId="275" fillId="0" borderId="5"/>
    <xf numFmtId="0" fontId="276" fillId="0" borderId="0"/>
    <xf numFmtId="37" fontId="277" fillId="0" borderId="0"/>
    <xf numFmtId="285" fontId="278" fillId="0" borderId="0"/>
    <xf numFmtId="0" fontId="7" fillId="0" borderId="0"/>
    <xf numFmtId="0" fontId="7" fillId="0" borderId="0"/>
    <xf numFmtId="0" fontId="263" fillId="64" borderId="44" applyNumberFormat="0" applyFont="0" applyAlignment="0" applyProtection="0"/>
    <xf numFmtId="0" fontId="279" fillId="0" borderId="0" applyNumberFormat="0" applyFill="0" applyBorder="0" applyAlignment="0" applyProtection="0"/>
    <xf numFmtId="0" fontId="278" fillId="0" borderId="0" applyNumberFormat="0" applyFill="0" applyBorder="0" applyAlignment="0" applyProtection="0"/>
    <xf numFmtId="0" fontId="265" fillId="0" borderId="0" applyNumberFormat="0" applyFill="0" applyBorder="0" applyAlignment="0" applyProtection="0"/>
    <xf numFmtId="14" fontId="267" fillId="0" borderId="0">
      <alignment horizontal="center" wrapText="1"/>
      <protection locked="0"/>
    </xf>
    <xf numFmtId="229" fontId="263" fillId="0" borderId="0" applyFont="0" applyFill="0" applyBorder="0" applyAlignment="0" applyProtection="0"/>
    <xf numFmtId="287" fontId="263" fillId="0" borderId="0" applyFont="0" applyFill="0" applyBorder="0" applyAlignment="0" applyProtection="0"/>
    <xf numFmtId="10" fontId="263" fillId="0" borderId="0" applyFont="0" applyFill="0" applyBorder="0" applyAlignment="0" applyProtection="0"/>
    <xf numFmtId="9" fontId="274" fillId="0" borderId="18" applyNumberFormat="0" applyBorder="0"/>
    <xf numFmtId="194" fontId="35" fillId="0" borderId="0" applyFill="0" applyBorder="0" applyAlignment="0"/>
    <xf numFmtId="194" fontId="35" fillId="0" borderId="0" applyFill="0" applyBorder="0" applyAlignment="0"/>
    <xf numFmtId="0" fontId="274" fillId="0" borderId="0" applyNumberFormat="0" applyFont="0" applyFill="0" applyBorder="0" applyAlignment="0" applyProtection="0">
      <alignment horizontal="left"/>
    </xf>
    <xf numFmtId="0" fontId="280" fillId="0" borderId="4">
      <alignment horizontal="center"/>
    </xf>
    <xf numFmtId="0" fontId="281" fillId="26" borderId="0" applyNumberFormat="0" applyFont="0" applyBorder="0" applyAlignment="0">
      <alignment horizontal="center"/>
    </xf>
    <xf numFmtId="0" fontId="265" fillId="0" borderId="0" applyNumberFormat="0" applyFill="0" applyBorder="0" applyAlignment="0" applyProtection="0"/>
    <xf numFmtId="0" fontId="281" fillId="1" borderId="3" applyNumberFormat="0" applyFont="0" applyAlignment="0">
      <alignment horizontal="center"/>
    </xf>
    <xf numFmtId="0" fontId="282" fillId="0" borderId="0" applyNumberFormat="0" applyFill="0" applyBorder="0" applyAlignment="0">
      <alignment horizontal="center"/>
    </xf>
    <xf numFmtId="0" fontId="264" fillId="0" borderId="0">
      <alignment vertical="top"/>
    </xf>
    <xf numFmtId="290" fontId="69" fillId="0" borderId="0" applyFont="0" applyFill="0" applyBorder="0" applyAlignment="0" applyProtection="0"/>
    <xf numFmtId="186" fontId="278" fillId="0" borderId="7">
      <alignment horizontal="right" vertical="center"/>
    </xf>
    <xf numFmtId="186" fontId="278" fillId="0" borderId="7">
      <alignment horizontal="right" vertical="center"/>
    </xf>
    <xf numFmtId="186" fontId="278" fillId="0" borderId="7">
      <alignment horizontal="right" vertical="center"/>
    </xf>
    <xf numFmtId="296" fontId="286" fillId="0" borderId="7">
      <alignment horizontal="right" vertical="center"/>
    </xf>
    <xf numFmtId="296" fontId="286" fillId="0" borderId="7">
      <alignment horizontal="right" vertical="center"/>
    </xf>
    <xf numFmtId="186" fontId="278" fillId="0" borderId="7">
      <alignment horizontal="right" vertical="center"/>
    </xf>
    <xf numFmtId="186" fontId="278" fillId="0" borderId="7">
      <alignment horizontal="right" vertical="center"/>
    </xf>
    <xf numFmtId="297" fontId="275" fillId="0" borderId="7">
      <alignment horizontal="right" vertical="center"/>
    </xf>
    <xf numFmtId="164" fontId="275" fillId="0" borderId="7">
      <alignment horizontal="right" vertical="center"/>
    </xf>
    <xf numFmtId="300" fontId="265" fillId="0" borderId="7">
      <alignment horizontal="right" vertical="center"/>
    </xf>
    <xf numFmtId="300" fontId="265" fillId="0" borderId="7">
      <alignment horizontal="right" vertical="center"/>
    </xf>
    <xf numFmtId="167" fontId="266" fillId="0" borderId="7">
      <alignment horizontal="right" vertical="center"/>
    </xf>
    <xf numFmtId="167" fontId="266" fillId="0" borderId="7">
      <alignment horizontal="right" vertical="center"/>
    </xf>
    <xf numFmtId="301" fontId="278" fillId="0" borderId="7">
      <alignment horizontal="right" vertical="center"/>
    </xf>
    <xf numFmtId="301" fontId="278" fillId="0" borderId="7">
      <alignment horizontal="right" vertical="center"/>
    </xf>
    <xf numFmtId="296" fontId="286" fillId="0" borderId="7">
      <alignment horizontal="right" vertical="center"/>
    </xf>
    <xf numFmtId="296" fontId="286" fillId="0" borderId="7">
      <alignment horizontal="right" vertical="center"/>
    </xf>
    <xf numFmtId="186" fontId="278" fillId="0" borderId="7">
      <alignment horizontal="right" vertical="center"/>
    </xf>
    <xf numFmtId="186" fontId="278" fillId="0" borderId="7">
      <alignment horizontal="right" vertical="center"/>
    </xf>
    <xf numFmtId="296" fontId="286" fillId="0" borderId="7">
      <alignment horizontal="right" vertical="center"/>
    </xf>
    <xf numFmtId="296" fontId="286" fillId="0" borderId="7">
      <alignment horizontal="right" vertical="center"/>
    </xf>
    <xf numFmtId="186" fontId="278" fillId="0" borderId="7">
      <alignment horizontal="right" vertical="center"/>
    </xf>
    <xf numFmtId="186" fontId="278" fillId="0" borderId="7">
      <alignment horizontal="right" vertical="center"/>
    </xf>
    <xf numFmtId="164" fontId="275" fillId="0" borderId="7">
      <alignment horizontal="right" vertical="center"/>
    </xf>
    <xf numFmtId="296" fontId="286" fillId="0" borderId="7">
      <alignment horizontal="right" vertical="center"/>
    </xf>
    <xf numFmtId="296" fontId="286" fillId="0" borderId="7">
      <alignment horizontal="right" vertical="center"/>
    </xf>
    <xf numFmtId="296" fontId="286" fillId="0" borderId="7">
      <alignment horizontal="right" vertical="center"/>
    </xf>
    <xf numFmtId="296" fontId="286" fillId="0" borderId="7">
      <alignment horizontal="right" vertical="center"/>
    </xf>
    <xf numFmtId="300" fontId="265" fillId="0" borderId="7">
      <alignment horizontal="right" vertical="center"/>
    </xf>
    <xf numFmtId="300" fontId="265" fillId="0" borderId="7">
      <alignment horizontal="right" vertical="center"/>
    </xf>
    <xf numFmtId="300" fontId="265" fillId="0" borderId="7">
      <alignment horizontal="right" vertical="center"/>
    </xf>
    <xf numFmtId="300" fontId="265" fillId="0" borderId="7">
      <alignment horizontal="right" vertical="center"/>
    </xf>
    <xf numFmtId="296" fontId="286" fillId="0" borderId="7">
      <alignment horizontal="right" vertical="center"/>
    </xf>
    <xf numFmtId="296" fontId="286" fillId="0" borderId="7">
      <alignment horizontal="right" vertical="center"/>
    </xf>
    <xf numFmtId="303" fontId="265" fillId="0" borderId="7">
      <alignment horizontal="right" vertical="center"/>
    </xf>
    <xf numFmtId="303" fontId="265" fillId="0" borderId="7">
      <alignment horizontal="right" vertical="center"/>
    </xf>
    <xf numFmtId="186" fontId="278" fillId="0" borderId="7">
      <alignment horizontal="right" vertical="center"/>
    </xf>
    <xf numFmtId="186" fontId="278" fillId="0" borderId="7">
      <alignment horizontal="right" vertical="center"/>
    </xf>
    <xf numFmtId="186" fontId="278" fillId="0" borderId="7">
      <alignment horizontal="right" vertical="center"/>
    </xf>
    <xf numFmtId="186" fontId="278" fillId="0" borderId="7">
      <alignment horizontal="right" vertical="center"/>
    </xf>
    <xf numFmtId="186" fontId="278" fillId="0" borderId="7">
      <alignment horizontal="right" vertical="center"/>
    </xf>
    <xf numFmtId="186" fontId="278" fillId="0" borderId="7">
      <alignment horizontal="right" vertical="center"/>
    </xf>
    <xf numFmtId="186" fontId="278" fillId="0" borderId="7">
      <alignment horizontal="right" vertical="center"/>
    </xf>
    <xf numFmtId="300" fontId="265" fillId="0" borderId="7">
      <alignment horizontal="right" vertical="center"/>
    </xf>
    <xf numFmtId="300" fontId="265" fillId="0" borderId="7">
      <alignment horizontal="right" vertical="center"/>
    </xf>
    <xf numFmtId="186" fontId="278" fillId="0" borderId="7">
      <alignment horizontal="right" vertical="center"/>
    </xf>
    <xf numFmtId="186" fontId="278" fillId="0" borderId="7">
      <alignment horizontal="right" vertical="center"/>
    </xf>
    <xf numFmtId="186" fontId="278" fillId="0" borderId="7">
      <alignment horizontal="right" vertical="center"/>
    </xf>
    <xf numFmtId="186" fontId="278" fillId="0" borderId="7">
      <alignment horizontal="right" vertical="center"/>
    </xf>
    <xf numFmtId="304" fontId="275" fillId="0" borderId="7">
      <alignment horizontal="right" vertical="center"/>
    </xf>
    <xf numFmtId="304" fontId="275" fillId="0" borderId="7">
      <alignment horizontal="right" vertical="center"/>
    </xf>
    <xf numFmtId="186" fontId="278" fillId="0" borderId="7">
      <alignment horizontal="right" vertical="center"/>
    </xf>
    <xf numFmtId="186" fontId="278" fillId="0" borderId="7">
      <alignment horizontal="right" vertical="center"/>
    </xf>
    <xf numFmtId="296" fontId="286" fillId="0" borderId="7">
      <alignment horizontal="right" vertical="center"/>
    </xf>
    <xf numFmtId="296" fontId="286" fillId="0" borderId="7">
      <alignment horizontal="right" vertical="center"/>
    </xf>
    <xf numFmtId="167" fontId="266" fillId="0" borderId="7">
      <alignment horizontal="right" vertical="center"/>
    </xf>
    <xf numFmtId="167" fontId="266" fillId="0" borderId="7">
      <alignment horizontal="right" vertical="center"/>
    </xf>
    <xf numFmtId="167" fontId="266" fillId="0" borderId="7">
      <alignment horizontal="right" vertical="center"/>
    </xf>
    <xf numFmtId="167" fontId="266" fillId="0" borderId="7">
      <alignment horizontal="right" vertical="center"/>
    </xf>
    <xf numFmtId="296" fontId="286" fillId="0" borderId="7">
      <alignment horizontal="right" vertical="center"/>
    </xf>
    <xf numFmtId="296" fontId="286" fillId="0" borderId="7">
      <alignment horizontal="right" vertical="center"/>
    </xf>
    <xf numFmtId="167" fontId="266" fillId="0" borderId="7">
      <alignment horizontal="right" vertical="center"/>
    </xf>
    <xf numFmtId="167" fontId="266" fillId="0" borderId="7">
      <alignment horizontal="right" vertical="center"/>
    </xf>
    <xf numFmtId="0" fontId="180" fillId="0" borderId="0">
      <alignment horizontal="centerContinuous"/>
    </xf>
    <xf numFmtId="49" fontId="269" fillId="0" borderId="0" applyFill="0" applyBorder="0" applyAlignment="0"/>
    <xf numFmtId="305" fontId="263" fillId="0" borderId="0" applyFill="0" applyBorder="0" applyAlignment="0"/>
    <xf numFmtId="190" fontId="263" fillId="0" borderId="0" applyFill="0" applyBorder="0" applyAlignment="0"/>
    <xf numFmtId="187" fontId="278" fillId="0" borderId="7">
      <alignment horizontal="center"/>
    </xf>
    <xf numFmtId="0" fontId="196" fillId="0" borderId="47"/>
    <xf numFmtId="0" fontId="196" fillId="0" borderId="47"/>
    <xf numFmtId="0" fontId="195" fillId="0" borderId="47"/>
    <xf numFmtId="0" fontId="195" fillId="0" borderId="47"/>
    <xf numFmtId="0" fontId="39" fillId="0" borderId="0" applyNumberFormat="0" applyFill="0" applyBorder="0" applyAlignment="0" applyProtection="0"/>
    <xf numFmtId="0" fontId="278" fillId="0" borderId="0" applyNumberFormat="0" applyFill="0" applyBorder="0" applyAlignment="0" applyProtection="0"/>
    <xf numFmtId="0" fontId="8" fillId="0" borderId="0" applyNumberFormat="0" applyFill="0" applyBorder="0" applyAlignment="0" applyProtection="0"/>
    <xf numFmtId="0" fontId="263" fillId="0" borderId="0" applyNumberFormat="0" applyFill="0" applyBorder="0" applyAlignment="0" applyProtection="0"/>
    <xf numFmtId="3" fontId="253" fillId="0" borderId="6" applyNumberFormat="0" applyAlignment="0">
      <alignment horizontal="center" vertical="center"/>
    </xf>
    <xf numFmtId="190" fontId="278" fillId="0" borderId="0"/>
    <xf numFmtId="191" fontId="278" fillId="0" borderId="1"/>
    <xf numFmtId="5" fontId="202" fillId="77" borderId="12">
      <alignment vertical="top"/>
    </xf>
    <xf numFmtId="0" fontId="283" fillId="78" borderId="1">
      <alignment horizontal="left" vertical="center"/>
    </xf>
    <xf numFmtId="6" fontId="204" fillId="23" borderId="12"/>
    <xf numFmtId="5" fontId="284" fillId="0" borderId="12">
      <alignment horizontal="left" vertical="top"/>
    </xf>
    <xf numFmtId="5" fontId="266" fillId="0" borderId="6">
      <alignment horizontal="left" vertical="top"/>
    </xf>
    <xf numFmtId="0" fontId="285" fillId="0" borderId="6">
      <alignment horizontal="left" vertical="center"/>
    </xf>
    <xf numFmtId="0" fontId="259"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155" fillId="0" borderId="0"/>
    <xf numFmtId="0" fontId="10" fillId="0" borderId="0"/>
    <xf numFmtId="173" fontId="8" fillId="0" borderId="0" applyFont="0" applyFill="0" applyBorder="0" applyAlignment="0" applyProtection="0"/>
    <xf numFmtId="0" fontId="10" fillId="0" borderId="0"/>
    <xf numFmtId="0" fontId="313" fillId="0" borderId="0" applyNumberFormat="0" applyFill="0" applyBorder="0" applyAlignment="0"/>
    <xf numFmtId="0" fontId="61" fillId="0" borderId="0" applyNumberFormat="0" applyFill="0" applyBorder="0" applyAlignment="0" applyProtection="0"/>
    <xf numFmtId="0" fontId="263" fillId="0" borderId="0"/>
    <xf numFmtId="281" fontId="63" fillId="0" borderId="0" applyFill="0" applyBorder="0" applyAlignment="0" applyProtection="0"/>
    <xf numFmtId="0" fontId="67" fillId="0" borderId="0" applyNumberFormat="0" applyFill="0" applyBorder="0" applyAlignment="0" applyProtection="0"/>
    <xf numFmtId="198" fontId="8" fillId="0" borderId="0" applyFont="0" applyFill="0" applyBorder="0" applyAlignment="0" applyProtection="0"/>
    <xf numFmtId="198" fontId="8" fillId="0" borderId="0" applyFont="0" applyFill="0" applyBorder="0" applyAlignment="0" applyProtection="0"/>
    <xf numFmtId="203" fontId="63" fillId="0" borderId="0" applyBorder="0"/>
    <xf numFmtId="330" fontId="63" fillId="0" borderId="0" applyFill="0" applyBorder="0" applyAlignment="0" applyProtection="0"/>
    <xf numFmtId="331" fontId="63" fillId="0" borderId="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0" fillId="0" borderId="0"/>
    <xf numFmtId="205" fontId="63" fillId="0" borderId="0" applyFill="0" applyBorder="0" applyAlignment="0" applyProtection="0"/>
    <xf numFmtId="281"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0" fontId="10" fillId="0" borderId="0"/>
    <xf numFmtId="0" fontId="10" fillId="0" borderId="0"/>
    <xf numFmtId="204" fontId="63" fillId="0" borderId="0" applyFill="0" applyBorder="0" applyAlignment="0" applyProtection="0"/>
    <xf numFmtId="205" fontId="63" fillId="0" borderId="0" applyFill="0" applyBorder="0" applyAlignment="0" applyProtection="0"/>
    <xf numFmtId="0" fontId="10" fillId="0" borderId="0"/>
    <xf numFmtId="0" fontId="10" fillId="0" borderId="0"/>
    <xf numFmtId="210" fontId="63" fillId="0" borderId="0" applyFill="0" applyBorder="0" applyAlignment="0" applyProtection="0"/>
    <xf numFmtId="265"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65" fontId="63" fillId="0" borderId="0" applyFill="0" applyBorder="0" applyAlignment="0" applyProtection="0"/>
    <xf numFmtId="217" fontId="63" fillId="0" borderId="0" applyFill="0" applyBorder="0" applyAlignment="0" applyProtection="0"/>
    <xf numFmtId="210" fontId="63" fillId="0" borderId="0" applyFill="0" applyBorder="0" applyAlignment="0" applyProtection="0"/>
    <xf numFmtId="204" fontId="63" fillId="0" borderId="0" applyFill="0" applyBorder="0" applyAlignment="0" applyProtection="0"/>
    <xf numFmtId="281" fontId="63" fillId="0" borderId="0" applyFill="0" applyBorder="0" applyAlignment="0" applyProtection="0"/>
    <xf numFmtId="0" fontId="61" fillId="0" borderId="0" applyNumberFormat="0" applyFill="0" applyBorder="0" applyAlignment="0" applyProtection="0"/>
    <xf numFmtId="204" fontId="63" fillId="0" borderId="0" applyFill="0" applyBorder="0" applyAlignment="0" applyProtection="0"/>
    <xf numFmtId="217" fontId="63" fillId="0" borderId="0" applyFill="0" applyBorder="0" applyAlignment="0" applyProtection="0"/>
    <xf numFmtId="210" fontId="63" fillId="0" borderId="0" applyFill="0" applyBorder="0" applyAlignment="0" applyProtection="0"/>
    <xf numFmtId="281" fontId="63" fillId="0" borderId="0" applyFill="0" applyBorder="0" applyAlignment="0" applyProtection="0"/>
    <xf numFmtId="265" fontId="63" fillId="0" borderId="0" applyFill="0" applyBorder="0" applyAlignment="0" applyProtection="0"/>
    <xf numFmtId="0" fontId="61" fillId="0" borderId="0" applyNumberFormat="0" applyFill="0" applyBorder="0" applyAlignment="0" applyProtection="0"/>
    <xf numFmtId="0" fontId="62" fillId="0" borderId="0"/>
    <xf numFmtId="3" fontId="16" fillId="0" borderId="19"/>
    <xf numFmtId="224" fontId="63" fillId="0" borderId="0" applyFill="0" applyBorder="0" applyAlignment="0" applyProtection="0"/>
    <xf numFmtId="0" fontId="290" fillId="0" borderId="0"/>
    <xf numFmtId="0" fontId="81" fillId="5" borderId="0"/>
    <xf numFmtId="0" fontId="82" fillId="5" borderId="0"/>
    <xf numFmtId="0" fontId="83" fillId="0" borderId="0">
      <alignment wrapText="1"/>
    </xf>
    <xf numFmtId="0" fontId="61" fillId="0" borderId="0"/>
    <xf numFmtId="0" fontId="183" fillId="55" borderId="0" applyNumberFormat="0" applyBorder="0" applyAlignment="0" applyProtection="0"/>
    <xf numFmtId="0" fontId="183" fillId="56" borderId="0" applyNumberFormat="0" applyBorder="0" applyAlignment="0" applyProtection="0"/>
    <xf numFmtId="0" fontId="183" fillId="57" borderId="0" applyNumberFormat="0" applyBorder="0" applyAlignment="0" applyProtection="0"/>
    <xf numFmtId="0" fontId="183" fillId="52" borderId="0" applyNumberFormat="0" applyBorder="0" applyAlignment="0" applyProtection="0"/>
    <xf numFmtId="0" fontId="183" fillId="53" borderId="0" applyNumberFormat="0" applyBorder="0" applyAlignment="0" applyProtection="0"/>
    <xf numFmtId="0" fontId="183" fillId="58" borderId="0" applyNumberFormat="0" applyBorder="0" applyAlignment="0" applyProtection="0"/>
    <xf numFmtId="0" fontId="144" fillId="0" borderId="0">
      <alignment horizontal="center" wrapText="1"/>
      <protection locked="0"/>
    </xf>
    <xf numFmtId="281" fontId="63" fillId="0" borderId="0" applyFill="0" applyBorder="0" applyAlignment="0" applyProtection="0"/>
    <xf numFmtId="0" fontId="291" fillId="0" borderId="0"/>
    <xf numFmtId="0" fontId="116" fillId="0" borderId="0" applyNumberFormat="0" applyFill="0" applyBorder="0" applyAlignment="0" applyProtection="0"/>
    <xf numFmtId="332" fontId="68" fillId="0" borderId="0" applyFill="0" applyBorder="0" applyAlignment="0"/>
    <xf numFmtId="333" fontId="62" fillId="0" borderId="0" applyFill="0" applyBorder="0" applyAlignment="0"/>
    <xf numFmtId="222" fontId="62" fillId="0" borderId="0" applyFill="0" applyBorder="0" applyAlignment="0"/>
    <xf numFmtId="334" fontId="62" fillId="0" borderId="0" applyFill="0" applyBorder="0" applyAlignment="0"/>
    <xf numFmtId="247" fontId="62" fillId="0" borderId="0" applyFill="0" applyBorder="0" applyAlignment="0"/>
    <xf numFmtId="335" fontId="62" fillId="0" borderId="0" applyFill="0" applyBorder="0" applyAlignment="0"/>
    <xf numFmtId="336" fontId="62" fillId="0" borderId="0" applyFill="0" applyBorder="0" applyAlignment="0"/>
    <xf numFmtId="333" fontId="62" fillId="0" borderId="0" applyFill="0" applyBorder="0" applyAlignment="0"/>
    <xf numFmtId="0" fontId="292" fillId="0" borderId="0"/>
    <xf numFmtId="3" fontId="99" fillId="32" borderId="19"/>
    <xf numFmtId="1" fontId="101" fillId="0" borderId="0" applyBorder="0"/>
    <xf numFmtId="173" fontId="8" fillId="0" borderId="0" applyFont="0" applyFill="0" applyBorder="0" applyAlignment="0" applyProtection="0"/>
    <xf numFmtId="235" fontId="293" fillId="0" borderId="0"/>
    <xf numFmtId="235" fontId="293" fillId="0" borderId="0"/>
    <xf numFmtId="235" fontId="293" fillId="0" borderId="0"/>
    <xf numFmtId="235" fontId="293" fillId="0" borderId="0"/>
    <xf numFmtId="235" fontId="293" fillId="0" borderId="0"/>
    <xf numFmtId="235" fontId="293" fillId="0" borderId="0"/>
    <xf numFmtId="235" fontId="293" fillId="0" borderId="0"/>
    <xf numFmtId="235" fontId="293" fillId="0" borderId="0"/>
    <xf numFmtId="0" fontId="104" fillId="0" borderId="19"/>
    <xf numFmtId="335" fontId="63" fillId="0" borderId="0" applyFill="0" applyBorder="0" applyAlignment="0" applyProtection="0"/>
    <xf numFmtId="281" fontId="62" fillId="0" borderId="0"/>
    <xf numFmtId="0" fontId="294" fillId="0" borderId="0" applyNumberFormat="0" applyAlignment="0"/>
    <xf numFmtId="337" fontId="63" fillId="0" borderId="0" applyFill="0" applyBorder="0" applyAlignment="0" applyProtection="0"/>
    <xf numFmtId="338" fontId="62" fillId="0" borderId="0"/>
    <xf numFmtId="0" fontId="63" fillId="0" borderId="0" applyFill="0" applyBorder="0" applyAlignment="0" applyProtection="0"/>
    <xf numFmtId="14" fontId="72" fillId="0" borderId="0" applyFill="0" applyBorder="0" applyAlignment="0"/>
    <xf numFmtId="3" fontId="295" fillId="0" borderId="55">
      <alignment horizontal="left" vertical="top" wrapText="1"/>
    </xf>
    <xf numFmtId="339" fontId="62" fillId="0" borderId="56">
      <alignment vertical="center"/>
    </xf>
    <xf numFmtId="340" fontId="67" fillId="0" borderId="0"/>
    <xf numFmtId="341" fontId="61" fillId="0" borderId="19"/>
    <xf numFmtId="343" fontId="61" fillId="0" borderId="0"/>
    <xf numFmtId="3" fontId="63" fillId="0" borderId="0" applyBorder="0" applyAlignment="0"/>
    <xf numFmtId="0" fontId="62" fillId="0" borderId="0" applyFill="0" applyBorder="0" applyAlignment="0"/>
    <xf numFmtId="333" fontId="62" fillId="0" borderId="0" applyFill="0" applyBorder="0" applyAlignment="0"/>
    <xf numFmtId="335" fontId="62" fillId="0" borderId="0" applyFill="0" applyBorder="0" applyAlignment="0"/>
    <xf numFmtId="336" fontId="62" fillId="0" borderId="0" applyFill="0" applyBorder="0" applyAlignment="0"/>
    <xf numFmtId="333" fontId="62" fillId="0" borderId="0" applyFill="0" applyBorder="0" applyAlignment="0"/>
    <xf numFmtId="0" fontId="296" fillId="0" borderId="0" applyNumberFormat="0" applyAlignment="0"/>
    <xf numFmtId="0" fontId="297" fillId="0" borderId="0"/>
    <xf numFmtId="3" fontId="63" fillId="0" borderId="0" applyBorder="0" applyAlignment="0"/>
    <xf numFmtId="0" fontId="99" fillId="32" borderId="19">
      <alignment horizontal="center" vertical="center"/>
    </xf>
    <xf numFmtId="3" fontId="99" fillId="32" borderId="19">
      <alignment horizontal="center" vertical="center" wrapText="1"/>
    </xf>
    <xf numFmtId="0" fontId="298" fillId="0" borderId="0" applyProtection="0"/>
    <xf numFmtId="0" fontId="299" fillId="0" borderId="0" applyProtection="0"/>
    <xf numFmtId="0" fontId="300" fillId="0" borderId="0" applyProtection="0"/>
    <xf numFmtId="0" fontId="63" fillId="0" borderId="0" applyNumberFormat="0" applyFill="0" applyBorder="0" applyAlignment="0" applyProtection="0"/>
    <xf numFmtId="0" fontId="301" fillId="0" borderId="0" applyProtection="0"/>
    <xf numFmtId="0" fontId="302" fillId="0" borderId="0" applyProtection="0"/>
    <xf numFmtId="2" fontId="63" fillId="0" borderId="0" applyFill="0" applyBorder="0" applyAlignment="0" applyProtection="0"/>
    <xf numFmtId="0" fontId="303" fillId="5" borderId="0" applyNumberFormat="0" applyBorder="0" applyAlignment="0" applyProtection="0"/>
    <xf numFmtId="0" fontId="127" fillId="0" borderId="0" applyNumberFormat="0" applyFill="0" applyBorder="0" applyAlignment="0" applyProtection="0"/>
    <xf numFmtId="276" fontId="61" fillId="19" borderId="0" applyBorder="0">
      <alignment horizontal="center"/>
    </xf>
    <xf numFmtId="276" fontId="61" fillId="19" borderId="0" applyBorder="0">
      <alignment horizontal="center"/>
    </xf>
    <xf numFmtId="0" fontId="63" fillId="0" borderId="0" applyNumberFormat="0" applyBorder="0" applyAlignment="0"/>
    <xf numFmtId="0" fontId="304" fillId="80" borderId="0"/>
    <xf numFmtId="0" fontId="305" fillId="0" borderId="0">
      <alignment horizontal="left"/>
    </xf>
    <xf numFmtId="0" fontId="305" fillId="0" borderId="57" applyNumberFormat="0" applyAlignment="0" applyProtection="0"/>
    <xf numFmtId="0" fontId="305" fillId="0" borderId="58">
      <alignment horizontal="left" vertical="center"/>
    </xf>
    <xf numFmtId="0" fontId="287" fillId="0" borderId="59" applyNumberFormat="0" applyFill="0" applyAlignment="0" applyProtection="0"/>
    <xf numFmtId="0" fontId="288" fillId="0" borderId="60" applyNumberFormat="0" applyFill="0" applyAlignment="0" applyProtection="0"/>
    <xf numFmtId="347" fontId="149" fillId="0" borderId="0">
      <protection locked="0"/>
    </xf>
    <xf numFmtId="183" fontId="134" fillId="0" borderId="0">
      <protection locked="0"/>
    </xf>
    <xf numFmtId="0" fontId="306" fillId="0" borderId="61">
      <alignment horizontal="center"/>
    </xf>
    <xf numFmtId="0" fontId="306" fillId="0" borderId="0">
      <alignment horizontal="center"/>
    </xf>
    <xf numFmtId="0" fontId="307" fillId="39" borderId="19" applyNumberFormat="0" applyAlignment="0"/>
    <xf numFmtId="49" fontId="308" fillId="0" borderId="19">
      <alignment vertical="center"/>
    </xf>
    <xf numFmtId="218" fontId="63" fillId="0" borderId="0" applyFill="0" applyBorder="0" applyAlignment="0" applyProtection="0"/>
    <xf numFmtId="0" fontId="191" fillId="46" borderId="37" applyNumberFormat="0" applyAlignment="0" applyProtection="0"/>
    <xf numFmtId="0" fontId="303" fillId="23" borderId="0" applyNumberFormat="0" applyBorder="0" applyAlignment="0" applyProtection="0"/>
    <xf numFmtId="3" fontId="63" fillId="0" borderId="62" applyAlignment="0"/>
    <xf numFmtId="3" fontId="99" fillId="0" borderId="55"/>
    <xf numFmtId="0" fontId="68" fillId="0" borderId="0"/>
    <xf numFmtId="0" fontId="68" fillId="0" borderId="0"/>
    <xf numFmtId="0" fontId="62" fillId="0" borderId="0" applyFill="0" applyBorder="0" applyAlignment="0"/>
    <xf numFmtId="333" fontId="62" fillId="0" borderId="0" applyFill="0" applyBorder="0" applyAlignment="0"/>
    <xf numFmtId="335" fontId="62" fillId="0" borderId="0" applyFill="0" applyBorder="0" applyAlignment="0"/>
    <xf numFmtId="336" fontId="62" fillId="0" borderId="0" applyFill="0" applyBorder="0" applyAlignment="0"/>
    <xf numFmtId="333" fontId="62" fillId="0" borderId="0" applyFill="0" applyBorder="0" applyAlignment="0"/>
    <xf numFmtId="0" fontId="309" fillId="0" borderId="61"/>
    <xf numFmtId="344" fontId="85" fillId="0" borderId="63"/>
    <xf numFmtId="0" fontId="63" fillId="0" borderId="0" applyNumberFormat="0" applyFill="0" applyAlignment="0"/>
    <xf numFmtId="0" fontId="138" fillId="0" borderId="0"/>
    <xf numFmtId="37" fontId="310" fillId="0" borderId="0"/>
    <xf numFmtId="0" fontId="8" fillId="0" borderId="0"/>
    <xf numFmtId="345" fontId="71" fillId="0" borderId="0"/>
    <xf numFmtId="0" fontId="46" fillId="0" borderId="0"/>
    <xf numFmtId="0" fontId="116" fillId="0" borderId="0"/>
    <xf numFmtId="0" fontId="7" fillId="64" borderId="44" applyNumberFormat="0" applyFont="0" applyAlignment="0" applyProtection="0"/>
    <xf numFmtId="0" fontId="309" fillId="0" borderId="0" applyNumberFormat="0" applyFill="0" applyBorder="0" applyAlignment="0" applyProtection="0"/>
    <xf numFmtId="0" fontId="309" fillId="0" borderId="0" applyNumberFormat="0" applyFill="0" applyBorder="0" applyAlignment="0" applyProtection="0"/>
    <xf numFmtId="0" fontId="71" fillId="0" borderId="0" applyNumberFormat="0" applyFill="0" applyBorder="0" applyAlignment="0" applyProtection="0"/>
    <xf numFmtId="0" fontId="311" fillId="80" borderId="0"/>
    <xf numFmtId="14" fontId="144" fillId="0" borderId="0">
      <alignment horizontal="center" wrapText="1"/>
      <protection locked="0"/>
    </xf>
    <xf numFmtId="247" fontId="63" fillId="0" borderId="0" applyFill="0" applyBorder="0" applyAlignment="0" applyProtection="0"/>
    <xf numFmtId="346" fontId="63" fillId="0" borderId="0" applyFill="0" applyBorder="0" applyAlignment="0" applyProtection="0"/>
    <xf numFmtId="0" fontId="68" fillId="0" borderId="0" applyNumberFormat="0" applyBorder="0"/>
    <xf numFmtId="0" fontId="62" fillId="0" borderId="0" applyFill="0" applyBorder="0" applyAlignment="0"/>
    <xf numFmtId="333" fontId="62" fillId="0" borderId="0" applyFill="0" applyBorder="0" applyAlignment="0"/>
    <xf numFmtId="335" fontId="62" fillId="0" borderId="0" applyFill="0" applyBorder="0" applyAlignment="0"/>
    <xf numFmtId="336" fontId="62" fillId="0" borderId="0" applyFill="0" applyBorder="0" applyAlignment="0"/>
    <xf numFmtId="333" fontId="62" fillId="0" borderId="0" applyFill="0" applyBorder="0" applyAlignment="0"/>
    <xf numFmtId="246" fontId="138" fillId="0" borderId="0"/>
    <xf numFmtId="0" fontId="63" fillId="0" borderId="0" applyNumberFormat="0" applyFill="0" applyBorder="0" applyAlignment="0" applyProtection="0"/>
    <xf numFmtId="0" fontId="312" fillId="0" borderId="61">
      <alignment horizontal="center"/>
    </xf>
    <xf numFmtId="0" fontId="63" fillId="81" borderId="0" applyNumberFormat="0" applyBorder="0" applyAlignment="0"/>
    <xf numFmtId="0" fontId="303" fillId="0" borderId="0" applyNumberFormat="0" applyFill="0" applyBorder="0" applyAlignment="0" applyProtection="0"/>
    <xf numFmtId="218" fontId="63" fillId="0" borderId="0" applyFill="0" applyBorder="0" applyAlignment="0" applyProtection="0"/>
    <xf numFmtId="0" fontId="67" fillId="0" borderId="0" applyNumberFormat="0" applyFill="0" applyBorder="0" applyAlignment="0" applyProtection="0"/>
    <xf numFmtId="0" fontId="63" fillId="82" borderId="58" applyNumberFormat="0" applyAlignment="0"/>
    <xf numFmtId="204" fontId="63" fillId="0" borderId="0" applyFill="0" applyBorder="0" applyAlignment="0" applyProtection="0"/>
    <xf numFmtId="204" fontId="63" fillId="0" borderId="0" applyFill="0" applyBorder="0" applyAlignment="0" applyProtection="0"/>
    <xf numFmtId="215" fontId="63" fillId="0" borderId="0" applyFill="0" applyBorder="0" applyAlignment="0" applyProtection="0"/>
    <xf numFmtId="0" fontId="309" fillId="0" borderId="0"/>
    <xf numFmtId="40" fontId="314" fillId="0" borderId="0" applyBorder="0">
      <alignment horizontal="right"/>
    </xf>
    <xf numFmtId="321" fontId="71" fillId="0" borderId="34">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3" fontId="253" fillId="0" borderId="6" applyNumberFormat="0" applyAlignment="0">
      <alignment horizontal="center" vertical="center"/>
    </xf>
    <xf numFmtId="0" fontId="8" fillId="0" borderId="0"/>
    <xf numFmtId="0" fontId="289" fillId="0" borderId="64"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198" fontId="8" fillId="0" borderId="0" applyFont="0" applyFill="0" applyBorder="0" applyAlignment="0" applyProtection="0"/>
    <xf numFmtId="198" fontId="8" fillId="0" borderId="0" applyFont="0" applyFill="0" applyBorder="0" applyAlignment="0" applyProtection="0"/>
    <xf numFmtId="0" fontId="8" fillId="0" borderId="0"/>
    <xf numFmtId="0" fontId="10" fillId="0" borderId="0"/>
    <xf numFmtId="10" fontId="63" fillId="0" borderId="0" applyFill="0" applyBorder="0" applyAlignment="0" applyProtection="0"/>
    <xf numFmtId="198" fontId="8" fillId="0" borderId="0" applyFont="0" applyFill="0" applyBorder="0" applyAlignment="0" applyProtection="0"/>
    <xf numFmtId="0" fontId="8" fillId="0" borderId="0"/>
    <xf numFmtId="0" fontId="10" fillId="0" borderId="0"/>
    <xf numFmtId="0" fontId="67" fillId="0" borderId="0" applyNumberFormat="0" applyFill="0" applyBorder="0" applyAlignment="0" applyProtection="0"/>
    <xf numFmtId="0" fontId="10" fillId="0" borderId="0"/>
    <xf numFmtId="342" fontId="62" fillId="0" borderId="0"/>
    <xf numFmtId="198" fontId="8" fillId="0" borderId="0" applyFont="0" applyFill="0" applyBorder="0" applyAlignment="0" applyProtection="0"/>
    <xf numFmtId="0" fontId="10" fillId="0" borderId="0"/>
    <xf numFmtId="16" fontId="62" fillId="0" borderId="0"/>
    <xf numFmtId="16" fontId="62" fillId="0" borderId="0"/>
    <xf numFmtId="0" fontId="10" fillId="0" borderId="0"/>
    <xf numFmtId="3" fontId="63" fillId="0" borderId="0" applyFill="0" applyBorder="0" applyAlignment="0" applyProtection="0"/>
    <xf numFmtId="0" fontId="8" fillId="0" borderId="0"/>
    <xf numFmtId="333" fontId="63" fillId="0" borderId="0" applyFill="0" applyBorder="0" applyAlignment="0" applyProtection="0"/>
    <xf numFmtId="0" fontId="8" fillId="0" borderId="0"/>
    <xf numFmtId="0" fontId="10" fillId="0" borderId="0"/>
    <xf numFmtId="198" fontId="8" fillId="0" borderId="0" applyFont="0" applyFill="0" applyBorder="0" applyAlignment="0" applyProtection="0"/>
    <xf numFmtId="0" fontId="8" fillId="0" borderId="0"/>
    <xf numFmtId="0" fontId="8" fillId="0" borderId="0"/>
    <xf numFmtId="0" fontId="8" fillId="0" borderId="0"/>
    <xf numFmtId="3" fontId="253" fillId="0" borderId="6" applyNumberFormat="0" applyAlignment="0">
      <alignment horizontal="center" vertical="center"/>
    </xf>
    <xf numFmtId="3" fontId="253" fillId="0" borderId="6" applyNumberFormat="0" applyAlignment="0">
      <alignment horizontal="center" vertical="center"/>
    </xf>
    <xf numFmtId="3" fontId="253" fillId="0" borderId="6" applyNumberFormat="0" applyAlignment="0">
      <alignment horizontal="center" vertical="center"/>
    </xf>
    <xf numFmtId="0" fontId="8" fillId="0" borderId="0" applyNumberFormat="0" applyFill="0" applyBorder="0" applyAlignment="0" applyProtection="0"/>
    <xf numFmtId="0" fontId="8" fillId="0" borderId="0"/>
    <xf numFmtId="3" fontId="253" fillId="0" borderId="6" applyNumberFormat="0" applyAlignment="0">
      <alignment horizontal="center" vertical="center"/>
    </xf>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8" fillId="0" borderId="0"/>
    <xf numFmtId="3" fontId="253" fillId="0" borderId="6" applyNumberFormat="0" applyAlignment="0">
      <alignment horizontal="center" vertical="center"/>
    </xf>
    <xf numFmtId="3" fontId="253" fillId="0" borderId="6" applyNumberFormat="0" applyAlignment="0">
      <alignment horizontal="center" vertical="center"/>
    </xf>
    <xf numFmtId="3" fontId="253" fillId="0" borderId="6" applyNumberFormat="0" applyAlignment="0">
      <alignment horizontal="center" vertical="center"/>
    </xf>
    <xf numFmtId="3" fontId="253" fillId="0" borderId="6" applyNumberFormat="0" applyAlignment="0">
      <alignment horizontal="center" vertical="center"/>
    </xf>
    <xf numFmtId="3" fontId="253" fillId="0" borderId="6" applyNumberFormat="0" applyAlignment="0">
      <alignment horizontal="center" vertical="center"/>
    </xf>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3" fontId="253" fillId="0" borderId="6" applyNumberFormat="0" applyAlignment="0">
      <alignment horizontal="center" vertical="center"/>
    </xf>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xf numFmtId="0" fontId="195" fillId="0" borderId="47"/>
    <xf numFmtId="0" fontId="8" fillId="0" borderId="0" applyNumberFormat="0" applyFill="0" applyBorder="0" applyAlignment="0" applyProtection="0"/>
    <xf numFmtId="0" fontId="8" fillId="0" borderId="0"/>
    <xf numFmtId="0" fontId="8" fillId="0" borderId="0"/>
    <xf numFmtId="0" fontId="8" fillId="0" borderId="0"/>
    <xf numFmtId="0" fontId="195" fillId="0" borderId="47"/>
    <xf numFmtId="0" fontId="195" fillId="0" borderId="47"/>
    <xf numFmtId="0" fontId="195" fillId="0" borderId="47"/>
    <xf numFmtId="3" fontId="253" fillId="0" borderId="6" applyNumberFormat="0" applyAlignment="0">
      <alignment horizontal="center" vertical="center"/>
    </xf>
    <xf numFmtId="0" fontId="196" fillId="0" borderId="47"/>
    <xf numFmtId="0" fontId="196" fillId="0" borderId="47"/>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195" fillId="0" borderId="47"/>
    <xf numFmtId="0" fontId="8" fillId="0" borderId="0"/>
    <xf numFmtId="0" fontId="195" fillId="0" borderId="47"/>
    <xf numFmtId="0" fontId="8" fillId="0" borderId="0" applyNumberFormat="0" applyFill="0" applyBorder="0" applyAlignment="0" applyProtection="0"/>
    <xf numFmtId="0" fontId="8" fillId="0" borderId="0" applyNumberFormat="0" applyFill="0" applyBorder="0" applyAlignment="0" applyProtection="0"/>
    <xf numFmtId="0" fontId="196" fillId="0" borderId="47"/>
    <xf numFmtId="0" fontId="196" fillId="0" borderId="47"/>
    <xf numFmtId="0" fontId="196" fillId="0" borderId="47"/>
    <xf numFmtId="0" fontId="8" fillId="0" borderId="0" applyNumberFormat="0" applyFill="0" applyBorder="0" applyAlignment="0" applyProtection="0"/>
    <xf numFmtId="0" fontId="8" fillId="0" borderId="0"/>
    <xf numFmtId="0" fontId="8" fillId="0" borderId="0"/>
    <xf numFmtId="0" fontId="8" fillId="0" borderId="0"/>
    <xf numFmtId="0" fontId="196" fillId="0" borderId="47"/>
    <xf numFmtId="0" fontId="8" fillId="0" borderId="0"/>
    <xf numFmtId="0" fontId="8" fillId="0" borderId="0"/>
    <xf numFmtId="0" fontId="195" fillId="0" borderId="47"/>
    <xf numFmtId="0" fontId="8" fillId="0" borderId="0"/>
    <xf numFmtId="0" fontId="8" fillId="0" borderId="0"/>
    <xf numFmtId="0" fontId="195" fillId="0" borderId="47"/>
    <xf numFmtId="0" fontId="196" fillId="0" borderId="47"/>
    <xf numFmtId="0" fontId="195" fillId="0" borderId="47"/>
    <xf numFmtId="0" fontId="195" fillId="0" borderId="47"/>
    <xf numFmtId="0" fontId="196" fillId="0" borderId="47"/>
    <xf numFmtId="0" fontId="196" fillId="0" borderId="47"/>
    <xf numFmtId="0" fontId="196" fillId="0" borderId="47"/>
    <xf numFmtId="0" fontId="195" fillId="0" borderId="47"/>
    <xf numFmtId="0" fontId="195" fillId="0" borderId="47"/>
    <xf numFmtId="0" fontId="195" fillId="0" borderId="47"/>
    <xf numFmtId="0" fontId="195" fillId="0" borderId="47"/>
    <xf numFmtId="0" fontId="196" fillId="0" borderId="47"/>
    <xf numFmtId="0" fontId="196" fillId="0" borderId="47"/>
    <xf numFmtId="0" fontId="196" fillId="0" borderId="47"/>
    <xf numFmtId="0" fontId="196" fillId="0" borderId="47"/>
    <xf numFmtId="186" fontId="39" fillId="0" borderId="7">
      <alignment horizontal="right" vertical="center"/>
    </xf>
    <xf numFmtId="9" fontId="7" fillId="0" borderId="0" applyFont="0" applyFill="0" applyBorder="0" applyAlignment="0" applyProtection="0"/>
    <xf numFmtId="0" fontId="62"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54" fillId="0" borderId="0"/>
    <xf numFmtId="9" fontId="7" fillId="0" borderId="0" applyFont="0" applyFill="0" applyBorder="0" applyAlignment="0" applyProtection="0"/>
    <xf numFmtId="9" fontId="7" fillId="0" borderId="0" applyFont="0" applyFill="0" applyBorder="0" applyAlignment="0" applyProtection="0"/>
    <xf numFmtId="0" fontId="315" fillId="0" borderId="0"/>
    <xf numFmtId="0" fontId="315" fillId="0" borderId="0"/>
    <xf numFmtId="9" fontId="7" fillId="0" borderId="0" applyFont="0" applyFill="0" applyBorder="0" applyAlignment="0" applyProtection="0"/>
    <xf numFmtId="0" fontId="10" fillId="0" borderId="0"/>
    <xf numFmtId="183" fontId="133" fillId="0" borderId="0">
      <protection locked="0"/>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236" fontId="63" fillId="0" borderId="0" applyFill="0" applyBorder="0" applyAlignment="0" applyProtection="0"/>
    <xf numFmtId="3" fontId="16" fillId="0" borderId="19"/>
    <xf numFmtId="0" fontId="196" fillId="0" borderId="47"/>
    <xf numFmtId="0" fontId="196" fillId="0" borderId="47"/>
    <xf numFmtId="0" fontId="196" fillId="0" borderId="47"/>
    <xf numFmtId="0" fontId="196" fillId="0" borderId="47"/>
    <xf numFmtId="0" fontId="196" fillId="0" borderId="47"/>
    <xf numFmtId="0" fontId="195" fillId="0" borderId="47"/>
    <xf numFmtId="0" fontId="195" fillId="0" borderId="47"/>
    <xf numFmtId="0" fontId="196" fillId="0" borderId="47"/>
    <xf numFmtId="0" fontId="195" fillId="0" borderId="47"/>
    <xf numFmtId="0" fontId="8" fillId="0" borderId="0"/>
    <xf numFmtId="0" fontId="8" fillId="0" borderId="0"/>
    <xf numFmtId="0" fontId="195" fillId="0" borderId="47"/>
    <xf numFmtId="0" fontId="195" fillId="0" borderId="47"/>
    <xf numFmtId="0" fontId="195" fillId="0" borderId="47"/>
    <xf numFmtId="0" fontId="8" fillId="0" borderId="0"/>
    <xf numFmtId="0" fontId="8" fillId="0" borderId="0"/>
    <xf numFmtId="0" fontId="8" fillId="0" borderId="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196" fillId="0" borderId="47"/>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3" fontId="253" fillId="0" borderId="6" applyNumberFormat="0" applyAlignment="0">
      <alignment horizontal="center" vertical="center"/>
    </xf>
    <xf numFmtId="0" fontId="196" fillId="0" borderId="47"/>
    <xf numFmtId="0" fontId="196" fillId="0" borderId="47"/>
    <xf numFmtId="0" fontId="195" fillId="0" borderId="47"/>
    <xf numFmtId="0" fontId="195" fillId="0" borderId="47"/>
    <xf numFmtId="0" fontId="196" fillId="0" borderId="47"/>
    <xf numFmtId="0" fontId="196" fillId="0" borderId="47"/>
    <xf numFmtId="0" fontId="196" fillId="0" borderId="47"/>
    <xf numFmtId="0" fontId="8" fillId="0" borderId="0"/>
    <xf numFmtId="0" fontId="8" fillId="0" borderId="0"/>
    <xf numFmtId="0" fontId="196" fillId="0" borderId="47"/>
    <xf numFmtId="3" fontId="253" fillId="0" borderId="6" applyNumberFormat="0" applyAlignment="0">
      <alignment horizontal="center" vertical="center"/>
    </xf>
    <xf numFmtId="0" fontId="195" fillId="0" borderId="47"/>
    <xf numFmtId="0" fontId="195" fillId="0" borderId="47"/>
    <xf numFmtId="0" fontId="196" fillId="0" borderId="47"/>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3" fontId="253" fillId="0" borderId="6" applyNumberFormat="0" applyAlignment="0">
      <alignment horizontal="center" vertical="center"/>
    </xf>
    <xf numFmtId="0" fontId="195" fillId="0" borderId="47"/>
    <xf numFmtId="0" fontId="8" fillId="0" borderId="0"/>
    <xf numFmtId="0" fontId="8" fillId="0" borderId="0"/>
    <xf numFmtId="0" fontId="195" fillId="0" borderId="47"/>
    <xf numFmtId="0" fontId="195" fillId="0" borderId="47"/>
    <xf numFmtId="0" fontId="195" fillId="0" borderId="47"/>
    <xf numFmtId="0" fontId="8" fillId="0" borderId="0"/>
    <xf numFmtId="0" fontId="8" fillId="0" borderId="0"/>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7" fillId="0" borderId="0" applyFont="0" applyFill="0" applyBorder="0" applyAlignment="0" applyProtection="0"/>
    <xf numFmtId="0" fontId="196" fillId="0" borderId="47"/>
    <xf numFmtId="0" fontId="196" fillId="0" borderId="47"/>
    <xf numFmtId="0" fontId="195" fillId="0" borderId="47"/>
    <xf numFmtId="0" fontId="195" fillId="0" borderId="47"/>
    <xf numFmtId="0" fontId="8" fillId="0" borderId="0"/>
    <xf numFmtId="0" fontId="8" fillId="0" borderId="0"/>
    <xf numFmtId="0" fontId="8" fillId="0" borderId="0"/>
    <xf numFmtId="0" fontId="8" fillId="0" borderId="0" applyNumberFormat="0" applyFill="0" applyBorder="0" applyAlignment="0" applyProtection="0"/>
    <xf numFmtId="3" fontId="253" fillId="0" borderId="6" applyNumberFormat="0" applyAlignment="0">
      <alignment horizontal="center" vertical="center"/>
    </xf>
    <xf numFmtId="0" fontId="8" fillId="0" borderId="0"/>
    <xf numFmtId="0" fontId="8" fillId="0" borderId="0"/>
    <xf numFmtId="0" fontId="10" fillId="0" borderId="0"/>
    <xf numFmtId="198" fontId="8" fillId="0" borderId="0" applyFont="0" applyFill="0" applyBorder="0" applyAlignment="0" applyProtection="0"/>
    <xf numFmtId="0" fontId="8" fillId="0" borderId="0" applyNumberFormat="0" applyFill="0" applyBorder="0" applyAlignment="0" applyProtection="0"/>
    <xf numFmtId="0" fontId="10" fillId="0" borderId="0"/>
    <xf numFmtId="0" fontId="10" fillId="0" borderId="0"/>
    <xf numFmtId="0" fontId="8" fillId="0" borderId="0" applyNumberFormat="0" applyFill="0" applyBorder="0" applyAlignment="0" applyProtection="0"/>
    <xf numFmtId="187" fontId="39" fillId="0" borderId="7">
      <alignment horizontal="center"/>
    </xf>
    <xf numFmtId="0" fontId="8" fillId="0" borderId="0" applyNumberFormat="0" applyFill="0" applyBorder="0" applyAlignment="0" applyProtection="0"/>
    <xf numFmtId="0" fontId="10" fillId="0" borderId="0"/>
    <xf numFmtId="0" fontId="8" fillId="0" borderId="0" applyNumberFormat="0" applyFill="0" applyBorder="0" applyAlignment="0" applyProtection="0"/>
    <xf numFmtId="0" fontId="8" fillId="0" borderId="0" applyNumberFormat="0" applyFill="0" applyBorder="0" applyAlignment="0" applyProtection="0"/>
    <xf numFmtId="0" fontId="10" fillId="0" borderId="0"/>
    <xf numFmtId="0" fontId="8" fillId="0" borderId="0" applyNumberFormat="0" applyFill="0" applyBorder="0" applyAlignment="0" applyProtection="0"/>
    <xf numFmtId="198" fontId="8" fillId="0" borderId="0" applyFont="0" applyFill="0" applyBorder="0" applyAlignment="0" applyProtection="0"/>
    <xf numFmtId="0" fontId="10" fillId="0" borderId="0"/>
    <xf numFmtId="0" fontId="8" fillId="0" borderId="0" applyNumberFormat="0" applyFill="0" applyBorder="0" applyAlignment="0" applyProtection="0"/>
    <xf numFmtId="0" fontId="10" fillId="0" borderId="0"/>
    <xf numFmtId="0" fontId="10"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0" fillId="0" borderId="0"/>
    <xf numFmtId="0" fontId="10" fillId="0" borderId="0"/>
    <xf numFmtId="0" fontId="10" fillId="0" borderId="0"/>
    <xf numFmtId="0" fontId="10" fillId="0" borderId="0"/>
    <xf numFmtId="187" fontId="39" fillId="0" borderId="7">
      <alignment horizontal="center"/>
    </xf>
    <xf numFmtId="0" fontId="8" fillId="0" borderId="0" applyNumberFormat="0" applyFill="0" applyBorder="0" applyAlignment="0" applyProtection="0"/>
    <xf numFmtId="198"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98" fontId="8" fillId="0" borderId="0" applyFont="0" applyFill="0" applyBorder="0" applyAlignment="0" applyProtection="0"/>
    <xf numFmtId="187" fontId="39" fillId="0" borderId="7">
      <alignment horizontal="center"/>
    </xf>
    <xf numFmtId="198" fontId="8" fillId="0" borderId="0" applyFont="0" applyFill="0" applyBorder="0" applyAlignment="0" applyProtection="0"/>
    <xf numFmtId="198"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0" fillId="0" borderId="0"/>
    <xf numFmtId="0" fontId="8" fillId="0" borderId="0"/>
    <xf numFmtId="0" fontId="11" fillId="0" borderId="0" applyNumberFormat="0" applyFill="0" applyBorder="0" applyAlignment="0" applyProtection="0"/>
    <xf numFmtId="0" fontId="21" fillId="0" borderId="0"/>
    <xf numFmtId="0" fontId="21" fillId="0" borderId="0"/>
    <xf numFmtId="237" fontId="11"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70" fillId="0" borderId="0">
      <alignment vertical="top"/>
    </xf>
    <xf numFmtId="0" fontId="70" fillId="0" borderId="0">
      <alignment vertical="top"/>
    </xf>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8" fillId="0" borderId="0"/>
    <xf numFmtId="0" fontId="26" fillId="0" borderId="0"/>
    <xf numFmtId="0" fontId="89" fillId="0" borderId="0">
      <alignment horizontal="center" wrapText="1"/>
      <protection locked="0"/>
    </xf>
    <xf numFmtId="229" fontId="8" fillId="0" borderId="0" applyFill="0" applyBorder="0" applyAlignment="0"/>
    <xf numFmtId="43" fontId="8" fillId="0" borderId="0" applyFont="0" applyFill="0" applyBorder="0" applyAlignment="0" applyProtection="0"/>
    <xf numFmtId="0" fontId="107" fillId="0" borderId="0" applyNumberFormat="0" applyAlignment="0">
      <alignment horizontal="left"/>
    </xf>
    <xf numFmtId="14" fontId="70" fillId="0" borderId="0" applyFill="0" applyBorder="0" applyAlignment="0"/>
    <xf numFmtId="16" fontId="8" fillId="0" borderId="0"/>
    <xf numFmtId="16" fontId="8" fillId="0" borderId="0"/>
    <xf numFmtId="251" fontId="11" fillId="0" borderId="0"/>
    <xf numFmtId="187" fontId="39" fillId="0" borderId="7">
      <alignment horizontal="center"/>
    </xf>
    <xf numFmtId="0" fontId="8" fillId="0" borderId="0" applyNumberFormat="0" applyFill="0" applyBorder="0" applyAlignment="0" applyProtection="0"/>
    <xf numFmtId="0" fontId="8" fillId="0" borderId="0" applyNumberFormat="0" applyFill="0" applyBorder="0" applyAlignment="0" applyProtection="0"/>
    <xf numFmtId="0" fontId="118" fillId="0" borderId="0" applyNumberFormat="0" applyAlignment="0">
      <alignment horizontal="left"/>
    </xf>
    <xf numFmtId="275" fontId="26" fillId="18" borderId="17" applyBorder="0">
      <alignment horizontal="center"/>
    </xf>
    <xf numFmtId="275" fontId="26" fillId="18" borderId="17" applyBorder="0">
      <alignment horizontal="center"/>
    </xf>
    <xf numFmtId="275" fontId="26" fillId="18" borderId="17" applyBorder="0">
      <alignment horizontal="center"/>
    </xf>
    <xf numFmtId="0" fontId="135" fillId="0" borderId="4">
      <alignment horizontal="center"/>
    </xf>
    <xf numFmtId="0" fontId="135" fillId="0" borderId="0">
      <alignment horizontal="center"/>
    </xf>
    <xf numFmtId="10" fontId="30" fillId="3" borderId="1" applyNumberFormat="0" applyBorder="0" applyAlignment="0" applyProtection="0"/>
    <xf numFmtId="0" fontId="9" fillId="0" borderId="0"/>
    <xf numFmtId="37" fontId="150" fillId="0" borderId="0"/>
    <xf numFmtId="0" fontId="8" fillId="64" borderId="44" applyNumberFormat="0" applyFont="0" applyAlignment="0" applyProtection="0"/>
    <xf numFmtId="0" fontId="157" fillId="0" borderId="0" applyNumberFormat="0" applyFill="0" applyBorder="0" applyAlignment="0" applyProtection="0"/>
    <xf numFmtId="0" fontId="39" fillId="0" borderId="0" applyNumberFormat="0" applyFill="0" applyBorder="0" applyAlignment="0" applyProtection="0"/>
    <xf numFmtId="0" fontId="11" fillId="0" borderId="0" applyNumberFormat="0" applyFill="0" applyBorder="0" applyAlignment="0" applyProtection="0"/>
    <xf numFmtId="14" fontId="89" fillId="0" borderId="0">
      <alignment horizontal="center" wrapText="1"/>
      <protection locked="0"/>
    </xf>
    <xf numFmtId="229" fontId="8" fillId="0" borderId="0" applyFont="0" applyFill="0" applyBorder="0" applyAlignment="0" applyProtection="0"/>
    <xf numFmtId="287" fontId="8" fillId="0" borderId="0" applyFont="0" applyFill="0" applyBorder="0" applyAlignment="0" applyProtection="0"/>
    <xf numFmtId="10" fontId="8" fillId="0" borderId="0" applyFont="0" applyFill="0" applyBorder="0" applyAlignment="0" applyProtection="0"/>
    <xf numFmtId="9" fontId="21" fillId="0" borderId="18" applyNumberFormat="0" applyBorder="0"/>
    <xf numFmtId="0" fontId="21" fillId="0" borderId="0" applyNumberFormat="0" applyFont="0" applyFill="0" applyBorder="0" applyAlignment="0" applyProtection="0">
      <alignment horizontal="left"/>
    </xf>
    <xf numFmtId="0" fontId="159" fillId="0" borderId="4">
      <alignment horizontal="center"/>
    </xf>
    <xf numFmtId="0" fontId="160" fillId="26" borderId="0" applyNumberFormat="0" applyFont="0" applyBorder="0" applyAlignment="0">
      <alignment horizontal="center"/>
    </xf>
    <xf numFmtId="0" fontId="11" fillId="0" borderId="0" applyNumberFormat="0" applyFill="0" applyBorder="0" applyAlignment="0" applyProtection="0"/>
    <xf numFmtId="0" fontId="160" fillId="1" borderId="3" applyNumberFormat="0" applyFont="0" applyAlignment="0">
      <alignment horizontal="center"/>
    </xf>
    <xf numFmtId="0" fontId="171" fillId="0" borderId="0" applyNumberFormat="0" applyFill="0" applyBorder="0" applyAlignment="0">
      <alignment horizont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297" fontId="149" fillId="0" borderId="7">
      <alignment horizontal="right" vertical="center"/>
    </xf>
    <xf numFmtId="164" fontId="149" fillId="0" borderId="7">
      <alignment horizontal="right" vertical="center"/>
    </xf>
    <xf numFmtId="300" fontId="11" fillId="0" borderId="7">
      <alignment horizontal="right" vertical="center"/>
    </xf>
    <xf numFmtId="300" fontId="11" fillId="0" borderId="7">
      <alignment horizontal="right" vertical="center"/>
    </xf>
    <xf numFmtId="167" fontId="26" fillId="0" borderId="7">
      <alignment horizontal="right" vertical="center"/>
    </xf>
    <xf numFmtId="167" fontId="26" fillId="0" borderId="7">
      <alignment horizontal="right" vertical="center"/>
    </xf>
    <xf numFmtId="301" fontId="39" fillId="0" borderId="7">
      <alignment horizontal="right" vertical="center"/>
    </xf>
    <xf numFmtId="301" fontId="39" fillId="0" borderId="7">
      <alignment horizontal="right" vertical="center"/>
    </xf>
    <xf numFmtId="296" fontId="37"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164" fontId="149"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296" fontId="37" fillId="0" borderId="7">
      <alignment horizontal="right" vertical="center"/>
    </xf>
    <xf numFmtId="296" fontId="37" fillId="0" borderId="7">
      <alignment horizontal="right" vertical="center"/>
    </xf>
    <xf numFmtId="303" fontId="11" fillId="0" borderId="7">
      <alignment horizontal="right" vertical="center"/>
    </xf>
    <xf numFmtId="303"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300" fontId="11" fillId="0" borderId="7">
      <alignment horizontal="right" vertical="center"/>
    </xf>
    <xf numFmtId="300"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304" fontId="149" fillId="0" borderId="7">
      <alignment horizontal="right" vertical="center"/>
    </xf>
    <xf numFmtId="304" fontId="149"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296" fontId="37"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296" fontId="37" fillId="0" borderId="7">
      <alignment horizontal="right" vertical="center"/>
    </xf>
    <xf numFmtId="296" fontId="37" fillId="0" borderId="7">
      <alignment horizontal="right" vertical="center"/>
    </xf>
    <xf numFmtId="167" fontId="26" fillId="0" borderId="7">
      <alignment horizontal="right" vertical="center"/>
    </xf>
    <xf numFmtId="167" fontId="26" fillId="0" borderId="7">
      <alignment horizontal="right" vertical="center"/>
    </xf>
    <xf numFmtId="49" fontId="70" fillId="0" borderId="0" applyFill="0" applyBorder="0" applyAlignment="0"/>
    <xf numFmtId="305" fontId="8" fillId="0" borderId="0" applyFill="0" applyBorder="0" applyAlignment="0"/>
    <xf numFmtId="190" fontId="8" fillId="0" borderId="0" applyFill="0" applyBorder="0" applyAlignment="0"/>
    <xf numFmtId="187" fontId="39" fillId="0" borderId="7">
      <alignment horizontal="center"/>
    </xf>
    <xf numFmtId="0" fontId="39"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90" fontId="39" fillId="0" borderId="0"/>
    <xf numFmtId="191" fontId="39" fillId="0" borderId="1"/>
    <xf numFmtId="0" fontId="203" fillId="78" borderId="1">
      <alignment horizontal="left" vertical="center"/>
    </xf>
    <xf numFmtId="5" fontId="136" fillId="0" borderId="12">
      <alignment horizontal="left" vertical="top"/>
    </xf>
    <xf numFmtId="5" fontId="26" fillId="0" borderId="6">
      <alignment horizontal="left" vertical="top"/>
    </xf>
    <xf numFmtId="0" fontId="206" fillId="0" borderId="6">
      <alignment horizontal="left" vertical="center"/>
    </xf>
    <xf numFmtId="0" fontId="10" fillId="0" borderId="0"/>
    <xf numFmtId="187" fontId="39" fillId="0" borderId="7">
      <alignment horizontal="center"/>
    </xf>
    <xf numFmtId="0" fontId="8" fillId="0" borderId="0" applyNumberFormat="0" applyFill="0" applyBorder="0" applyAlignment="0" applyProtection="0"/>
    <xf numFmtId="0" fontId="8" fillId="0" borderId="0" applyNumberFormat="0" applyFill="0" applyBorder="0" applyAlignment="0" applyProtection="0"/>
    <xf numFmtId="43" fontId="10" fillId="0" borderId="0" applyFont="0" applyFill="0" applyBorder="0" applyAlignment="0" applyProtection="0"/>
    <xf numFmtId="0" fontId="8" fillId="0" borderId="0"/>
    <xf numFmtId="195" fontId="57" fillId="0" borderId="0" applyFont="0" applyFill="0" applyBorder="0" applyAlignment="0" applyProtection="0"/>
    <xf numFmtId="0" fontId="8" fillId="0" borderId="0"/>
    <xf numFmtId="0" fontId="70" fillId="0" borderId="0">
      <alignment vertical="top"/>
    </xf>
    <xf numFmtId="0" fontId="8" fillId="0" borderId="0"/>
    <xf numFmtId="0" fontId="26" fillId="0" borderId="0" applyNumberFormat="0" applyFill="0" applyBorder="0" applyAlignment="0" applyProtection="0"/>
    <xf numFmtId="192" fontId="57" fillId="0" borderId="0" applyFont="0" applyFill="0" applyBorder="0" applyAlignment="0" applyProtection="0"/>
    <xf numFmtId="0" fontId="26" fillId="0" borderId="0" applyNumberFormat="0" applyFill="0" applyBorder="0" applyAlignment="0" applyProtection="0"/>
    <xf numFmtId="0" fontId="20" fillId="0" borderId="0"/>
    <xf numFmtId="171" fontId="69" fillId="0" borderId="0" applyFont="0" applyFill="0" applyBorder="0" applyAlignment="0" applyProtection="0"/>
    <xf numFmtId="290" fontId="69" fillId="0" borderId="0" applyFont="0" applyFill="0" applyBorder="0" applyAlignment="0" applyProtection="0"/>
    <xf numFmtId="171" fontId="69" fillId="0" borderId="0" applyFont="0" applyFill="0" applyBorder="0" applyAlignment="0" applyProtection="0"/>
    <xf numFmtId="0" fontId="20" fillId="0" borderId="0"/>
    <xf numFmtId="195" fontId="57" fillId="0" borderId="0" applyFont="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0" fontId="69" fillId="0" borderId="0" applyFont="0" applyFill="0" applyBorder="0" applyAlignment="0" applyProtection="0"/>
    <xf numFmtId="209"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290" fontId="69" fillId="0" borderId="0" applyFont="0" applyFill="0" applyBorder="0" applyAlignment="0" applyProtection="0"/>
    <xf numFmtId="42" fontId="69" fillId="0" borderId="0" applyFont="0" applyFill="0" applyBorder="0" applyAlignment="0" applyProtection="0"/>
    <xf numFmtId="0" fontId="69" fillId="0" borderId="0" applyFont="0" applyFill="0" applyBorder="0" applyAlignment="0" applyProtection="0"/>
    <xf numFmtId="209" fontId="69" fillId="0" borderId="0" applyFont="0" applyFill="0" applyBorder="0" applyAlignment="0" applyProtection="0"/>
    <xf numFmtId="214" fontId="69" fillId="0" borderId="0" applyFont="0" applyFill="0" applyBorder="0" applyAlignment="0" applyProtection="0"/>
    <xf numFmtId="216"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290" fontId="69" fillId="0" borderId="0" applyFont="0" applyFill="0" applyBorder="0" applyAlignment="0" applyProtection="0"/>
    <xf numFmtId="42" fontId="69" fillId="0" borderId="0" applyFont="0" applyFill="0" applyBorder="0" applyAlignment="0" applyProtection="0"/>
    <xf numFmtId="214" fontId="69" fillId="0" borderId="0" applyFont="0" applyFill="0" applyBorder="0" applyAlignment="0" applyProtection="0"/>
    <xf numFmtId="216" fontId="69" fillId="0" borderId="0" applyFont="0" applyFill="0" applyBorder="0" applyAlignment="0" applyProtection="0"/>
    <xf numFmtId="0" fontId="69" fillId="0" borderId="0" applyFont="0" applyFill="0" applyBorder="0" applyAlignment="0" applyProtection="0"/>
    <xf numFmtId="209" fontId="69"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214" fontId="69" fillId="0" borderId="0" applyFont="0" applyFill="0" applyBorder="0" applyAlignment="0" applyProtection="0"/>
    <xf numFmtId="216" fontId="69" fillId="0" borderId="0" applyFont="0" applyFill="0" applyBorder="0" applyAlignment="0" applyProtection="0"/>
    <xf numFmtId="0" fontId="69" fillId="0" borderId="0" applyFont="0" applyFill="0" applyBorder="0" applyAlignment="0" applyProtection="0"/>
    <xf numFmtId="209" fontId="69"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164" fontId="149" fillId="0" borderId="7">
      <alignment horizontal="right" vertical="center"/>
    </xf>
    <xf numFmtId="300" fontId="11" fillId="0" borderId="7">
      <alignment horizontal="right" vertical="center"/>
    </xf>
    <xf numFmtId="297" fontId="149" fillId="0" borderId="7">
      <alignment horizontal="right" vertical="center"/>
    </xf>
    <xf numFmtId="167" fontId="26" fillId="0" borderId="7">
      <alignment horizontal="right" vertical="center"/>
    </xf>
    <xf numFmtId="297" fontId="149" fillId="0" borderId="7">
      <alignment horizontal="right" vertical="center"/>
    </xf>
    <xf numFmtId="301" fontId="39" fillId="0" borderId="7">
      <alignment horizontal="right" vertical="center"/>
    </xf>
    <xf numFmtId="300" fontId="11" fillId="0" borderId="7">
      <alignment horizontal="right" vertical="center"/>
    </xf>
    <xf numFmtId="300" fontId="11" fillId="0" borderId="7">
      <alignment horizontal="right" vertical="center"/>
    </xf>
    <xf numFmtId="303" fontId="11" fillId="0" borderId="7">
      <alignment horizontal="right" vertical="center"/>
    </xf>
    <xf numFmtId="303" fontId="11" fillId="0" borderId="7">
      <alignment horizontal="right" vertical="center"/>
    </xf>
    <xf numFmtId="186" fontId="39" fillId="0" borderId="7">
      <alignment horizontal="right" vertical="center"/>
    </xf>
    <xf numFmtId="186" fontId="39" fillId="0" borderId="7">
      <alignment horizontal="right" vertical="center"/>
    </xf>
    <xf numFmtId="304" fontId="149" fillId="0" borderId="7">
      <alignment horizontal="right" vertical="center"/>
    </xf>
    <xf numFmtId="304" fontId="149" fillId="0" borderId="7">
      <alignment horizontal="right" vertical="center"/>
    </xf>
    <xf numFmtId="186" fontId="39" fillId="0" borderId="7">
      <alignment horizontal="right" vertical="center"/>
    </xf>
    <xf numFmtId="186" fontId="39"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296" fontId="37" fillId="0" borderId="7">
      <alignment horizontal="right" vertical="center"/>
    </xf>
    <xf numFmtId="296" fontId="37" fillId="0" borderId="7">
      <alignment horizontal="right" vertical="center"/>
    </xf>
    <xf numFmtId="167" fontId="26" fillId="0" borderId="7">
      <alignment horizontal="right" vertical="center"/>
    </xf>
    <xf numFmtId="167" fontId="26" fillId="0" borderId="7">
      <alignment horizontal="right" vertical="center"/>
    </xf>
    <xf numFmtId="43" fontId="49" fillId="0" borderId="0" applyFont="0" applyFill="0" applyBorder="0" applyAlignment="0" applyProtection="0"/>
    <xf numFmtId="0" fontId="10" fillId="0" borderId="0"/>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84">
      <alignment horizontal="right" vertical="center"/>
    </xf>
    <xf numFmtId="298" fontId="69" fillId="0" borderId="84">
      <alignment horizontal="right" vertical="center"/>
    </xf>
    <xf numFmtId="165" fontId="178" fillId="0" borderId="84">
      <alignment horizontal="right" vertical="center"/>
    </xf>
    <xf numFmtId="165" fontId="178" fillId="0" borderId="84">
      <alignment horizontal="right" vertical="center"/>
    </xf>
    <xf numFmtId="3" fontId="16" fillId="0" borderId="70"/>
    <xf numFmtId="197" fontId="59" fillId="0" borderId="70">
      <alignment horizontal="center"/>
      <protection hidden="1"/>
    </xf>
    <xf numFmtId="294" fontId="178" fillId="0" borderId="90">
      <alignment horizontal="right" vertical="center"/>
    </xf>
    <xf numFmtId="273" fontId="8" fillId="0" borderId="0"/>
    <xf numFmtId="198" fontId="8" fillId="0" borderId="0" applyFont="0" applyFill="0" applyBorder="0" applyAlignment="0" applyProtection="0"/>
    <xf numFmtId="273" fontId="8" fillId="0" borderId="0"/>
    <xf numFmtId="273" fontId="8" fillId="0" borderId="0"/>
    <xf numFmtId="299" fontId="11" fillId="0" borderId="105">
      <alignment horizontal="right" vertical="center"/>
    </xf>
    <xf numFmtId="186" fontId="39" fillId="0" borderId="105">
      <alignment horizontal="right" vertical="center"/>
    </xf>
    <xf numFmtId="273" fontId="8" fillId="0" borderId="0"/>
    <xf numFmtId="186" fontId="3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8" fillId="0" borderId="0"/>
    <xf numFmtId="167" fontId="26" fillId="0" borderId="105">
      <alignment horizontal="right" vertical="center"/>
    </xf>
    <xf numFmtId="273" fontId="10" fillId="0" borderId="0"/>
    <xf numFmtId="273" fontId="10" fillId="0" borderId="0"/>
    <xf numFmtId="273" fontId="21" fillId="0" borderId="0" applyFont="0" applyFill="0" applyBorder="0" applyAlignment="0" applyProtection="0"/>
    <xf numFmtId="273" fontId="70" fillId="0" borderId="0">
      <alignment vertical="top"/>
    </xf>
    <xf numFmtId="273" fontId="214" fillId="2" borderId="0"/>
    <xf numFmtId="273" fontId="146" fillId="0" borderId="99" applyNumberFormat="0" applyFont="0" applyBorder="0" applyAlignment="0">
      <alignment horizontal="center"/>
    </xf>
    <xf numFmtId="273" fontId="24" fillId="2" borderId="0"/>
    <xf numFmtId="193" fontId="11" fillId="0" borderId="105">
      <alignment horizontal="right" vertical="center"/>
    </xf>
    <xf numFmtId="294" fontId="178" fillId="0" borderId="106">
      <alignment horizontal="right" vertical="center"/>
    </xf>
    <xf numFmtId="294" fontId="178" fillId="0" borderId="106">
      <alignment horizontal="right" vertical="center"/>
    </xf>
    <xf numFmtId="294" fontId="178" fillId="0" borderId="106">
      <alignment horizontal="right" vertical="center"/>
    </xf>
    <xf numFmtId="299" fontId="11" fillId="0" borderId="105">
      <alignment horizontal="right" vertical="center"/>
    </xf>
    <xf numFmtId="167" fontId="26" fillId="0" borderId="105">
      <alignment horizontal="right" vertical="center"/>
    </xf>
    <xf numFmtId="186" fontId="39" fillId="0" borderId="105">
      <alignment horizontal="right" vertical="center"/>
    </xf>
    <xf numFmtId="321" fontId="39" fillId="0" borderId="106">
      <alignment horizontal="right" vertical="center"/>
    </xf>
    <xf numFmtId="186" fontId="39" fillId="0" borderId="105">
      <alignment horizontal="right" vertical="center"/>
    </xf>
    <xf numFmtId="304" fontId="149" fillId="0" borderId="105">
      <alignment horizontal="right" vertical="center"/>
    </xf>
    <xf numFmtId="273" fontId="8" fillId="0" borderId="0"/>
    <xf numFmtId="273" fontId="61" fillId="0" borderId="0" applyNumberFormat="0" applyFill="0" applyBorder="0" applyAlignment="0" applyProtection="0"/>
    <xf numFmtId="273" fontId="62" fillId="0" borderId="0"/>
    <xf numFmtId="273" fontId="61" fillId="0" borderId="0" applyNumberFormat="0" applyFill="0" applyBorder="0" applyAlignment="0" applyProtection="0"/>
    <xf numFmtId="273" fontId="68" fillId="0" borderId="0"/>
    <xf numFmtId="273" fontId="61" fillId="0" borderId="0" applyNumberFormat="0" applyFill="0" applyBorder="0" applyAlignment="0" applyProtection="0"/>
    <xf numFmtId="273" fontId="63" fillId="0" borderId="0" applyFill="0" applyBorder="0" applyAlignment="0" applyProtection="0"/>
    <xf numFmtId="273" fontId="24" fillId="2" borderId="0"/>
    <xf numFmtId="273" fontId="78" fillId="5" borderId="0"/>
    <xf numFmtId="186" fontId="39" fillId="0" borderId="84">
      <alignment horizontal="right" vertical="center"/>
    </xf>
    <xf numFmtId="167" fontId="26" fillId="0" borderId="84">
      <alignment horizontal="right" vertical="center"/>
    </xf>
    <xf numFmtId="167" fontId="26"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186" fontId="39" fillId="0" borderId="84">
      <alignment horizontal="right" vertical="center"/>
    </xf>
    <xf numFmtId="186" fontId="39" fillId="0" borderId="84">
      <alignment horizontal="right" vertical="center"/>
    </xf>
    <xf numFmtId="295"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164" fontId="149" fillId="0" borderId="84">
      <alignment horizontal="right" vertical="center"/>
    </xf>
    <xf numFmtId="164" fontId="149" fillId="0" borderId="84">
      <alignment horizontal="right" vertical="center"/>
    </xf>
    <xf numFmtId="193" fontId="11" fillId="0" borderId="84">
      <alignment horizontal="right" vertical="center"/>
    </xf>
    <xf numFmtId="164" fontId="149" fillId="0" borderId="84">
      <alignment horizontal="right" vertical="center"/>
    </xf>
    <xf numFmtId="295" fontId="11" fillId="0" borderId="84">
      <alignment horizontal="right" vertical="center"/>
    </xf>
    <xf numFmtId="303" fontId="11" fillId="0" borderId="84">
      <alignment horizontal="right" vertical="center"/>
    </xf>
    <xf numFmtId="186" fontId="39" fillId="0" borderId="84">
      <alignment horizontal="right" vertical="center"/>
    </xf>
    <xf numFmtId="164" fontId="149" fillId="0" borderId="84">
      <alignment horizontal="right" vertical="center"/>
    </xf>
    <xf numFmtId="296" fontId="37" fillId="0" borderId="84">
      <alignment horizontal="right" vertical="center"/>
    </xf>
    <xf numFmtId="296" fontId="37" fillId="0" borderId="84">
      <alignment horizontal="right" vertical="center"/>
    </xf>
    <xf numFmtId="164" fontId="149" fillId="0" borderId="84">
      <alignment horizontal="right" vertical="center"/>
    </xf>
    <xf numFmtId="186" fontId="39" fillId="0" borderId="84">
      <alignment horizontal="right" vertical="center"/>
    </xf>
    <xf numFmtId="297" fontId="149" fillId="0" borderId="84">
      <alignment horizontal="right" vertical="center"/>
    </xf>
    <xf numFmtId="296" fontId="37" fillId="0" borderId="84">
      <alignment horizontal="right" vertical="center"/>
    </xf>
    <xf numFmtId="301" fontId="39" fillId="0" borderId="84">
      <alignment horizontal="right" vertical="center"/>
    </xf>
    <xf numFmtId="273" fontId="63" fillId="0" borderId="0" applyNumberFormat="0" applyFill="0" applyAlignment="0"/>
    <xf numFmtId="273" fontId="10" fillId="0" borderId="0"/>
    <xf numFmtId="273" fontId="15" fillId="0" borderId="0" applyProtection="0"/>
    <xf numFmtId="273" fontId="15" fillId="0" borderId="0" applyProtection="0"/>
    <xf numFmtId="273" fontId="62" fillId="0" borderId="0"/>
    <xf numFmtId="273" fontId="8" fillId="0" borderId="0"/>
    <xf numFmtId="273" fontId="39" fillId="0" borderId="0" applyNumberFormat="0" applyFill="0" applyBorder="0" applyAlignment="0" applyProtection="0"/>
    <xf numFmtId="273" fontId="21" fillId="0" borderId="0" applyNumberFormat="0" applyFont="0" applyFill="0" applyBorder="0" applyAlignment="0" applyProtection="0">
      <alignment horizontal="left"/>
    </xf>
    <xf numFmtId="273" fontId="164" fillId="5" borderId="103" applyNumberFormat="0" applyProtection="0">
      <alignment horizontal="right" vertical="center"/>
    </xf>
    <xf numFmtId="273" fontId="72" fillId="38" borderId="0" applyNumberFormat="0" applyProtection="0">
      <alignment horizontal="left" vertical="center"/>
    </xf>
    <xf numFmtId="273" fontId="162" fillId="38" borderId="104" applyNumberFormat="0" applyProtection="0">
      <alignment horizontal="left" vertical="center"/>
    </xf>
    <xf numFmtId="299" fontId="11" fillId="0" borderId="84">
      <alignment horizontal="right" vertical="center"/>
    </xf>
    <xf numFmtId="273" fontId="61" fillId="0" borderId="0"/>
    <xf numFmtId="291" fontId="67" fillId="0" borderId="106">
      <alignment horizontal="right" vertical="center"/>
    </xf>
    <xf numFmtId="193" fontId="11" fillId="0" borderId="105">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167" fontId="26" fillId="0" borderId="84">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9" fontId="11" fillId="0" borderId="84">
      <alignment horizontal="right" vertical="center"/>
    </xf>
    <xf numFmtId="299" fontId="11" fillId="0" borderId="84">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73" fontId="8" fillId="0" borderId="0"/>
    <xf numFmtId="273" fontId="8" fillId="0" borderId="0"/>
    <xf numFmtId="273" fontId="8" fillId="0" borderId="0"/>
    <xf numFmtId="273" fontId="8" fillId="0" borderId="0"/>
    <xf numFmtId="273" fontId="8" fillId="0" borderId="0"/>
    <xf numFmtId="295" fontId="11" fillId="0" borderId="105">
      <alignment horizontal="right" vertical="center"/>
    </xf>
    <xf numFmtId="273" fontId="8" fillId="0" borderId="0"/>
    <xf numFmtId="186" fontId="39" fillId="0" borderId="105">
      <alignment horizontal="right" vertical="center"/>
    </xf>
    <xf numFmtId="300" fontId="11" fillId="0" borderId="84">
      <alignment horizontal="right" vertical="center"/>
    </xf>
    <xf numFmtId="300" fontId="11" fillId="0" borderId="84">
      <alignment horizontal="right" vertical="center"/>
    </xf>
    <xf numFmtId="164" fontId="149" fillId="0" borderId="84">
      <alignment horizontal="right" vertical="center"/>
    </xf>
    <xf numFmtId="273" fontId="8" fillId="0" borderId="0"/>
    <xf numFmtId="273" fontId="8" fillId="0" borderId="0"/>
    <xf numFmtId="164" fontId="149" fillId="0" borderId="105">
      <alignment horizontal="right" vertical="center"/>
    </xf>
    <xf numFmtId="164" fontId="149" fillId="0" borderId="105">
      <alignment horizontal="right" vertical="center"/>
    </xf>
    <xf numFmtId="296" fontId="37" fillId="0" borderId="105">
      <alignment horizontal="right" vertical="center"/>
    </xf>
    <xf numFmtId="299" fontId="11" fillId="0" borderId="84">
      <alignment horizontal="right" vertical="center"/>
    </xf>
    <xf numFmtId="273" fontId="8" fillId="0" borderId="0"/>
    <xf numFmtId="273" fontId="8" fillId="0" borderId="0"/>
    <xf numFmtId="273" fontId="8" fillId="0" borderId="0"/>
    <xf numFmtId="273" fontId="8" fillId="0" borderId="0"/>
    <xf numFmtId="299"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105">
      <alignment horizontal="right" vertical="center"/>
    </xf>
    <xf numFmtId="273" fontId="8" fillId="0" borderId="0"/>
    <xf numFmtId="273" fontId="8" fillId="0" borderId="0"/>
    <xf numFmtId="296" fontId="37" fillId="0" borderId="84">
      <alignment horizontal="right" vertical="center"/>
    </xf>
    <xf numFmtId="273" fontId="8" fillId="0" borderId="0"/>
    <xf numFmtId="273" fontId="8" fillId="0" borderId="0"/>
    <xf numFmtId="273" fontId="8" fillId="0" borderId="0"/>
    <xf numFmtId="186" fontId="39" fillId="0" borderId="84">
      <alignment horizontal="right" vertical="center"/>
    </xf>
    <xf numFmtId="273" fontId="8" fillId="0" borderId="0"/>
    <xf numFmtId="165" fontId="178" fillId="0" borderId="84">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1" fontId="67" fillId="0" borderId="90">
      <alignment horizontal="right" vertical="center"/>
    </xf>
    <xf numFmtId="293" fontId="67" fillId="0" borderId="90">
      <alignment horizontal="right" vertical="center"/>
    </xf>
    <xf numFmtId="292" fontId="67" fillId="0" borderId="90">
      <alignment horizontal="right" vertical="center"/>
    </xf>
    <xf numFmtId="273" fontId="8" fillId="0" borderId="0"/>
    <xf numFmtId="273" fontId="8" fillId="0" borderId="0"/>
    <xf numFmtId="164"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0" fontId="160" fillId="1" borderId="85" applyNumberFormat="0" applyFont="0" applyAlignment="0">
      <alignment horizontal="center"/>
    </xf>
    <xf numFmtId="0" fontId="164" fillId="19" borderId="88" applyNumberFormat="0" applyProtection="0">
      <alignment vertical="center"/>
    </xf>
    <xf numFmtId="0" fontId="164" fillId="34" borderId="88" applyNumberFormat="0" applyProtection="0">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296" fontId="37" fillId="0" borderId="105">
      <alignment horizontal="right" vertical="center"/>
    </xf>
    <xf numFmtId="273" fontId="8" fillId="0" borderId="0"/>
    <xf numFmtId="273" fontId="8" fillId="0" borderId="0"/>
    <xf numFmtId="164"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99" fontId="11" fillId="0" borderId="105">
      <alignment horizontal="right" vertical="center"/>
    </xf>
    <xf numFmtId="300" fontId="11" fillId="0" borderId="67">
      <alignment horizontal="right" vertical="center"/>
    </xf>
    <xf numFmtId="273" fontId="8" fillId="0" borderId="0"/>
    <xf numFmtId="300"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186" fontId="39" fillId="0" borderId="105">
      <alignment horizontal="right" vertical="center"/>
    </xf>
    <xf numFmtId="273" fontId="8" fillId="0" borderId="0"/>
    <xf numFmtId="186" fontId="39" fillId="0" borderId="105">
      <alignment horizontal="right" vertical="center"/>
    </xf>
    <xf numFmtId="273" fontId="8" fillId="0" borderId="0"/>
    <xf numFmtId="273" fontId="8" fillId="0" borderId="0"/>
    <xf numFmtId="300" fontId="11" fillId="0" borderId="105">
      <alignment horizontal="right" vertical="center"/>
    </xf>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164" fontId="149" fillId="0" borderId="105">
      <alignment horizontal="right" vertical="center"/>
    </xf>
    <xf numFmtId="304"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96" fontId="37" fillId="0" borderId="105">
      <alignment horizontal="right" vertical="center"/>
    </xf>
    <xf numFmtId="273" fontId="8" fillId="0" borderId="0"/>
    <xf numFmtId="186" fontId="39" fillId="0" borderId="105">
      <alignment horizontal="right" vertical="center"/>
    </xf>
    <xf numFmtId="295"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8" fillId="0" borderId="0"/>
    <xf numFmtId="167" fontId="26" fillId="0" borderId="105">
      <alignment horizontal="right" vertical="center"/>
    </xf>
    <xf numFmtId="273" fontId="8" fillId="0" borderId="0"/>
    <xf numFmtId="167" fontId="26" fillId="0" borderId="105">
      <alignment horizontal="right" vertical="center"/>
    </xf>
    <xf numFmtId="167" fontId="26" fillId="0" borderId="105">
      <alignment horizontal="right" vertical="center"/>
    </xf>
    <xf numFmtId="273" fontId="8"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20" fillId="0" borderId="0"/>
    <xf numFmtId="273" fontId="8" fillId="0" borderId="0"/>
    <xf numFmtId="273" fontId="26" fillId="0" borderId="0" applyNumberFormat="0" applyFill="0" applyBorder="0" applyAlignment="0" applyProtection="0"/>
    <xf numFmtId="273" fontId="26" fillId="0" borderId="0" applyNumberFormat="0" applyFill="0" applyBorder="0" applyAlignment="0" applyProtection="0"/>
    <xf numFmtId="273" fontId="26" fillId="0" borderId="0" applyNumberFormat="0" applyFill="0" applyBorder="0" applyAlignment="0" applyProtection="0"/>
    <xf numFmtId="273" fontId="69" fillId="0" borderId="0" applyFont="0" applyFill="0" applyBorder="0" applyAlignment="0" applyProtection="0"/>
    <xf numFmtId="273" fontId="26" fillId="0" borderId="0" applyNumberFormat="0" applyFill="0" applyBorder="0" applyAlignment="0" applyProtection="0"/>
    <xf numFmtId="273" fontId="26" fillId="0" borderId="0" applyNumberFormat="0" applyFill="0" applyBorder="0" applyAlignment="0" applyProtection="0"/>
    <xf numFmtId="273" fontId="215" fillId="0" borderId="0" applyFont="0" applyFill="0" applyBorder="0" applyAlignment="0">
      <alignment horizontal="left"/>
    </xf>
    <xf numFmtId="273" fontId="23" fillId="2" borderId="0"/>
    <xf numFmtId="273" fontId="23" fillId="5" borderId="0"/>
    <xf numFmtId="273" fontId="24" fillId="2" borderId="0"/>
    <xf numFmtId="273" fontId="183" fillId="53" borderId="0" applyNumberFormat="0" applyBorder="0" applyAlignment="0" applyProtection="0"/>
    <xf numFmtId="273" fontId="182" fillId="2" borderId="0" applyNumberFormat="0" applyFont="0" applyFill="0" applyBorder="0" applyProtection="0">
      <alignment horizontal="left"/>
    </xf>
    <xf numFmtId="273" fontId="187" fillId="0" borderId="0" applyNumberFormat="0" applyFill="0" applyBorder="0" applyAlignment="0" applyProtection="0"/>
    <xf numFmtId="4" fontId="238" fillId="65" borderId="103" applyNumberFormat="0" applyProtection="0">
      <alignment horizontal="left" vertical="center" indent="1"/>
    </xf>
    <xf numFmtId="4" fontId="238" fillId="14" borderId="103" applyNumberFormat="0" applyProtection="0">
      <alignment horizontal="right" vertical="center"/>
    </xf>
    <xf numFmtId="4" fontId="238" fillId="76" borderId="103" applyNumberFormat="0" applyProtection="0">
      <alignment horizontal="right" vertical="center"/>
    </xf>
    <xf numFmtId="291" fontId="11" fillId="0" borderId="106">
      <alignment horizontal="right" vertical="center"/>
    </xf>
    <xf numFmtId="165" fontId="178" fillId="0" borderId="105">
      <alignment horizontal="right" vertical="center"/>
    </xf>
    <xf numFmtId="165" fontId="178" fillId="0" borderId="105">
      <alignment horizontal="right" vertical="center"/>
    </xf>
    <xf numFmtId="0" fontId="10" fillId="0" borderId="0"/>
    <xf numFmtId="299" fontId="11" fillId="0" borderId="106">
      <alignment horizontal="right" vertical="center"/>
    </xf>
    <xf numFmtId="299" fontId="11" fillId="0" borderId="106">
      <alignment horizontal="right" vertical="center"/>
    </xf>
    <xf numFmtId="299" fontId="11" fillId="0" borderId="105">
      <alignment horizontal="right" vertical="center"/>
    </xf>
    <xf numFmtId="299" fontId="11" fillId="0" borderId="106">
      <alignment horizontal="right" vertical="center"/>
    </xf>
    <xf numFmtId="167" fontId="26" fillId="0" borderId="105">
      <alignment horizontal="right" vertical="center"/>
    </xf>
    <xf numFmtId="3" fontId="16" fillId="0" borderId="70"/>
    <xf numFmtId="299" fontId="11" fillId="0" borderId="105">
      <alignment horizontal="right" vertical="center"/>
    </xf>
    <xf numFmtId="299" fontId="11" fillId="0" borderId="105">
      <alignment horizontal="right" vertical="center"/>
    </xf>
    <xf numFmtId="298" fontId="69" fillId="0" borderId="105">
      <alignment horizontal="right" vertical="center"/>
    </xf>
    <xf numFmtId="1" fontId="75" fillId="0" borderId="65" applyBorder="0" applyAlignment="0">
      <alignment horizontal="center"/>
    </xf>
    <xf numFmtId="298" fontId="69" fillId="0" borderId="105">
      <alignment horizontal="right" vertical="center"/>
    </xf>
    <xf numFmtId="298" fontId="69" fillId="0" borderId="105">
      <alignment horizontal="right" vertical="center"/>
    </xf>
    <xf numFmtId="167" fontId="26" fillId="0" borderId="105">
      <alignment horizontal="right" vertical="center"/>
    </xf>
    <xf numFmtId="165" fontId="178" fillId="0" borderId="105">
      <alignment horizontal="right" vertical="center"/>
    </xf>
    <xf numFmtId="164" fontId="149" fillId="0" borderId="105">
      <alignment horizontal="right" vertical="center"/>
    </xf>
    <xf numFmtId="291" fontId="11" fillId="0" borderId="106">
      <alignment horizontal="right" vertical="center"/>
    </xf>
    <xf numFmtId="167" fontId="26" fillId="0" borderId="105">
      <alignment horizontal="right" vertical="center"/>
    </xf>
    <xf numFmtId="273" fontId="198" fillId="0" borderId="0" applyFont="0">
      <alignment horizontal="centerContinuous"/>
    </xf>
    <xf numFmtId="273" fontId="205" fillId="79" borderId="0">
      <alignment horizontal="left" vertical="center"/>
    </xf>
    <xf numFmtId="296" fontId="37" fillId="0" borderId="84">
      <alignment horizontal="right" vertical="center"/>
    </xf>
    <xf numFmtId="273" fontId="8" fillId="0" borderId="0"/>
    <xf numFmtId="273" fontId="8" fillId="0" borderId="0"/>
    <xf numFmtId="273" fontId="8" fillId="0" borderId="0"/>
    <xf numFmtId="273" fontId="81" fillId="5" borderId="0"/>
    <xf numFmtId="273" fontId="8" fillId="0" borderId="0"/>
    <xf numFmtId="273" fontId="30" fillId="0" borderId="0" applyNumberFormat="0" applyAlignment="0"/>
    <xf numFmtId="273" fontId="87" fillId="6" borderId="0" applyNumberFormat="0" applyBorder="0" applyAlignment="0" applyProtection="0"/>
    <xf numFmtId="273" fontId="63" fillId="0" borderId="0" applyFill="0" applyBorder="0" applyAlignment="0"/>
    <xf numFmtId="273" fontId="8" fillId="0" borderId="0" applyNumberFormat="0" applyFill="0" applyBorder="0" applyAlignment="0" applyProtection="0"/>
    <xf numFmtId="273" fontId="69" fillId="0" borderId="0" applyFont="0" applyFill="0" applyBorder="0" applyAlignment="0" applyProtection="0"/>
    <xf numFmtId="323" fontId="11" fillId="0" borderId="106">
      <alignment horizontal="right" vertical="center"/>
    </xf>
    <xf numFmtId="170" fontId="204" fillId="23" borderId="100"/>
    <xf numFmtId="186" fontId="278" fillId="0" borderId="84">
      <alignment horizontal="right" vertical="center"/>
    </xf>
    <xf numFmtId="296" fontId="286" fillId="0" borderId="84">
      <alignment horizontal="right" vertical="center"/>
    </xf>
    <xf numFmtId="300" fontId="265" fillId="0" borderId="84">
      <alignment horizontal="right" vertical="center"/>
    </xf>
    <xf numFmtId="0" fontId="263" fillId="64" borderId="94" applyNumberFormat="0" applyFont="0" applyAlignment="0" applyProtection="0"/>
    <xf numFmtId="273" fontId="8" fillId="0" borderId="0"/>
    <xf numFmtId="164" fontId="149"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167" fontId="26" fillId="0" borderId="105">
      <alignment horizontal="right" vertical="center"/>
    </xf>
    <xf numFmtId="273" fontId="8" fillId="0" borderId="0"/>
    <xf numFmtId="273" fontId="10" fillId="0" borderId="0"/>
    <xf numFmtId="273" fontId="10" fillId="0" borderId="0"/>
    <xf numFmtId="273" fontId="10" fillId="0" borderId="0"/>
    <xf numFmtId="273" fontId="10" fillId="0" borderId="0"/>
    <xf numFmtId="273" fontId="23" fillId="2" borderId="0"/>
    <xf numFmtId="273" fontId="90" fillId="0" borderId="0" applyNumberFormat="0" applyBorder="0" applyAlignment="0">
      <alignment horizontal="center"/>
    </xf>
    <xf numFmtId="186" fontId="39" fillId="0" borderId="105">
      <alignment horizontal="right" vertical="center"/>
    </xf>
    <xf numFmtId="273" fontId="26" fillId="0" borderId="0" applyNumberFormat="0" applyFill="0" applyBorder="0" applyAlignment="0" applyProtection="0"/>
    <xf numFmtId="167" fontId="26" fillId="0" borderId="84">
      <alignment horizontal="right" vertical="center"/>
    </xf>
    <xf numFmtId="291" fontId="11" fillId="0" borderId="90">
      <alignment horizontal="right" vertical="center"/>
    </xf>
    <xf numFmtId="304" fontId="149" fillId="0" borderId="84">
      <alignment horizontal="right" vertical="center"/>
    </xf>
    <xf numFmtId="164" fontId="149" fillId="0" borderId="84">
      <alignment horizontal="right" vertical="center"/>
    </xf>
    <xf numFmtId="165" fontId="178" fillId="0" borderId="84">
      <alignment horizontal="right" vertical="center"/>
    </xf>
    <xf numFmtId="186" fontId="39" fillId="0" borderId="84">
      <alignment horizontal="right" vertical="center"/>
    </xf>
    <xf numFmtId="164" fontId="149" fillId="0" borderId="84">
      <alignment horizontal="right" vertical="center"/>
    </xf>
    <xf numFmtId="328" fontId="11" fillId="0" borderId="84">
      <alignment horizontal="right" vertical="center"/>
    </xf>
    <xf numFmtId="323" fontId="11" fillId="0" borderId="90">
      <alignment horizontal="right" vertical="center"/>
    </xf>
    <xf numFmtId="298" fontId="69" fillId="0" borderId="84">
      <alignment horizontal="right" vertical="center"/>
    </xf>
    <xf numFmtId="299" fontId="11" fillId="0" borderId="84">
      <alignment horizontal="right" vertical="center"/>
    </xf>
    <xf numFmtId="296" fontId="37" fillId="0" borderId="84">
      <alignment horizontal="right" vertical="center"/>
    </xf>
    <xf numFmtId="298" fontId="69" fillId="0" borderId="84">
      <alignment horizontal="right" vertical="center"/>
    </xf>
    <xf numFmtId="299" fontId="11" fillId="0" borderId="84">
      <alignment horizontal="right" vertical="center"/>
    </xf>
    <xf numFmtId="164" fontId="149" fillId="0" borderId="84">
      <alignment horizontal="right" vertical="center"/>
    </xf>
    <xf numFmtId="296" fontId="37" fillId="0" borderId="84">
      <alignment horizontal="right" vertical="center"/>
    </xf>
    <xf numFmtId="296" fontId="37" fillId="0" borderId="84">
      <alignment horizontal="right" vertical="center"/>
    </xf>
    <xf numFmtId="165" fontId="178" fillId="0" borderId="84">
      <alignment horizontal="right" vertical="center"/>
    </xf>
    <xf numFmtId="298" fontId="69" fillId="0" borderId="84">
      <alignment horizontal="right" vertical="center"/>
    </xf>
    <xf numFmtId="299" fontId="11" fillId="0" borderId="84">
      <alignment horizontal="right" vertical="center"/>
    </xf>
    <xf numFmtId="167" fontId="26"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328" fontId="11" fillId="0" borderId="84">
      <alignment horizontal="right" vertical="center"/>
    </xf>
    <xf numFmtId="273" fontId="8" fillId="0" borderId="0"/>
    <xf numFmtId="273" fontId="8" fillId="0" borderId="0"/>
    <xf numFmtId="273" fontId="8" fillId="0" borderId="0"/>
    <xf numFmtId="4" fontId="238" fillId="14" borderId="88" applyNumberFormat="0" applyProtection="0">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5" fontId="11" fillId="0" borderId="105">
      <alignment horizontal="right" vertical="center"/>
    </xf>
    <xf numFmtId="273" fontId="8" fillId="0" borderId="0"/>
    <xf numFmtId="186" fontId="39" fillId="0" borderId="105">
      <alignment horizontal="right" vertical="center"/>
    </xf>
    <xf numFmtId="273" fontId="8" fillId="0" borderId="0"/>
    <xf numFmtId="273" fontId="8" fillId="0" borderId="0"/>
    <xf numFmtId="186" fontId="39" fillId="0" borderId="105">
      <alignment horizontal="right" vertical="center"/>
    </xf>
    <xf numFmtId="273" fontId="8" fillId="0" borderId="0"/>
    <xf numFmtId="186" fontId="39" fillId="0" borderId="105">
      <alignment horizontal="right" vertical="center"/>
    </xf>
    <xf numFmtId="295" fontId="11" fillId="0" borderId="105">
      <alignment horizontal="right" vertical="center"/>
    </xf>
    <xf numFmtId="273" fontId="8" fillId="0" borderId="0"/>
    <xf numFmtId="273" fontId="8" fillId="0" borderId="0"/>
    <xf numFmtId="273" fontId="10" fillId="0" borderId="0"/>
    <xf numFmtId="273" fontId="10" fillId="0" borderId="0"/>
    <xf numFmtId="273" fontId="10" fillId="0" borderId="0"/>
    <xf numFmtId="273" fontId="21" fillId="0" borderId="0"/>
    <xf numFmtId="273" fontId="24" fillId="2" borderId="0"/>
    <xf numFmtId="273" fontId="25" fillId="0" borderId="0">
      <alignment wrapText="1"/>
    </xf>
    <xf numFmtId="165" fontId="178" fillId="0" borderId="105">
      <alignment horizontal="right" vertical="center"/>
    </xf>
    <xf numFmtId="299" fontId="11" fillId="0" borderId="105">
      <alignment horizontal="right" vertical="center"/>
    </xf>
    <xf numFmtId="299" fontId="11" fillId="0" borderId="106">
      <alignment horizontal="right" vertical="center"/>
    </xf>
    <xf numFmtId="299" fontId="11" fillId="0" borderId="106">
      <alignment horizontal="right" vertical="center"/>
    </xf>
    <xf numFmtId="167" fontId="26" fillId="0" borderId="105">
      <alignment horizontal="right" vertical="center"/>
    </xf>
    <xf numFmtId="296" fontId="37" fillId="0" borderId="105">
      <alignment horizontal="right" vertical="center"/>
    </xf>
    <xf numFmtId="167" fontId="26" fillId="0" borderId="105">
      <alignment horizontal="right" vertical="center"/>
    </xf>
    <xf numFmtId="186" fontId="39" fillId="0" borderId="105">
      <alignment horizontal="right" vertical="center"/>
    </xf>
    <xf numFmtId="273" fontId="26" fillId="0" borderId="0" applyNumberFormat="0" applyFill="0" applyBorder="0" applyAlignment="0" applyProtection="0"/>
    <xf numFmtId="0" fontId="10" fillId="0" borderId="0"/>
    <xf numFmtId="273" fontId="82" fillId="5" borderId="0"/>
    <xf numFmtId="273" fontId="82" fillId="5" borderId="0"/>
    <xf numFmtId="296" fontId="37" fillId="0" borderId="84">
      <alignment horizontal="right" vertical="center"/>
    </xf>
    <xf numFmtId="167" fontId="26" fillId="0" borderId="84">
      <alignment horizontal="right" vertical="center"/>
    </xf>
    <xf numFmtId="167" fontId="26" fillId="0" borderId="84">
      <alignment horizontal="right" vertical="center"/>
    </xf>
    <xf numFmtId="193" fontId="11" fillId="0" borderId="84">
      <alignment horizontal="right" vertical="center"/>
    </xf>
    <xf numFmtId="295" fontId="11" fillId="0" borderId="84">
      <alignment horizontal="right" vertical="center"/>
    </xf>
    <xf numFmtId="296" fontId="37" fillId="0" borderId="84">
      <alignment horizontal="right" vertical="center"/>
    </xf>
    <xf numFmtId="3" fontId="99" fillId="14" borderId="65"/>
    <xf numFmtId="304" fontId="149" fillId="0" borderId="84">
      <alignment horizontal="right" vertical="center"/>
    </xf>
    <xf numFmtId="304" fontId="149" fillId="0" borderId="84">
      <alignment horizontal="right" vertical="center"/>
    </xf>
    <xf numFmtId="0" fontId="104" fillId="0" borderId="65"/>
    <xf numFmtId="186" fontId="39" fillId="0" borderId="84">
      <alignment horizontal="right" vertical="center"/>
    </xf>
    <xf numFmtId="186" fontId="39" fillId="0" borderId="84">
      <alignment horizontal="right" vertical="center"/>
    </xf>
    <xf numFmtId="164" fontId="149" fillId="0" borderId="84">
      <alignment horizontal="right" vertical="center"/>
    </xf>
    <xf numFmtId="186" fontId="39" fillId="0" borderId="84">
      <alignment horizontal="right" vertical="center"/>
    </xf>
    <xf numFmtId="302" fontId="8" fillId="0" borderId="84">
      <alignment horizontal="right" vertical="center"/>
    </xf>
    <xf numFmtId="296" fontId="37"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273" fontId="135" fillId="0" borderId="0">
      <alignment horizontal="center"/>
    </xf>
    <xf numFmtId="186" fontId="39" fillId="0" borderId="84">
      <alignment horizontal="right" vertical="center"/>
    </xf>
    <xf numFmtId="273" fontId="153" fillId="0" borderId="0"/>
    <xf numFmtId="273" fontId="8" fillId="0" borderId="0"/>
    <xf numFmtId="273" fontId="11" fillId="0" borderId="0"/>
    <xf numFmtId="296" fontId="37" fillId="0" borderId="84">
      <alignment horizontal="right" vertical="center"/>
    </xf>
    <xf numFmtId="273" fontId="159" fillId="0" borderId="4">
      <alignment horizontal="center"/>
    </xf>
    <xf numFmtId="273" fontId="164" fillId="19" borderId="103" applyNumberFormat="0" applyProtection="0">
      <alignment horizontal="right" vertical="center"/>
    </xf>
    <xf numFmtId="299" fontId="11" fillId="0" borderId="84">
      <alignment horizontal="right" vertical="center"/>
    </xf>
    <xf numFmtId="232" fontId="111" fillId="0" borderId="70"/>
    <xf numFmtId="245" fontId="111" fillId="0" borderId="70"/>
    <xf numFmtId="294" fontId="177" fillId="0" borderId="106">
      <alignment horizontal="right" vertical="center"/>
    </xf>
    <xf numFmtId="294" fontId="177" fillId="0" borderId="106">
      <alignment horizontal="right" vertical="center"/>
    </xf>
    <xf numFmtId="273" fontId="8" fillId="0" borderId="0"/>
    <xf numFmtId="273" fontId="8" fillId="0" borderId="0"/>
    <xf numFmtId="186" fontId="39" fillId="0" borderId="105">
      <alignment horizontal="right" vertical="center"/>
    </xf>
    <xf numFmtId="295" fontId="11" fillId="0" borderId="105">
      <alignment horizontal="right" vertical="center"/>
    </xf>
    <xf numFmtId="232" fontId="59" fillId="0" borderId="70">
      <alignment horizontal="center"/>
      <protection hidden="1"/>
    </xf>
    <xf numFmtId="248" fontId="112" fillId="0" borderId="70">
      <alignment horizontal="center"/>
      <protection hidden="1"/>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84">
      <alignment horizontal="right" vertical="center"/>
    </xf>
    <xf numFmtId="186" fontId="39" fillId="0" borderId="84">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193" fontId="11" fillId="0" borderId="84">
      <alignment horizontal="right" vertical="center"/>
    </xf>
    <xf numFmtId="291" fontId="67" fillId="0" borderId="90">
      <alignment horizontal="right" vertical="center"/>
    </xf>
    <xf numFmtId="252" fontId="26" fillId="0" borderId="65"/>
    <xf numFmtId="252" fontId="26" fillId="0" borderId="65"/>
    <xf numFmtId="273" fontId="8" fillId="0" borderId="0"/>
    <xf numFmtId="299" fontId="11" fillId="0" borderId="105">
      <alignment horizontal="right" vertical="center"/>
    </xf>
    <xf numFmtId="0" fontId="164" fillId="29" borderId="88" applyNumberFormat="0" applyProtection="0">
      <alignment horizontal="right" vertical="center"/>
    </xf>
    <xf numFmtId="273" fontId="8" fillId="0" borderId="0"/>
    <xf numFmtId="273" fontId="8" fillId="0" borderId="0"/>
    <xf numFmtId="273" fontId="8" fillId="0" borderId="0"/>
    <xf numFmtId="296" fontId="37"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186" fontId="39" fillId="0" borderId="105">
      <alignment horizontal="right" vertical="center"/>
    </xf>
    <xf numFmtId="273" fontId="8" fillId="0" borderId="0"/>
    <xf numFmtId="273" fontId="8" fillId="0" borderId="0"/>
    <xf numFmtId="248" fontId="112" fillId="0" borderId="87">
      <alignment horizontal="center"/>
      <protection hidden="1"/>
    </xf>
    <xf numFmtId="298" fontId="69" fillId="0" borderId="105">
      <alignment horizontal="right" vertical="center"/>
    </xf>
    <xf numFmtId="300" fontId="11"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273" fontId="203" fillId="78" borderId="99">
      <alignment horizontal="left" vertical="center"/>
    </xf>
    <xf numFmtId="273" fontId="206" fillId="0" borderId="6">
      <alignment horizontal="left" vertical="center"/>
    </xf>
    <xf numFmtId="295" fontId="11" fillId="0" borderId="105">
      <alignment horizontal="right" vertical="center"/>
    </xf>
    <xf numFmtId="273" fontId="8" fillId="0" borderId="0"/>
    <xf numFmtId="273" fontId="8" fillId="0" borderId="0"/>
    <xf numFmtId="273" fontId="261" fillId="0" borderId="0" applyNumberFormat="0" applyFill="0" applyBorder="0" applyAlignment="0" applyProtection="0">
      <alignment vertical="top"/>
      <protection locked="0"/>
    </xf>
    <xf numFmtId="273" fontId="8" fillId="0" borderId="0"/>
    <xf numFmtId="186" fontId="39" fillId="0" borderId="105">
      <alignment horizontal="right" vertical="center"/>
    </xf>
    <xf numFmtId="167" fontId="26" fillId="0" borderId="105">
      <alignment horizontal="right" vertical="center"/>
    </xf>
    <xf numFmtId="167" fontId="26" fillId="0" borderId="105">
      <alignment horizontal="right" vertical="center"/>
    </xf>
    <xf numFmtId="319" fontId="69" fillId="0" borderId="106">
      <alignment horizontal="right" vertical="center"/>
    </xf>
    <xf numFmtId="328" fontId="11" fillId="0" borderId="105">
      <alignment horizontal="right" vertical="center"/>
    </xf>
    <xf numFmtId="169" fontId="202" fillId="77" borderId="83">
      <alignment vertical="top"/>
    </xf>
    <xf numFmtId="295" fontId="11" fillId="0" borderId="84">
      <alignment horizontal="right" vertical="center"/>
    </xf>
    <xf numFmtId="296" fontId="37" fillId="0" borderId="84">
      <alignment horizontal="right" vertical="center"/>
    </xf>
    <xf numFmtId="297" fontId="149" fillId="0" borderId="84">
      <alignment horizontal="right" vertical="center"/>
    </xf>
    <xf numFmtId="167" fontId="26" fillId="0" borderId="84">
      <alignment horizontal="right" vertical="center"/>
    </xf>
    <xf numFmtId="164" fontId="149" fillId="0" borderId="84">
      <alignment horizontal="right" vertical="center"/>
    </xf>
    <xf numFmtId="164" fontId="149" fillId="0" borderId="84">
      <alignment horizontal="right" vertical="center"/>
    </xf>
    <xf numFmtId="298" fontId="69" fillId="0" borderId="84">
      <alignment horizontal="right" vertical="center"/>
    </xf>
    <xf numFmtId="319" fontId="69" fillId="0" borderId="90">
      <alignment horizontal="right" vertical="center"/>
    </xf>
    <xf numFmtId="298" fontId="69" fillId="0" borderId="84">
      <alignment horizontal="right" vertical="center"/>
    </xf>
    <xf numFmtId="319" fontId="69" fillId="0" borderId="90">
      <alignment horizontal="right" vertical="center"/>
    </xf>
    <xf numFmtId="186" fontId="39" fillId="0" borderId="84">
      <alignment horizontal="right" vertical="center"/>
    </xf>
    <xf numFmtId="165" fontId="178" fillId="0" borderId="84">
      <alignment horizontal="right" vertical="center"/>
    </xf>
    <xf numFmtId="296" fontId="37" fillId="0" borderId="84">
      <alignment horizontal="right" vertical="center"/>
    </xf>
    <xf numFmtId="186" fontId="39" fillId="0" borderId="84">
      <alignment horizontal="right" vertical="center"/>
    </xf>
    <xf numFmtId="298" fontId="69" fillId="0" borderId="84">
      <alignment horizontal="right" vertical="center"/>
    </xf>
    <xf numFmtId="319" fontId="69" fillId="0" borderId="90">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294" fontId="178" fillId="0" borderId="90">
      <alignment horizontal="right" vertical="center"/>
    </xf>
    <xf numFmtId="294" fontId="178" fillId="0" borderId="90">
      <alignment horizontal="right" vertical="center"/>
    </xf>
    <xf numFmtId="300" fontId="11" fillId="0" borderId="105">
      <alignment horizontal="right" vertical="center"/>
    </xf>
    <xf numFmtId="273" fontId="8" fillId="0" borderId="0"/>
    <xf numFmtId="4" fontId="238" fillId="68" borderId="88" applyNumberFormat="0" applyProtection="0">
      <alignment horizontal="right" vertical="center"/>
    </xf>
    <xf numFmtId="273" fontId="8" fillId="0" borderId="0"/>
    <xf numFmtId="300" fontId="11" fillId="0" borderId="105">
      <alignment horizontal="right" vertical="center"/>
    </xf>
    <xf numFmtId="273" fontId="8" fillId="0" borderId="0"/>
    <xf numFmtId="273" fontId="8" fillId="0" borderId="0"/>
    <xf numFmtId="273" fontId="8" fillId="0" borderId="0"/>
    <xf numFmtId="164" fontId="149" fillId="0" borderId="105">
      <alignment horizontal="right" vertical="center"/>
    </xf>
    <xf numFmtId="167" fontId="26" fillId="0" borderId="105">
      <alignment horizontal="right" vertical="center"/>
    </xf>
    <xf numFmtId="273" fontId="20" fillId="0" borderId="0"/>
    <xf numFmtId="273" fontId="70" fillId="0" borderId="0">
      <alignment vertical="top"/>
    </xf>
    <xf numFmtId="291" fontId="67" fillId="0" borderId="106">
      <alignment horizontal="right" vertical="center"/>
    </xf>
    <xf numFmtId="273" fontId="8" fillId="0" borderId="0"/>
    <xf numFmtId="273" fontId="8" fillId="0" borderId="0"/>
    <xf numFmtId="296" fontId="37" fillId="0" borderId="105">
      <alignment horizontal="right" vertical="center"/>
    </xf>
    <xf numFmtId="273" fontId="8" fillId="0" borderId="0"/>
    <xf numFmtId="273" fontId="8" fillId="0" borderId="0"/>
    <xf numFmtId="273" fontId="10" fillId="0" borderId="0"/>
    <xf numFmtId="187" fontId="278" fillId="0" borderId="67">
      <alignment horizontal="center"/>
    </xf>
    <xf numFmtId="273" fontId="229" fillId="0" borderId="0" applyNumberFormat="0" applyFill="0" applyBorder="0" applyAlignment="0" applyProtection="0">
      <alignment vertical="top"/>
      <protection locked="0"/>
    </xf>
    <xf numFmtId="291" fontId="11" fillId="0" borderId="106">
      <alignment horizontal="right" vertical="center"/>
    </xf>
    <xf numFmtId="186" fontId="39" fillId="0" borderId="105">
      <alignment horizontal="right" vertical="center"/>
    </xf>
    <xf numFmtId="0" fontId="151" fillId="0" borderId="99" applyNumberFormat="0" applyFont="0" applyFill="0" applyBorder="0" applyAlignment="0">
      <alignment horizontal="center"/>
    </xf>
    <xf numFmtId="273" fontId="261" fillId="0" borderId="0" applyNumberFormat="0" applyFill="0" applyBorder="0" applyAlignment="0" applyProtection="0">
      <alignment vertical="top"/>
      <protection locked="0"/>
    </xf>
    <xf numFmtId="273" fontId="8" fillId="0" borderId="0"/>
    <xf numFmtId="186" fontId="39" fillId="0" borderId="105">
      <alignment horizontal="right" vertical="center"/>
    </xf>
    <xf numFmtId="296" fontId="37" fillId="0" borderId="105">
      <alignment horizontal="right" vertical="center"/>
    </xf>
    <xf numFmtId="295" fontId="11" fillId="0" borderId="105">
      <alignment horizontal="right" vertical="center"/>
    </xf>
    <xf numFmtId="273" fontId="8" fillId="0" borderId="0"/>
    <xf numFmtId="273" fontId="8" fillId="0" borderId="0"/>
    <xf numFmtId="273" fontId="194" fillId="59" borderId="112" applyNumberFormat="0" applyAlignment="0" applyProtection="0"/>
    <xf numFmtId="4" fontId="240" fillId="22" borderId="104" applyNumberFormat="0" applyProtection="0">
      <alignment horizontal="left" vertical="center" indent="1"/>
    </xf>
    <xf numFmtId="299" fontId="11" fillId="0" borderId="105">
      <alignment horizontal="right" vertical="center"/>
    </xf>
    <xf numFmtId="323" fontId="11" fillId="0" borderId="106">
      <alignment horizontal="right" vertical="center"/>
    </xf>
    <xf numFmtId="273" fontId="63" fillId="0" borderId="0" applyFill="0" applyBorder="0" applyAlignment="0" applyProtection="0"/>
    <xf numFmtId="303" fontId="11" fillId="0" borderId="105">
      <alignment horizontal="right" vertical="center"/>
    </xf>
    <xf numFmtId="299" fontId="11" fillId="0" borderId="106">
      <alignment horizontal="right" vertical="center"/>
    </xf>
    <xf numFmtId="299" fontId="11" fillId="0" borderId="106">
      <alignment horizontal="right" vertical="center"/>
    </xf>
    <xf numFmtId="165" fontId="178" fillId="0" borderId="105">
      <alignment horizontal="right" vertical="center"/>
    </xf>
    <xf numFmtId="296" fontId="37" fillId="0" borderId="105">
      <alignment horizontal="right" vertical="center"/>
    </xf>
    <xf numFmtId="164" fontId="149" fillId="0" borderId="105">
      <alignment horizontal="right" vertical="center"/>
    </xf>
    <xf numFmtId="193" fontId="11" fillId="0" borderId="105">
      <alignment horizontal="right" vertical="center"/>
    </xf>
    <xf numFmtId="193" fontId="11" fillId="0" borderId="105">
      <alignment horizontal="right" vertical="center"/>
    </xf>
    <xf numFmtId="0" fontId="10" fillId="0" borderId="0"/>
    <xf numFmtId="193" fontId="11" fillId="0" borderId="105">
      <alignment horizontal="right" vertical="center"/>
    </xf>
    <xf numFmtId="299" fontId="11" fillId="0" borderId="106">
      <alignment horizontal="right" vertical="center"/>
    </xf>
    <xf numFmtId="165" fontId="178" fillId="0" borderId="105">
      <alignment horizontal="right" vertical="center"/>
    </xf>
    <xf numFmtId="165" fontId="178" fillId="0" borderId="105">
      <alignment horizontal="right" vertical="center"/>
    </xf>
    <xf numFmtId="273" fontId="61" fillId="0" borderId="0"/>
    <xf numFmtId="273" fontId="68" fillId="0" borderId="0"/>
    <xf numFmtId="273" fontId="8" fillId="0" borderId="0"/>
    <xf numFmtId="298" fontId="69" fillId="0" borderId="105">
      <alignment horizontal="right" vertical="center"/>
    </xf>
    <xf numFmtId="273" fontId="21" fillId="0" borderId="0"/>
    <xf numFmtId="273" fontId="62" fillId="0" borderId="0"/>
    <xf numFmtId="273" fontId="89" fillId="0" borderId="110">
      <alignment horizontal="centerContinuous"/>
    </xf>
    <xf numFmtId="299" fontId="11" fillId="0" borderId="106">
      <alignment horizontal="right" vertical="center"/>
    </xf>
    <xf numFmtId="165" fontId="178" fillId="0" borderId="105">
      <alignment horizontal="right" vertical="center"/>
    </xf>
    <xf numFmtId="165" fontId="178" fillId="0" borderId="105">
      <alignment horizontal="right" vertical="center"/>
    </xf>
    <xf numFmtId="186" fontId="39" fillId="0" borderId="105">
      <alignment horizontal="right" vertical="center"/>
    </xf>
    <xf numFmtId="165" fontId="178" fillId="0" borderId="105">
      <alignment horizontal="right" vertical="center"/>
    </xf>
    <xf numFmtId="164" fontId="149" fillId="0" borderId="105">
      <alignment horizontal="right" vertical="center"/>
    </xf>
    <xf numFmtId="164" fontId="149" fillId="0" borderId="105">
      <alignment horizontal="right" vertical="center"/>
    </xf>
    <xf numFmtId="273" fontId="181" fillId="0" borderId="52">
      <alignment horizontal="center"/>
    </xf>
    <xf numFmtId="291" fontId="11" fillId="0" borderId="106">
      <alignment horizontal="right" vertical="center"/>
    </xf>
    <xf numFmtId="299" fontId="11" fillId="0" borderId="105">
      <alignment horizontal="right" vertical="center"/>
    </xf>
    <xf numFmtId="291" fontId="67" fillId="0" borderId="106">
      <alignment horizontal="right" vertical="center"/>
    </xf>
    <xf numFmtId="294" fontId="177" fillId="0" borderId="106">
      <alignment horizontal="right" vertical="center"/>
    </xf>
    <xf numFmtId="273" fontId="8" fillId="0" borderId="0"/>
    <xf numFmtId="273" fontId="8" fillId="0" borderId="0"/>
    <xf numFmtId="273" fontId="68" fillId="0" borderId="0"/>
    <xf numFmtId="296" fontId="37" fillId="0" borderId="105">
      <alignment horizontal="right" vertical="center"/>
    </xf>
    <xf numFmtId="273" fontId="8" fillId="0" borderId="0"/>
    <xf numFmtId="273" fontId="8" fillId="0" borderId="0"/>
    <xf numFmtId="167" fontId="26" fillId="0" borderId="105">
      <alignment horizontal="right" vertical="center"/>
    </xf>
    <xf numFmtId="273" fontId="8" fillId="0" borderId="0"/>
    <xf numFmtId="273" fontId="8" fillId="0" borderId="0"/>
    <xf numFmtId="273" fontId="8" fillId="0" borderId="0"/>
    <xf numFmtId="273" fontId="183" fillId="58" borderId="0" applyNumberFormat="0" applyBorder="0" applyAlignment="0" applyProtection="0"/>
    <xf numFmtId="273" fontId="260" fillId="0" borderId="0" applyNumberFormat="0" applyFill="0" applyBorder="0" applyAlignment="0" applyProtection="0">
      <alignment vertical="top"/>
      <protection locked="0"/>
    </xf>
    <xf numFmtId="186" fontId="278" fillId="0" borderId="84">
      <alignment horizontal="right" vertical="center"/>
    </xf>
    <xf numFmtId="273" fontId="8" fillId="0" borderId="0"/>
    <xf numFmtId="273" fontId="8" fillId="0" borderId="0"/>
    <xf numFmtId="186" fontId="39" fillId="0" borderId="105">
      <alignment horizontal="right" vertical="center"/>
    </xf>
    <xf numFmtId="273" fontId="21" fillId="0" borderId="0"/>
    <xf numFmtId="165" fontId="178" fillId="0" borderId="105">
      <alignment horizontal="right" vertical="center"/>
    </xf>
    <xf numFmtId="1" fontId="75" fillId="0" borderId="99" applyBorder="0" applyAlignment="0">
      <alignment horizontal="center"/>
    </xf>
    <xf numFmtId="252" fontId="26" fillId="0" borderId="99"/>
    <xf numFmtId="164" fontId="149" fillId="0" borderId="105">
      <alignment horizontal="right" vertical="center"/>
    </xf>
    <xf numFmtId="0" fontId="160" fillId="1" borderId="85" applyNumberFormat="0" applyFont="0" applyAlignment="0">
      <alignment horizontal="center"/>
    </xf>
    <xf numFmtId="273" fontId="256" fillId="0" borderId="0" applyNumberFormat="0" applyFont="0" applyFill="0" applyBorder="0" applyProtection="0">
      <alignment horizontal="center" vertical="center" wrapText="1"/>
    </xf>
    <xf numFmtId="273" fontId="8" fillId="0" borderId="0"/>
    <xf numFmtId="273" fontId="88" fillId="7" borderId="0" applyNumberFormat="0" applyBorder="0" applyAlignment="0" applyProtection="0"/>
    <xf numFmtId="186" fontId="278" fillId="0" borderId="84">
      <alignment horizontal="right" vertical="center"/>
    </xf>
    <xf numFmtId="273" fontId="8" fillId="0" borderId="0"/>
    <xf numFmtId="303" fontId="11" fillId="0" borderId="105">
      <alignment horizontal="right" vertical="center"/>
    </xf>
    <xf numFmtId="273" fontId="8" fillId="0" borderId="0"/>
    <xf numFmtId="273" fontId="8" fillId="0" borderId="0"/>
    <xf numFmtId="164" fontId="149" fillId="0" borderId="105">
      <alignment horizontal="right" vertical="center"/>
    </xf>
    <xf numFmtId="273" fontId="8" fillId="0" borderId="0"/>
    <xf numFmtId="186" fontId="39" fillId="0" borderId="105">
      <alignment horizontal="right" vertical="center"/>
    </xf>
    <xf numFmtId="0" fontId="203" fillId="78" borderId="99">
      <alignment horizontal="left" vertical="center"/>
    </xf>
    <xf numFmtId="0" fontId="146" fillId="0" borderId="99" applyNumberFormat="0" applyFont="0" applyBorder="0">
      <alignment horizontal="left" indent="2"/>
    </xf>
    <xf numFmtId="1" fontId="212" fillId="0" borderId="99" applyBorder="0" applyAlignment="0">
      <alignment horizontal="center"/>
    </xf>
    <xf numFmtId="273" fontId="8" fillId="0" borderId="0"/>
    <xf numFmtId="167" fontId="26" fillId="0" borderId="84">
      <alignment horizontal="right" vertical="center"/>
    </xf>
    <xf numFmtId="303" fontId="11" fillId="0" borderId="84">
      <alignment horizontal="right" vertical="center"/>
    </xf>
    <xf numFmtId="303" fontId="11" fillId="0" borderId="84">
      <alignment horizontal="right" vertical="center"/>
    </xf>
    <xf numFmtId="301" fontId="39" fillId="0" borderId="84">
      <alignment horizontal="right" vertical="center"/>
    </xf>
    <xf numFmtId="297" fontId="149" fillId="0" borderId="84">
      <alignment horizontal="right" vertical="center"/>
    </xf>
    <xf numFmtId="299" fontId="11" fillId="0" borderId="105">
      <alignment horizontal="right" vertical="center"/>
    </xf>
    <xf numFmtId="299" fontId="11" fillId="0" borderId="106">
      <alignment horizontal="right" vertical="center"/>
    </xf>
    <xf numFmtId="167" fontId="26" fillId="0" borderId="105">
      <alignment horizontal="right" vertical="center"/>
    </xf>
    <xf numFmtId="167" fontId="26" fillId="0" borderId="105">
      <alignment horizontal="right" vertical="center"/>
    </xf>
    <xf numFmtId="273" fontId="26" fillId="0" borderId="0" applyNumberFormat="0" applyFill="0" applyBorder="0" applyAlignment="0" applyProtection="0"/>
    <xf numFmtId="273" fontId="62" fillId="0" borderId="0"/>
    <xf numFmtId="273" fontId="26" fillId="0" borderId="0"/>
    <xf numFmtId="187" fontId="39" fillId="0" borderId="84">
      <alignment horizontal="center"/>
    </xf>
    <xf numFmtId="167" fontId="26" fillId="0" borderId="84">
      <alignment horizontal="right" vertical="center"/>
    </xf>
    <xf numFmtId="296" fontId="37" fillId="0" borderId="84">
      <alignment horizontal="right" vertical="center"/>
    </xf>
    <xf numFmtId="186" fontId="39" fillId="0" borderId="84">
      <alignment horizontal="right" vertical="center"/>
    </xf>
    <xf numFmtId="300"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03" fontId="11" fillId="0" borderId="84">
      <alignment horizontal="right" vertical="center"/>
    </xf>
    <xf numFmtId="300" fontId="11" fillId="0" borderId="84">
      <alignment horizontal="right" vertical="center"/>
    </xf>
    <xf numFmtId="296" fontId="37" fillId="0" borderId="84">
      <alignment horizontal="right" vertical="center"/>
    </xf>
    <xf numFmtId="164" fontId="149" fillId="0" borderId="84">
      <alignment horizontal="right" vertical="center"/>
    </xf>
    <xf numFmtId="186" fontId="39" fillId="0" borderId="84">
      <alignment horizontal="right" vertical="center"/>
    </xf>
    <xf numFmtId="273" fontId="8" fillId="0" borderId="0"/>
    <xf numFmtId="273" fontId="8" fillId="0" borderId="0"/>
    <xf numFmtId="296" fontId="37" fillId="0" borderId="105">
      <alignment horizontal="right" vertical="center"/>
    </xf>
    <xf numFmtId="273" fontId="8" fillId="0" borderId="0"/>
    <xf numFmtId="273" fontId="8" fillId="0" borderId="0"/>
    <xf numFmtId="273" fontId="77" fillId="5" borderId="0"/>
    <xf numFmtId="273" fontId="37" fillId="0" borderId="9" applyNumberFormat="0" applyBorder="0" applyAlignment="0"/>
    <xf numFmtId="273" fontId="26" fillId="0" borderId="0" applyNumberFormat="0" applyFill="0" applyBorder="0" applyAlignment="0" applyProtection="0"/>
    <xf numFmtId="273" fontId="26" fillId="0" borderId="0" applyNumberFormat="0" applyFill="0" applyBorder="0" applyAlignment="0" applyProtection="0"/>
    <xf numFmtId="187" fontId="39" fillId="0" borderId="84">
      <alignment horizontal="center"/>
    </xf>
    <xf numFmtId="273" fontId="8" fillId="0" borderId="0"/>
    <xf numFmtId="273" fontId="22" fillId="2" borderId="0"/>
    <xf numFmtId="273" fontId="26" fillId="0" borderId="0" applyNumberFormat="0" applyFill="0" applyBorder="0" applyAlignment="0" applyProtection="0"/>
    <xf numFmtId="273" fontId="20" fillId="0" borderId="0"/>
    <xf numFmtId="273" fontId="8" fillId="0" borderId="0" applyNumberFormat="0" applyFill="0" applyBorder="0" applyAlignment="0" applyProtection="0"/>
    <xf numFmtId="296" fontId="37" fillId="0" borderId="105">
      <alignment horizontal="right" vertical="center"/>
    </xf>
    <xf numFmtId="273" fontId="8" fillId="0" borderId="0"/>
    <xf numFmtId="273" fontId="8" fillId="0" borderId="0" applyFill="0" applyBorder="0" applyAlignment="0"/>
    <xf numFmtId="273" fontId="81" fillId="5" borderId="0"/>
    <xf numFmtId="273" fontId="78" fillId="5" borderId="0"/>
    <xf numFmtId="273" fontId="83" fillId="0" borderId="0">
      <alignment wrapText="1"/>
    </xf>
    <xf numFmtId="273" fontId="78" fillId="5" borderId="0"/>
    <xf numFmtId="273" fontId="68" fillId="0" borderId="0"/>
    <xf numFmtId="273" fontId="62" fillId="0" borderId="0"/>
    <xf numFmtId="273" fontId="69" fillId="0" borderId="0" applyFont="0" applyFill="0" applyBorder="0" applyAlignment="0" applyProtection="0"/>
    <xf numFmtId="273" fontId="61" fillId="0" borderId="0" applyNumberFormat="0" applyFill="0" applyBorder="0" applyAlignment="0" applyProtection="0"/>
    <xf numFmtId="0" fontId="63" fillId="82" borderId="96" applyNumberFormat="0" applyAlignment="0"/>
    <xf numFmtId="273" fontId="8" fillId="0" borderId="0"/>
    <xf numFmtId="49" fontId="308" fillId="0" borderId="87">
      <alignment vertical="center"/>
    </xf>
    <xf numFmtId="186" fontId="278"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167" fontId="26" fillId="0" borderId="105">
      <alignment horizontal="right" vertical="center"/>
    </xf>
    <xf numFmtId="273" fontId="8" fillId="0" borderId="0"/>
    <xf numFmtId="273" fontId="10" fillId="0" borderId="0"/>
    <xf numFmtId="273" fontId="10" fillId="0" borderId="0"/>
    <xf numFmtId="187" fontId="39" fillId="0" borderId="67">
      <alignment horizontal="center"/>
    </xf>
    <xf numFmtId="273" fontId="26" fillId="0" borderId="0" applyNumberFormat="0" applyFill="0" applyBorder="0" applyAlignment="0" applyProtection="0"/>
    <xf numFmtId="273" fontId="20" fillId="0" borderId="0"/>
    <xf numFmtId="273" fontId="215" fillId="0" borderId="0" applyFont="0" applyFill="0" applyBorder="0" applyAlignment="0">
      <alignment horizontal="left"/>
    </xf>
    <xf numFmtId="273" fontId="214" fillId="2" borderId="0"/>
    <xf numFmtId="273" fontId="217" fillId="0" borderId="0"/>
    <xf numFmtId="273" fontId="183" fillId="55" borderId="0" applyNumberFormat="0" applyBorder="0" applyAlignment="0" applyProtection="0"/>
    <xf numFmtId="299" fontId="11" fillId="0" borderId="106">
      <alignment horizontal="right" vertical="center"/>
    </xf>
    <xf numFmtId="186" fontId="39" fillId="0" borderId="105">
      <alignment horizontal="right" vertical="center"/>
    </xf>
    <xf numFmtId="273" fontId="61" fillId="0" borderId="0"/>
    <xf numFmtId="273" fontId="58" fillId="0" borderId="0"/>
    <xf numFmtId="273" fontId="26" fillId="0" borderId="0" applyNumberFormat="0" applyFill="0" applyBorder="0" applyAlignment="0" applyProtection="0"/>
    <xf numFmtId="273" fontId="63" fillId="0" borderId="0" applyFill="0" applyBorder="0" applyAlignment="0" applyProtection="0"/>
    <xf numFmtId="309" fontId="8" fillId="0" borderId="86" applyFont="0" applyFill="0" applyBorder="0" applyProtection="0">
      <alignment horizontal="center"/>
      <protection locked="0"/>
    </xf>
    <xf numFmtId="273" fontId="78" fillId="5" borderId="0"/>
    <xf numFmtId="315" fontId="246" fillId="0" borderId="84">
      <alignment horizontal="right" vertical="center"/>
    </xf>
    <xf numFmtId="167" fontId="26" fillId="0" borderId="84">
      <alignment horizontal="right" vertical="center"/>
    </xf>
    <xf numFmtId="320" fontId="26" fillId="0" borderId="90">
      <alignment horizontal="right" vertical="center"/>
    </xf>
    <xf numFmtId="193" fontId="11" fillId="0" borderId="84">
      <alignment horizontal="right" vertical="center"/>
    </xf>
    <xf numFmtId="193" fontId="11" fillId="0" borderId="84">
      <alignment horizontal="right" vertical="center"/>
    </xf>
    <xf numFmtId="291" fontId="11" fillId="0" borderId="90">
      <alignment horizontal="right" vertical="center"/>
    </xf>
    <xf numFmtId="296" fontId="37" fillId="0" borderId="84">
      <alignment horizontal="right" vertical="center"/>
    </xf>
    <xf numFmtId="186" fontId="39" fillId="0" borderId="84">
      <alignment horizontal="right" vertical="center"/>
    </xf>
    <xf numFmtId="186" fontId="39" fillId="0" borderId="84">
      <alignment horizontal="right" vertical="center"/>
    </xf>
    <xf numFmtId="296" fontId="37" fillId="0" borderId="84">
      <alignment horizontal="right" vertical="center"/>
    </xf>
    <xf numFmtId="296" fontId="37" fillId="0" borderId="84">
      <alignment horizontal="right" vertical="center"/>
    </xf>
    <xf numFmtId="186" fontId="39" fillId="0" borderId="84">
      <alignment horizontal="right" vertical="center"/>
    </xf>
    <xf numFmtId="320" fontId="26" fillId="0" borderId="90">
      <alignment horizontal="right" vertical="center"/>
    </xf>
    <xf numFmtId="304" fontId="149" fillId="0" borderId="84">
      <alignment horizontal="right" vertical="center"/>
    </xf>
    <xf numFmtId="304" fontId="149" fillId="0" borderId="84">
      <alignment horizontal="right" vertical="center"/>
    </xf>
    <xf numFmtId="324" fontId="149" fillId="0" borderId="90">
      <alignment horizontal="right" vertical="center"/>
    </xf>
    <xf numFmtId="324" fontId="149" fillId="0" borderId="90">
      <alignment horizontal="right" vertical="center"/>
    </xf>
    <xf numFmtId="167" fontId="26" fillId="0" borderId="84">
      <alignment horizontal="right" vertical="center"/>
    </xf>
    <xf numFmtId="296" fontId="37" fillId="0" borderId="84">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21" fontId="39" fillId="0" borderId="90">
      <alignment horizontal="right" vertical="center"/>
    </xf>
    <xf numFmtId="186" fontId="39" fillId="0" borderId="84">
      <alignment horizontal="right" vertical="center"/>
    </xf>
    <xf numFmtId="164" fontId="149" fillId="0" borderId="84">
      <alignment horizontal="right" vertical="center"/>
    </xf>
    <xf numFmtId="193" fontId="11" fillId="0" borderId="84">
      <alignment horizontal="right" vertical="center"/>
    </xf>
    <xf numFmtId="193" fontId="11" fillId="0" borderId="84">
      <alignment horizontal="right" vertical="center"/>
    </xf>
    <xf numFmtId="303" fontId="11" fillId="0" borderId="84">
      <alignment horizontal="right" vertical="center"/>
    </xf>
    <xf numFmtId="323" fontId="11" fillId="0" borderId="90">
      <alignment horizontal="right" vertical="center"/>
    </xf>
    <xf numFmtId="298" fontId="69" fillId="0" borderId="84">
      <alignment horizontal="right" vertical="center"/>
    </xf>
    <xf numFmtId="298" fontId="69" fillId="0" borderId="84">
      <alignment horizontal="right" vertical="center"/>
    </xf>
    <xf numFmtId="300" fontId="11" fillId="0" borderId="84">
      <alignment horizontal="right" vertical="center"/>
    </xf>
    <xf numFmtId="164" fontId="149" fillId="0" borderId="84">
      <alignment horizontal="right" vertical="center"/>
    </xf>
    <xf numFmtId="299" fontId="11" fillId="0" borderId="84">
      <alignment horizontal="right" vertical="center"/>
    </xf>
    <xf numFmtId="298" fontId="69" fillId="0" borderId="84">
      <alignment horizontal="right" vertical="center"/>
    </xf>
    <xf numFmtId="299" fontId="11" fillId="0" borderId="84">
      <alignment horizontal="right" vertical="center"/>
    </xf>
    <xf numFmtId="299" fontId="11" fillId="0" borderId="90">
      <alignment horizontal="right" vertical="center"/>
    </xf>
    <xf numFmtId="299" fontId="11" fillId="0" borderId="84">
      <alignment horizontal="right" vertical="center"/>
    </xf>
    <xf numFmtId="186" fontId="39" fillId="0" borderId="84">
      <alignment horizontal="right" vertical="center"/>
    </xf>
    <xf numFmtId="304" fontId="149" fillId="0" borderId="84">
      <alignment horizontal="right" vertical="center"/>
    </xf>
    <xf numFmtId="296" fontId="37" fillId="0" borderId="84">
      <alignment horizontal="right" vertical="center"/>
    </xf>
    <xf numFmtId="186" fontId="39" fillId="0" borderId="84">
      <alignment horizontal="right" vertical="center"/>
    </xf>
    <xf numFmtId="165" fontId="178" fillId="0" borderId="84">
      <alignment horizontal="right" vertical="center"/>
    </xf>
    <xf numFmtId="165" fontId="178" fillId="0" borderId="84">
      <alignment horizontal="right" vertical="center"/>
    </xf>
    <xf numFmtId="167" fontId="26" fillId="0" borderId="84">
      <alignment horizontal="right" vertical="center"/>
    </xf>
    <xf numFmtId="299" fontId="11" fillId="0" borderId="90">
      <alignment horizontal="right" vertical="center"/>
    </xf>
    <xf numFmtId="299" fontId="11" fillId="0" borderId="90">
      <alignment horizontal="right" vertical="center"/>
    </xf>
    <xf numFmtId="299" fontId="11" fillId="0" borderId="90">
      <alignment horizontal="right" vertical="center"/>
    </xf>
    <xf numFmtId="299" fontId="11" fillId="0" borderId="90">
      <alignment horizontal="right" vertical="center"/>
    </xf>
    <xf numFmtId="300" fontId="11" fillId="0" borderId="84">
      <alignment horizontal="right" vertical="center"/>
    </xf>
    <xf numFmtId="298" fontId="69" fillId="0" borderId="84">
      <alignment horizontal="right" vertical="center"/>
    </xf>
    <xf numFmtId="167" fontId="26" fillId="0" borderId="84">
      <alignment horizontal="right" vertical="center"/>
    </xf>
    <xf numFmtId="298" fontId="69" fillId="0" borderId="84">
      <alignment horizontal="right" vertical="center"/>
    </xf>
    <xf numFmtId="298" fontId="69" fillId="0" borderId="84">
      <alignment horizontal="right" vertical="center"/>
    </xf>
    <xf numFmtId="298" fontId="69" fillId="0" borderId="84">
      <alignment horizontal="right" vertical="center"/>
    </xf>
    <xf numFmtId="299" fontId="11" fillId="0" borderId="84">
      <alignment horizontal="right" vertical="center"/>
    </xf>
    <xf numFmtId="300" fontId="11" fillId="0" borderId="84">
      <alignment horizontal="right" vertical="center"/>
    </xf>
    <xf numFmtId="299" fontId="11" fillId="0" borderId="84">
      <alignment horizontal="right" vertical="center"/>
    </xf>
    <xf numFmtId="300"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319" fontId="69" fillId="0" borderId="90">
      <alignment horizontal="right" vertical="center"/>
    </xf>
    <xf numFmtId="186" fontId="39" fillId="0" borderId="84">
      <alignment horizontal="right" vertical="center"/>
    </xf>
    <xf numFmtId="164" fontId="149" fillId="0" borderId="84">
      <alignment horizontal="right" vertical="center"/>
    </xf>
    <xf numFmtId="165" fontId="178" fillId="0" borderId="84">
      <alignment horizontal="right" vertical="center"/>
    </xf>
    <xf numFmtId="294" fontId="178" fillId="0" borderId="90">
      <alignment horizontal="right" vertical="center"/>
    </xf>
    <xf numFmtId="294" fontId="178" fillId="0" borderId="90">
      <alignment horizontal="right" vertical="center"/>
    </xf>
    <xf numFmtId="294" fontId="178" fillId="0" borderId="90">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193" fontId="11" fillId="0" borderId="84">
      <alignment horizontal="right" vertical="center"/>
    </xf>
    <xf numFmtId="328" fontId="11" fillId="0" borderId="84">
      <alignment horizontal="right" vertical="center"/>
    </xf>
    <xf numFmtId="273" fontId="8" fillId="0" borderId="0"/>
    <xf numFmtId="273" fontId="8" fillId="0" borderId="0"/>
    <xf numFmtId="273" fontId="8" fillId="0" borderId="0"/>
    <xf numFmtId="4" fontId="241" fillId="18" borderId="88" applyNumberFormat="0" applyProtection="0">
      <alignment horizontal="right" vertical="center"/>
    </xf>
    <xf numFmtId="273" fontId="8" fillId="0" borderId="0"/>
    <xf numFmtId="0" fontId="194" fillId="59" borderId="95" applyNumberFormat="0" applyAlignment="0" applyProtection="0"/>
    <xf numFmtId="273" fontId="8" fillId="0" borderId="0"/>
    <xf numFmtId="273" fontId="8" fillId="0" borderId="0"/>
    <xf numFmtId="273" fontId="8" fillId="0" borderId="0"/>
    <xf numFmtId="273" fontId="8" fillId="0" borderId="0"/>
    <xf numFmtId="299" fontId="11"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300" fontId="11" fillId="0" borderId="105">
      <alignment horizontal="right" vertical="center"/>
    </xf>
    <xf numFmtId="273" fontId="8" fillId="0" borderId="0"/>
    <xf numFmtId="273" fontId="8" fillId="0" borderId="0"/>
    <xf numFmtId="164" fontId="149" fillId="0" borderId="105">
      <alignment horizontal="right" vertical="center"/>
    </xf>
    <xf numFmtId="164" fontId="149" fillId="0" borderId="105">
      <alignment horizontal="right" vertical="center"/>
    </xf>
    <xf numFmtId="273" fontId="8" fillId="0" borderId="0"/>
    <xf numFmtId="186" fontId="39" fillId="0" borderId="105">
      <alignment horizontal="right" vertical="center"/>
    </xf>
    <xf numFmtId="186" fontId="39" fillId="0" borderId="105">
      <alignment horizontal="right" vertical="center"/>
    </xf>
    <xf numFmtId="273" fontId="8" fillId="0" borderId="0"/>
    <xf numFmtId="300" fontId="11" fillId="0" borderId="105">
      <alignment horizontal="right" vertical="center"/>
    </xf>
    <xf numFmtId="273" fontId="8" fillId="0" borderId="0"/>
    <xf numFmtId="273" fontId="8" fillId="0" borderId="0"/>
    <xf numFmtId="273" fontId="8" fillId="0" borderId="0"/>
    <xf numFmtId="164" fontId="149" fillId="0" borderId="105">
      <alignment horizontal="right" vertical="center"/>
    </xf>
    <xf numFmtId="304"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167" fontId="26" fillId="0" borderId="105">
      <alignment horizontal="right" vertical="center"/>
    </xf>
    <xf numFmtId="167" fontId="26" fillId="0" borderId="105">
      <alignment horizontal="right" vertical="center"/>
    </xf>
    <xf numFmtId="273" fontId="10" fillId="0" borderId="0"/>
    <xf numFmtId="273" fontId="10" fillId="0" borderId="0"/>
    <xf numFmtId="273" fontId="10" fillId="0" borderId="0"/>
    <xf numFmtId="273" fontId="10" fillId="0" borderId="0"/>
    <xf numFmtId="273" fontId="21" fillId="0" borderId="0"/>
    <xf numFmtId="273" fontId="214" fillId="2" borderId="0"/>
    <xf numFmtId="273" fontId="7" fillId="50" borderId="0" applyNumberFormat="0" applyBorder="0" applyAlignment="0" applyProtection="0"/>
    <xf numFmtId="300" fontId="11" fillId="0" borderId="67">
      <alignment horizontal="right" vertical="center"/>
    </xf>
    <xf numFmtId="273" fontId="8" fillId="61" borderId="0"/>
    <xf numFmtId="273" fontId="11" fillId="0" borderId="0" applyNumberFormat="0" applyFill="0" applyAlignment="0"/>
    <xf numFmtId="4" fontId="241" fillId="18" borderId="103" applyNumberFormat="0" applyProtection="0">
      <alignment horizontal="right" vertical="center"/>
    </xf>
    <xf numFmtId="193" fontId="11" fillId="0" borderId="105">
      <alignment horizontal="right" vertical="center"/>
    </xf>
    <xf numFmtId="294" fontId="178" fillId="0" borderId="106">
      <alignment horizontal="right" vertical="center"/>
    </xf>
    <xf numFmtId="294" fontId="178" fillId="0" borderId="106">
      <alignment horizontal="right" vertical="center"/>
    </xf>
    <xf numFmtId="165" fontId="178" fillId="0" borderId="105">
      <alignment horizontal="right" vertical="center"/>
    </xf>
    <xf numFmtId="165" fontId="178" fillId="0" borderId="105">
      <alignment horizontal="right" vertical="center"/>
    </xf>
    <xf numFmtId="294" fontId="178" fillId="0" borderId="106">
      <alignment horizontal="right" vertical="center"/>
    </xf>
    <xf numFmtId="294" fontId="178" fillId="0" borderId="106">
      <alignment horizontal="right" vertical="center"/>
    </xf>
    <xf numFmtId="319" fontId="69" fillId="0" borderId="106">
      <alignment horizontal="right" vertical="center"/>
    </xf>
    <xf numFmtId="298" fontId="69" fillId="0" borderId="105">
      <alignment horizontal="right" vertical="center"/>
    </xf>
    <xf numFmtId="299" fontId="11" fillId="0" borderId="106">
      <alignment horizontal="right" vertical="center"/>
    </xf>
    <xf numFmtId="186" fontId="39" fillId="0" borderId="105">
      <alignment horizontal="right" vertical="center"/>
    </xf>
    <xf numFmtId="298" fontId="69" fillId="0" borderId="105">
      <alignment horizontal="right" vertical="center"/>
    </xf>
    <xf numFmtId="186" fontId="39" fillId="0" borderId="105">
      <alignment horizontal="right" vertical="center"/>
    </xf>
    <xf numFmtId="165" fontId="178" fillId="0" borderId="105">
      <alignment horizontal="right" vertical="center"/>
    </xf>
    <xf numFmtId="298" fontId="69" fillId="0" borderId="105">
      <alignment horizontal="right" vertical="center"/>
    </xf>
    <xf numFmtId="299" fontId="11" fillId="0" borderId="106">
      <alignment horizontal="right" vertical="center"/>
    </xf>
    <xf numFmtId="298" fontId="69" fillId="0" borderId="105">
      <alignment horizontal="right" vertical="center"/>
    </xf>
    <xf numFmtId="298" fontId="69" fillId="0" borderId="105">
      <alignment horizontal="right" vertical="center"/>
    </xf>
    <xf numFmtId="186" fontId="39" fillId="0" borderId="105">
      <alignment horizontal="right" vertical="center"/>
    </xf>
    <xf numFmtId="321" fontId="39" fillId="0" borderId="106">
      <alignment horizontal="right" vertical="center"/>
    </xf>
    <xf numFmtId="186" fontId="39" fillId="0" borderId="105">
      <alignment horizontal="right" vertical="center"/>
    </xf>
    <xf numFmtId="294" fontId="178" fillId="0" borderId="106">
      <alignment horizontal="right" vertical="center"/>
    </xf>
    <xf numFmtId="167" fontId="26" fillId="0" borderId="105">
      <alignment horizontal="right" vertical="center"/>
    </xf>
    <xf numFmtId="186" fontId="39" fillId="0" borderId="105">
      <alignment horizontal="right" vertical="center"/>
    </xf>
    <xf numFmtId="299" fontId="11" fillId="0" borderId="105">
      <alignment horizontal="right" vertical="center"/>
    </xf>
    <xf numFmtId="273" fontId="62" fillId="0" borderId="0"/>
    <xf numFmtId="273" fontId="8" fillId="0" borderId="0"/>
    <xf numFmtId="167" fontId="26"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10" fillId="0" borderId="0"/>
    <xf numFmtId="273" fontId="8" fillId="0" borderId="0"/>
    <xf numFmtId="273" fontId="68" fillId="0" borderId="0"/>
    <xf numFmtId="273" fontId="70" fillId="0" borderId="0">
      <alignment vertical="top"/>
    </xf>
    <xf numFmtId="273" fontId="62" fillId="0" borderId="0"/>
    <xf numFmtId="273" fontId="62" fillId="0" borderId="0"/>
    <xf numFmtId="273" fontId="63" fillId="0" borderId="0" applyFill="0" applyBorder="0" applyAlignment="0" applyProtection="0"/>
    <xf numFmtId="273" fontId="69" fillId="0" borderId="0" applyFont="0" applyFill="0" applyBorder="0" applyAlignment="0" applyProtection="0"/>
    <xf numFmtId="273" fontId="26" fillId="0" borderId="0" applyNumberFormat="0" applyFill="0" applyBorder="0" applyAlignment="0" applyProtection="0"/>
    <xf numFmtId="273" fontId="62" fillId="0" borderId="0"/>
    <xf numFmtId="273" fontId="77" fillId="5" borderId="0"/>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86" fontId="39" fillId="0" borderId="84">
      <alignment horizontal="right" vertical="center"/>
    </xf>
    <xf numFmtId="295" fontId="11" fillId="0" borderId="84">
      <alignment horizontal="right" vertical="center"/>
    </xf>
    <xf numFmtId="296" fontId="37"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04" fontId="149" fillId="0" borderId="84">
      <alignment horizontal="right" vertical="center"/>
    </xf>
    <xf numFmtId="304" fontId="149" fillId="0" borderId="84">
      <alignment horizontal="right" vertical="center"/>
    </xf>
    <xf numFmtId="164" fontId="149" fillId="0" borderId="84">
      <alignment horizontal="right" vertical="center"/>
    </xf>
    <xf numFmtId="186" fontId="39" fillId="0" borderId="84">
      <alignment horizontal="right" vertical="center"/>
    </xf>
    <xf numFmtId="164" fontId="149" fillId="0" borderId="84">
      <alignment horizontal="right" vertical="center"/>
    </xf>
    <xf numFmtId="295"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00" fontId="11" fillId="0" borderId="84">
      <alignment horizontal="right" vertical="center"/>
    </xf>
    <xf numFmtId="300"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164" fontId="149" fillId="0" borderId="84">
      <alignment horizontal="right" vertical="center"/>
    </xf>
    <xf numFmtId="164" fontId="149" fillId="0" borderId="84">
      <alignment horizontal="right" vertical="center"/>
    </xf>
    <xf numFmtId="193" fontId="11" fillId="0" borderId="84">
      <alignment horizontal="right" vertical="center"/>
    </xf>
    <xf numFmtId="295" fontId="11" fillId="0" borderId="84">
      <alignment horizontal="right" vertical="center"/>
    </xf>
    <xf numFmtId="295" fontId="11" fillId="0" borderId="84">
      <alignment horizontal="right" vertical="center"/>
    </xf>
    <xf numFmtId="303" fontId="11" fillId="0" borderId="84">
      <alignment horizontal="right" vertical="center"/>
    </xf>
    <xf numFmtId="296" fontId="37" fillId="0" borderId="84">
      <alignment horizontal="right" vertical="center"/>
    </xf>
    <xf numFmtId="296" fontId="37" fillId="0" borderId="84">
      <alignment horizontal="right" vertical="center"/>
    </xf>
    <xf numFmtId="296" fontId="37" fillId="0" borderId="84">
      <alignment horizontal="right" vertical="center"/>
    </xf>
    <xf numFmtId="299" fontId="11" fillId="0" borderId="84">
      <alignment horizontal="right" vertical="center"/>
    </xf>
    <xf numFmtId="300" fontId="11" fillId="0" borderId="84">
      <alignment horizontal="right" vertical="center"/>
    </xf>
    <xf numFmtId="300" fontId="11" fillId="0" borderId="84">
      <alignment horizontal="right" vertical="center"/>
    </xf>
    <xf numFmtId="300" fontId="11" fillId="0" borderId="84">
      <alignment horizontal="right" vertical="center"/>
    </xf>
    <xf numFmtId="296" fontId="37" fillId="0" borderId="84">
      <alignment horizontal="right" vertical="center"/>
    </xf>
    <xf numFmtId="296" fontId="37" fillId="0" borderId="84">
      <alignment horizontal="right" vertical="center"/>
    </xf>
    <xf numFmtId="296" fontId="37" fillId="0" borderId="84">
      <alignment horizontal="right" vertical="center"/>
    </xf>
    <xf numFmtId="296" fontId="37" fillId="0" borderId="84">
      <alignment horizontal="right" vertical="center"/>
    </xf>
    <xf numFmtId="296" fontId="37" fillId="0" borderId="84">
      <alignment horizontal="right" vertical="center"/>
    </xf>
    <xf numFmtId="186" fontId="39" fillId="0" borderId="84">
      <alignment horizontal="right" vertical="center"/>
    </xf>
    <xf numFmtId="164" fontId="149" fillId="0" borderId="84">
      <alignment horizontal="right" vertical="center"/>
    </xf>
    <xf numFmtId="164" fontId="14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0" fontId="99" fillId="14" borderId="65">
      <alignment horizontal="centerContinuous" vertical="center"/>
    </xf>
    <xf numFmtId="3" fontId="99" fillId="14" borderId="65">
      <alignment horizontal="center" vertical="center" wrapText="1"/>
    </xf>
    <xf numFmtId="273" fontId="117" fillId="16" borderId="0" applyNumberFormat="0" applyBorder="0" applyAlignment="0" applyProtection="0"/>
    <xf numFmtId="164" fontId="149" fillId="0" borderId="84">
      <alignment horizontal="right" vertical="center"/>
    </xf>
    <xf numFmtId="273" fontId="122" fillId="0" borderId="0" applyNumberFormat="0" applyFont="0" applyFill="0" applyBorder="0" applyAlignment="0" applyProtection="0"/>
    <xf numFmtId="273" fontId="127" fillId="0" borderId="0" applyNumberFormat="0" applyFill="0" applyBorder="0" applyAlignment="0" applyProtection="0"/>
    <xf numFmtId="273" fontId="127" fillId="0" borderId="0" applyNumberFormat="0" applyFill="0" applyBorder="0" applyAlignment="0" applyProtection="0"/>
    <xf numFmtId="273" fontId="128" fillId="0" borderId="17" applyNumberFormat="0" applyFill="0" applyBorder="0" applyAlignment="0" applyProtection="0">
      <alignment horizontal="center" vertical="center"/>
    </xf>
    <xf numFmtId="273" fontId="135" fillId="0" borderId="4">
      <alignment horizontal="center"/>
    </xf>
    <xf numFmtId="296" fontId="37" fillId="0" borderId="84">
      <alignment horizontal="right" vertical="center"/>
    </xf>
    <xf numFmtId="296" fontId="37" fillId="0" borderId="84">
      <alignment horizontal="right" vertical="center"/>
    </xf>
    <xf numFmtId="296" fontId="37"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0" fontId="32" fillId="0" borderId="68">
      <alignment horizontal="left" vertical="center"/>
    </xf>
    <xf numFmtId="273" fontId="142" fillId="0" borderId="0" applyNumberFormat="0" applyFill="0" applyBorder="0" applyAlignment="0" applyProtection="0"/>
    <xf numFmtId="296" fontId="37" fillId="0" borderId="84">
      <alignment horizontal="right" vertical="center"/>
    </xf>
    <xf numFmtId="301" fontId="39" fillId="0" borderId="84">
      <alignment horizontal="right" vertical="center"/>
    </xf>
    <xf numFmtId="301" fontId="39" fillId="0" borderId="84">
      <alignment horizontal="right" vertical="center"/>
    </xf>
    <xf numFmtId="273" fontId="34" fillId="0" borderId="0"/>
    <xf numFmtId="169" fontId="136" fillId="22" borderId="65" applyNumberFormat="0" applyAlignment="0">
      <alignment horizontal="left" vertical="top"/>
    </xf>
    <xf numFmtId="49" fontId="137" fillId="0" borderId="65">
      <alignment vertical="center"/>
    </xf>
    <xf numFmtId="273" fontId="63" fillId="0" borderId="0" applyNumberFormat="0" applyFill="0" applyBorder="0">
      <alignment horizontal="center"/>
    </xf>
    <xf numFmtId="273" fontId="147" fillId="0" borderId="23"/>
    <xf numFmtId="273" fontId="63" fillId="0" borderId="0" applyNumberFormat="0" applyFill="0" applyAlignment="0"/>
    <xf numFmtId="273" fontId="63" fillId="0" borderId="0" applyNumberFormat="0" applyFill="0" applyAlignment="0"/>
    <xf numFmtId="10" fontId="30" fillId="3" borderId="65" applyNumberFormat="0" applyBorder="0" applyAlignment="0" applyProtection="0"/>
    <xf numFmtId="273" fontId="63" fillId="0" borderId="0" applyNumberFormat="0" applyFill="0" applyAlignment="0"/>
    <xf numFmtId="273" fontId="67" fillId="0" borderId="0" applyNumberFormat="0" applyFill="0" applyAlignment="0"/>
    <xf numFmtId="273" fontId="67" fillId="0" borderId="0" applyNumberFormat="0" applyFill="0" applyAlignment="0"/>
    <xf numFmtId="165" fontId="178" fillId="0" borderId="84">
      <alignment horizontal="right" vertical="center"/>
    </xf>
    <xf numFmtId="273" fontId="153" fillId="0" borderId="0"/>
    <xf numFmtId="273" fontId="7" fillId="0" borderId="0"/>
    <xf numFmtId="273" fontId="8" fillId="0" borderId="0"/>
    <xf numFmtId="273" fontId="15" fillId="0" borderId="0"/>
    <xf numFmtId="273" fontId="15" fillId="0" borderId="0" applyProtection="0"/>
    <xf numFmtId="0" fontId="144" fillId="0" borderId="70">
      <alignment horizontal="center"/>
    </xf>
    <xf numFmtId="273" fontId="15" fillId="0" borderId="0" applyProtection="0"/>
    <xf numFmtId="273" fontId="8" fillId="0" borderId="0"/>
    <xf numFmtId="273" fontId="67" fillId="0" borderId="0"/>
    <xf numFmtId="186" fontId="39" fillId="0" borderId="84">
      <alignment horizontal="right" vertical="center"/>
    </xf>
    <xf numFmtId="273" fontId="8" fillId="0" borderId="0"/>
    <xf numFmtId="273" fontId="7" fillId="0" borderId="0"/>
    <xf numFmtId="273" fontId="157" fillId="0" borderId="0" applyNumberFormat="0" applyFill="0" applyBorder="0" applyAlignment="0" applyProtection="0"/>
    <xf numFmtId="273" fontId="21" fillId="0" borderId="0" applyNumberFormat="0" applyFont="0" applyFill="0" applyBorder="0" applyAlignment="0" applyProtection="0">
      <alignment horizontal="left"/>
    </xf>
    <xf numFmtId="273" fontId="160" fillId="26" borderId="0" applyNumberFormat="0" applyFont="0" applyBorder="0" applyAlignment="0">
      <alignment horizontal="center"/>
    </xf>
    <xf numFmtId="273" fontId="11" fillId="0" borderId="0" applyNumberFormat="0" applyFill="0" applyBorder="0" applyAlignment="0" applyProtection="0"/>
    <xf numFmtId="273" fontId="164" fillId="28" borderId="0" applyNumberFormat="0" applyProtection="0">
      <alignment horizontal="left" vertical="center"/>
    </xf>
    <xf numFmtId="273" fontId="164" fillId="32" borderId="103" applyNumberFormat="0" applyProtection="0">
      <alignment horizontal="right" vertical="center"/>
    </xf>
    <xf numFmtId="273" fontId="162" fillId="38" borderId="0" applyNumberFormat="0" applyProtection="0">
      <alignment horizontal="left" vertical="center"/>
    </xf>
    <xf numFmtId="273" fontId="162" fillId="28" borderId="0" applyNumberFormat="0" applyProtection="0">
      <alignment horizontal="left" vertical="center"/>
    </xf>
    <xf numFmtId="273" fontId="72" fillId="28" borderId="0" applyNumberFormat="0" applyProtection="0">
      <alignment horizontal="left" vertical="center"/>
    </xf>
    <xf numFmtId="273" fontId="165" fillId="19" borderId="103" applyNumberFormat="0" applyProtection="0">
      <alignment vertical="center"/>
    </xf>
    <xf numFmtId="273" fontId="165" fillId="19" borderId="103" applyNumberFormat="0" applyProtection="0">
      <alignment horizontal="right" vertical="center"/>
    </xf>
    <xf numFmtId="273" fontId="162" fillId="38" borderId="103" applyNumberFormat="0" applyProtection="0">
      <alignment horizontal="left" vertical="center"/>
    </xf>
    <xf numFmtId="273" fontId="166" fillId="39" borderId="104" applyNumberFormat="0" applyProtection="0">
      <alignment horizontal="left" vertical="center"/>
    </xf>
    <xf numFmtId="273" fontId="168" fillId="0" borderId="0" applyNumberFormat="0" applyFill="0" applyBorder="0" applyAlignment="0" applyProtection="0"/>
    <xf numFmtId="167" fontId="26" fillId="0" borderId="84">
      <alignment horizontal="right" vertical="center"/>
    </xf>
    <xf numFmtId="167" fontId="26" fillId="0" borderId="84">
      <alignment horizontal="right" vertical="center"/>
    </xf>
    <xf numFmtId="167" fontId="26" fillId="0" borderId="84">
      <alignment horizontal="right" vertical="center"/>
    </xf>
    <xf numFmtId="273" fontId="172" fillId="0" borderId="0" applyNumberFormat="0" applyBorder="0" applyAlignment="0"/>
    <xf numFmtId="0" fontId="71" fillId="0" borderId="70"/>
    <xf numFmtId="0" fontId="151" fillId="0" borderId="65" applyNumberFormat="0" applyFont="0" applyFill="0" applyBorder="0" applyAlignment="0">
      <alignment horizontal="center"/>
    </xf>
    <xf numFmtId="299" fontId="11" fillId="0" borderId="84">
      <alignment horizontal="right" vertical="center"/>
    </xf>
    <xf numFmtId="291" fontId="67" fillId="0" borderId="106">
      <alignment horizontal="right" vertical="center"/>
    </xf>
    <xf numFmtId="293" fontId="67" fillId="0" borderId="106">
      <alignment horizontal="right" vertical="center"/>
    </xf>
    <xf numFmtId="291" fontId="67" fillId="0" borderId="106">
      <alignment horizontal="right" vertical="center"/>
    </xf>
    <xf numFmtId="291" fontId="67" fillId="0" borderId="106">
      <alignment horizontal="right" vertical="center"/>
    </xf>
    <xf numFmtId="291" fontId="6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167" fontId="26" fillId="0" borderId="84">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165" fontId="178" fillId="0" borderId="105">
      <alignment horizontal="right" vertical="center"/>
    </xf>
    <xf numFmtId="165" fontId="178" fillId="0" borderId="105">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165" fontId="178" fillId="0" borderId="105">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165" fontId="178" fillId="0" borderId="105">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300"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5" fontId="178" fillId="0" borderId="105">
      <alignment horizontal="right" vertical="center"/>
    </xf>
    <xf numFmtId="296" fontId="37" fillId="0" borderId="84">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 fillId="0" borderId="0"/>
    <xf numFmtId="164" fontId="149" fillId="0" borderId="84">
      <alignment horizontal="right" vertical="center"/>
    </xf>
    <xf numFmtId="186" fontId="39" fillId="0" borderId="105">
      <alignment horizontal="right" vertical="center"/>
    </xf>
    <xf numFmtId="300" fontId="11" fillId="0" borderId="84">
      <alignment horizontal="right" vertical="center"/>
    </xf>
    <xf numFmtId="299" fontId="11" fillId="0" borderId="84">
      <alignment horizontal="right" vertical="center"/>
    </xf>
    <xf numFmtId="273" fontId="8" fillId="0" borderId="0"/>
    <xf numFmtId="186" fontId="39" fillId="0" borderId="105">
      <alignment horizontal="right" vertical="center"/>
    </xf>
    <xf numFmtId="299" fontId="11" fillId="0" borderId="84">
      <alignment horizontal="right" vertical="center"/>
    </xf>
    <xf numFmtId="297"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84">
      <alignment horizontal="right" vertical="center"/>
    </xf>
    <xf numFmtId="299"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0" fontId="162" fillId="27" borderId="71" applyNumberFormat="0" applyProtection="0">
      <alignment vertical="center"/>
    </xf>
    <xf numFmtId="0" fontId="163" fillId="27" borderId="71" applyNumberFormat="0" applyProtection="0">
      <alignment vertical="center"/>
    </xf>
    <xf numFmtId="0" fontId="164" fillId="27" borderId="71" applyNumberFormat="0" applyProtection="0">
      <alignment horizontal="left" vertical="center"/>
    </xf>
    <xf numFmtId="273" fontId="8" fillId="0" borderId="0"/>
    <xf numFmtId="0" fontId="164" fillId="29" borderId="71" applyNumberFormat="0" applyProtection="0">
      <alignment horizontal="right" vertical="center"/>
    </xf>
    <xf numFmtId="0" fontId="164" fillId="30" borderId="71" applyNumberFormat="0" applyProtection="0">
      <alignment horizontal="right" vertical="center"/>
    </xf>
    <xf numFmtId="0" fontId="164" fillId="31" borderId="71" applyNumberFormat="0" applyProtection="0">
      <alignment horizontal="right" vertical="center"/>
    </xf>
    <xf numFmtId="0" fontId="164" fillId="32" borderId="71" applyNumberFormat="0" applyProtection="0">
      <alignment horizontal="right" vertical="center"/>
    </xf>
    <xf numFmtId="0" fontId="164" fillId="33" borderId="71" applyNumberFormat="0" applyProtection="0">
      <alignment horizontal="right" vertical="center"/>
    </xf>
    <xf numFmtId="0" fontId="164" fillId="5" borderId="71" applyNumberFormat="0" applyProtection="0">
      <alignment horizontal="right" vertical="center"/>
    </xf>
    <xf numFmtId="0" fontId="164" fillId="34" borderId="71" applyNumberFormat="0" applyProtection="0">
      <alignment horizontal="right" vertical="center"/>
    </xf>
    <xf numFmtId="0" fontId="164" fillId="35" borderId="71" applyNumberFormat="0" applyProtection="0">
      <alignment horizontal="right" vertical="center"/>
    </xf>
    <xf numFmtId="0" fontId="164" fillId="36" borderId="71" applyNumberFormat="0" applyProtection="0">
      <alignment horizontal="right" vertical="center"/>
    </xf>
    <xf numFmtId="299" fontId="11" fillId="0" borderId="84">
      <alignment horizontal="right" vertical="center"/>
    </xf>
    <xf numFmtId="273" fontId="8" fillId="0" borderId="0"/>
    <xf numFmtId="273" fontId="8" fillId="0" borderId="0"/>
    <xf numFmtId="0" fontId="164" fillId="38" borderId="71" applyNumberFormat="0" applyProtection="0">
      <alignment horizontal="right" vertical="center"/>
    </xf>
    <xf numFmtId="299" fontId="11" fillId="0" borderId="105">
      <alignment horizontal="right" vertical="center"/>
    </xf>
    <xf numFmtId="273" fontId="8" fillId="0" borderId="0"/>
    <xf numFmtId="0" fontId="164" fillId="19" borderId="71" applyNumberFormat="0" applyProtection="0">
      <alignment vertical="center"/>
    </xf>
    <xf numFmtId="0" fontId="165" fillId="19" borderId="71" applyNumberFormat="0" applyProtection="0">
      <alignment vertical="center"/>
    </xf>
    <xf numFmtId="0" fontId="162" fillId="38" borderId="72" applyNumberFormat="0" applyProtection="0">
      <alignment horizontal="left" vertical="center"/>
    </xf>
    <xf numFmtId="0" fontId="164" fillId="19" borderId="71" applyNumberFormat="0" applyProtection="0">
      <alignment horizontal="right" vertical="center"/>
    </xf>
    <xf numFmtId="0" fontId="165" fillId="19" borderId="71" applyNumberFormat="0" applyProtection="0">
      <alignment horizontal="right" vertical="center"/>
    </xf>
    <xf numFmtId="0" fontId="162" fillId="38" borderId="71" applyNumberFormat="0" applyProtection="0">
      <alignment horizontal="left" vertical="center"/>
    </xf>
    <xf numFmtId="0" fontId="166" fillId="39" borderId="72" applyNumberFormat="0" applyProtection="0">
      <alignment horizontal="left" vertical="center"/>
    </xf>
    <xf numFmtId="0" fontId="167" fillId="19" borderId="71" applyNumberFormat="0" applyProtection="0">
      <alignment horizontal="right" vertical="center"/>
    </xf>
    <xf numFmtId="273" fontId="8" fillId="0" borderId="0"/>
    <xf numFmtId="0" fontId="160" fillId="1" borderId="68" applyNumberFormat="0" applyFont="0" applyAlignment="0">
      <alignment horizont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7" fontId="14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296" fontId="37" fillId="0" borderId="84">
      <alignment horizontal="right" vertical="center"/>
    </xf>
    <xf numFmtId="296" fontId="37" fillId="0" borderId="84">
      <alignment horizontal="right" vertical="center"/>
    </xf>
    <xf numFmtId="164" fontId="149" fillId="0" borderId="84">
      <alignment horizontal="right" vertical="center"/>
    </xf>
    <xf numFmtId="273" fontId="8" fillId="0" borderId="0"/>
    <xf numFmtId="164" fontId="149" fillId="0" borderId="84">
      <alignment horizontal="right" vertical="center"/>
    </xf>
    <xf numFmtId="273" fontId="8" fillId="0" borderId="0"/>
    <xf numFmtId="273" fontId="8" fillId="0" borderId="0"/>
    <xf numFmtId="186" fontId="39" fillId="0" borderId="84">
      <alignment horizontal="right" vertical="center"/>
    </xf>
    <xf numFmtId="186" fontId="39" fillId="0" borderId="84">
      <alignment horizontal="right" vertical="center"/>
    </xf>
    <xf numFmtId="299" fontId="11" fillId="0" borderId="105">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295"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105">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186" fontId="39" fillId="0" borderId="67">
      <alignment horizontal="right" vertical="center"/>
    </xf>
    <xf numFmtId="291" fontId="67" fillId="0" borderId="73">
      <alignment horizontal="right" vertical="center"/>
    </xf>
    <xf numFmtId="292"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3" fontId="67" fillId="0" borderId="73">
      <alignment horizontal="right" vertical="center"/>
    </xf>
    <xf numFmtId="293"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165" fontId="178" fillId="0" borderId="67">
      <alignment horizontal="right" vertical="center"/>
    </xf>
    <xf numFmtId="165" fontId="178" fillId="0" borderId="67">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165" fontId="178" fillId="0" borderId="67">
      <alignment horizontal="right" vertical="center"/>
    </xf>
    <xf numFmtId="165" fontId="178" fillId="0" borderId="67">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165" fontId="178" fillId="0" borderId="67">
      <alignment horizontal="right" vertical="center"/>
    </xf>
    <xf numFmtId="165" fontId="178" fillId="0" borderId="67">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165" fontId="178" fillId="0" borderId="67">
      <alignment horizontal="right" vertical="center"/>
    </xf>
    <xf numFmtId="165" fontId="178" fillId="0" borderId="67">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165" fontId="178" fillId="0" borderId="67">
      <alignment horizontal="right" vertical="center"/>
    </xf>
    <xf numFmtId="165" fontId="178" fillId="0" borderId="67">
      <alignment horizontal="right" vertical="center"/>
    </xf>
    <xf numFmtId="294" fontId="177" fillId="0" borderId="73">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193" fontId="11" fillId="0" borderId="84">
      <alignment horizontal="right" vertical="center"/>
    </xf>
    <xf numFmtId="291" fontId="67" fillId="0" borderId="90">
      <alignment horizontal="right" vertical="center"/>
    </xf>
    <xf numFmtId="291" fontId="67" fillId="0" borderId="90">
      <alignment horizontal="right" vertical="center"/>
    </xf>
    <xf numFmtId="291" fontId="67" fillId="0" borderId="90">
      <alignment horizontal="right" vertical="center"/>
    </xf>
    <xf numFmtId="291" fontId="67" fillId="0" borderId="90">
      <alignment horizontal="right" vertical="center"/>
    </xf>
    <xf numFmtId="291" fontId="67" fillId="0" borderId="90">
      <alignment horizontal="right" vertical="center"/>
    </xf>
    <xf numFmtId="291" fontId="67" fillId="0" borderId="90">
      <alignment horizontal="right" vertical="center"/>
    </xf>
    <xf numFmtId="291" fontId="67" fillId="0" borderId="90">
      <alignment horizontal="right" vertical="center"/>
    </xf>
    <xf numFmtId="293" fontId="67" fillId="0" borderId="90">
      <alignment horizontal="right" vertical="center"/>
    </xf>
    <xf numFmtId="291" fontId="67" fillId="0" borderId="90">
      <alignment horizontal="right" vertical="center"/>
    </xf>
    <xf numFmtId="291" fontId="67" fillId="0" borderId="90">
      <alignment horizontal="right" vertical="center"/>
    </xf>
    <xf numFmtId="291" fontId="67" fillId="0" borderId="90">
      <alignment horizontal="right" vertical="center"/>
    </xf>
    <xf numFmtId="186" fontId="39" fillId="0" borderId="84">
      <alignment horizontal="right" vertical="center"/>
    </xf>
    <xf numFmtId="300"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5" fontId="178" fillId="0" borderId="67">
      <alignment horizontal="right" vertical="center"/>
    </xf>
    <xf numFmtId="165" fontId="178" fillId="0" borderId="67">
      <alignment horizontal="right" vertical="center"/>
    </xf>
    <xf numFmtId="273" fontId="8" fillId="0" borderId="0"/>
    <xf numFmtId="273" fontId="8" fillId="0" borderId="0"/>
    <xf numFmtId="273" fontId="8" fillId="0" borderId="0"/>
    <xf numFmtId="273" fontId="8" fillId="0" borderId="0"/>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73" fontId="8" fillId="0" borderId="0"/>
    <xf numFmtId="273" fontId="8" fillId="0" borderId="0"/>
    <xf numFmtId="164" fontId="149"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73" fontId="8" fillId="0" borderId="0"/>
    <xf numFmtId="300" fontId="11" fillId="0" borderId="105">
      <alignment horizontal="right" vertical="center"/>
    </xf>
    <xf numFmtId="273" fontId="8" fillId="0" borderId="0"/>
    <xf numFmtId="273" fontId="8" fillId="0" borderId="0"/>
    <xf numFmtId="273" fontId="8" fillId="0" borderId="0"/>
    <xf numFmtId="273" fontId="8" fillId="0" borderId="0"/>
    <xf numFmtId="186" fontId="39" fillId="0" borderId="67">
      <alignment horizontal="right" vertical="center"/>
    </xf>
    <xf numFmtId="186" fontId="39"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186" fontId="39" fillId="0" borderId="67">
      <alignment horizontal="right" vertical="center"/>
    </xf>
    <xf numFmtId="186" fontId="39" fillId="0" borderId="67">
      <alignment horizontal="right" vertical="center"/>
    </xf>
    <xf numFmtId="273" fontId="8" fillId="0" borderId="0"/>
    <xf numFmtId="273" fontId="8" fillId="0" borderId="0"/>
    <xf numFmtId="273" fontId="8" fillId="0" borderId="0"/>
    <xf numFmtId="273" fontId="8" fillId="0" borderId="0"/>
    <xf numFmtId="273" fontId="8" fillId="0" borderId="0"/>
    <xf numFmtId="299" fontId="11" fillId="0" borderId="105">
      <alignment horizontal="right" vertical="center"/>
    </xf>
    <xf numFmtId="299" fontId="11" fillId="0" borderId="105">
      <alignment horizontal="right" vertical="center"/>
    </xf>
    <xf numFmtId="0" fontId="166" fillId="39" borderId="89" applyNumberFormat="0" applyProtection="0">
      <alignment horizontal="left" vertical="center"/>
    </xf>
    <xf numFmtId="0" fontId="164" fillId="19" borderId="88" applyNumberFormat="0" applyProtection="0">
      <alignment horizontal="right" vertical="center"/>
    </xf>
    <xf numFmtId="0" fontId="162" fillId="38" borderId="89" applyNumberFormat="0" applyProtection="0">
      <alignment horizontal="left" vertical="center"/>
    </xf>
    <xf numFmtId="164" fontId="149" fillId="0" borderId="67">
      <alignment horizontal="right" vertical="center"/>
    </xf>
    <xf numFmtId="164" fontId="149" fillId="0" borderId="67">
      <alignment horizontal="right" vertical="center"/>
    </xf>
    <xf numFmtId="273" fontId="8" fillId="0" borderId="0"/>
    <xf numFmtId="0" fontId="164" fillId="38" borderId="88" applyNumberFormat="0" applyProtection="0">
      <alignment horizontal="right" vertical="center"/>
    </xf>
    <xf numFmtId="273" fontId="8" fillId="0" borderId="0"/>
    <xf numFmtId="0" fontId="164" fillId="36" borderId="88" applyNumberFormat="0" applyProtection="0">
      <alignment horizontal="right" vertical="center"/>
    </xf>
    <xf numFmtId="164" fontId="149" fillId="0" borderId="67">
      <alignment horizontal="right" vertical="center"/>
    </xf>
    <xf numFmtId="164" fontId="149" fillId="0" borderId="67">
      <alignment horizontal="right" vertical="center"/>
    </xf>
    <xf numFmtId="0" fontId="164" fillId="5" borderId="88" applyNumberFormat="0" applyProtection="0">
      <alignment horizontal="right" vertical="center"/>
    </xf>
    <xf numFmtId="0" fontId="164" fillId="33" borderId="88" applyNumberFormat="0" applyProtection="0">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97" fontId="149" fillId="0" borderId="67">
      <alignment horizontal="right" vertical="center"/>
    </xf>
    <xf numFmtId="0" fontId="164" fillId="30" borderId="88" applyNumberFormat="0" applyProtection="0">
      <alignment horizontal="right" vertical="center"/>
    </xf>
    <xf numFmtId="0" fontId="164" fillId="27" borderId="88" applyNumberFormat="0" applyProtection="0">
      <alignment horizontal="left" vertical="center"/>
    </xf>
    <xf numFmtId="0" fontId="162" fillId="27" borderId="88" applyNumberFormat="0" applyProtection="0">
      <alignment vertical="center"/>
    </xf>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8" fillId="0" borderId="0"/>
    <xf numFmtId="273" fontId="8" fillId="0" borderId="0"/>
    <xf numFmtId="167" fontId="26"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8" fontId="179" fillId="0" borderId="67">
      <alignment horizontal="right" vertical="center"/>
    </xf>
    <xf numFmtId="167" fontId="26"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0" fontId="71" fillId="0" borderId="87"/>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186" fontId="39" fillId="0" borderId="105">
      <alignment horizontal="right" vertical="center"/>
    </xf>
    <xf numFmtId="301" fontId="39" fillId="0" borderId="105">
      <alignment horizontal="right" vertical="center"/>
    </xf>
    <xf numFmtId="301" fontId="39" fillId="0" borderId="105">
      <alignment horizontal="right" vertical="center"/>
    </xf>
    <xf numFmtId="301" fontId="39" fillId="0" borderId="105">
      <alignment horizontal="right" vertical="center"/>
    </xf>
    <xf numFmtId="296" fontId="37" fillId="0" borderId="105">
      <alignment horizontal="right" vertical="center"/>
    </xf>
    <xf numFmtId="273" fontId="8" fillId="0" borderId="0"/>
    <xf numFmtId="186" fontId="39" fillId="0" borderId="105">
      <alignment horizontal="right" vertical="center"/>
    </xf>
    <xf numFmtId="186" fontId="39" fillId="0" borderId="105">
      <alignment horizontal="right" vertical="center"/>
    </xf>
    <xf numFmtId="296" fontId="37"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273" fontId="8" fillId="0" borderId="0"/>
    <xf numFmtId="273" fontId="8" fillId="0" borderId="0"/>
    <xf numFmtId="273" fontId="8" fillId="0" borderId="0"/>
    <xf numFmtId="273" fontId="8" fillId="0" borderId="0"/>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164" fontId="149" fillId="0" borderId="105">
      <alignment horizontal="right" vertical="center"/>
    </xf>
    <xf numFmtId="273" fontId="8" fillId="0" borderId="0"/>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73" fontId="8" fillId="0" borderId="0"/>
    <xf numFmtId="273" fontId="8" fillId="0" borderId="0"/>
    <xf numFmtId="273" fontId="8" fillId="0" borderId="0"/>
    <xf numFmtId="273" fontId="8" fillId="0" borderId="0"/>
    <xf numFmtId="296" fontId="37" fillId="0" borderId="105">
      <alignment horizontal="right" vertical="center"/>
    </xf>
    <xf numFmtId="164" fontId="149" fillId="0" borderId="105">
      <alignment horizontal="right" vertical="center"/>
    </xf>
    <xf numFmtId="164" fontId="149"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300" fontId="11" fillId="0" borderId="105">
      <alignment horizontal="right" vertical="center"/>
    </xf>
    <xf numFmtId="300"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98" fontId="179" fillId="0" borderId="105">
      <alignment horizontal="right" vertical="center"/>
    </xf>
    <xf numFmtId="273" fontId="8" fillId="0" borderId="0"/>
    <xf numFmtId="273" fontId="8" fillId="0" borderId="0"/>
    <xf numFmtId="300" fontId="11" fillId="0" borderId="105">
      <alignment horizontal="right" vertical="center"/>
    </xf>
    <xf numFmtId="273" fontId="8" fillId="0" borderId="0"/>
    <xf numFmtId="273" fontId="8" fillId="0" borderId="0"/>
    <xf numFmtId="299" fontId="11" fillId="0" borderId="105">
      <alignment horizontal="right" vertical="center"/>
    </xf>
    <xf numFmtId="299" fontId="11" fillId="0" borderId="105">
      <alignment horizontal="right" vertical="center"/>
    </xf>
    <xf numFmtId="296" fontId="37" fillId="0" borderId="105">
      <alignment horizontal="right" vertical="center"/>
    </xf>
    <xf numFmtId="296" fontId="37" fillId="0" borderId="105">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186" fontId="39" fillId="0" borderId="105">
      <alignment horizontal="right" vertical="center"/>
    </xf>
    <xf numFmtId="186" fontId="39" fillId="0" borderId="105">
      <alignment horizontal="right" vertical="center"/>
    </xf>
    <xf numFmtId="303"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5" fontId="11" fillId="0" borderId="105">
      <alignment horizontal="right" vertical="center"/>
    </xf>
    <xf numFmtId="295" fontId="11" fillId="0" borderId="105">
      <alignment horizontal="right" vertical="center"/>
    </xf>
    <xf numFmtId="186" fontId="39" fillId="0" borderId="105">
      <alignment horizontal="right" vertical="center"/>
    </xf>
    <xf numFmtId="273" fontId="8" fillId="0" borderId="0"/>
    <xf numFmtId="164"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93" fontId="11" fillId="0" borderId="105">
      <alignment horizontal="right" vertical="center"/>
    </xf>
    <xf numFmtId="193" fontId="11" fillId="0" borderId="105">
      <alignment horizontal="right" vertical="center"/>
    </xf>
    <xf numFmtId="193" fontId="11" fillId="0" borderId="105">
      <alignment horizontal="right" vertical="center"/>
    </xf>
    <xf numFmtId="164" fontId="149" fillId="0" borderId="105">
      <alignment horizontal="right" vertical="center"/>
    </xf>
    <xf numFmtId="273" fontId="8" fillId="0" borderId="0"/>
    <xf numFmtId="273" fontId="8" fillId="0" borderId="0"/>
    <xf numFmtId="273" fontId="8" fillId="0" borderId="0"/>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164" fontId="149"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164" fontId="14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164" fontId="149" fillId="0" borderId="67">
      <alignment horizontal="right" vertical="center"/>
    </xf>
    <xf numFmtId="164" fontId="149" fillId="0" borderId="67">
      <alignment horizontal="right" vertical="center"/>
    </xf>
    <xf numFmtId="295" fontId="11"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186" fontId="39" fillId="0" borderId="105">
      <alignment horizontal="right" vertical="center"/>
    </xf>
    <xf numFmtId="186" fontId="39" fillId="0" borderId="105">
      <alignment horizontal="right" vertical="center"/>
    </xf>
    <xf numFmtId="164" fontId="149" fillId="0" borderId="67">
      <alignment horizontal="right" vertical="center"/>
    </xf>
    <xf numFmtId="164" fontId="149" fillId="0" borderId="67">
      <alignment horizontal="right" vertical="center"/>
    </xf>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186" fontId="39" fillId="0" borderId="105">
      <alignment horizontal="right" vertical="center"/>
    </xf>
    <xf numFmtId="273" fontId="8" fillId="0" borderId="0"/>
    <xf numFmtId="273" fontId="8" fillId="0" borderId="0"/>
    <xf numFmtId="300" fontId="11" fillId="0" borderId="105">
      <alignment horizontal="right" vertical="center"/>
    </xf>
    <xf numFmtId="296" fontId="37" fillId="0" borderId="67">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186" fontId="39" fillId="0" borderId="105">
      <alignment horizontal="right" vertical="center"/>
    </xf>
    <xf numFmtId="295" fontId="11"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304"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273" fontId="8" fillId="0" borderId="0"/>
    <xf numFmtId="273" fontId="8" fillId="0" borderId="0"/>
    <xf numFmtId="273" fontId="8" fillId="0" borderId="0"/>
    <xf numFmtId="295" fontId="11" fillId="0" borderId="105">
      <alignment horizontal="right" vertical="center"/>
    </xf>
    <xf numFmtId="273" fontId="8" fillId="0" borderId="0"/>
    <xf numFmtId="273" fontId="8" fillId="0" borderId="0"/>
    <xf numFmtId="273" fontId="8" fillId="0" borderId="0"/>
    <xf numFmtId="273" fontId="8" fillId="0" borderId="0"/>
    <xf numFmtId="296" fontId="37" fillId="0" borderId="105">
      <alignment horizontal="right" vertical="center"/>
    </xf>
    <xf numFmtId="295"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96" fontId="37" fillId="0" borderId="105">
      <alignment horizontal="right" vertical="center"/>
    </xf>
    <xf numFmtId="167" fontId="26" fillId="0" borderId="105">
      <alignment horizontal="right" vertical="center"/>
    </xf>
    <xf numFmtId="167" fontId="26" fillId="0" borderId="105">
      <alignment horizontal="right" vertical="center"/>
    </xf>
    <xf numFmtId="167" fontId="26" fillId="0" borderId="105">
      <alignment horizontal="right" vertical="center"/>
    </xf>
    <xf numFmtId="167" fontId="26" fillId="0" borderId="105">
      <alignment horizontal="right" vertical="center"/>
    </xf>
    <xf numFmtId="273" fontId="8" fillId="0" borderId="0"/>
    <xf numFmtId="167" fontId="26" fillId="0" borderId="105">
      <alignment horizontal="right" vertical="center"/>
    </xf>
    <xf numFmtId="273" fontId="8" fillId="0" borderId="0"/>
    <xf numFmtId="273" fontId="8" fillId="0" borderId="0"/>
    <xf numFmtId="273" fontId="39" fillId="0" borderId="0" applyNumberFormat="0" applyFill="0" applyBorder="0" applyAlignment="0" applyProtection="0"/>
    <xf numFmtId="273" fontId="10" fillId="0" borderId="0"/>
    <xf numFmtId="273" fontId="10" fillId="0" borderId="0"/>
    <xf numFmtId="273" fontId="10" fillId="0" borderId="0"/>
    <xf numFmtId="273" fontId="10" fillId="0" borderId="0"/>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20" fillId="0" borderId="0"/>
    <xf numFmtId="273" fontId="20" fillId="0" borderId="0"/>
    <xf numFmtId="273" fontId="21" fillId="0" borderId="0"/>
    <xf numFmtId="273" fontId="21" fillId="0" borderId="0"/>
    <xf numFmtId="273" fontId="21" fillId="0" borderId="0"/>
    <xf numFmtId="167" fontId="26" fillId="0" borderId="67">
      <alignment horizontal="right" vertical="center"/>
    </xf>
    <xf numFmtId="167" fontId="26" fillId="0" borderId="67">
      <alignment horizontal="right" vertical="center"/>
    </xf>
    <xf numFmtId="273" fontId="20" fillId="0" borderId="0"/>
    <xf numFmtId="273" fontId="20" fillId="0" borderId="0"/>
    <xf numFmtId="273" fontId="20" fillId="0" borderId="0"/>
    <xf numFmtId="273" fontId="26" fillId="0" borderId="0" applyNumberFormat="0" applyFill="0" applyBorder="0" applyAlignment="0" applyProtection="0"/>
    <xf numFmtId="273" fontId="20" fillId="0" borderId="0"/>
    <xf numFmtId="273" fontId="69" fillId="0" borderId="0" applyFont="0" applyFill="0" applyBorder="0" applyAlignment="0" applyProtection="0"/>
    <xf numFmtId="273" fontId="69" fillId="0" borderId="0" applyFont="0" applyFill="0" applyBorder="0" applyAlignment="0" applyProtection="0"/>
    <xf numFmtId="167" fontId="26" fillId="0" borderId="67">
      <alignment horizontal="right" vertical="center"/>
    </xf>
    <xf numFmtId="167" fontId="26" fillId="0" borderId="67">
      <alignment horizontal="right" vertical="center"/>
    </xf>
    <xf numFmtId="273" fontId="20" fillId="0" borderId="0"/>
    <xf numFmtId="273" fontId="26" fillId="0" borderId="0" applyNumberFormat="0" applyFill="0" applyBorder="0" applyAlignment="0" applyProtection="0"/>
    <xf numFmtId="273" fontId="69" fillId="0" borderId="0" applyFont="0" applyFill="0" applyBorder="0" applyAlignment="0" applyProtection="0"/>
    <xf numFmtId="273" fontId="26" fillId="0" borderId="0" applyNumberFormat="0" applyFill="0" applyBorder="0" applyAlignment="0" applyProtection="0"/>
    <xf numFmtId="273" fontId="214" fillId="2" borderId="0"/>
    <xf numFmtId="273" fontId="22" fillId="2" borderId="0"/>
    <xf numFmtId="273" fontId="146" fillId="0" borderId="99" applyNumberFormat="0" applyFont="0" applyBorder="0">
      <alignment horizontal="left" indent="2"/>
    </xf>
    <xf numFmtId="273" fontId="214" fillId="2" borderId="0"/>
    <xf numFmtId="273" fontId="214" fillId="2" borderId="0"/>
    <xf numFmtId="273" fontId="7" fillId="41" borderId="0" applyNumberFormat="0" applyBorder="0" applyAlignment="0" applyProtection="0"/>
    <xf numFmtId="273" fontId="214" fillId="2" borderId="0"/>
    <xf numFmtId="273" fontId="214" fillId="2" borderId="0"/>
    <xf numFmtId="273" fontId="214" fillId="0" borderId="0">
      <alignment wrapText="1"/>
    </xf>
    <xf numFmtId="273" fontId="7" fillId="47" borderId="0" applyNumberFormat="0" applyBorder="0" applyAlignment="0" applyProtection="0"/>
    <xf numFmtId="273" fontId="26" fillId="0" borderId="0"/>
    <xf numFmtId="273" fontId="183" fillId="52" borderId="0" applyNumberFormat="0" applyBorder="0" applyAlignment="0" applyProtection="0"/>
    <xf numFmtId="273" fontId="149" fillId="0" borderId="0"/>
    <xf numFmtId="273" fontId="185" fillId="59" borderId="109" applyNumberFormat="0" applyAlignment="0" applyProtection="0"/>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187" fontId="39" fillId="0" borderId="67">
      <alignment horizontal="center"/>
    </xf>
    <xf numFmtId="298" fontId="179" fillId="0" borderId="67">
      <alignment horizontal="right" vertical="center"/>
    </xf>
    <xf numFmtId="0" fontId="10" fillId="0" borderId="0"/>
    <xf numFmtId="4" fontId="238" fillId="70" borderId="103" applyNumberFormat="0" applyProtection="0">
      <alignment horizontal="right" vertical="center"/>
    </xf>
    <xf numFmtId="193" fontId="11" fillId="0" borderId="105">
      <alignment horizontal="right" vertical="center"/>
    </xf>
    <xf numFmtId="165" fontId="178" fillId="0" borderId="105">
      <alignment horizontal="right" vertical="center"/>
    </xf>
    <xf numFmtId="298" fontId="69" fillId="0" borderId="105">
      <alignment horizontal="right" vertical="center"/>
    </xf>
    <xf numFmtId="299" fontId="11" fillId="0" borderId="106">
      <alignment horizontal="right" vertical="center"/>
    </xf>
    <xf numFmtId="299" fontId="11" fillId="0" borderId="105">
      <alignment horizontal="right" vertical="center"/>
    </xf>
    <xf numFmtId="299" fontId="11" fillId="0" borderId="106">
      <alignment horizontal="right" vertical="center"/>
    </xf>
    <xf numFmtId="299" fontId="11" fillId="0" borderId="105">
      <alignment horizontal="right" vertical="center"/>
    </xf>
    <xf numFmtId="299" fontId="11" fillId="0" borderId="105">
      <alignment horizontal="right" vertical="center"/>
    </xf>
    <xf numFmtId="299" fontId="11" fillId="0" borderId="105">
      <alignment horizontal="right" vertical="center"/>
    </xf>
    <xf numFmtId="299" fontId="11" fillId="0" borderId="105">
      <alignment horizontal="right" vertical="center"/>
    </xf>
    <xf numFmtId="300" fontId="11" fillId="0" borderId="105">
      <alignment horizontal="right" vertical="center"/>
    </xf>
    <xf numFmtId="164" fontId="149" fillId="0" borderId="105">
      <alignment horizontal="right" vertical="center"/>
    </xf>
    <xf numFmtId="300" fontId="11" fillId="0" borderId="105">
      <alignment horizontal="right" vertical="center"/>
    </xf>
    <xf numFmtId="299" fontId="11" fillId="0" borderId="106">
      <alignment horizontal="right" vertical="center"/>
    </xf>
    <xf numFmtId="299" fontId="11" fillId="0" borderId="106">
      <alignment horizontal="right" vertical="center"/>
    </xf>
    <xf numFmtId="319" fontId="69" fillId="0" borderId="106">
      <alignment horizontal="right" vertical="center"/>
    </xf>
    <xf numFmtId="300" fontId="11" fillId="0" borderId="105">
      <alignment horizontal="right" vertical="center"/>
    </xf>
    <xf numFmtId="298" fontId="69" fillId="0" borderId="105">
      <alignment horizontal="right" vertical="center"/>
    </xf>
    <xf numFmtId="298" fontId="69" fillId="0" borderId="105">
      <alignment horizontal="right" vertical="center"/>
    </xf>
    <xf numFmtId="299" fontId="11" fillId="0" borderId="106">
      <alignment horizontal="right" vertical="center"/>
    </xf>
    <xf numFmtId="299" fontId="11" fillId="0" borderId="106">
      <alignment horizontal="right" vertical="center"/>
    </xf>
    <xf numFmtId="167" fontId="26" fillId="0" borderId="105">
      <alignment horizontal="right" vertical="center"/>
    </xf>
    <xf numFmtId="297" fontId="149" fillId="0" borderId="105">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165" fontId="178" fillId="0" borderId="105">
      <alignment horizontal="right" vertical="center"/>
    </xf>
    <xf numFmtId="186" fontId="39" fillId="0" borderId="105">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5" fontId="178" fillId="0" borderId="105">
      <alignment horizontal="right" vertical="center"/>
    </xf>
    <xf numFmtId="296" fontId="37" fillId="0" borderId="105">
      <alignment horizontal="right" vertical="center"/>
    </xf>
    <xf numFmtId="296" fontId="37" fillId="0" borderId="105">
      <alignment horizontal="right" vertical="center"/>
    </xf>
    <xf numFmtId="167" fontId="26" fillId="0" borderId="105">
      <alignment horizontal="right" vertical="center"/>
    </xf>
    <xf numFmtId="300" fontId="11" fillId="0" borderId="105">
      <alignment horizontal="right" vertical="center"/>
    </xf>
    <xf numFmtId="164" fontId="149" fillId="0" borderId="105">
      <alignment horizontal="right" vertical="center"/>
    </xf>
    <xf numFmtId="298" fontId="69" fillId="0" borderId="105">
      <alignment horizontal="right" vertical="center"/>
    </xf>
    <xf numFmtId="319" fontId="69" fillId="0" borderId="106">
      <alignment horizontal="right" vertical="center"/>
    </xf>
    <xf numFmtId="319" fontId="69" fillId="0" borderId="106">
      <alignment horizontal="right" vertical="center"/>
    </xf>
    <xf numFmtId="297" fontId="149" fillId="0" borderId="105">
      <alignment horizontal="right" vertical="center"/>
    </xf>
    <xf numFmtId="319" fontId="69" fillId="0" borderId="106">
      <alignment horizontal="right" vertical="center"/>
    </xf>
    <xf numFmtId="319" fontId="69" fillId="0" borderId="106">
      <alignment horizontal="right" vertical="center"/>
    </xf>
    <xf numFmtId="164" fontId="149" fillId="0" borderId="105">
      <alignment horizontal="right" vertical="center"/>
    </xf>
    <xf numFmtId="300" fontId="11" fillId="0" borderId="105">
      <alignment horizontal="right" vertical="center"/>
    </xf>
    <xf numFmtId="164" fontId="149" fillId="0" borderId="105">
      <alignment horizontal="right" vertical="center"/>
    </xf>
    <xf numFmtId="164" fontId="149" fillId="0" borderId="105">
      <alignment horizontal="right" vertical="center"/>
    </xf>
    <xf numFmtId="321" fontId="39" fillId="0" borderId="106">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165" fontId="178" fillId="0" borderId="105">
      <alignment horizontal="right" vertical="center"/>
    </xf>
    <xf numFmtId="165" fontId="178" fillId="0" borderId="105">
      <alignment horizontal="right" vertical="center"/>
    </xf>
    <xf numFmtId="304" fontId="149" fillId="0" borderId="105">
      <alignment horizontal="right" vertical="center"/>
    </xf>
    <xf numFmtId="304" fontId="149" fillId="0" borderId="105">
      <alignment horizontal="right" vertical="center"/>
    </xf>
    <xf numFmtId="304" fontId="149" fillId="0" borderId="105">
      <alignment horizontal="right" vertical="center"/>
    </xf>
    <xf numFmtId="186" fontId="39" fillId="0" borderId="105">
      <alignment horizontal="right" vertical="center"/>
    </xf>
    <xf numFmtId="167" fontId="26" fillId="0" borderId="105">
      <alignment horizontal="right" vertical="center"/>
    </xf>
    <xf numFmtId="296" fontId="37" fillId="0" borderId="105">
      <alignment horizontal="right" vertical="center"/>
    </xf>
    <xf numFmtId="193" fontId="11" fillId="0" borderId="105">
      <alignment horizontal="right" vertical="center"/>
    </xf>
    <xf numFmtId="328" fontId="11" fillId="0" borderId="105">
      <alignment horizontal="right" vertical="center"/>
    </xf>
    <xf numFmtId="328" fontId="11" fillId="0" borderId="105">
      <alignment horizontal="right" vertical="center"/>
    </xf>
    <xf numFmtId="193" fontId="11" fillId="0" borderId="105">
      <alignment horizontal="right" vertical="center"/>
    </xf>
    <xf numFmtId="167" fontId="26" fillId="0" borderId="105">
      <alignment horizontal="right" vertical="center"/>
    </xf>
    <xf numFmtId="167" fontId="26" fillId="0" borderId="105">
      <alignment horizontal="right" vertical="center"/>
    </xf>
    <xf numFmtId="320" fontId="26" fillId="0" borderId="106">
      <alignment horizontal="right" vertical="center"/>
    </xf>
    <xf numFmtId="167" fontId="26" fillId="0" borderId="105">
      <alignment horizontal="right" vertical="center"/>
    </xf>
    <xf numFmtId="167" fontId="26" fillId="0" borderId="105">
      <alignment horizontal="right" vertical="center"/>
    </xf>
    <xf numFmtId="296" fontId="37" fillId="0" borderId="105">
      <alignment horizontal="right" vertical="center"/>
    </xf>
    <xf numFmtId="186" fontId="39" fillId="0" borderId="105">
      <alignment horizontal="right" vertical="center"/>
    </xf>
    <xf numFmtId="296" fontId="37" fillId="0" borderId="105">
      <alignment horizontal="right" vertical="center"/>
    </xf>
    <xf numFmtId="273" fontId="201" fillId="0" borderId="0"/>
    <xf numFmtId="273" fontId="45" fillId="0" borderId="8"/>
    <xf numFmtId="273" fontId="26" fillId="0" borderId="0" applyNumberFormat="0" applyFill="0" applyBorder="0" applyAlignment="0" applyProtection="0"/>
    <xf numFmtId="273" fontId="183" fillId="57" borderId="0" applyNumberFormat="0" applyBorder="0" applyAlignment="0" applyProtection="0"/>
    <xf numFmtId="3" fontId="16" fillId="0" borderId="87"/>
    <xf numFmtId="273" fontId="8" fillId="0" borderId="0" applyFill="0" applyBorder="0" applyAlignment="0"/>
    <xf numFmtId="273" fontId="8" fillId="0" borderId="0"/>
    <xf numFmtId="273" fontId="8" fillId="0" borderId="0"/>
    <xf numFmtId="273" fontId="8" fillId="0" borderId="0"/>
    <xf numFmtId="273" fontId="26" fillId="0" borderId="0"/>
    <xf numFmtId="273" fontId="8" fillId="0" borderId="0"/>
    <xf numFmtId="186" fontId="39" fillId="0" borderId="105">
      <alignment horizontal="right" vertical="center"/>
    </xf>
    <xf numFmtId="291" fontId="11" fillId="0" borderId="106">
      <alignment horizontal="right" vertical="center"/>
    </xf>
    <xf numFmtId="298" fontId="69" fillId="0" borderId="105">
      <alignment horizontal="right" vertical="center"/>
    </xf>
    <xf numFmtId="296" fontId="37" fillId="0" borderId="67">
      <alignment horizontal="right" vertical="center"/>
    </xf>
    <xf numFmtId="296" fontId="37" fillId="0" borderId="67">
      <alignment horizontal="right" vertical="center"/>
    </xf>
    <xf numFmtId="273" fontId="8" fillId="0" borderId="0"/>
    <xf numFmtId="299" fontId="11" fillId="0" borderId="105">
      <alignment horizontal="right" vertical="center"/>
    </xf>
    <xf numFmtId="164" fontId="149" fillId="0" borderId="105">
      <alignment horizontal="right" vertical="center"/>
    </xf>
    <xf numFmtId="299" fontId="11" fillId="0" borderId="105">
      <alignment horizontal="right" vertical="center"/>
    </xf>
    <xf numFmtId="165" fontId="178" fillId="0" borderId="105">
      <alignment horizontal="right" vertical="center"/>
    </xf>
    <xf numFmtId="167" fontId="26" fillId="0" borderId="105">
      <alignment horizontal="right" vertical="center"/>
    </xf>
    <xf numFmtId="300" fontId="11" fillId="0" borderId="105">
      <alignment horizontal="right" vertical="center"/>
    </xf>
    <xf numFmtId="273" fontId="26" fillId="0" borderId="0" applyNumberFormat="0" applyFill="0" applyBorder="0" applyAlignment="0" applyProtection="0"/>
    <xf numFmtId="273" fontId="8" fillId="0" borderId="0"/>
    <xf numFmtId="273" fontId="8" fillId="0" borderId="0"/>
    <xf numFmtId="273" fontId="8" fillId="0" borderId="0"/>
    <xf numFmtId="300" fontId="11" fillId="0" borderId="105">
      <alignment horizontal="right" vertical="center"/>
    </xf>
    <xf numFmtId="273" fontId="8" fillId="0" borderId="0"/>
    <xf numFmtId="273" fontId="8" fillId="0" borderId="0"/>
    <xf numFmtId="273" fontId="8" fillId="0" borderId="0"/>
    <xf numFmtId="299" fontId="11" fillId="0" borderId="105">
      <alignment horizontal="right" vertical="center"/>
    </xf>
    <xf numFmtId="273" fontId="8" fillId="0" borderId="0"/>
    <xf numFmtId="3" fontId="16" fillId="0" borderId="99"/>
    <xf numFmtId="186" fontId="39" fillId="0" borderId="105">
      <alignment horizontal="right" vertical="center"/>
    </xf>
    <xf numFmtId="273" fontId="8" fillId="0" borderId="0"/>
    <xf numFmtId="186" fontId="39" fillId="0" borderId="84">
      <alignment horizontal="right" vertical="center"/>
    </xf>
    <xf numFmtId="186" fontId="39" fillId="0" borderId="84">
      <alignment horizontal="right" vertical="center"/>
    </xf>
    <xf numFmtId="300" fontId="11" fillId="0" borderId="84">
      <alignment horizontal="right" vertical="center"/>
    </xf>
    <xf numFmtId="296" fontId="37" fillId="0" borderId="84">
      <alignment horizontal="right" vertical="center"/>
    </xf>
    <xf numFmtId="186" fontId="39" fillId="0" borderId="84">
      <alignment horizontal="right" vertical="center"/>
    </xf>
    <xf numFmtId="273" fontId="8" fillId="0" borderId="0"/>
    <xf numFmtId="186" fontId="39" fillId="0" borderId="105">
      <alignment horizontal="right" vertical="center"/>
    </xf>
    <xf numFmtId="273" fontId="8" fillId="0" borderId="0"/>
    <xf numFmtId="187" fontId="39" fillId="0" borderId="84">
      <alignment horizontal="center"/>
    </xf>
    <xf numFmtId="4" fontId="239" fillId="18" borderId="103" applyNumberFormat="0" applyProtection="0">
      <alignment vertical="center"/>
    </xf>
    <xf numFmtId="273" fontId="62" fillId="0" borderId="0"/>
    <xf numFmtId="273" fontId="77" fillId="5" borderId="0"/>
    <xf numFmtId="187" fontId="39" fillId="0" borderId="84">
      <alignment horizontal="center"/>
    </xf>
    <xf numFmtId="186" fontId="39" fillId="0" borderId="67">
      <alignment horizontal="right" vertical="center"/>
    </xf>
    <xf numFmtId="186" fontId="39" fillId="0" borderId="67">
      <alignment horizontal="right" vertical="center"/>
    </xf>
    <xf numFmtId="273" fontId="77" fillId="5" borderId="0"/>
    <xf numFmtId="273" fontId="77" fillId="5" borderId="0"/>
    <xf numFmtId="273" fontId="8" fillId="0" borderId="0"/>
    <xf numFmtId="273" fontId="8" fillId="0" borderId="0"/>
    <xf numFmtId="167" fontId="26" fillId="0" borderId="105">
      <alignment horizontal="right" vertical="center"/>
    </xf>
    <xf numFmtId="273" fontId="77" fillId="5" borderId="0"/>
    <xf numFmtId="273" fontId="70" fillId="0" borderId="0">
      <alignment vertical="top"/>
    </xf>
    <xf numFmtId="273" fontId="88" fillId="9" borderId="0" applyNumberFormat="0" applyBorder="0" applyAlignment="0" applyProtection="0"/>
    <xf numFmtId="273" fontId="87" fillId="11" borderId="0" applyNumberFormat="0" applyBorder="0" applyAlignment="0" applyProtection="0"/>
    <xf numFmtId="273" fontId="81" fillId="5" borderId="0"/>
    <xf numFmtId="273" fontId="108" fillId="0" borderId="0" applyNumberFormat="0" applyAlignment="0"/>
    <xf numFmtId="273" fontId="78" fillId="0" borderId="0">
      <alignment wrapText="1"/>
    </xf>
    <xf numFmtId="273" fontId="109" fillId="0" borderId="0" applyNumberFormat="0">
      <protection locked="0"/>
    </xf>
    <xf numFmtId="298" fontId="69" fillId="0" borderId="105">
      <alignment horizontal="right" vertical="center"/>
    </xf>
    <xf numFmtId="273" fontId="8" fillId="0" borderId="0"/>
    <xf numFmtId="273" fontId="8" fillId="0" borderId="0"/>
    <xf numFmtId="273" fontId="8" fillId="0" borderId="0"/>
    <xf numFmtId="273" fontId="57" fillId="0" borderId="0" applyFont="0" applyFill="0" applyBorder="0" applyAlignment="0"/>
    <xf numFmtId="273" fontId="81" fillId="5" borderId="0"/>
    <xf numFmtId="165" fontId="178" fillId="0" borderId="67">
      <alignment horizontal="right" vertical="center"/>
    </xf>
    <xf numFmtId="165" fontId="178" fillId="0" borderId="67">
      <alignment horizontal="right" vertical="center"/>
    </xf>
    <xf numFmtId="273" fontId="26" fillId="0" borderId="0"/>
    <xf numFmtId="273" fontId="78" fillId="5" borderId="0"/>
    <xf numFmtId="273" fontId="77" fillId="5" borderId="0"/>
    <xf numFmtId="273" fontId="87" fillId="8" borderId="0" applyNumberFormat="0" applyBorder="0" applyAlignment="0" applyProtection="0"/>
    <xf numFmtId="273" fontId="23" fillId="2" borderId="0"/>
    <xf numFmtId="296" fontId="37" fillId="0" borderId="67">
      <alignment horizontal="right" vertical="center"/>
    </xf>
    <xf numFmtId="273" fontId="21" fillId="0" borderId="0"/>
    <xf numFmtId="273" fontId="87" fillId="9" borderId="0" applyNumberFormat="0" applyBorder="0" applyAlignment="0" applyProtection="0"/>
    <xf numFmtId="273" fontId="63" fillId="0" borderId="22" applyFill="0" applyAlignment="0"/>
    <xf numFmtId="273" fontId="8" fillId="0" borderId="0" applyNumberFormat="0" applyFill="0" applyBorder="0" applyAlignment="0" applyProtection="0"/>
    <xf numFmtId="197" fontId="59" fillId="0" borderId="101">
      <alignment horizontal="center"/>
      <protection hidden="1"/>
    </xf>
    <xf numFmtId="273" fontId="63" fillId="0" borderId="0" applyFill="0" applyBorder="0" applyAlignment="0" applyProtection="0"/>
    <xf numFmtId="273" fontId="61" fillId="0" borderId="0" applyNumberFormat="0" applyFill="0" applyBorder="0" applyAlignment="0" applyProtection="0"/>
    <xf numFmtId="273" fontId="8" fillId="0" borderId="0"/>
    <xf numFmtId="273" fontId="8" fillId="0" borderId="0"/>
    <xf numFmtId="273" fontId="8" fillId="0" borderId="0"/>
    <xf numFmtId="164" fontId="149" fillId="0" borderId="105">
      <alignment horizontal="right" vertical="center"/>
    </xf>
    <xf numFmtId="0" fontId="104" fillId="0" borderId="87"/>
    <xf numFmtId="186" fontId="39" fillId="0" borderId="67">
      <alignment horizontal="right" vertical="center"/>
    </xf>
    <xf numFmtId="186" fontId="39" fillId="0" borderId="67">
      <alignment horizontal="right" vertical="center"/>
    </xf>
    <xf numFmtId="273" fontId="189" fillId="0" borderId="0" applyNumberFormat="0" applyFill="0" applyBorder="0" applyAlignment="0" applyProtection="0"/>
    <xf numFmtId="165" fontId="178" fillId="0" borderId="105">
      <alignment horizontal="right" vertical="center"/>
    </xf>
    <xf numFmtId="300" fontId="11" fillId="0" borderId="105">
      <alignment horizontal="right" vertical="center"/>
    </xf>
    <xf numFmtId="299" fontId="11" fillId="0" borderId="105">
      <alignment horizontal="right" vertical="center"/>
    </xf>
    <xf numFmtId="296" fontId="37" fillId="0" borderId="105">
      <alignment horizontal="right" vertical="center"/>
    </xf>
    <xf numFmtId="319" fontId="69" fillId="0" borderId="106">
      <alignment horizontal="right" vertical="center"/>
    </xf>
    <xf numFmtId="319" fontId="69" fillId="0" borderId="106">
      <alignment horizontal="right" vertical="center"/>
    </xf>
    <xf numFmtId="296" fontId="37" fillId="0" borderId="67">
      <alignment horizontal="right" vertical="center"/>
    </xf>
    <xf numFmtId="193" fontId="11" fillId="0" borderId="105">
      <alignment horizontal="right" vertical="center"/>
    </xf>
    <xf numFmtId="273" fontId="195" fillId="0" borderId="47"/>
    <xf numFmtId="273" fontId="261" fillId="0" borderId="0" applyNumberFormat="0" applyFill="0" applyBorder="0" applyAlignment="0" applyProtection="0">
      <alignment vertical="top"/>
      <protection locked="0"/>
    </xf>
    <xf numFmtId="273" fontId="8" fillId="0" borderId="0"/>
    <xf numFmtId="273" fontId="8" fillId="0" borderId="0"/>
    <xf numFmtId="0" fontId="283" fillId="78" borderId="82">
      <alignment horizontal="lef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301" fontId="39" fillId="0" borderId="67">
      <alignment horizontal="right" vertical="center"/>
    </xf>
    <xf numFmtId="301" fontId="39" fillId="0" borderId="67">
      <alignment horizontal="right" vertical="center"/>
    </xf>
    <xf numFmtId="301" fontId="39" fillId="0" borderId="67">
      <alignment horizontal="right" vertical="center"/>
    </xf>
    <xf numFmtId="301" fontId="39" fillId="0" borderId="67">
      <alignment horizontal="right" vertical="center"/>
    </xf>
    <xf numFmtId="301" fontId="39" fillId="0" borderId="67">
      <alignment horizontal="right" vertical="center"/>
    </xf>
    <xf numFmtId="301" fontId="39" fillId="0" borderId="67">
      <alignment horizontal="right" vertical="center"/>
    </xf>
    <xf numFmtId="301" fontId="39" fillId="0" borderId="67">
      <alignment horizontal="right" vertical="center"/>
    </xf>
    <xf numFmtId="301" fontId="39" fillId="0" borderId="67">
      <alignment horizontal="right" vertical="center"/>
    </xf>
    <xf numFmtId="301" fontId="39" fillId="0" borderId="67">
      <alignment horizontal="right" vertical="center"/>
    </xf>
    <xf numFmtId="301" fontId="39"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73" fontId="26" fillId="0" borderId="0"/>
    <xf numFmtId="187" fontId="278" fillId="0" borderId="84">
      <alignment horizontal="center"/>
    </xf>
    <xf numFmtId="297" fontId="149" fillId="0" borderId="67">
      <alignment horizontal="right" vertical="center"/>
    </xf>
    <xf numFmtId="297" fontId="149" fillId="0" borderId="67">
      <alignment horizontal="right" vertical="center"/>
    </xf>
    <xf numFmtId="167" fontId="266" fillId="0" borderId="84">
      <alignment horizontal="right" vertical="center"/>
    </xf>
    <xf numFmtId="296" fontId="286" fillId="0" borderId="84">
      <alignment horizontal="right" vertical="center"/>
    </xf>
    <xf numFmtId="304" fontId="275" fillId="0" borderId="84">
      <alignment horizontal="right" vertical="center"/>
    </xf>
    <xf numFmtId="303" fontId="265" fillId="0" borderId="84">
      <alignment horizontal="right" vertical="center"/>
    </xf>
    <xf numFmtId="296" fontId="286" fillId="0" borderId="84">
      <alignment horizontal="right" vertical="center"/>
    </xf>
    <xf numFmtId="186" fontId="39" fillId="0" borderId="67">
      <alignment horizontal="right" vertical="center"/>
    </xf>
    <xf numFmtId="186" fontId="39" fillId="0" borderId="67">
      <alignment horizontal="right" vertical="center"/>
    </xf>
    <xf numFmtId="186" fontId="278" fillId="0" borderId="84">
      <alignment horizontal="right" vertical="center"/>
    </xf>
    <xf numFmtId="296" fontId="286" fillId="0" borderId="84">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286" fillId="0" borderId="84">
      <alignment horizontal="right" vertical="center"/>
    </xf>
    <xf numFmtId="301" fontId="278" fillId="0" borderId="84">
      <alignment horizontal="right" vertical="center"/>
    </xf>
    <xf numFmtId="167" fontId="266" fillId="0" borderId="84">
      <alignment horizontal="right" vertical="center"/>
    </xf>
    <xf numFmtId="300" fontId="265" fillId="0" borderId="84">
      <alignment horizontal="right" vertical="center"/>
    </xf>
    <xf numFmtId="186" fontId="278"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273" fontId="8" fillId="0" borderId="0"/>
    <xf numFmtId="273" fontId="8" fillId="0" borderId="0"/>
    <xf numFmtId="300" fontId="11"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304" fontId="149" fillId="0" borderId="105">
      <alignment horizontal="right" vertical="center"/>
    </xf>
    <xf numFmtId="273" fontId="8" fillId="0" borderId="0"/>
    <xf numFmtId="273" fontId="8" fillId="0" borderId="0"/>
    <xf numFmtId="186" fontId="39" fillId="0" borderId="105">
      <alignment horizontal="right" vertical="center"/>
    </xf>
    <xf numFmtId="273" fontId="8" fillId="0" borderId="0"/>
    <xf numFmtId="273" fontId="8" fillId="0" borderId="0"/>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7" fontId="26" fillId="0" borderId="105">
      <alignment horizontal="right" vertical="center"/>
    </xf>
    <xf numFmtId="167" fontId="26" fillId="0" borderId="105">
      <alignment horizontal="right" vertical="center"/>
    </xf>
    <xf numFmtId="167" fontId="26" fillId="0" borderId="105">
      <alignment horizontal="right" vertical="center"/>
    </xf>
    <xf numFmtId="273" fontId="8" fillId="0" borderId="0"/>
    <xf numFmtId="273" fontId="8" fillId="0" borderId="0"/>
    <xf numFmtId="167" fontId="26" fillId="0" borderId="105">
      <alignment horizontal="right" vertical="center"/>
    </xf>
    <xf numFmtId="273" fontId="8" fillId="0" borderId="0"/>
    <xf numFmtId="273" fontId="8" fillId="0" borderId="0"/>
    <xf numFmtId="164" fontId="149" fillId="0" borderId="67">
      <alignment horizontal="right" vertical="center"/>
    </xf>
    <xf numFmtId="164" fontId="149" fillId="0" borderId="67">
      <alignment horizontal="right" vertical="center"/>
    </xf>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20" fillId="0" borderId="0"/>
    <xf numFmtId="273" fontId="21" fillId="0" borderId="0"/>
    <xf numFmtId="273" fontId="21" fillId="0" borderId="0"/>
    <xf numFmtId="273" fontId="20" fillId="0" borderId="0"/>
    <xf numFmtId="273" fontId="214" fillId="2" borderId="0"/>
    <xf numFmtId="273" fontId="22" fillId="2" borderId="0"/>
    <xf numFmtId="273" fontId="214" fillId="2" borderId="0"/>
    <xf numFmtId="273" fontId="7" fillId="49" borderId="0" applyNumberFormat="0" applyBorder="0" applyAlignment="0" applyProtection="0"/>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273" fontId="34" fillId="0" borderId="0" applyNumberFormat="0" applyFont="0" applyFill="0" applyAlignment="0"/>
    <xf numFmtId="299" fontId="11" fillId="0" borderId="105">
      <alignment horizontal="right" vertical="center"/>
    </xf>
    <xf numFmtId="273" fontId="251" fillId="0" borderId="100" applyBorder="0" applyAlignment="0">
      <alignment horizontal="center" vertical="center"/>
    </xf>
    <xf numFmtId="273" fontId="8" fillId="0" borderId="0"/>
    <xf numFmtId="273" fontId="62" fillId="0" borderId="0"/>
    <xf numFmtId="273" fontId="62" fillId="0" borderId="0"/>
    <xf numFmtId="273" fontId="62" fillId="0" borderId="0"/>
    <xf numFmtId="170" fontId="204" fillId="23" borderId="83"/>
    <xf numFmtId="273" fontId="68" fillId="0" borderId="0"/>
    <xf numFmtId="273" fontId="8" fillId="0" borderId="0" applyFont="0" applyFill="0" applyBorder="0" applyAlignment="0" applyProtection="0"/>
    <xf numFmtId="167" fontId="26" fillId="0" borderId="84">
      <alignment horizontal="right" vertical="center"/>
    </xf>
    <xf numFmtId="167" fontId="26" fillId="0" borderId="84">
      <alignment horizontal="right" vertical="center"/>
    </xf>
    <xf numFmtId="167" fontId="26" fillId="0" borderId="84">
      <alignment horizontal="right" vertical="center"/>
    </xf>
    <xf numFmtId="193" fontId="11" fillId="0" borderId="84">
      <alignment horizontal="right" vertical="center"/>
    </xf>
    <xf numFmtId="193" fontId="11" fillId="0" borderId="84">
      <alignment horizontal="right" vertical="center"/>
    </xf>
    <xf numFmtId="186" fontId="39" fillId="0" borderId="84">
      <alignment horizontal="right" vertical="center"/>
    </xf>
    <xf numFmtId="167" fontId="26" fillId="0" borderId="84">
      <alignment horizontal="right" vertical="center"/>
    </xf>
    <xf numFmtId="164" fontId="149" fillId="0" borderId="84">
      <alignment horizontal="right" vertical="center"/>
    </xf>
    <xf numFmtId="321" fontId="39" fillId="0" borderId="90">
      <alignment horizontal="right" vertical="center"/>
    </xf>
    <xf numFmtId="186" fontId="39" fillId="0" borderId="84">
      <alignment horizontal="right" vertical="center"/>
    </xf>
    <xf numFmtId="304" fontId="149" fillId="0" borderId="84">
      <alignment horizontal="right" vertical="center"/>
    </xf>
    <xf numFmtId="324" fontId="149" fillId="0" borderId="90">
      <alignment horizontal="right" vertical="center"/>
    </xf>
    <xf numFmtId="164" fontId="149" fillId="0" borderId="84">
      <alignment horizontal="right" vertical="center"/>
    </xf>
    <xf numFmtId="167" fontId="26" fillId="0" borderId="84">
      <alignment horizontal="right" vertical="center"/>
    </xf>
    <xf numFmtId="165" fontId="178" fillId="0" borderId="84">
      <alignment horizontal="right" vertical="center"/>
    </xf>
    <xf numFmtId="165" fontId="178" fillId="0" borderId="84">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84">
      <alignment horizontal="right" vertical="center"/>
    </xf>
    <xf numFmtId="321" fontId="39" fillId="0" borderId="90">
      <alignment horizontal="right" vertical="center"/>
    </xf>
    <xf numFmtId="164" fontId="149" fillId="0" borderId="84">
      <alignment horizontal="right" vertical="center"/>
    </xf>
    <xf numFmtId="193" fontId="11" fillId="0" borderId="84">
      <alignment horizontal="right" vertical="center"/>
    </xf>
    <xf numFmtId="291" fontId="11" fillId="0" borderId="90">
      <alignment horizontal="right" vertical="center"/>
    </xf>
    <xf numFmtId="186" fontId="39" fillId="0" borderId="84">
      <alignment horizontal="right" vertical="center"/>
    </xf>
    <xf numFmtId="303" fontId="11" fillId="0" borderId="84">
      <alignment horizontal="right" vertical="center"/>
    </xf>
    <xf numFmtId="303" fontId="11" fillId="0" borderId="84">
      <alignment horizontal="right" vertical="center"/>
    </xf>
    <xf numFmtId="298" fontId="69" fillId="0" borderId="84">
      <alignment horizontal="right" vertical="center"/>
    </xf>
    <xf numFmtId="298" fontId="69" fillId="0" borderId="84">
      <alignment horizontal="right" vertical="center"/>
    </xf>
    <xf numFmtId="296" fontId="37" fillId="0" borderId="84">
      <alignment horizontal="right" vertical="center"/>
    </xf>
    <xf numFmtId="322" fontId="11" fillId="0" borderId="90">
      <alignment horizontal="right" vertical="center"/>
    </xf>
    <xf numFmtId="299" fontId="11" fillId="0" borderId="84">
      <alignment horizontal="right" vertical="center"/>
    </xf>
    <xf numFmtId="298" fontId="69" fillId="0" borderId="84">
      <alignment horizontal="right" vertical="center"/>
    </xf>
    <xf numFmtId="298" fontId="69"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186" fontId="39" fillId="0" borderId="84">
      <alignment horizontal="right" vertical="center"/>
    </xf>
    <xf numFmtId="296" fontId="37" fillId="0" borderId="84">
      <alignment horizontal="right" vertical="center"/>
    </xf>
    <xf numFmtId="296" fontId="37" fillId="0" borderId="84">
      <alignment horizontal="right" vertical="center"/>
    </xf>
    <xf numFmtId="186" fontId="39" fillId="0" borderId="84">
      <alignment horizontal="right" vertical="center"/>
    </xf>
    <xf numFmtId="165" fontId="178" fillId="0" borderId="84">
      <alignment horizontal="right" vertical="center"/>
    </xf>
    <xf numFmtId="296" fontId="37" fillId="0" borderId="84">
      <alignment horizontal="right" vertical="center"/>
    </xf>
    <xf numFmtId="165" fontId="178" fillId="0" borderId="84">
      <alignment horizontal="right" vertical="center"/>
    </xf>
    <xf numFmtId="165" fontId="178" fillId="0" borderId="84">
      <alignment horizontal="right" vertical="center"/>
    </xf>
    <xf numFmtId="296" fontId="37" fillId="0" borderId="84">
      <alignment horizontal="right" vertical="center"/>
    </xf>
    <xf numFmtId="299" fontId="11" fillId="0" borderId="84">
      <alignment horizontal="right" vertical="center"/>
    </xf>
    <xf numFmtId="299" fontId="11" fillId="0" borderId="84">
      <alignment horizontal="right" vertical="center"/>
    </xf>
    <xf numFmtId="167" fontId="26" fillId="0" borderId="84">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300" fontId="11" fillId="0" borderId="84">
      <alignment horizontal="right" vertical="center"/>
    </xf>
    <xf numFmtId="319" fontId="69" fillId="0" borderId="90">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167" fontId="26" fillId="0" borderId="84">
      <alignment horizontal="right" vertical="center"/>
    </xf>
    <xf numFmtId="298" fontId="179" fillId="0" borderId="67">
      <alignment horizontal="right" vertical="center"/>
    </xf>
    <xf numFmtId="298" fontId="69" fillId="0" borderId="84">
      <alignment horizontal="right" vertical="center"/>
    </xf>
    <xf numFmtId="164" fontId="149" fillId="0" borderId="84">
      <alignment horizontal="right" vertical="center"/>
    </xf>
    <xf numFmtId="298" fontId="69" fillId="0" borderId="84">
      <alignment horizontal="right" vertical="center"/>
    </xf>
    <xf numFmtId="300" fontId="11" fillId="0" borderId="84">
      <alignment horizontal="right" vertical="center"/>
    </xf>
    <xf numFmtId="186" fontId="39" fillId="0" borderId="67">
      <alignment horizontal="right" vertical="center"/>
    </xf>
    <xf numFmtId="186" fontId="39" fillId="0" borderId="67">
      <alignment horizontal="right" vertical="center"/>
    </xf>
    <xf numFmtId="296" fontId="37" fillId="0" borderId="84">
      <alignment horizontal="right" vertical="center"/>
    </xf>
    <xf numFmtId="164" fontId="149" fillId="0" borderId="84">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299" fontId="11" fillId="0" borderId="90">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8" fontId="69" fillId="0" borderId="84">
      <alignment horizontal="right" vertical="center"/>
    </xf>
    <xf numFmtId="298" fontId="69" fillId="0" borderId="84">
      <alignment horizontal="right" vertical="center"/>
    </xf>
    <xf numFmtId="298" fontId="69" fillId="0" borderId="84">
      <alignment horizontal="right" vertical="center"/>
    </xf>
    <xf numFmtId="298" fontId="69" fillId="0" borderId="84">
      <alignment horizontal="right" vertical="center"/>
    </xf>
    <xf numFmtId="186" fontId="39" fillId="0" borderId="84">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193" fontId="11" fillId="0" borderId="84">
      <alignment horizontal="right" vertical="center"/>
    </xf>
    <xf numFmtId="186" fontId="39" fillId="0" borderId="67">
      <alignment horizontal="right" vertical="center"/>
    </xf>
    <xf numFmtId="186" fontId="39" fillId="0" borderId="67">
      <alignment horizontal="right" vertical="center"/>
    </xf>
    <xf numFmtId="291" fontId="11" fillId="0" borderId="90">
      <alignment horizontal="right" vertical="center"/>
    </xf>
    <xf numFmtId="273" fontId="8" fillId="0" borderId="0"/>
    <xf numFmtId="273" fontId="8" fillId="0" borderId="0"/>
    <xf numFmtId="273" fontId="8" fillId="0" borderId="0"/>
    <xf numFmtId="273" fontId="8" fillId="0" borderId="0"/>
    <xf numFmtId="273" fontId="8" fillId="0" borderId="0"/>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73" fontId="8" fillId="0" borderId="0"/>
    <xf numFmtId="4" fontId="240" fillId="22" borderId="89" applyNumberFormat="0" applyProtection="0">
      <alignment horizontal="left" vertical="center" indent="1"/>
    </xf>
    <xf numFmtId="164" fontId="149" fillId="0" borderId="67">
      <alignment horizontal="right" vertical="center"/>
    </xf>
    <xf numFmtId="164" fontId="149" fillId="0" borderId="67">
      <alignment horizontal="right" vertical="center"/>
    </xf>
    <xf numFmtId="4" fontId="236" fillId="76" borderId="88" applyNumberFormat="0" applyProtection="0">
      <alignment horizontal="left" vertical="center" indent="1"/>
    </xf>
    <xf numFmtId="4" fontId="238" fillId="18" borderId="88" applyNumberFormat="0" applyProtection="0">
      <alignment vertical="center"/>
    </xf>
    <xf numFmtId="4" fontId="238" fillId="69" borderId="88" applyNumberFormat="0" applyProtection="0">
      <alignment horizontal="right" vertical="center"/>
    </xf>
    <xf numFmtId="4" fontId="237" fillId="65" borderId="88" applyNumberFormat="0" applyProtection="0">
      <alignment vertical="center"/>
    </xf>
    <xf numFmtId="4" fontId="236" fillId="65" borderId="88" applyNumberFormat="0" applyProtection="0">
      <alignment vertical="center"/>
    </xf>
    <xf numFmtId="0" fontId="8" fillId="64" borderId="94" applyNumberFormat="0" applyFont="0" applyAlignment="0" applyProtection="0"/>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105">
      <alignment horizontal="right" vertical="center"/>
    </xf>
    <xf numFmtId="300" fontId="11" fillId="0" borderId="105">
      <alignment horizontal="right" vertical="center"/>
    </xf>
    <xf numFmtId="273" fontId="8" fillId="0" borderId="0"/>
    <xf numFmtId="273" fontId="8" fillId="0" borderId="0"/>
    <xf numFmtId="186" fontId="39" fillId="0" borderId="67">
      <alignment horizontal="right" vertical="center"/>
    </xf>
    <xf numFmtId="186" fontId="39" fillId="0" borderId="67">
      <alignment horizontal="right" vertical="center"/>
    </xf>
    <xf numFmtId="186" fontId="39" fillId="0" borderId="105">
      <alignment horizontal="right" vertical="center"/>
    </xf>
    <xf numFmtId="273" fontId="8" fillId="0" borderId="0"/>
    <xf numFmtId="186" fontId="39" fillId="0" borderId="67">
      <alignment horizontal="right" vertical="center"/>
    </xf>
    <xf numFmtId="186" fontId="39" fillId="0" borderId="67">
      <alignment horizontal="right" vertical="center"/>
    </xf>
    <xf numFmtId="273" fontId="8" fillId="0" borderId="0"/>
    <xf numFmtId="273" fontId="8" fillId="0" borderId="0"/>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273" fontId="8" fillId="0" borderId="0"/>
    <xf numFmtId="296" fontId="37" fillId="0" borderId="67">
      <alignment horizontal="right" vertical="center"/>
    </xf>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167" fontId="26" fillId="0" borderId="105">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296" fontId="37" fillId="0" borderId="105">
      <alignment horizontal="right" vertical="center"/>
    </xf>
    <xf numFmtId="167" fontId="26" fillId="0" borderId="105">
      <alignment horizontal="right" vertical="center"/>
    </xf>
    <xf numFmtId="302" fontId="8" fillId="0" borderId="67">
      <alignment horizontal="right" vertical="center"/>
    </xf>
    <xf numFmtId="302" fontId="8" fillId="0" borderId="67">
      <alignment horizontal="right" vertical="center"/>
    </xf>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20" fillId="0" borderId="0"/>
    <xf numFmtId="273" fontId="21" fillId="0" borderId="0"/>
    <xf numFmtId="273" fontId="8" fillId="0" borderId="0"/>
    <xf numFmtId="273" fontId="21" fillId="0" borderId="0" applyFont="0" applyFill="0" applyBorder="0" applyAlignment="0" applyProtection="0"/>
    <xf numFmtId="273" fontId="69" fillId="0" borderId="0" applyFont="0" applyFill="0" applyBorder="0" applyAlignment="0" applyProtection="0"/>
    <xf numFmtId="273" fontId="214" fillId="2" borderId="0"/>
    <xf numFmtId="273" fontId="23" fillId="2" borderId="0"/>
    <xf numFmtId="273" fontId="214" fillId="0" borderId="0">
      <alignment wrapText="1"/>
    </xf>
    <xf numFmtId="273" fontId="183" fillId="51" borderId="0" applyNumberFormat="0" applyBorder="0" applyAlignment="0" applyProtection="0"/>
    <xf numFmtId="298" fontId="179" fillId="0" borderId="67">
      <alignment horizontal="right" vertical="center"/>
    </xf>
    <xf numFmtId="273" fontId="190" fillId="0" borderId="40" applyNumberFormat="0" applyFill="0" applyAlignment="0" applyProtection="0"/>
    <xf numFmtId="273" fontId="11" fillId="0" borderId="0"/>
    <xf numFmtId="294" fontId="178" fillId="0" borderId="106">
      <alignment horizontal="right" vertical="center"/>
    </xf>
    <xf numFmtId="165" fontId="178" fillId="0" borderId="105">
      <alignment horizontal="right" vertical="center"/>
    </xf>
    <xf numFmtId="165" fontId="178" fillId="0" borderId="105">
      <alignment horizontal="right" vertical="center"/>
    </xf>
    <xf numFmtId="165" fontId="178" fillId="0" borderId="105">
      <alignment horizontal="right" vertical="center"/>
    </xf>
    <xf numFmtId="296" fontId="37" fillId="0" borderId="105">
      <alignment horizontal="right" vertical="center"/>
    </xf>
    <xf numFmtId="299" fontId="11" fillId="0" borderId="106">
      <alignment horizontal="right" vertical="center"/>
    </xf>
    <xf numFmtId="297" fontId="149" fillId="0" borderId="105">
      <alignment horizontal="right" vertical="center"/>
    </xf>
    <xf numFmtId="296" fontId="37" fillId="0" borderId="105">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298" fontId="69" fillId="0" borderId="105">
      <alignment horizontal="right" vertical="center"/>
    </xf>
    <xf numFmtId="298" fontId="69" fillId="0" borderId="105">
      <alignment horizontal="right" vertical="center"/>
    </xf>
    <xf numFmtId="186" fontId="39" fillId="0" borderId="105">
      <alignment horizontal="right" vertical="center"/>
    </xf>
    <xf numFmtId="186" fontId="39" fillId="0" borderId="105">
      <alignment horizontal="right" vertical="center"/>
    </xf>
    <xf numFmtId="164" fontId="149" fillId="0" borderId="105">
      <alignment horizontal="right" vertical="center"/>
    </xf>
    <xf numFmtId="324" fontId="149" fillId="0" borderId="106">
      <alignment horizontal="right" vertical="center"/>
    </xf>
    <xf numFmtId="193" fontId="11" fillId="0" borderId="105">
      <alignment horizontal="right" vertical="center"/>
    </xf>
    <xf numFmtId="273" fontId="8" fillId="0" borderId="0"/>
    <xf numFmtId="273" fontId="26" fillId="0" borderId="0" applyNumberFormat="0" applyFill="0" applyBorder="0" applyAlignment="0" applyProtection="0"/>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73" fontId="26" fillId="0" borderId="0" applyNumberFormat="0" applyFill="0" applyBorder="0" applyAlignment="0" applyProtection="0"/>
    <xf numFmtId="303" fontId="11" fillId="0" borderId="67">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273" fontId="77" fillId="5" borderId="0"/>
    <xf numFmtId="273" fontId="82" fillId="5" borderId="0"/>
    <xf numFmtId="273" fontId="88" fillId="7" borderId="0" applyNumberFormat="0" applyBorder="0" applyAlignment="0" applyProtection="0"/>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64" fontId="149" fillId="0" borderId="67">
      <alignment horizontal="right" vertical="center"/>
    </xf>
    <xf numFmtId="164" fontId="149" fillId="0" borderId="67">
      <alignment horizontal="right" vertical="center"/>
    </xf>
    <xf numFmtId="186" fontId="39" fillId="0" borderId="84">
      <alignment horizontal="right" vertical="center"/>
    </xf>
    <xf numFmtId="186" fontId="39" fillId="0" borderId="84">
      <alignment horizontal="right" vertical="center"/>
    </xf>
    <xf numFmtId="164" fontId="149" fillId="0" borderId="67">
      <alignment horizontal="right" vertical="center"/>
    </xf>
    <xf numFmtId="164" fontId="149" fillId="0" borderId="67">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04" fontId="149" fillId="0" borderId="84">
      <alignment horizontal="right" vertical="center"/>
    </xf>
    <xf numFmtId="164" fontId="14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00"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295"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64" fontId="149" fillId="0" borderId="84">
      <alignment horizontal="right" vertical="center"/>
    </xf>
    <xf numFmtId="193" fontId="11" fillId="0" borderId="84">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86" fontId="39" fillId="0" borderId="84">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96" fontId="37" fillId="0" borderId="84">
      <alignment horizontal="right" vertical="center"/>
    </xf>
    <xf numFmtId="300" fontId="11" fillId="0" borderId="84">
      <alignment horizontal="right" vertical="center"/>
    </xf>
    <xf numFmtId="300" fontId="11" fillId="0" borderId="84">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96" fontId="37" fillId="0" borderId="84">
      <alignment horizontal="right" vertical="center"/>
    </xf>
    <xf numFmtId="296" fontId="37" fillId="0" borderId="84">
      <alignment horizontal="right" vertical="center"/>
    </xf>
    <xf numFmtId="186" fontId="39" fillId="0" borderId="67">
      <alignment horizontal="right" vertical="center"/>
    </xf>
    <xf numFmtId="186" fontId="39" fillId="0" borderId="67">
      <alignment horizontal="right" vertical="center"/>
    </xf>
    <xf numFmtId="299" fontId="11" fillId="0" borderId="84">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73" fontId="117" fillId="15" borderId="0" applyNumberFormat="0" applyBorder="0" applyAlignment="0" applyProtection="0"/>
    <xf numFmtId="164" fontId="149" fillId="0" borderId="84">
      <alignment horizontal="right" vertical="center"/>
    </xf>
    <xf numFmtId="273" fontId="117" fillId="17" borderId="0" applyNumberFormat="0" applyBorder="0" applyAlignment="0" applyProtection="0"/>
    <xf numFmtId="273" fontId="118" fillId="0" borderId="0" applyNumberFormat="0" applyAlignment="0">
      <alignment horizontal="left"/>
    </xf>
    <xf numFmtId="273" fontId="99" fillId="14" borderId="99">
      <alignment horizontal="centerContinuous" vertical="center"/>
    </xf>
    <xf numFmtId="273" fontId="120" fillId="0" borderId="0" applyProtection="0"/>
    <xf numFmtId="273" fontId="123" fillId="0" borderId="0" applyProtection="0"/>
    <xf numFmtId="186" fontId="39" fillId="0" borderId="67">
      <alignment horizontal="right" vertical="center"/>
    </xf>
    <xf numFmtId="186" fontId="39" fillId="0" borderId="67">
      <alignment horizontal="right" vertical="center"/>
    </xf>
    <xf numFmtId="273" fontId="129" fillId="0" borderId="0" applyNumberFormat="0" applyFont="0" applyBorder="0" applyAlignment="0">
      <alignment horizontal="left" vertical="center"/>
    </xf>
    <xf numFmtId="273" fontId="138" fillId="0" borderId="0"/>
    <xf numFmtId="186" fontId="39" fillId="0" borderId="84">
      <alignment horizontal="right" vertical="center"/>
    </xf>
    <xf numFmtId="186" fontId="39" fillId="0" borderId="84">
      <alignment horizontal="right" vertical="center"/>
    </xf>
    <xf numFmtId="301" fontId="39" fillId="0" borderId="84">
      <alignment horizontal="right" vertical="center"/>
    </xf>
    <xf numFmtId="273" fontId="7" fillId="0" borderId="0"/>
    <xf numFmtId="186" fontId="39" fillId="0" borderId="84">
      <alignment horizontal="right" vertical="center"/>
    </xf>
    <xf numFmtId="273" fontId="63" fillId="0" borderId="0" applyNumberFormat="0" applyFill="0" applyAlignment="0"/>
    <xf numFmtId="273" fontId="111" fillId="0" borderId="0">
      <alignment horizontal="justify" vertical="top"/>
    </xf>
    <xf numFmtId="273" fontId="154" fillId="0" borderId="0"/>
    <xf numFmtId="273" fontId="48" fillId="0" borderId="0"/>
    <xf numFmtId="273" fontId="62" fillId="0" borderId="0"/>
    <xf numFmtId="273" fontId="157" fillId="0" borderId="0" applyNumberFormat="0" applyFill="0" applyBorder="0" applyAlignment="0" applyProtection="0"/>
    <xf numFmtId="273" fontId="164" fillId="27" borderId="103" applyNumberFormat="0" applyProtection="0">
      <alignment horizontal="left" vertical="center"/>
    </xf>
    <xf numFmtId="273" fontId="164" fillId="30" borderId="103" applyNumberFormat="0" applyProtection="0">
      <alignment horizontal="right" vertical="center"/>
    </xf>
    <xf numFmtId="186" fontId="39" fillId="0" borderId="67">
      <alignment horizontal="right" vertical="center"/>
    </xf>
    <xf numFmtId="186" fontId="39" fillId="0" borderId="67">
      <alignment horizontal="right" vertical="center"/>
    </xf>
    <xf numFmtId="273" fontId="164" fillId="33" borderId="103" applyNumberFormat="0" applyProtection="0">
      <alignment horizontal="right" vertical="center"/>
    </xf>
    <xf numFmtId="299" fontId="11" fillId="0" borderId="84">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73" fontId="70" fillId="0" borderId="0">
      <alignment vertical="top"/>
    </xf>
    <xf numFmtId="186" fontId="39" fillId="0" borderId="67">
      <alignment horizontal="right" vertical="center"/>
    </xf>
    <xf numFmtId="186" fontId="39" fillId="0" borderId="67">
      <alignment horizontal="right" vertical="center"/>
    </xf>
    <xf numFmtId="291" fontId="67" fillId="0" borderId="106">
      <alignment horizontal="right" vertical="center"/>
    </xf>
    <xf numFmtId="186" fontId="39" fillId="0" borderId="67">
      <alignment horizontal="right" vertical="center"/>
    </xf>
    <xf numFmtId="186" fontId="39" fillId="0" borderId="67">
      <alignment horizontal="right" vertical="center"/>
    </xf>
    <xf numFmtId="193" fontId="11" fillId="0" borderId="105">
      <alignment horizontal="right" vertical="center"/>
    </xf>
    <xf numFmtId="294" fontId="177" fillId="0" borderId="106">
      <alignment horizontal="right" vertical="center"/>
    </xf>
    <xf numFmtId="186" fontId="39" fillId="0" borderId="67">
      <alignment horizontal="right" vertical="center"/>
    </xf>
    <xf numFmtId="186" fontId="39" fillId="0" borderId="67">
      <alignment horizontal="right" vertical="center"/>
    </xf>
    <xf numFmtId="294" fontId="177" fillId="0" borderId="106">
      <alignment horizontal="right" vertical="center"/>
    </xf>
    <xf numFmtId="165" fontId="178" fillId="0" borderId="105">
      <alignment horizontal="right" vertical="center"/>
    </xf>
    <xf numFmtId="300" fontId="11" fillId="0" borderId="67">
      <alignment horizontal="right" vertical="center"/>
    </xf>
    <xf numFmtId="294" fontId="177" fillId="0" borderId="106">
      <alignment horizontal="right" vertical="center"/>
    </xf>
    <xf numFmtId="273" fontId="8" fillId="0" borderId="0"/>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273" fontId="8" fillId="0" borderId="0"/>
    <xf numFmtId="295" fontId="11" fillId="0" borderId="105">
      <alignment horizontal="right" vertical="center"/>
    </xf>
    <xf numFmtId="295" fontId="11" fillId="0" borderId="105">
      <alignment horizontal="right" vertical="center"/>
    </xf>
    <xf numFmtId="164" fontId="149" fillId="0" borderId="84">
      <alignment horizontal="right" vertical="center"/>
    </xf>
    <xf numFmtId="273" fontId="8" fillId="0" borderId="0"/>
    <xf numFmtId="300" fontId="11" fillId="0" borderId="84">
      <alignment horizontal="right" vertical="center"/>
    </xf>
    <xf numFmtId="273" fontId="8" fillId="0" borderId="0"/>
    <xf numFmtId="186" fontId="39" fillId="0" borderId="105">
      <alignment horizontal="right" vertical="center"/>
    </xf>
    <xf numFmtId="186" fontId="39" fillId="0" borderId="105">
      <alignment horizontal="right" vertical="center"/>
    </xf>
    <xf numFmtId="299" fontId="11" fillId="0" borderId="84">
      <alignment horizontal="right" vertical="center"/>
    </xf>
    <xf numFmtId="299"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105">
      <alignment horizontal="right" vertical="center"/>
    </xf>
    <xf numFmtId="299"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84">
      <alignment horizontal="right" vertical="center"/>
    </xf>
    <xf numFmtId="273" fontId="8" fillId="0" borderId="0"/>
    <xf numFmtId="299" fontId="11" fillId="0" borderId="105">
      <alignment horizontal="right" vertical="center"/>
    </xf>
    <xf numFmtId="299" fontId="11" fillId="0" borderId="105">
      <alignment horizontal="right" vertical="center"/>
    </xf>
    <xf numFmtId="273" fontId="8" fillId="0" borderId="0"/>
    <xf numFmtId="295" fontId="11" fillId="0" borderId="84">
      <alignment horizontal="right" vertical="center"/>
    </xf>
    <xf numFmtId="273" fontId="8" fillId="0" borderId="0"/>
    <xf numFmtId="273" fontId="8" fillId="0" borderId="0"/>
    <xf numFmtId="294" fontId="177" fillId="0" borderId="90">
      <alignment horizontal="right" vertical="center"/>
    </xf>
    <xf numFmtId="165" fontId="178" fillId="0" borderId="67">
      <alignment horizontal="right" vertical="center"/>
    </xf>
    <xf numFmtId="165" fontId="178" fillId="0" borderId="67">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164" fontId="149" fillId="0" borderId="67">
      <alignment horizontal="right" vertical="center"/>
    </xf>
    <xf numFmtId="164" fontId="149" fillId="0" borderId="67">
      <alignment horizontal="right" vertical="center"/>
    </xf>
    <xf numFmtId="294" fontId="177" fillId="0" borderId="90">
      <alignment horizontal="right" vertical="center"/>
    </xf>
    <xf numFmtId="291" fontId="67" fillId="0" borderId="90">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91" fontId="67" fillId="0" borderId="90">
      <alignment horizontal="right" vertical="center"/>
    </xf>
    <xf numFmtId="291" fontId="67" fillId="0" borderId="90">
      <alignment horizontal="right" vertical="center"/>
    </xf>
    <xf numFmtId="186" fontId="39" fillId="0" borderId="67">
      <alignment horizontal="right" vertical="center"/>
    </xf>
    <xf numFmtId="186" fontId="39" fillId="0" borderId="67">
      <alignment horizontal="right" vertical="center"/>
    </xf>
    <xf numFmtId="164" fontId="149" fillId="0" borderId="105">
      <alignment horizontal="right" vertical="center"/>
    </xf>
    <xf numFmtId="273" fontId="8" fillId="0" borderId="0"/>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73" fontId="8" fillId="0" borderId="0"/>
    <xf numFmtId="273" fontId="8" fillId="0" borderId="0"/>
    <xf numFmtId="0" fontId="167" fillId="19" borderId="88" applyNumberFormat="0" applyProtection="0">
      <alignment horizontal="right" vertical="center"/>
    </xf>
    <xf numFmtId="0" fontId="165" fillId="19" borderId="88" applyNumberFormat="0" applyProtection="0">
      <alignment horizontal="right" vertical="center"/>
    </xf>
    <xf numFmtId="0" fontId="165" fillId="19" borderId="88" applyNumberFormat="0" applyProtection="0">
      <alignment vertical="center"/>
    </xf>
    <xf numFmtId="273" fontId="8" fillId="0" borderId="0"/>
    <xf numFmtId="273" fontId="8" fillId="0" borderId="0"/>
    <xf numFmtId="167" fontId="26"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0" fontId="32" fillId="0" borderId="85">
      <alignment horizontal="left" vertical="center"/>
    </xf>
    <xf numFmtId="273" fontId="8" fillId="0" borderId="0"/>
    <xf numFmtId="273" fontId="8" fillId="0" borderId="0"/>
    <xf numFmtId="164" fontId="149" fillId="0" borderId="105">
      <alignment horizontal="right" vertical="center"/>
    </xf>
    <xf numFmtId="273" fontId="8" fillId="0" borderId="0"/>
    <xf numFmtId="273" fontId="8" fillId="0" borderId="0"/>
    <xf numFmtId="164" fontId="149" fillId="0" borderId="105">
      <alignment horizontal="right" vertical="center"/>
    </xf>
    <xf numFmtId="273" fontId="8" fillId="0" borderId="0"/>
    <xf numFmtId="273" fontId="8" fillId="0" borderId="0"/>
    <xf numFmtId="273" fontId="8" fillId="0" borderId="0"/>
    <xf numFmtId="273" fontId="8" fillId="0" borderId="0"/>
    <xf numFmtId="164" fontId="149"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73" fontId="8" fillId="0" borderId="0"/>
    <xf numFmtId="273" fontId="8" fillId="0" borderId="0"/>
    <xf numFmtId="164" fontId="149" fillId="0" borderId="67">
      <alignment horizontal="right" vertical="center"/>
    </xf>
    <xf numFmtId="164" fontId="149" fillId="0" borderId="67">
      <alignment horizontal="right" vertical="center"/>
    </xf>
    <xf numFmtId="273" fontId="8" fillId="0" borderId="0"/>
    <xf numFmtId="273" fontId="8" fillId="0" borderId="0"/>
    <xf numFmtId="164" fontId="149" fillId="0" borderId="67">
      <alignment horizontal="right" vertical="center"/>
    </xf>
    <xf numFmtId="164" fontId="149" fillId="0" borderId="67">
      <alignment horizontal="right" vertical="center"/>
    </xf>
    <xf numFmtId="273" fontId="8" fillId="0" borderId="0"/>
    <xf numFmtId="296" fontId="37" fillId="0" borderId="105">
      <alignment horizontal="right" vertical="center"/>
    </xf>
    <xf numFmtId="300" fontId="11" fillId="0" borderId="105">
      <alignment horizontal="right" vertical="center"/>
    </xf>
    <xf numFmtId="273" fontId="8" fillId="0" borderId="0"/>
    <xf numFmtId="164" fontId="149" fillId="0" borderId="67">
      <alignment horizontal="right" vertical="center"/>
    </xf>
    <xf numFmtId="164" fontId="149" fillId="0" borderId="67">
      <alignment horizontal="right" vertical="center"/>
    </xf>
    <xf numFmtId="273" fontId="8" fillId="0" borderId="0"/>
    <xf numFmtId="273" fontId="8" fillId="0" borderId="0"/>
    <xf numFmtId="30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273" fontId="8" fillId="0" borderId="0"/>
    <xf numFmtId="273" fontId="8" fillId="0" borderId="0"/>
    <xf numFmtId="273" fontId="8" fillId="0" borderId="0"/>
    <xf numFmtId="273" fontId="8" fillId="0" borderId="0"/>
    <xf numFmtId="186" fontId="39" fillId="0" borderId="105">
      <alignment horizontal="right" vertical="center"/>
    </xf>
    <xf numFmtId="295" fontId="11"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304" fontId="149" fillId="0" borderId="67">
      <alignment horizontal="right" vertical="center"/>
    </xf>
    <xf numFmtId="304" fontId="149" fillId="0" borderId="67">
      <alignment horizontal="right" vertical="center"/>
    </xf>
    <xf numFmtId="273" fontId="8" fillId="0" borderId="0"/>
    <xf numFmtId="273" fontId="8" fillId="0" borderId="0"/>
    <xf numFmtId="164" fontId="149" fillId="0" borderId="105">
      <alignment horizontal="right" vertical="center"/>
    </xf>
    <xf numFmtId="273" fontId="8" fillId="0" borderId="0"/>
    <xf numFmtId="304" fontId="149" fillId="0" borderId="105">
      <alignment horizontal="right" vertical="center"/>
    </xf>
    <xf numFmtId="273" fontId="8" fillId="0" borderId="0"/>
    <xf numFmtId="273" fontId="8" fillId="0" borderId="0"/>
    <xf numFmtId="273" fontId="8" fillId="0" borderId="0"/>
    <xf numFmtId="273" fontId="8" fillId="0" borderId="0"/>
    <xf numFmtId="186" fontId="39" fillId="0" borderId="105">
      <alignment horizontal="right" vertical="center"/>
    </xf>
    <xf numFmtId="296" fontId="37" fillId="0" borderId="105">
      <alignment horizontal="right" vertical="center"/>
    </xf>
    <xf numFmtId="273" fontId="8" fillId="0" borderId="0"/>
    <xf numFmtId="273" fontId="8" fillId="0" borderId="0"/>
    <xf numFmtId="186" fontId="39" fillId="0" borderId="105">
      <alignment horizontal="right" vertical="center"/>
    </xf>
    <xf numFmtId="273" fontId="8" fillId="0" borderId="0"/>
    <xf numFmtId="193" fontId="11" fillId="0" borderId="105">
      <alignment horizontal="right" vertical="center"/>
    </xf>
    <xf numFmtId="273" fontId="8" fillId="0" borderId="0"/>
    <xf numFmtId="296" fontId="37" fillId="0" borderId="105">
      <alignment horizontal="right" vertical="center"/>
    </xf>
    <xf numFmtId="273" fontId="180" fillId="0" borderId="0">
      <alignment horizontal="centerContinuous"/>
    </xf>
    <xf numFmtId="187" fontId="39" fillId="0" borderId="105">
      <alignment horizontal="center"/>
    </xf>
    <xf numFmtId="273" fontId="10" fillId="0" borderId="0"/>
    <xf numFmtId="273" fontId="10" fillId="0" borderId="0"/>
    <xf numFmtId="273" fontId="26" fillId="0" borderId="0" applyNumberFormat="0" applyFill="0" applyBorder="0" applyAlignment="0" applyProtection="0"/>
    <xf numFmtId="273" fontId="20" fillId="0" borderId="0"/>
    <xf numFmtId="273" fontId="20" fillId="0" borderId="0"/>
    <xf numFmtId="273" fontId="214" fillId="2" borderId="0"/>
    <xf numFmtId="273" fontId="23" fillId="5" borderId="0"/>
    <xf numFmtId="273" fontId="26" fillId="0" borderId="0"/>
    <xf numFmtId="273" fontId="183" fillId="49" borderId="0" applyNumberFormat="0" applyBorder="0" applyAlignment="0" applyProtection="0"/>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4" fontId="238" fillId="67" borderId="103" applyNumberFormat="0" applyProtection="0">
      <alignment horizontal="right" vertical="center"/>
    </xf>
    <xf numFmtId="4" fontId="238" fillId="72" borderId="103" applyNumberFormat="0" applyProtection="0">
      <alignment horizontal="right" vertical="center"/>
    </xf>
    <xf numFmtId="299" fontId="11" fillId="0" borderId="105">
      <alignment horizontal="right" vertical="center"/>
    </xf>
    <xf numFmtId="299" fontId="11" fillId="0" borderId="105">
      <alignment horizontal="right" vertical="center"/>
    </xf>
    <xf numFmtId="296" fontId="37" fillId="0" borderId="105">
      <alignment horizontal="right" vertical="center"/>
    </xf>
    <xf numFmtId="299" fontId="11" fillId="0" borderId="105">
      <alignment horizontal="right" vertical="center"/>
    </xf>
    <xf numFmtId="186" fontId="39" fillId="0" borderId="67">
      <alignment horizontal="right" vertical="center"/>
    </xf>
    <xf numFmtId="186" fontId="39" fillId="0" borderId="67">
      <alignment horizontal="right" vertical="center"/>
    </xf>
    <xf numFmtId="300" fontId="11" fillId="0" borderId="105">
      <alignment horizontal="right" vertical="center"/>
    </xf>
    <xf numFmtId="299" fontId="11" fillId="0" borderId="106">
      <alignment horizontal="right" vertical="center"/>
    </xf>
    <xf numFmtId="167" fontId="26" fillId="0" borderId="105">
      <alignment horizontal="right" vertical="center"/>
    </xf>
    <xf numFmtId="296" fontId="37" fillId="0" borderId="105">
      <alignment horizontal="right" vertical="center"/>
    </xf>
    <xf numFmtId="186" fontId="39" fillId="0" borderId="67">
      <alignment horizontal="right" vertical="center"/>
    </xf>
    <xf numFmtId="186" fontId="39" fillId="0" borderId="67">
      <alignment horizontal="right" vertical="center"/>
    </xf>
    <xf numFmtId="186" fontId="39" fillId="0" borderId="105">
      <alignment horizontal="right" vertical="center"/>
    </xf>
    <xf numFmtId="300" fontId="11" fillId="0" borderId="105">
      <alignment horizontal="right" vertical="center"/>
    </xf>
    <xf numFmtId="186" fontId="39" fillId="0" borderId="105">
      <alignment horizontal="right" vertical="center"/>
    </xf>
    <xf numFmtId="164" fontId="149" fillId="0" borderId="105">
      <alignment horizontal="right" vertical="center"/>
    </xf>
    <xf numFmtId="164" fontId="149" fillId="0" borderId="105">
      <alignment horizontal="right" vertical="center"/>
    </xf>
    <xf numFmtId="300" fontId="11" fillId="0" borderId="105">
      <alignment horizontal="right" vertical="center"/>
    </xf>
    <xf numFmtId="319" fontId="69" fillId="0" borderId="106">
      <alignment horizontal="right" vertical="center"/>
    </xf>
    <xf numFmtId="298" fontId="69" fillId="0" borderId="105">
      <alignment horizontal="right" vertical="center"/>
    </xf>
    <xf numFmtId="296" fontId="37" fillId="0" borderId="67">
      <alignment horizontal="right" vertical="center"/>
    </xf>
    <xf numFmtId="291" fontId="11" fillId="0" borderId="106">
      <alignment horizontal="right" vertical="center"/>
    </xf>
    <xf numFmtId="193" fontId="11" fillId="0" borderId="105">
      <alignment horizontal="right" vertical="center"/>
    </xf>
    <xf numFmtId="294" fontId="178" fillId="0" borderId="106">
      <alignment horizontal="right" vertical="center"/>
    </xf>
    <xf numFmtId="165" fontId="178"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67" fontId="26" fillId="0" borderId="105">
      <alignment horizontal="right" vertical="center"/>
    </xf>
    <xf numFmtId="273" fontId="41" fillId="0" borderId="0" applyNumberFormat="0" applyFill="0" applyBorder="0" applyAlignment="0" applyProtection="0"/>
    <xf numFmtId="273" fontId="20" fillId="0" borderId="0"/>
    <xf numFmtId="273" fontId="183" fillId="53" borderId="0" applyNumberFormat="0" applyBorder="0" applyAlignment="0" applyProtection="0"/>
    <xf numFmtId="164" fontId="149" fillId="0" borderId="67">
      <alignment horizontal="right" vertical="center"/>
    </xf>
    <xf numFmtId="164" fontId="149" fillId="0" borderId="67">
      <alignment horizontal="right" vertical="center"/>
    </xf>
    <xf numFmtId="273" fontId="8" fillId="0" borderId="0"/>
    <xf numFmtId="273" fontId="230" fillId="0" borderId="0" applyNumberFormat="0" applyFill="0" applyBorder="0" applyAlignment="0" applyProtection="0">
      <alignment vertical="top"/>
      <protection locked="0"/>
    </xf>
    <xf numFmtId="38" fontId="8" fillId="0" borderId="99" applyFont="0" applyFill="0" applyBorder="0" applyAlignment="0" applyProtection="0">
      <protection locked="0"/>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311" fontId="8" fillId="0" borderId="99" applyFont="0" applyFill="0" applyBorder="0" applyProtection="0">
      <alignment horizontal="center"/>
    </xf>
    <xf numFmtId="191" fontId="39" fillId="0" borderId="82"/>
    <xf numFmtId="273" fontId="8" fillId="0" borderId="0"/>
    <xf numFmtId="273" fontId="195" fillId="0" borderId="47"/>
    <xf numFmtId="273" fontId="255" fillId="0" borderId="50" applyNumberFormat="0" applyBorder="0" applyAlignment="0">
      <alignment vertical="center"/>
    </xf>
    <xf numFmtId="273" fontId="70" fillId="0" borderId="0">
      <alignment vertical="top"/>
    </xf>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73" fontId="8" fillId="0" borderId="0"/>
    <xf numFmtId="273" fontId="8" fillId="0" borderId="0"/>
    <xf numFmtId="273" fontId="8" fillId="0" borderId="0"/>
    <xf numFmtId="300" fontId="11" fillId="0" borderId="105">
      <alignment horizontal="right" vertical="center"/>
    </xf>
    <xf numFmtId="296" fontId="37" fillId="0" borderId="67">
      <alignment horizontal="right" vertical="center"/>
    </xf>
    <xf numFmtId="273" fontId="8" fillId="0" borderId="0"/>
    <xf numFmtId="273" fontId="8" fillId="0" borderId="0"/>
    <xf numFmtId="296" fontId="37" fillId="0" borderId="67">
      <alignment horizontal="right" vertical="center"/>
    </xf>
    <xf numFmtId="273" fontId="8" fillId="0" borderId="0"/>
    <xf numFmtId="193" fontId="11" fillId="0" borderId="105">
      <alignment horizontal="right" vertical="center"/>
    </xf>
    <xf numFmtId="193" fontId="11" fillId="0" borderId="105">
      <alignment horizontal="right" vertical="center"/>
    </xf>
    <xf numFmtId="273" fontId="8" fillId="0" borderId="0"/>
    <xf numFmtId="296" fontId="37" fillId="0" borderId="67">
      <alignment horizontal="right" vertical="center"/>
    </xf>
    <xf numFmtId="273" fontId="8" fillId="0" borderId="0"/>
    <xf numFmtId="273" fontId="8" fillId="0" borderId="0"/>
    <xf numFmtId="273" fontId="10" fillId="0" borderId="0"/>
    <xf numFmtId="273" fontId="10" fillId="0" borderId="0"/>
    <xf numFmtId="273" fontId="10" fillId="0" borderId="0"/>
    <xf numFmtId="273" fontId="10" fillId="0" borderId="0"/>
    <xf numFmtId="296" fontId="37" fillId="0" borderId="67">
      <alignment horizontal="right" vertical="center"/>
    </xf>
    <xf numFmtId="273" fontId="10" fillId="0" borderId="0"/>
    <xf numFmtId="295" fontId="11" fillId="0" borderId="67">
      <alignment horizontal="right" vertical="center"/>
    </xf>
    <xf numFmtId="295" fontId="11"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73" fontId="26" fillId="0" borderId="0" applyNumberFormat="0" applyFill="0" applyBorder="0" applyAlignment="0" applyProtection="0"/>
    <xf numFmtId="273" fontId="26" fillId="0" borderId="0" applyNumberFormat="0" applyFill="0" applyBorder="0" applyAlignment="0" applyProtection="0"/>
    <xf numFmtId="273" fontId="22" fillId="2" borderId="0"/>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73" fontId="24" fillId="5" borderId="0"/>
    <xf numFmtId="273" fontId="24" fillId="2" borderId="0"/>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73" fontId="32" fillId="0" borderId="0" applyNumberFormat="0" applyFill="0" applyBorder="0" applyAlignment="0" applyProtection="0"/>
    <xf numFmtId="296" fontId="37" fillId="0" borderId="105">
      <alignment horizontal="right" vertical="center"/>
    </xf>
    <xf numFmtId="320" fontId="26" fillId="0" borderId="106">
      <alignment horizontal="right" vertical="center"/>
    </xf>
    <xf numFmtId="273" fontId="62" fillId="0" borderId="0"/>
    <xf numFmtId="273" fontId="62" fillId="0" borderId="0"/>
    <xf numFmtId="273" fontId="68" fillId="0" borderId="0"/>
    <xf numFmtId="273" fontId="26" fillId="0" borderId="0" applyNumberFormat="0" applyFill="0" applyBorder="0" applyAlignment="0" applyProtection="0"/>
    <xf numFmtId="273" fontId="26" fillId="0" borderId="0" applyNumberFormat="0" applyFill="0" applyBorder="0" applyAlignment="0" applyProtection="0"/>
    <xf numFmtId="273" fontId="92" fillId="0" borderId="0"/>
    <xf numFmtId="167" fontId="26" fillId="0" borderId="84">
      <alignment horizontal="right" vertical="center"/>
    </xf>
    <xf numFmtId="167" fontId="26" fillId="0" borderId="84">
      <alignment horizontal="right" vertical="center"/>
    </xf>
    <xf numFmtId="320" fontId="26" fillId="0" borderId="90">
      <alignment horizontal="right" vertical="center"/>
    </xf>
    <xf numFmtId="167" fontId="26" fillId="0" borderId="84">
      <alignment horizontal="right" vertical="center"/>
    </xf>
    <xf numFmtId="291" fontId="11" fillId="0" borderId="90">
      <alignment horizontal="right" vertical="center"/>
    </xf>
    <xf numFmtId="193" fontId="11" fillId="0" borderId="84">
      <alignment horizontal="right" vertical="center"/>
    </xf>
    <xf numFmtId="296" fontId="37" fillId="0" borderId="84">
      <alignment horizontal="right" vertical="center"/>
    </xf>
    <xf numFmtId="296" fontId="37" fillId="0" borderId="84">
      <alignment horizontal="right" vertical="center"/>
    </xf>
    <xf numFmtId="186" fontId="39" fillId="0" borderId="84">
      <alignment horizontal="right" vertical="center"/>
    </xf>
    <xf numFmtId="186" fontId="39" fillId="0" borderId="84">
      <alignment horizontal="right" vertical="center"/>
    </xf>
    <xf numFmtId="324" fontId="149" fillId="0" borderId="90">
      <alignment horizontal="right" vertical="center"/>
    </xf>
    <xf numFmtId="304" fontId="149" fillId="0" borderId="84">
      <alignment horizontal="right" vertical="center"/>
    </xf>
    <xf numFmtId="320" fontId="26" fillId="0" borderId="90">
      <alignment horizontal="right" vertical="center"/>
    </xf>
    <xf numFmtId="167" fontId="26" fillId="0" borderId="84">
      <alignment horizontal="right" vertical="center"/>
    </xf>
    <xf numFmtId="294" fontId="178" fillId="0" borderId="90">
      <alignment horizontal="right" vertical="center"/>
    </xf>
    <xf numFmtId="294" fontId="178" fillId="0" borderId="90">
      <alignment horizontal="right" vertical="center"/>
    </xf>
    <xf numFmtId="321" fontId="39" fillId="0" borderId="90">
      <alignment horizontal="right" vertical="center"/>
    </xf>
    <xf numFmtId="186" fontId="39" fillId="0" borderId="84">
      <alignment horizontal="right" vertical="center"/>
    </xf>
    <xf numFmtId="193" fontId="11" fillId="0" borderId="84">
      <alignment horizontal="right" vertical="center"/>
    </xf>
    <xf numFmtId="193" fontId="11" fillId="0" borderId="84">
      <alignment horizontal="right" vertical="center"/>
    </xf>
    <xf numFmtId="300" fontId="11" fillId="0" borderId="84">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300" fontId="11" fillId="0" borderId="84">
      <alignment horizontal="right" vertical="center"/>
    </xf>
    <xf numFmtId="300" fontId="11" fillId="0" borderId="84">
      <alignment horizontal="right" vertical="center"/>
    </xf>
    <xf numFmtId="299" fontId="11" fillId="0" borderId="84">
      <alignment horizontal="right" vertical="center"/>
    </xf>
    <xf numFmtId="319" fontId="69" fillId="0" borderId="90">
      <alignment horizontal="right" vertical="center"/>
    </xf>
    <xf numFmtId="319" fontId="69" fillId="0" borderId="90">
      <alignment horizontal="right" vertical="center"/>
    </xf>
    <xf numFmtId="186" fontId="39" fillId="0" borderId="84">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296" fontId="37" fillId="0" borderId="84">
      <alignment horizontal="right" vertical="center"/>
    </xf>
    <xf numFmtId="299" fontId="11" fillId="0" borderId="84">
      <alignment horizontal="right" vertical="center"/>
    </xf>
    <xf numFmtId="299" fontId="11" fillId="0" borderId="84">
      <alignment horizontal="right" vertical="center"/>
    </xf>
    <xf numFmtId="319" fontId="69" fillId="0" borderId="90">
      <alignment horizontal="right" vertical="center"/>
    </xf>
    <xf numFmtId="319" fontId="69" fillId="0" borderId="90">
      <alignment horizontal="right" vertical="center"/>
    </xf>
    <xf numFmtId="299" fontId="11" fillId="0" borderId="90">
      <alignment horizontal="right" vertical="center"/>
    </xf>
    <xf numFmtId="299" fontId="11" fillId="0" borderId="90">
      <alignment horizontal="right" vertical="center"/>
    </xf>
    <xf numFmtId="296" fontId="37" fillId="0" borderId="84">
      <alignment horizontal="right" vertical="center"/>
    </xf>
    <xf numFmtId="186" fontId="39" fillId="0" borderId="84">
      <alignment horizontal="right" vertical="center"/>
    </xf>
    <xf numFmtId="296" fontId="37" fillId="0" borderId="84">
      <alignment horizontal="right" vertical="center"/>
    </xf>
    <xf numFmtId="167" fontId="26" fillId="0" borderId="67">
      <alignment horizontal="right" vertical="center"/>
    </xf>
    <xf numFmtId="167" fontId="26" fillId="0" borderId="67">
      <alignment horizontal="right" vertical="center"/>
    </xf>
    <xf numFmtId="296" fontId="37" fillId="0" borderId="84">
      <alignment horizontal="right" vertical="center"/>
    </xf>
    <xf numFmtId="167" fontId="26" fillId="0" borderId="84">
      <alignment horizontal="right" vertical="center"/>
    </xf>
    <xf numFmtId="296" fontId="37" fillId="0" borderId="84">
      <alignment horizontal="right" vertical="center"/>
    </xf>
    <xf numFmtId="296" fontId="37" fillId="0" borderId="84">
      <alignment horizontal="right" vertical="center"/>
    </xf>
    <xf numFmtId="300" fontId="11" fillId="0" borderId="84">
      <alignment horizontal="right" vertical="center"/>
    </xf>
    <xf numFmtId="299" fontId="11" fillId="0" borderId="84">
      <alignment horizontal="right" vertical="center"/>
    </xf>
    <xf numFmtId="299" fontId="11" fillId="0" borderId="84">
      <alignment horizontal="right" vertical="center"/>
    </xf>
    <xf numFmtId="167" fontId="26" fillId="0" borderId="84">
      <alignment horizontal="right" vertical="center"/>
    </xf>
    <xf numFmtId="300" fontId="11" fillId="0" borderId="84">
      <alignment horizontal="right" vertical="center"/>
    </xf>
    <xf numFmtId="320" fontId="26" fillId="0" borderId="90">
      <alignment horizontal="right" vertical="center"/>
    </xf>
    <xf numFmtId="320" fontId="26" fillId="0" borderId="90">
      <alignment horizontal="right" vertical="center"/>
    </xf>
    <xf numFmtId="299" fontId="11" fillId="0" borderId="84">
      <alignment horizontal="right" vertical="center"/>
    </xf>
    <xf numFmtId="299" fontId="11" fillId="0" borderId="90">
      <alignment horizontal="right" vertical="center"/>
    </xf>
    <xf numFmtId="299" fontId="11" fillId="0" borderId="84">
      <alignment horizontal="right" vertical="center"/>
    </xf>
    <xf numFmtId="296" fontId="37" fillId="0" borderId="84">
      <alignment horizontal="right" vertical="center"/>
    </xf>
    <xf numFmtId="167" fontId="26" fillId="0" borderId="84">
      <alignment horizontal="right" vertical="center"/>
    </xf>
    <xf numFmtId="167" fontId="26"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319" fontId="69" fillId="0" borderId="90">
      <alignment horizontal="right" vertical="center"/>
    </xf>
    <xf numFmtId="319" fontId="69" fillId="0" borderId="90">
      <alignment horizontal="right" vertical="center"/>
    </xf>
    <xf numFmtId="186" fontId="39" fillId="0" borderId="84">
      <alignment horizontal="right" vertical="center"/>
    </xf>
    <xf numFmtId="186" fontId="39" fillId="0" borderId="84">
      <alignment horizontal="right" vertical="center"/>
    </xf>
    <xf numFmtId="167" fontId="26" fillId="0" borderId="67">
      <alignment horizontal="right" vertical="center"/>
    </xf>
    <xf numFmtId="167" fontId="26" fillId="0" borderId="67">
      <alignment horizontal="right" vertical="center"/>
    </xf>
    <xf numFmtId="164" fontId="149" fillId="0" borderId="84">
      <alignment horizontal="right" vertical="center"/>
    </xf>
    <xf numFmtId="165" fontId="178" fillId="0" borderId="84">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4" fontId="178" fillId="0" borderId="90">
      <alignment horizontal="right" vertical="center"/>
    </xf>
    <xf numFmtId="294" fontId="178" fillId="0" borderId="90">
      <alignment horizontal="right" vertical="center"/>
    </xf>
    <xf numFmtId="294" fontId="178" fillId="0" borderId="90">
      <alignment horizontal="right" vertical="center"/>
    </xf>
    <xf numFmtId="165" fontId="178" fillId="0" borderId="84">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167" fontId="26" fillId="0" borderId="67">
      <alignment horizontal="right" vertical="center"/>
    </xf>
    <xf numFmtId="167" fontId="26" fillId="0" borderId="67">
      <alignment horizontal="right" vertical="center"/>
    </xf>
    <xf numFmtId="294" fontId="178" fillId="0" borderId="90">
      <alignment horizontal="right" vertical="center"/>
    </xf>
    <xf numFmtId="165" fontId="178" fillId="0" borderId="84">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91" fontId="11" fillId="0" borderId="90">
      <alignment horizontal="right" vertical="center"/>
    </xf>
    <xf numFmtId="291" fontId="11" fillId="0" borderId="90">
      <alignment horizontal="right" vertical="center"/>
    </xf>
    <xf numFmtId="291" fontId="11" fillId="0" borderId="90">
      <alignment horizontal="right" vertical="center"/>
    </xf>
    <xf numFmtId="273" fontId="8" fillId="0" borderId="0"/>
    <xf numFmtId="273" fontId="8" fillId="0" borderId="0"/>
    <xf numFmtId="273" fontId="8" fillId="0" borderId="0"/>
    <xf numFmtId="273" fontId="8" fillId="0" borderId="0"/>
    <xf numFmtId="4" fontId="238" fillId="67" borderId="88" applyNumberFormat="0" applyProtection="0">
      <alignment horizontal="right" vertical="center"/>
    </xf>
    <xf numFmtId="273" fontId="8" fillId="0" borderId="0"/>
    <xf numFmtId="187" fontId="39" fillId="0" borderId="67">
      <alignment horizontal="center"/>
    </xf>
    <xf numFmtId="273" fontId="8" fillId="0" borderId="0"/>
    <xf numFmtId="164" fontId="149" fillId="0" borderId="105">
      <alignment horizontal="right" vertical="center"/>
    </xf>
    <xf numFmtId="273" fontId="8" fillId="0" borderId="0"/>
    <xf numFmtId="273" fontId="8" fillId="0" borderId="0"/>
    <xf numFmtId="273" fontId="8" fillId="0" borderId="0"/>
    <xf numFmtId="296" fontId="37" fillId="0" borderId="105">
      <alignment horizontal="right" vertical="center"/>
    </xf>
    <xf numFmtId="273" fontId="8" fillId="0" borderId="0"/>
    <xf numFmtId="273" fontId="8" fillId="0" borderId="0"/>
    <xf numFmtId="302" fontId="8" fillId="0" borderId="105">
      <alignment horizontal="right" vertical="center"/>
    </xf>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73" fontId="22" fillId="2" borderId="0"/>
    <xf numFmtId="273" fontId="24" fillId="2" borderId="0"/>
    <xf numFmtId="273" fontId="25" fillId="0" borderId="0">
      <alignment wrapText="1"/>
    </xf>
    <xf numFmtId="273" fontId="20" fillId="0" borderId="0"/>
    <xf numFmtId="0" fontId="10" fillId="0" borderId="0"/>
    <xf numFmtId="299" fontId="11" fillId="0" borderId="106">
      <alignment horizontal="right" vertical="center"/>
    </xf>
    <xf numFmtId="273" fontId="62" fillId="0" borderId="0"/>
    <xf numFmtId="273" fontId="61" fillId="0" borderId="0" applyNumberFormat="0" applyFill="0" applyBorder="0" applyAlignment="0" applyProtection="0"/>
    <xf numFmtId="273" fontId="8" fillId="0" borderId="0"/>
    <xf numFmtId="0" fontId="305" fillId="0" borderId="96">
      <alignment horizontal="left" vertical="center"/>
    </xf>
    <xf numFmtId="300" fontId="265" fillId="0" borderId="84">
      <alignment horizontal="right" vertical="center"/>
    </xf>
    <xf numFmtId="10" fontId="271" fillId="3" borderId="82" applyNumberFormat="0" applyBorder="0" applyAlignment="0" applyProtection="0"/>
    <xf numFmtId="273" fontId="8" fillId="0" borderId="0"/>
    <xf numFmtId="4" fontId="236" fillId="65" borderId="103" applyNumberFormat="0" applyProtection="0">
      <alignment vertical="center"/>
    </xf>
    <xf numFmtId="4" fontId="238" fillId="73" borderId="103" applyNumberFormat="0" applyProtection="0">
      <alignment horizontal="right" vertical="center"/>
    </xf>
    <xf numFmtId="291" fontId="67" fillId="0" borderId="90">
      <alignment horizontal="right" vertical="center"/>
    </xf>
    <xf numFmtId="291" fontId="67" fillId="0" borderId="90">
      <alignment horizontal="right" vertical="center"/>
    </xf>
    <xf numFmtId="299" fontId="11" fillId="0" borderId="105">
      <alignment horizontal="right" vertical="center"/>
    </xf>
    <xf numFmtId="0" fontId="10" fillId="0" borderId="0"/>
    <xf numFmtId="299" fontId="11" fillId="0" borderId="105">
      <alignment horizontal="right" vertical="center"/>
    </xf>
    <xf numFmtId="300" fontId="11" fillId="0" borderId="105">
      <alignment horizontal="right" vertical="center"/>
    </xf>
    <xf numFmtId="186" fontId="39" fillId="0" borderId="105">
      <alignment horizontal="right" vertical="center"/>
    </xf>
    <xf numFmtId="167" fontId="26" fillId="0" borderId="105">
      <alignment horizontal="right" vertical="center"/>
    </xf>
    <xf numFmtId="186" fontId="39" fillId="0" borderId="105">
      <alignment horizontal="right" vertical="center"/>
    </xf>
    <xf numFmtId="186" fontId="39" fillId="0" borderId="105">
      <alignment horizontal="right" vertical="center"/>
    </xf>
    <xf numFmtId="295" fontId="11" fillId="0" borderId="105">
      <alignment horizontal="right" vertical="center"/>
    </xf>
    <xf numFmtId="169" fontId="136" fillId="0" borderId="100">
      <alignment horizontal="left" vertical="top"/>
    </xf>
    <xf numFmtId="273" fontId="149" fillId="0" borderId="54" applyFont="0" applyBorder="0" applyAlignment="0">
      <alignment horizontal="center"/>
    </xf>
    <xf numFmtId="273" fontId="8" fillId="0" borderId="0"/>
    <xf numFmtId="273" fontId="8" fillId="0" borderId="0"/>
    <xf numFmtId="273" fontId="8" fillId="0" borderId="0"/>
    <xf numFmtId="273" fontId="8" fillId="0" borderId="0"/>
    <xf numFmtId="273" fontId="26" fillId="0" borderId="0" applyNumberFormat="0" applyFill="0" applyBorder="0" applyAlignment="0" applyProtection="0"/>
    <xf numFmtId="299" fontId="11" fillId="0" borderId="105">
      <alignment horizontal="right" vertical="center"/>
    </xf>
    <xf numFmtId="299" fontId="11" fillId="0" borderId="106">
      <alignment horizontal="right" vertical="center"/>
    </xf>
    <xf numFmtId="310" fontId="182" fillId="0" borderId="108" applyFont="0" applyFill="0" applyBorder="0" applyProtection="0">
      <alignment horizontal="center"/>
    </xf>
    <xf numFmtId="299" fontId="11" fillId="0" borderId="105">
      <alignment horizontal="right" vertical="center"/>
    </xf>
    <xf numFmtId="273" fontId="26" fillId="0" borderId="0"/>
    <xf numFmtId="299" fontId="11" fillId="0" borderId="106">
      <alignment horizontal="right" vertical="center"/>
    </xf>
    <xf numFmtId="299" fontId="11" fillId="0" borderId="106">
      <alignment horizontal="right" vertical="center"/>
    </xf>
    <xf numFmtId="4" fontId="238" fillId="18" borderId="103" applyNumberFormat="0" applyProtection="0">
      <alignment horizontal="right" vertical="center"/>
    </xf>
    <xf numFmtId="294" fontId="178" fillId="0" borderId="106">
      <alignment horizontal="right" vertical="center"/>
    </xf>
    <xf numFmtId="299" fontId="11" fillId="0" borderId="105">
      <alignment horizontal="right" vertical="center"/>
    </xf>
    <xf numFmtId="165" fontId="178" fillId="0" borderId="105">
      <alignment horizontal="right" vertical="center"/>
    </xf>
    <xf numFmtId="273" fontId="193" fillId="63" borderId="0" applyNumberFormat="0" applyBorder="0" applyAlignment="0" applyProtection="0"/>
    <xf numFmtId="273" fontId="26" fillId="0" borderId="0" applyNumberFormat="0" applyFill="0" applyBorder="0" applyAlignment="0" applyProtection="0"/>
    <xf numFmtId="273" fontId="8" fillId="0" borderId="0"/>
    <xf numFmtId="294" fontId="178" fillId="0" borderId="106">
      <alignment horizontal="right" vertical="center"/>
    </xf>
    <xf numFmtId="294" fontId="178" fillId="0" borderId="106">
      <alignment horizontal="right" vertical="center"/>
    </xf>
    <xf numFmtId="299" fontId="11" fillId="0" borderId="106">
      <alignment horizontal="right" vertical="center"/>
    </xf>
    <xf numFmtId="299" fontId="11" fillId="0" borderId="105">
      <alignment horizontal="right" vertical="center"/>
    </xf>
    <xf numFmtId="165" fontId="178" fillId="0" borderId="105">
      <alignment horizontal="right" vertical="center"/>
    </xf>
    <xf numFmtId="299" fontId="11" fillId="0" borderId="105">
      <alignment horizontal="right" vertical="center"/>
    </xf>
    <xf numFmtId="299" fontId="11" fillId="0" borderId="105">
      <alignment horizontal="right" vertical="center"/>
    </xf>
    <xf numFmtId="294" fontId="178" fillId="0" borderId="106">
      <alignment horizontal="right" vertical="center"/>
    </xf>
    <xf numFmtId="165" fontId="178" fillId="0" borderId="105">
      <alignment horizontal="right" vertical="center"/>
    </xf>
    <xf numFmtId="294" fontId="178" fillId="0" borderId="106">
      <alignment horizontal="right" vertical="center"/>
    </xf>
    <xf numFmtId="299" fontId="11" fillId="0" borderId="105">
      <alignment horizontal="right" vertical="center"/>
    </xf>
    <xf numFmtId="167" fontId="26" fillId="0" borderId="105">
      <alignment horizontal="right" vertical="center"/>
    </xf>
    <xf numFmtId="167" fontId="26" fillId="0" borderId="84">
      <alignment horizontal="right" vertical="center"/>
    </xf>
    <xf numFmtId="273" fontId="196" fillId="0" borderId="47"/>
    <xf numFmtId="273" fontId="8" fillId="0" borderId="0" applyNumberFormat="0" applyFill="0" applyBorder="0" applyAlignment="0" applyProtection="0"/>
    <xf numFmtId="328" fontId="11" fillId="0" borderId="105">
      <alignment horizontal="right" vertical="center"/>
    </xf>
    <xf numFmtId="165" fontId="178" fillId="0" borderId="105">
      <alignment horizontal="right" vertical="center"/>
    </xf>
    <xf numFmtId="165" fontId="178" fillId="0" borderId="105">
      <alignment horizontal="right" vertical="center"/>
    </xf>
    <xf numFmtId="165" fontId="178" fillId="0" borderId="105">
      <alignment horizontal="right" vertical="center"/>
    </xf>
    <xf numFmtId="294" fontId="178" fillId="0" borderId="106">
      <alignment horizontal="right" vertical="center"/>
    </xf>
    <xf numFmtId="165" fontId="178" fillId="0" borderId="105">
      <alignment horizontal="right" vertical="center"/>
    </xf>
    <xf numFmtId="186" fontId="39" fillId="0" borderId="105">
      <alignment horizontal="right" vertical="center"/>
    </xf>
    <xf numFmtId="49" fontId="137" fillId="0" borderId="99">
      <alignment vertical="center"/>
    </xf>
    <xf numFmtId="273" fontId="8" fillId="0" borderId="0"/>
    <xf numFmtId="294" fontId="178" fillId="0" borderId="106">
      <alignment horizontal="right" vertical="center"/>
    </xf>
    <xf numFmtId="273" fontId="8" fillId="0" borderId="0"/>
    <xf numFmtId="10" fontId="8" fillId="0" borderId="99" applyFont="0" applyFill="0" applyBorder="0" applyProtection="0">
      <alignment horizontal="center"/>
      <protection locked="0"/>
    </xf>
    <xf numFmtId="167" fontId="26" fillId="0" borderId="105">
      <alignment horizontal="right" vertical="center"/>
    </xf>
    <xf numFmtId="273" fontId="180" fillId="0" borderId="0">
      <alignment horizontal="centerContinuous"/>
    </xf>
    <xf numFmtId="297" fontId="149" fillId="0" borderId="84">
      <alignment horizontal="right" vertical="center"/>
    </xf>
    <xf numFmtId="296" fontId="37" fillId="0" borderId="84">
      <alignment horizontal="right" vertical="center"/>
    </xf>
    <xf numFmtId="273" fontId="8" fillId="0" borderId="0"/>
    <xf numFmtId="296" fontId="37" fillId="0" borderId="105">
      <alignment horizontal="right" vertical="center"/>
    </xf>
    <xf numFmtId="186" fontId="39" fillId="0" borderId="105">
      <alignment horizontal="right" vertical="center"/>
    </xf>
    <xf numFmtId="296" fontId="37" fillId="0" borderId="105">
      <alignment horizontal="right" vertical="center"/>
    </xf>
    <xf numFmtId="193" fontId="11" fillId="0" borderId="105">
      <alignment horizontal="right" vertical="center"/>
    </xf>
    <xf numFmtId="165" fontId="178" fillId="0" borderId="105">
      <alignment horizontal="right" vertical="center"/>
    </xf>
    <xf numFmtId="273" fontId="8" fillId="0" borderId="0"/>
    <xf numFmtId="273" fontId="68" fillId="0" borderId="0"/>
    <xf numFmtId="273" fontId="68" fillId="0" borderId="0"/>
    <xf numFmtId="273" fontId="70" fillId="0" borderId="0">
      <alignment vertical="top"/>
    </xf>
    <xf numFmtId="273" fontId="67" fillId="0" borderId="0"/>
    <xf numFmtId="291" fontId="67" fillId="0" borderId="106">
      <alignment horizontal="right" vertical="center"/>
    </xf>
    <xf numFmtId="273" fontId="8" fillId="0" borderId="0"/>
    <xf numFmtId="299" fontId="11" fillId="0" borderId="84">
      <alignment horizontal="right" vertical="center"/>
    </xf>
    <xf numFmtId="273" fontId="8" fillId="0" borderId="0"/>
    <xf numFmtId="294" fontId="177" fillId="0" borderId="90">
      <alignment horizontal="right" vertical="center"/>
    </xf>
    <xf numFmtId="273" fontId="8" fillId="0" borderId="0"/>
    <xf numFmtId="164" fontId="149" fillId="0" borderId="105">
      <alignment horizontal="right" vertical="center"/>
    </xf>
    <xf numFmtId="186" fontId="39" fillId="0" borderId="105">
      <alignment horizontal="right" vertical="center"/>
    </xf>
    <xf numFmtId="273" fontId="8" fillId="0" borderId="0"/>
    <xf numFmtId="273" fontId="10" fillId="0" borderId="0"/>
    <xf numFmtId="273" fontId="10" fillId="0" borderId="0"/>
    <xf numFmtId="294" fontId="178" fillId="0" borderId="106">
      <alignment horizontal="right" vertical="center"/>
    </xf>
    <xf numFmtId="186" fontId="39" fillId="0" borderId="105">
      <alignment horizontal="right" vertical="center"/>
    </xf>
    <xf numFmtId="186" fontId="39" fillId="0" borderId="105">
      <alignment horizontal="right" vertical="center"/>
    </xf>
    <xf numFmtId="299" fontId="11" fillId="0" borderId="105">
      <alignment horizontal="right" vertical="center"/>
    </xf>
    <xf numFmtId="193" fontId="11" fillId="0" borderId="105">
      <alignment horizontal="right" vertical="center"/>
    </xf>
    <xf numFmtId="164" fontId="149" fillId="0" borderId="105">
      <alignment horizontal="right" vertical="center"/>
    </xf>
    <xf numFmtId="186" fontId="39" fillId="0" borderId="105">
      <alignment horizontal="right" vertical="center"/>
    </xf>
    <xf numFmtId="273" fontId="77" fillId="5" borderId="0"/>
    <xf numFmtId="273" fontId="8" fillId="0" borderId="0"/>
    <xf numFmtId="273" fontId="62" fillId="0" borderId="0"/>
    <xf numFmtId="273" fontId="8" fillId="0" borderId="0" applyFont="0" applyFill="0" applyBorder="0" applyAlignment="0" applyProtection="0"/>
    <xf numFmtId="298" fontId="179" fillId="0" borderId="84">
      <alignment horizontal="right" vertical="center"/>
    </xf>
    <xf numFmtId="291" fontId="67" fillId="0" borderId="106">
      <alignment horizontal="right" vertical="center"/>
    </xf>
    <xf numFmtId="291" fontId="67" fillId="0" borderId="106">
      <alignment horizontal="right" vertical="center"/>
    </xf>
    <xf numFmtId="294" fontId="177" fillId="0" borderId="90">
      <alignment horizontal="right" vertical="center"/>
    </xf>
    <xf numFmtId="294" fontId="177" fillId="0" borderId="90">
      <alignment horizontal="right" vertical="center"/>
    </xf>
    <xf numFmtId="273" fontId="8" fillId="0" borderId="0"/>
    <xf numFmtId="273" fontId="8" fillId="0" borderId="0"/>
    <xf numFmtId="273" fontId="8" fillId="0" borderId="0"/>
    <xf numFmtId="273" fontId="8" fillId="0" borderId="0"/>
    <xf numFmtId="198" fontId="8" fillId="0" borderId="0" applyFont="0" applyFill="0" applyBorder="0" applyAlignment="0" applyProtection="0"/>
    <xf numFmtId="300" fontId="11" fillId="0" borderId="105">
      <alignment horizontal="right" vertical="center"/>
    </xf>
    <xf numFmtId="273" fontId="8" fillId="0" borderId="0"/>
    <xf numFmtId="296" fontId="37" fillId="0" borderId="105">
      <alignment horizontal="right" vertical="center"/>
    </xf>
    <xf numFmtId="323" fontId="11" fillId="0" borderId="106">
      <alignment horizontal="right" vertical="center"/>
    </xf>
    <xf numFmtId="186" fontId="39" fillId="0" borderId="105">
      <alignment horizontal="right" vertical="center"/>
    </xf>
    <xf numFmtId="273" fontId="260" fillId="0" borderId="0" applyNumberFormat="0" applyFill="0" applyBorder="0" applyAlignment="0" applyProtection="0">
      <alignment vertical="top"/>
      <protection locked="0"/>
    </xf>
    <xf numFmtId="0" fontId="191" fillId="46" borderId="92" applyNumberFormat="0" applyAlignment="0" applyProtection="0"/>
    <xf numFmtId="186" fontId="39" fillId="0" borderId="105">
      <alignment horizontal="right" vertical="center"/>
    </xf>
    <xf numFmtId="273" fontId="20" fillId="0" borderId="0"/>
    <xf numFmtId="291" fontId="67" fillId="0" borderId="106">
      <alignment horizontal="right" vertical="center"/>
    </xf>
    <xf numFmtId="165" fontId="178" fillId="0" borderId="105">
      <alignment horizontal="right" vertical="center"/>
    </xf>
    <xf numFmtId="0" fontId="47" fillId="0" borderId="0"/>
    <xf numFmtId="3" fontId="16" fillId="0" borderId="65"/>
    <xf numFmtId="178" fontId="11" fillId="0" borderId="0" applyFont="0" applyFill="0" applyBorder="0" applyAlignment="0" applyProtection="0"/>
    <xf numFmtId="179" fontId="11" fillId="0" borderId="0" applyFont="0" applyFill="0" applyBorder="0" applyAlignment="0" applyProtection="0"/>
    <xf numFmtId="3" fontId="16" fillId="0" borderId="65"/>
    <xf numFmtId="3" fontId="16" fillId="0" borderId="65"/>
    <xf numFmtId="0" fontId="28" fillId="0" borderId="0" applyFill="0" applyBorder="0" applyAlignment="0"/>
    <xf numFmtId="0" fontId="29" fillId="0" borderId="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182" fontId="11" fillId="0" borderId="0" applyFont="0" applyFill="0" applyBorder="0" applyAlignment="0" applyProtection="0"/>
    <xf numFmtId="38" fontId="30" fillId="3" borderId="0" applyNumberFormat="0" applyBorder="0" applyAlignment="0" applyProtection="0"/>
    <xf numFmtId="0" fontId="31" fillId="0" borderId="0">
      <alignment horizontal="left"/>
    </xf>
    <xf numFmtId="183" fontId="33" fillId="0" borderId="0">
      <protection locked="0"/>
    </xf>
    <xf numFmtId="183" fontId="33" fillId="0" borderId="0">
      <protection locked="0"/>
    </xf>
    <xf numFmtId="0" fontId="36" fillId="0" borderId="4"/>
    <xf numFmtId="184" fontId="11" fillId="0" borderId="5"/>
    <xf numFmtId="185" fontId="11" fillId="0" borderId="0"/>
    <xf numFmtId="0" fontId="47" fillId="0" borderId="0"/>
    <xf numFmtId="0" fontId="47" fillId="0" borderId="0"/>
    <xf numFmtId="0" fontId="47" fillId="0" borderId="0"/>
    <xf numFmtId="0" fontId="8" fillId="0" borderId="0"/>
    <xf numFmtId="0" fontId="11" fillId="0" borderId="0"/>
    <xf numFmtId="0" fontId="26" fillId="0" borderId="0" applyNumberFormat="0" applyFill="0" applyBorder="0" applyAlignment="0" applyProtection="0"/>
    <xf numFmtId="0" fontId="36" fillId="0" borderId="0"/>
    <xf numFmtId="0" fontId="39" fillId="0" borderId="0" applyNumberFormat="0" applyFill="0" applyBorder="0" applyAlignment="0" applyProtection="0"/>
    <xf numFmtId="190" fontId="39" fillId="0" borderId="0"/>
    <xf numFmtId="191" fontId="39" fillId="0" borderId="65"/>
    <xf numFmtId="0" fontId="41" fillId="0" borderId="0" applyNumberFormat="0" applyFill="0" applyBorder="0" applyAlignment="0" applyProtection="0"/>
    <xf numFmtId="0" fontId="45" fillId="0" borderId="8"/>
    <xf numFmtId="0" fontId="49" fillId="0" borderId="0"/>
    <xf numFmtId="0" fontId="50" fillId="0" borderId="0"/>
    <xf numFmtId="299" fontId="11" fillId="0" borderId="84">
      <alignment horizontal="right" vertical="center"/>
    </xf>
    <xf numFmtId="291" fontId="67" fillId="0" borderId="106">
      <alignment horizontal="right" vertical="center"/>
    </xf>
    <xf numFmtId="292" fontId="67" fillId="0" borderId="106">
      <alignment horizontal="right" vertical="center"/>
    </xf>
    <xf numFmtId="3" fontId="16" fillId="0" borderId="70"/>
    <xf numFmtId="273" fontId="8" fillId="0" borderId="0"/>
    <xf numFmtId="4" fontId="239" fillId="18" borderId="88" applyNumberFormat="0" applyProtection="0">
      <alignment vertical="center"/>
    </xf>
    <xf numFmtId="299" fontId="11" fillId="0" borderId="105">
      <alignment horizontal="right" vertical="center"/>
    </xf>
    <xf numFmtId="3" fontId="16" fillId="0" borderId="70"/>
    <xf numFmtId="295" fontId="11" fillId="0" borderId="84">
      <alignment horizontal="right" vertical="center"/>
    </xf>
    <xf numFmtId="296" fontId="37" fillId="0" borderId="84">
      <alignment horizontal="right" vertical="center"/>
    </xf>
    <xf numFmtId="164" fontId="149" fillId="0" borderId="84">
      <alignment horizontal="right" vertical="center"/>
    </xf>
    <xf numFmtId="301" fontId="39" fillId="0" borderId="84">
      <alignment horizontal="right" vertical="center"/>
    </xf>
    <xf numFmtId="301" fontId="39" fillId="0" borderId="84">
      <alignment horizontal="right" vertical="center"/>
    </xf>
    <xf numFmtId="273" fontId="153" fillId="0" borderId="0"/>
    <xf numFmtId="273" fontId="164" fillId="29" borderId="103" applyNumberFormat="0" applyProtection="0">
      <alignment horizontal="right" vertical="center"/>
    </xf>
    <xf numFmtId="273" fontId="164" fillId="34" borderId="103" applyNumberFormat="0" applyProtection="0">
      <alignment horizontal="right" vertical="center"/>
    </xf>
    <xf numFmtId="294" fontId="177" fillId="0" borderId="106">
      <alignment horizontal="right" vertical="center"/>
    </xf>
    <xf numFmtId="294" fontId="177" fillId="0" borderId="106">
      <alignment horizontal="right" vertical="center"/>
    </xf>
    <xf numFmtId="165" fontId="178" fillId="0" borderId="105">
      <alignment horizontal="right" vertical="center"/>
    </xf>
    <xf numFmtId="294" fontId="177" fillId="0" borderId="106">
      <alignment horizontal="right" vertical="center"/>
    </xf>
    <xf numFmtId="294" fontId="177" fillId="0" borderId="106">
      <alignment horizontal="right" vertical="center"/>
    </xf>
    <xf numFmtId="300" fontId="11" fillId="0" borderId="84">
      <alignment horizontal="right" vertical="center"/>
    </xf>
    <xf numFmtId="299" fontId="11" fillId="0" borderId="105">
      <alignment horizontal="right" vertical="center"/>
    </xf>
    <xf numFmtId="294" fontId="177" fillId="0" borderId="90">
      <alignment horizontal="right" vertical="center"/>
    </xf>
    <xf numFmtId="164" fontId="149" fillId="0" borderId="105">
      <alignment horizontal="right" vertical="center"/>
    </xf>
    <xf numFmtId="186" fontId="39" fillId="0" borderId="105">
      <alignment horizontal="right" vertical="center"/>
    </xf>
    <xf numFmtId="0" fontId="39" fillId="0" borderId="0" applyNumberFormat="0" applyFill="0" applyBorder="0" applyAlignment="0" applyProtection="0"/>
    <xf numFmtId="273" fontId="39" fillId="0" borderId="0" applyNumberFormat="0" applyFill="0" applyBorder="0" applyAlignment="0" applyProtection="0"/>
    <xf numFmtId="273" fontId="39" fillId="0" borderId="0" applyNumberFormat="0" applyFill="0" applyBorder="0" applyAlignment="0" applyProtection="0"/>
    <xf numFmtId="294" fontId="178" fillId="0" borderId="106">
      <alignment horizontal="right" vertical="center"/>
    </xf>
    <xf numFmtId="0" fontId="47" fillId="0" borderId="0"/>
    <xf numFmtId="178" fontId="11" fillId="0" borderId="0" applyFont="0" applyFill="0" applyBorder="0" applyAlignment="0" applyProtection="0"/>
    <xf numFmtId="0" fontId="47" fillId="0" borderId="0"/>
    <xf numFmtId="294" fontId="178" fillId="0" borderId="90">
      <alignment horizontal="right" vertical="center"/>
    </xf>
    <xf numFmtId="3" fontId="16" fillId="0" borderId="65"/>
    <xf numFmtId="294" fontId="178" fillId="0" borderId="90">
      <alignment horizontal="right" vertical="center"/>
    </xf>
    <xf numFmtId="273" fontId="8" fillId="0" borderId="0"/>
    <xf numFmtId="273" fontId="8" fillId="0" borderId="0"/>
    <xf numFmtId="291" fontId="11" fillId="0" borderId="106">
      <alignment horizontal="right" vertical="center"/>
    </xf>
    <xf numFmtId="165" fontId="178" fillId="0" borderId="105">
      <alignment horizontal="right" vertical="center"/>
    </xf>
    <xf numFmtId="165" fontId="178" fillId="0" borderId="105">
      <alignment horizontal="right" vertical="center"/>
    </xf>
    <xf numFmtId="273" fontId="72" fillId="0" borderId="0">
      <alignment vertical="top"/>
    </xf>
    <xf numFmtId="296" fontId="37" fillId="0" borderId="84">
      <alignment horizontal="right" vertical="center"/>
    </xf>
    <xf numFmtId="186" fontId="39" fillId="0" borderId="84">
      <alignment horizontal="right" vertical="center"/>
    </xf>
    <xf numFmtId="304" fontId="149" fillId="0" borderId="84">
      <alignment horizontal="right" vertical="center"/>
    </xf>
    <xf numFmtId="164" fontId="14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186" fontId="39" fillId="0" borderId="84">
      <alignment horizontal="right" vertical="center"/>
    </xf>
    <xf numFmtId="303" fontId="11" fillId="0" borderId="84">
      <alignment horizontal="right" vertical="center"/>
    </xf>
    <xf numFmtId="300" fontId="11" fillId="0" borderId="84">
      <alignment horizontal="right" vertical="center"/>
    </xf>
    <xf numFmtId="164" fontId="149" fillId="0" borderId="84">
      <alignment horizontal="right" vertical="center"/>
    </xf>
    <xf numFmtId="186" fontId="39" fillId="0" borderId="84">
      <alignment horizontal="right" vertical="center"/>
    </xf>
    <xf numFmtId="273" fontId="141" fillId="0" borderId="0" applyNumberFormat="0" applyFill="0" applyBorder="0" applyAlignment="0" applyProtection="0"/>
    <xf numFmtId="301" fontId="39" fillId="0" borderId="84">
      <alignment horizontal="right" vertical="center"/>
    </xf>
    <xf numFmtId="186" fontId="39" fillId="0" borderId="84">
      <alignment horizontal="right" vertical="center"/>
    </xf>
    <xf numFmtId="186" fontId="39" fillId="0" borderId="84">
      <alignment horizontal="right" vertical="center"/>
    </xf>
    <xf numFmtId="273" fontId="67" fillId="0" borderId="0" applyNumberFormat="0" applyFill="0" applyAlignment="0"/>
    <xf numFmtId="273" fontId="8" fillId="0" borderId="0"/>
    <xf numFmtId="273" fontId="12" fillId="0" borderId="0" applyNumberFormat="0" applyFill="0" applyBorder="0" applyProtection="0">
      <alignment vertical="top"/>
    </xf>
    <xf numFmtId="273" fontId="55" fillId="3" borderId="0"/>
    <xf numFmtId="273" fontId="163" fillId="27" borderId="103" applyNumberFormat="0" applyProtection="0">
      <alignment vertical="center"/>
    </xf>
    <xf numFmtId="273" fontId="164" fillId="36" borderId="103" applyNumberFormat="0" applyProtection="0">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73" fontId="8" fillId="0" borderId="0"/>
    <xf numFmtId="300" fontId="11" fillId="0" borderId="84">
      <alignment horizontal="right" vertical="center"/>
    </xf>
    <xf numFmtId="273" fontId="8" fillId="0" borderId="0"/>
    <xf numFmtId="296" fontId="37"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 fillId="0" borderId="0"/>
    <xf numFmtId="299" fontId="11" fillId="0" borderId="84">
      <alignment horizontal="right" vertical="center"/>
    </xf>
    <xf numFmtId="273" fontId="8" fillId="0" borderId="0"/>
    <xf numFmtId="299" fontId="11" fillId="0" borderId="84">
      <alignment horizontal="right" vertical="center"/>
    </xf>
    <xf numFmtId="273" fontId="8" fillId="0" borderId="0"/>
    <xf numFmtId="273" fontId="8" fillId="0" borderId="0"/>
    <xf numFmtId="273" fontId="8" fillId="0" borderId="0"/>
    <xf numFmtId="299"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95" fontId="11" fillId="0" borderId="84">
      <alignment horizontal="right" vertical="center"/>
    </xf>
    <xf numFmtId="295" fontId="11" fillId="0" borderId="84">
      <alignment horizontal="right" vertical="center"/>
    </xf>
    <xf numFmtId="273" fontId="8" fillId="0" borderId="0"/>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6" fontId="37" fillId="0" borderId="105">
      <alignment horizontal="right" vertical="center"/>
    </xf>
    <xf numFmtId="273" fontId="8" fillId="0" borderId="0"/>
    <xf numFmtId="300" fontId="11" fillId="0" borderId="105">
      <alignment horizontal="right" vertical="center"/>
    </xf>
    <xf numFmtId="273" fontId="8" fillId="0" borderId="0"/>
    <xf numFmtId="0" fontId="162" fillId="38" borderId="88" applyNumberFormat="0" applyProtection="0">
      <alignment horizontal="left" vertical="center"/>
    </xf>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0" fontId="144" fillId="0" borderId="87">
      <alignment horizontal="center"/>
    </xf>
    <xf numFmtId="301"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186" fontId="39" fillId="0" borderId="105">
      <alignment horizontal="right" vertical="center"/>
    </xf>
    <xf numFmtId="273" fontId="8" fillId="0" borderId="0"/>
    <xf numFmtId="186" fontId="39" fillId="0" borderId="105">
      <alignment horizontal="right" vertical="center"/>
    </xf>
    <xf numFmtId="273" fontId="8" fillId="0" borderId="0"/>
    <xf numFmtId="273" fontId="8" fillId="0" borderId="0"/>
    <xf numFmtId="186" fontId="39" fillId="0" borderId="105">
      <alignment horizontal="right" vertical="center"/>
    </xf>
    <xf numFmtId="164" fontId="149"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8" fillId="0" borderId="0"/>
    <xf numFmtId="167" fontId="26" fillId="0" borderId="105">
      <alignment horizontal="right" vertical="center"/>
    </xf>
    <xf numFmtId="296" fontId="37" fillId="0" borderId="105">
      <alignment horizontal="right" vertical="center"/>
    </xf>
    <xf numFmtId="186" fontId="39" fillId="0" borderId="105">
      <alignment horizontal="right" vertical="center"/>
    </xf>
    <xf numFmtId="273" fontId="39" fillId="0" borderId="0" applyNumberFormat="0" applyFill="0" applyBorder="0" applyAlignment="0" applyProtection="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7" fillId="46" borderId="0" applyNumberFormat="0" applyBorder="0" applyAlignment="0" applyProtection="0"/>
    <xf numFmtId="273" fontId="183" fillId="48" borderId="0" applyNumberFormat="0" applyBorder="0" applyAlignment="0" applyProtection="0"/>
    <xf numFmtId="273" fontId="183" fillId="52" borderId="0" applyNumberFormat="0" applyBorder="0" applyAlignment="0" applyProtection="0"/>
    <xf numFmtId="1" fontId="212" fillId="0" borderId="65" applyBorder="0" applyAlignment="0">
      <alignment horizontal="center"/>
    </xf>
    <xf numFmtId="299" fontId="11" fillId="0" borderId="105">
      <alignment horizontal="right" vertical="center"/>
    </xf>
    <xf numFmtId="296" fontId="37" fillId="0" borderId="105">
      <alignment horizontal="right" vertical="center"/>
    </xf>
    <xf numFmtId="3" fontId="16" fillId="0" borderId="65"/>
    <xf numFmtId="299" fontId="11" fillId="0" borderId="105">
      <alignment horizontal="right" vertical="center"/>
    </xf>
    <xf numFmtId="1" fontId="212" fillId="0" borderId="65" applyBorder="0" applyAlignment="0">
      <alignment horizontal="center"/>
    </xf>
    <xf numFmtId="299" fontId="11" fillId="0" borderId="105">
      <alignment horizontal="right" vertical="center"/>
    </xf>
    <xf numFmtId="165" fontId="178" fillId="0" borderId="105">
      <alignment horizontal="right" vertical="center"/>
    </xf>
    <xf numFmtId="273" fontId="257" fillId="0" borderId="0">
      <alignment vertical="center"/>
    </xf>
    <xf numFmtId="304" fontId="149" fillId="0" borderId="84">
      <alignment horizontal="right" vertical="center"/>
    </xf>
    <xf numFmtId="296" fontId="37" fillId="0" borderId="84">
      <alignment horizontal="right" vertical="center"/>
    </xf>
    <xf numFmtId="273" fontId="8" fillId="0" borderId="0"/>
    <xf numFmtId="273" fontId="8" fillId="0" borderId="0"/>
    <xf numFmtId="165" fontId="178" fillId="0" borderId="105">
      <alignment horizontal="right" vertical="center"/>
    </xf>
    <xf numFmtId="273" fontId="72" fillId="0" borderId="0">
      <alignment vertical="top"/>
    </xf>
    <xf numFmtId="273" fontId="8" fillId="0" borderId="0"/>
    <xf numFmtId="273" fontId="82" fillId="5" borderId="0"/>
    <xf numFmtId="273" fontId="26" fillId="0" borderId="0"/>
    <xf numFmtId="273" fontId="8" fillId="0" borderId="0"/>
    <xf numFmtId="273" fontId="81" fillId="5" borderId="0"/>
    <xf numFmtId="273" fontId="81" fillId="5" borderId="0"/>
    <xf numFmtId="273" fontId="21" fillId="0" borderId="0"/>
    <xf numFmtId="273" fontId="26" fillId="0" borderId="0" applyNumberFormat="0" applyFill="0" applyBorder="0" applyAlignment="0" applyProtection="0"/>
    <xf numFmtId="3" fontId="99" fillId="32" borderId="87"/>
    <xf numFmtId="186" fontId="39"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0" fontId="146" fillId="0" borderId="65" applyNumberFormat="0" applyFont="0" applyBorder="0">
      <alignment horizontal="left" indent="2"/>
    </xf>
    <xf numFmtId="273" fontId="8" fillId="0" borderId="0"/>
    <xf numFmtId="273" fontId="10" fillId="0" borderId="0"/>
    <xf numFmtId="273" fontId="10" fillId="0" borderId="0"/>
    <xf numFmtId="273" fontId="22" fillId="2" borderId="0"/>
    <xf numFmtId="273" fontId="24" fillId="5" borderId="0"/>
    <xf numFmtId="273" fontId="248" fillId="0" borderId="5" applyNumberFormat="0" applyBorder="0" applyAlignment="0">
      <alignment horizontal="center"/>
    </xf>
    <xf numFmtId="273" fontId="70" fillId="0" borderId="0">
      <alignment vertical="top"/>
    </xf>
    <xf numFmtId="0" fontId="146" fillId="0" borderId="65" applyNumberFormat="0" applyFont="0" applyBorder="0" applyAlignment="0">
      <alignment horizontal="center"/>
    </xf>
    <xf numFmtId="273" fontId="61" fillId="0" borderId="0"/>
    <xf numFmtId="167" fontId="26" fillId="0" borderId="84">
      <alignment horizontal="right" vertical="center"/>
    </xf>
    <xf numFmtId="167" fontId="26" fillId="0" borderId="84">
      <alignment horizontal="right" vertical="center"/>
    </xf>
    <xf numFmtId="167" fontId="26" fillId="0" borderId="84">
      <alignment horizontal="right" vertical="center"/>
    </xf>
    <xf numFmtId="291" fontId="11" fillId="0" borderId="90">
      <alignment horizontal="right" vertical="center"/>
    </xf>
    <xf numFmtId="167" fontId="26" fillId="0" borderId="84">
      <alignment horizontal="right" vertical="center"/>
    </xf>
    <xf numFmtId="304" fontId="149" fillId="0" borderId="84">
      <alignment horizontal="right" vertical="center"/>
    </xf>
    <xf numFmtId="186" fontId="39" fillId="0" borderId="84">
      <alignment horizontal="right" vertical="center"/>
    </xf>
    <xf numFmtId="165" fontId="178" fillId="0" borderId="84">
      <alignment horizontal="right" vertical="center"/>
    </xf>
    <xf numFmtId="186" fontId="39" fillId="0" borderId="84">
      <alignment horizontal="right" vertical="center"/>
    </xf>
    <xf numFmtId="291" fontId="11" fillId="0" borderId="90">
      <alignment horizontal="right" vertical="center"/>
    </xf>
    <xf numFmtId="303" fontId="11" fillId="0" borderId="84">
      <alignment horizontal="right" vertical="center"/>
    </xf>
    <xf numFmtId="300" fontId="11" fillId="0" borderId="84">
      <alignment horizontal="right" vertical="center"/>
    </xf>
    <xf numFmtId="298" fontId="69" fillId="0" borderId="84">
      <alignment horizontal="right" vertical="center"/>
    </xf>
    <xf numFmtId="299" fontId="11" fillId="0" borderId="84">
      <alignment horizontal="right" vertical="center"/>
    </xf>
    <xf numFmtId="298" fontId="69" fillId="0" borderId="84">
      <alignment horizontal="right" vertical="center"/>
    </xf>
    <xf numFmtId="164" fontId="149" fillId="0" borderId="84">
      <alignment horizontal="right" vertical="center"/>
    </xf>
    <xf numFmtId="186" fontId="39" fillId="0" borderId="84">
      <alignment horizontal="right" vertical="center"/>
    </xf>
    <xf numFmtId="297" fontId="149" fillId="0" borderId="84">
      <alignment horizontal="right" vertical="center"/>
    </xf>
    <xf numFmtId="297" fontId="149" fillId="0" borderId="84">
      <alignment horizontal="right" vertical="center"/>
    </xf>
    <xf numFmtId="167" fontId="26" fillId="0" borderId="84">
      <alignment horizontal="right" vertical="center"/>
    </xf>
    <xf numFmtId="300"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298" fontId="69" fillId="0" borderId="84">
      <alignment horizontal="right" vertical="center"/>
    </xf>
    <xf numFmtId="164" fontId="149" fillId="0" borderId="84">
      <alignment horizontal="right" vertical="center"/>
    </xf>
    <xf numFmtId="186" fontId="39" fillId="0" borderId="84">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291" fontId="11" fillId="0" borderId="90">
      <alignment horizontal="right" vertical="center"/>
    </xf>
    <xf numFmtId="273" fontId="8" fillId="0" borderId="0"/>
    <xf numFmtId="4" fontId="238" fillId="74" borderId="88" applyNumberFormat="0" applyProtection="0">
      <alignment horizontal="right" vertical="center"/>
    </xf>
    <xf numFmtId="2" fontId="140" fillId="0" borderId="84" applyBorder="0"/>
    <xf numFmtId="273" fontId="8" fillId="0" borderId="0"/>
    <xf numFmtId="186" fontId="39" fillId="0" borderId="105">
      <alignment horizontal="right" vertical="center"/>
    </xf>
    <xf numFmtId="273" fontId="8" fillId="0" borderId="0"/>
    <xf numFmtId="273" fontId="8" fillId="0" borderId="0"/>
    <xf numFmtId="300"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10" fillId="0" borderId="0"/>
    <xf numFmtId="273" fontId="8" fillId="64" borderId="111" applyNumberFormat="0" applyFont="0" applyAlignment="0" applyProtection="0"/>
    <xf numFmtId="167" fontId="26" fillId="0" borderId="105">
      <alignment horizontal="right" vertical="center"/>
    </xf>
    <xf numFmtId="0" fontId="185" fillId="59" borderId="75" applyNumberFormat="0" applyAlignment="0" applyProtection="0"/>
    <xf numFmtId="295" fontId="11" fillId="0" borderId="84">
      <alignment horizontal="right" vertical="center"/>
    </xf>
    <xf numFmtId="296" fontId="37" fillId="0" borderId="84">
      <alignment horizontal="right" vertical="center"/>
    </xf>
    <xf numFmtId="164" fontId="149" fillId="0" borderId="84">
      <alignment horizontal="right" vertical="center"/>
    </xf>
    <xf numFmtId="303" fontId="11" fillId="0" borderId="84">
      <alignment horizontal="right" vertical="center"/>
    </xf>
    <xf numFmtId="186" fontId="39" fillId="0" borderId="84">
      <alignment horizontal="right" vertical="center"/>
    </xf>
    <xf numFmtId="186" fontId="39" fillId="0" borderId="84">
      <alignment horizontal="right" vertical="center"/>
    </xf>
    <xf numFmtId="273" fontId="8" fillId="0" borderId="0"/>
    <xf numFmtId="273" fontId="67" fillId="0" borderId="0"/>
    <xf numFmtId="273" fontId="158" fillId="0" borderId="0"/>
    <xf numFmtId="273" fontId="164" fillId="19" borderId="103" applyNumberFormat="0" applyProtection="0">
      <alignment vertical="center"/>
    </xf>
    <xf numFmtId="167" fontId="26" fillId="0" borderId="84">
      <alignment horizontal="right" vertical="center"/>
    </xf>
    <xf numFmtId="294" fontId="177" fillId="0" borderId="106">
      <alignment horizontal="right" vertical="center"/>
    </xf>
    <xf numFmtId="165" fontId="178" fillId="0" borderId="105">
      <alignment horizontal="right" vertical="center"/>
    </xf>
    <xf numFmtId="273" fontId="8" fillId="0" borderId="0"/>
    <xf numFmtId="296" fontId="37" fillId="0" borderId="105">
      <alignment horizontal="right" vertical="center"/>
    </xf>
    <xf numFmtId="296" fontId="37" fillId="0" borderId="105">
      <alignment horizontal="right" vertical="center"/>
    </xf>
    <xf numFmtId="273" fontId="8" fillId="0" borderId="0"/>
    <xf numFmtId="273" fontId="8" fillId="0" borderId="0"/>
    <xf numFmtId="273" fontId="8" fillId="0" borderId="0"/>
    <xf numFmtId="273" fontId="8" fillId="0" borderId="0"/>
    <xf numFmtId="296" fontId="37" fillId="0" borderId="105">
      <alignment horizontal="right" vertical="center"/>
    </xf>
    <xf numFmtId="273" fontId="8" fillId="0" borderId="0"/>
    <xf numFmtId="164" fontId="149" fillId="0" borderId="105">
      <alignment horizontal="right" vertical="center"/>
    </xf>
    <xf numFmtId="273" fontId="8" fillId="0" borderId="0"/>
    <xf numFmtId="300" fontId="11" fillId="0" borderId="105">
      <alignment horizontal="right" vertical="center"/>
    </xf>
    <xf numFmtId="273" fontId="8" fillId="0" borderId="0"/>
    <xf numFmtId="273" fontId="8" fillId="0" borderId="0"/>
    <xf numFmtId="186" fontId="39" fillId="0" borderId="105">
      <alignment horizontal="right" vertical="center"/>
    </xf>
    <xf numFmtId="273" fontId="8" fillId="0" borderId="0"/>
    <xf numFmtId="186" fontId="39" fillId="0" borderId="105">
      <alignment horizontal="right" vertical="center"/>
    </xf>
    <xf numFmtId="273" fontId="64" fillId="0" borderId="8"/>
    <xf numFmtId="273" fontId="22" fillId="2" borderId="0"/>
    <xf numFmtId="273" fontId="128" fillId="0" borderId="17" applyNumberFormat="0" applyFill="0" applyBorder="0" applyAlignment="0" applyProtection="0">
      <alignment horizontal="center" vertical="center"/>
    </xf>
    <xf numFmtId="298" fontId="69" fillId="0" borderId="105">
      <alignment horizontal="right" vertical="center"/>
    </xf>
    <xf numFmtId="320" fontId="26" fillId="0" borderId="106">
      <alignment horizontal="right" vertical="center"/>
    </xf>
    <xf numFmtId="186" fontId="39" fillId="0" borderId="105">
      <alignment horizontal="right" vertical="center"/>
    </xf>
    <xf numFmtId="302" fontId="8" fillId="0" borderId="105">
      <alignment horizontal="right" vertical="center"/>
    </xf>
    <xf numFmtId="320" fontId="26" fillId="0" borderId="106">
      <alignment horizontal="right" vertical="center"/>
    </xf>
    <xf numFmtId="186" fontId="39" fillId="0" borderId="105">
      <alignment horizontal="right" vertical="center"/>
    </xf>
    <xf numFmtId="273" fontId="260" fillId="0" borderId="0" applyNumberFormat="0" applyFill="0" applyBorder="0" applyAlignment="0" applyProtection="0">
      <alignment vertical="top"/>
      <protection locked="0"/>
    </xf>
    <xf numFmtId="273" fontId="26" fillId="0" borderId="0"/>
    <xf numFmtId="304" fontId="149" fillId="0" borderId="105">
      <alignment horizontal="right" vertical="center"/>
    </xf>
    <xf numFmtId="315" fontId="246" fillId="0" borderId="105">
      <alignment horizontal="right" vertical="center"/>
    </xf>
    <xf numFmtId="273" fontId="8" fillId="0" borderId="0"/>
    <xf numFmtId="273" fontId="8" fillId="0" borderId="0"/>
    <xf numFmtId="296" fontId="37" fillId="0" borderId="105">
      <alignment horizontal="right" vertical="center"/>
    </xf>
    <xf numFmtId="296" fontId="37" fillId="0" borderId="105">
      <alignment horizontal="right" vertical="center"/>
    </xf>
    <xf numFmtId="273" fontId="10" fillId="0" borderId="0"/>
    <xf numFmtId="273" fontId="10" fillId="0" borderId="0"/>
    <xf numFmtId="273" fontId="10" fillId="0" borderId="0"/>
    <xf numFmtId="273" fontId="10" fillId="0" borderId="0"/>
    <xf numFmtId="273" fontId="20" fillId="0" borderId="0"/>
    <xf numFmtId="273" fontId="8" fillId="0" borderId="0"/>
    <xf numFmtId="320" fontId="26" fillId="0" borderId="90">
      <alignment horizontal="right" vertical="center"/>
    </xf>
    <xf numFmtId="167" fontId="26" fillId="0" borderId="84">
      <alignment horizontal="right" vertical="center"/>
    </xf>
    <xf numFmtId="186" fontId="39" fillId="0" borderId="84">
      <alignment horizontal="right" vertical="center"/>
    </xf>
    <xf numFmtId="186" fontId="39" fillId="0" borderId="84">
      <alignment horizontal="right" vertical="center"/>
    </xf>
    <xf numFmtId="165" fontId="178" fillId="0" borderId="84">
      <alignment horizontal="right" vertical="center"/>
    </xf>
    <xf numFmtId="294" fontId="178" fillId="0" borderId="90">
      <alignment horizontal="right" vertical="center"/>
    </xf>
    <xf numFmtId="193" fontId="11" fillId="0" borderId="84">
      <alignment horizontal="right" vertical="center"/>
    </xf>
    <xf numFmtId="193" fontId="11" fillId="0" borderId="84">
      <alignment horizontal="right" vertical="center"/>
    </xf>
    <xf numFmtId="300" fontId="11" fillId="0" borderId="84">
      <alignment horizontal="right" vertical="center"/>
    </xf>
    <xf numFmtId="299" fontId="11" fillId="0" borderId="84">
      <alignment horizontal="right" vertical="center"/>
    </xf>
    <xf numFmtId="300" fontId="11" fillId="0" borderId="84">
      <alignment horizontal="right" vertical="center"/>
    </xf>
    <xf numFmtId="299" fontId="11" fillId="0" borderId="84">
      <alignment horizontal="right" vertical="center"/>
    </xf>
    <xf numFmtId="186" fontId="39" fillId="0" borderId="84">
      <alignment horizontal="right" vertical="center"/>
    </xf>
    <xf numFmtId="321" fontId="39" fillId="0" borderId="90">
      <alignment horizontal="right" vertical="center"/>
    </xf>
    <xf numFmtId="299" fontId="11" fillId="0" borderId="90">
      <alignment horizontal="right" vertical="center"/>
    </xf>
    <xf numFmtId="299" fontId="11" fillId="0" borderId="84">
      <alignment horizontal="right" vertical="center"/>
    </xf>
    <xf numFmtId="298" fontId="69" fillId="0" borderId="84">
      <alignment horizontal="right" vertical="center"/>
    </xf>
    <xf numFmtId="298" fontId="69" fillId="0" borderId="84">
      <alignment horizontal="right" vertical="center"/>
    </xf>
    <xf numFmtId="299" fontId="11" fillId="0" borderId="84">
      <alignment horizontal="right" vertical="center"/>
    </xf>
    <xf numFmtId="299" fontId="11" fillId="0" borderId="84">
      <alignment horizontal="right" vertical="center"/>
    </xf>
    <xf numFmtId="193" fontId="11" fillId="0" borderId="84">
      <alignment horizontal="right" vertical="center"/>
    </xf>
    <xf numFmtId="273" fontId="8" fillId="0" borderId="0"/>
    <xf numFmtId="273" fontId="8" fillId="0" borderId="0"/>
    <xf numFmtId="4" fontId="239" fillId="18" borderId="88" applyNumberFormat="0" applyProtection="0">
      <alignment horizontal="right" vertical="center"/>
    </xf>
    <xf numFmtId="273" fontId="8" fillId="0" borderId="0"/>
    <xf numFmtId="186" fontId="39" fillId="0" borderId="105">
      <alignment horizontal="right" vertical="center"/>
    </xf>
    <xf numFmtId="273" fontId="8" fillId="0" borderId="0"/>
    <xf numFmtId="273" fontId="8" fillId="0" borderId="0"/>
    <xf numFmtId="273" fontId="8" fillId="0" borderId="0"/>
    <xf numFmtId="273" fontId="10" fillId="0" borderId="0"/>
    <xf numFmtId="273" fontId="26" fillId="0" borderId="0" applyNumberFormat="0" applyFill="0" applyBorder="0" applyAlignment="0" applyProtection="0"/>
    <xf numFmtId="296" fontId="37" fillId="0" borderId="84">
      <alignment horizontal="right" vertical="center"/>
    </xf>
    <xf numFmtId="291" fontId="67" fillId="0" borderId="106">
      <alignment horizontal="right" vertical="center"/>
    </xf>
    <xf numFmtId="294" fontId="177" fillId="0" borderId="106">
      <alignment horizontal="right" vertical="center"/>
    </xf>
    <xf numFmtId="296" fontId="37" fillId="0" borderId="84">
      <alignment horizontal="right" vertical="center"/>
    </xf>
    <xf numFmtId="165" fontId="178" fillId="0" borderId="84">
      <alignment horizontal="right" vertical="center"/>
    </xf>
    <xf numFmtId="273" fontId="8" fillId="0" borderId="0"/>
    <xf numFmtId="273" fontId="8" fillId="0" borderId="0"/>
    <xf numFmtId="232" fontId="59" fillId="0" borderId="87">
      <alignment horizontal="center"/>
      <protection hidden="1"/>
    </xf>
    <xf numFmtId="299" fontId="11" fillId="0" borderId="106">
      <alignment horizontal="right" vertical="center"/>
    </xf>
    <xf numFmtId="298" fontId="69" fillId="0" borderId="105">
      <alignment horizontal="right" vertical="center"/>
    </xf>
    <xf numFmtId="232" fontId="111" fillId="0" borderId="101"/>
    <xf numFmtId="299" fontId="11" fillId="0" borderId="105">
      <alignment horizontal="right" vertical="center"/>
    </xf>
    <xf numFmtId="273" fontId="8" fillId="0" borderId="0"/>
    <xf numFmtId="186" fontId="278"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93" fontId="11" fillId="0" borderId="105">
      <alignment horizontal="right" vertical="center"/>
    </xf>
    <xf numFmtId="294" fontId="178" fillId="0" borderId="106">
      <alignment horizontal="right" vertical="center"/>
    </xf>
    <xf numFmtId="186" fontId="39" fillId="0" borderId="105">
      <alignment horizontal="right" vertical="center"/>
    </xf>
    <xf numFmtId="273" fontId="9" fillId="0" borderId="0" applyNumberFormat="0" applyFont="0" applyFill="0" applyBorder="0" applyProtection="0">
      <alignment horizontal="left" vertical="center"/>
    </xf>
    <xf numFmtId="4" fontId="238" fillId="69" borderId="103" applyNumberFormat="0" applyProtection="0">
      <alignment horizontal="right" vertical="center"/>
    </xf>
    <xf numFmtId="299" fontId="11" fillId="0" borderId="105">
      <alignment horizontal="right" vertical="center"/>
    </xf>
    <xf numFmtId="298" fontId="69" fillId="0" borderId="105">
      <alignment horizontal="right" vertical="center"/>
    </xf>
    <xf numFmtId="296" fontId="37" fillId="0" borderId="105">
      <alignment horizontal="right" vertical="center"/>
    </xf>
    <xf numFmtId="299" fontId="11" fillId="0" borderId="105">
      <alignment horizontal="right" vertical="center"/>
    </xf>
    <xf numFmtId="167" fontId="26" fillId="0" borderId="105">
      <alignment horizontal="right" vertical="center"/>
    </xf>
    <xf numFmtId="186" fontId="39" fillId="0" borderId="105">
      <alignment horizontal="right" vertical="center"/>
    </xf>
    <xf numFmtId="273" fontId="207" fillId="0" borderId="0" applyNumberFormat="0" applyFill="0" applyBorder="0" applyAlignment="0" applyProtection="0"/>
    <xf numFmtId="273" fontId="20" fillId="0" borderId="0"/>
    <xf numFmtId="273" fontId="8" fillId="0" borderId="0"/>
    <xf numFmtId="2" fontId="140" fillId="0" borderId="105" applyBorder="0"/>
    <xf numFmtId="294" fontId="178" fillId="0" borderId="106">
      <alignment horizontal="right" vertical="center"/>
    </xf>
    <xf numFmtId="165" fontId="178" fillId="0" borderId="105">
      <alignment horizontal="right" vertical="center"/>
    </xf>
    <xf numFmtId="273" fontId="26" fillId="0" borderId="0" applyNumberFormat="0" applyFill="0" applyBorder="0" applyAlignment="0" applyProtection="0"/>
    <xf numFmtId="273" fontId="8" fillId="0" borderId="0"/>
    <xf numFmtId="294" fontId="178" fillId="0" borderId="106">
      <alignment horizontal="right" vertical="center"/>
    </xf>
    <xf numFmtId="296" fontId="37" fillId="0" borderId="105">
      <alignment horizontal="right" vertical="center"/>
    </xf>
    <xf numFmtId="273" fontId="249" fillId="0" borderId="9">
      <alignment horizontal="center" vertical="center" wrapText="1"/>
    </xf>
    <xf numFmtId="298" fontId="69" fillId="0" borderId="105">
      <alignment horizontal="right" vertical="center"/>
    </xf>
    <xf numFmtId="164" fontId="149" fillId="0" borderId="105">
      <alignment horizontal="right" vertical="center"/>
    </xf>
    <xf numFmtId="165" fontId="178" fillId="0" borderId="105">
      <alignment horizontal="right" vertical="center"/>
    </xf>
    <xf numFmtId="319" fontId="69" fillId="0" borderId="106">
      <alignment horizontal="right" vertical="center"/>
    </xf>
    <xf numFmtId="186" fontId="278" fillId="0" borderId="84">
      <alignment horizontal="right" vertical="center"/>
    </xf>
    <xf numFmtId="300" fontId="11" fillId="0" borderId="105">
      <alignment horizontal="right" vertical="center"/>
    </xf>
    <xf numFmtId="319" fontId="69" fillId="0" borderId="106">
      <alignment horizontal="right" vertical="center"/>
    </xf>
    <xf numFmtId="320" fontId="26" fillId="0" borderId="106">
      <alignment horizontal="right" vertical="center"/>
    </xf>
    <xf numFmtId="294" fontId="177" fillId="0" borderId="106">
      <alignment horizontal="right" vertical="center"/>
    </xf>
    <xf numFmtId="273" fontId="8" fillId="0" borderId="0"/>
    <xf numFmtId="273" fontId="8" fillId="0" borderId="0"/>
    <xf numFmtId="164" fontId="149" fillId="0" borderId="105">
      <alignment horizontal="right" vertical="center"/>
    </xf>
    <xf numFmtId="294" fontId="178" fillId="0" borderId="106">
      <alignment horizontal="right" vertical="center"/>
    </xf>
    <xf numFmtId="319" fontId="69" fillId="0" borderId="106">
      <alignment horizontal="right" vertical="center"/>
    </xf>
    <xf numFmtId="299" fontId="11" fillId="0" borderId="105">
      <alignment horizontal="right" vertical="center"/>
    </xf>
    <xf numFmtId="273" fontId="62" fillId="0" borderId="0"/>
    <xf numFmtId="273" fontId="8" fillId="0" borderId="0" applyNumberFormat="0" applyFill="0" applyBorder="0" applyAlignment="0" applyProtection="0"/>
    <xf numFmtId="273" fontId="77" fillId="5" borderId="0"/>
    <xf numFmtId="273" fontId="8" fillId="0" borderId="0"/>
    <xf numFmtId="273" fontId="8" fillId="0" borderId="0"/>
    <xf numFmtId="273" fontId="8" fillId="0" borderId="0"/>
    <xf numFmtId="273" fontId="8" fillId="0" borderId="0"/>
    <xf numFmtId="273" fontId="8" fillId="0" borderId="0"/>
    <xf numFmtId="273" fontId="8" fillId="0" borderId="0"/>
    <xf numFmtId="165" fontId="178" fillId="0" borderId="105">
      <alignment horizontal="right" vertical="center"/>
    </xf>
    <xf numFmtId="319" fontId="69" fillId="0" borderId="106">
      <alignment horizontal="right" vertical="center"/>
    </xf>
    <xf numFmtId="0" fontId="191" fillId="46" borderId="92" applyNumberFormat="0" applyAlignment="0" applyProtection="0"/>
    <xf numFmtId="273" fontId="8" fillId="0" borderId="0"/>
    <xf numFmtId="186" fontId="39" fillId="0" borderId="105">
      <alignment horizontal="right" vertical="center"/>
    </xf>
    <xf numFmtId="273" fontId="8" fillId="0" borderId="0"/>
    <xf numFmtId="273" fontId="8" fillId="0" borderId="0"/>
    <xf numFmtId="273" fontId="8" fillId="0" borderId="0"/>
    <xf numFmtId="273" fontId="10" fillId="0" borderId="0"/>
    <xf numFmtId="299" fontId="11" fillId="0" borderId="105">
      <alignment horizontal="right" vertical="center"/>
    </xf>
    <xf numFmtId="273" fontId="258" fillId="0" borderId="0" applyNumberFormat="0" applyFill="0" applyBorder="0" applyAlignment="0" applyProtection="0">
      <alignment vertical="top"/>
      <protection locked="0"/>
    </xf>
    <xf numFmtId="273" fontId="62" fillId="0" borderId="0"/>
    <xf numFmtId="191" fontId="39" fillId="0" borderId="99"/>
    <xf numFmtId="198" fontId="8" fillId="0" borderId="0" applyFont="0" applyFill="0" applyBorder="0" applyAlignment="0" applyProtection="0"/>
    <xf numFmtId="167" fontId="26" fillId="0" borderId="84">
      <alignment horizontal="right" vertical="center"/>
    </xf>
    <xf numFmtId="167" fontId="26" fillId="0" borderId="84">
      <alignment horizontal="right" vertical="center"/>
    </xf>
    <xf numFmtId="300" fontId="11" fillId="0" borderId="84">
      <alignment horizontal="right" vertical="center"/>
    </xf>
    <xf numFmtId="164" fontId="149" fillId="0" borderId="84">
      <alignment horizontal="right" vertical="center"/>
    </xf>
    <xf numFmtId="5" fontId="136" fillId="0" borderId="83">
      <alignment horizontal="left" vertical="top"/>
    </xf>
    <xf numFmtId="296" fontId="37" fillId="0" borderId="84">
      <alignment horizontal="right" vertical="center"/>
    </xf>
    <xf numFmtId="167" fontId="26" fillId="0" borderId="84">
      <alignment horizontal="right" vertical="center"/>
    </xf>
    <xf numFmtId="304" fontId="149" fillId="0" borderId="84">
      <alignment horizontal="right" vertical="center"/>
    </xf>
    <xf numFmtId="186" fontId="39" fillId="0" borderId="84">
      <alignment horizontal="right" vertical="center"/>
    </xf>
    <xf numFmtId="301" fontId="39" fillId="0" borderId="84">
      <alignment horizontal="right" vertical="center"/>
    </xf>
    <xf numFmtId="300" fontId="11" fillId="0" borderId="84">
      <alignment horizontal="right" vertical="center"/>
    </xf>
    <xf numFmtId="299" fontId="11" fillId="0" borderId="105">
      <alignment horizontal="right" vertical="center"/>
    </xf>
    <xf numFmtId="273" fontId="8" fillId="0" borderId="0"/>
    <xf numFmtId="273" fontId="63" fillId="0" borderId="0" applyFill="0" applyBorder="0" applyAlignment="0"/>
    <xf numFmtId="273" fontId="8" fillId="0" borderId="0"/>
    <xf numFmtId="299" fontId="11" fillId="0" borderId="105">
      <alignment horizontal="right" vertical="center"/>
    </xf>
    <xf numFmtId="296" fontId="37" fillId="0" borderId="105">
      <alignment horizontal="right" vertical="center"/>
    </xf>
    <xf numFmtId="273" fontId="61" fillId="0" borderId="0" applyNumberFormat="0" applyFill="0" applyBorder="0" applyAlignment="0" applyProtection="0"/>
    <xf numFmtId="273" fontId="70" fillId="0" borderId="0">
      <alignment vertical="top"/>
    </xf>
    <xf numFmtId="273" fontId="72" fillId="0" borderId="0">
      <alignment vertical="top"/>
    </xf>
    <xf numFmtId="273" fontId="22" fillId="2" borderId="0"/>
    <xf numFmtId="167" fontId="26" fillId="0" borderId="105">
      <alignment horizontal="right" vertical="center"/>
    </xf>
    <xf numFmtId="273" fontId="63" fillId="0" borderId="0" applyNumberFormat="0" applyBorder="0">
      <alignment horizontal="left" indent="2"/>
    </xf>
    <xf numFmtId="273" fontId="8" fillId="0" borderId="0"/>
    <xf numFmtId="273" fontId="8" fillId="0" borderId="0"/>
    <xf numFmtId="273" fontId="62" fillId="0" borderId="0"/>
    <xf numFmtId="273" fontId="102" fillId="0" borderId="24" applyNumberFormat="0" applyFill="0" applyProtection="0">
      <alignment horizontal="center"/>
    </xf>
    <xf numFmtId="273" fontId="21" fillId="0" borderId="0"/>
    <xf numFmtId="273" fontId="70" fillId="0" borderId="0">
      <alignment vertical="top"/>
    </xf>
    <xf numFmtId="273" fontId="26" fillId="0" borderId="0" applyNumberFormat="0" applyFill="0" applyBorder="0" applyAlignment="0" applyProtection="0"/>
    <xf numFmtId="273" fontId="69" fillId="0" borderId="0" applyFont="0" applyFill="0" applyBorder="0" applyAlignment="0" applyProtection="0"/>
    <xf numFmtId="273" fontId="8" fillId="0" borderId="0"/>
    <xf numFmtId="273" fontId="8" fillId="0" borderId="0"/>
    <xf numFmtId="273" fontId="8" fillId="0" borderId="0"/>
    <xf numFmtId="273" fontId="8" fillId="0" borderId="0"/>
    <xf numFmtId="273" fontId="20" fillId="0" borderId="0"/>
    <xf numFmtId="273" fontId="8" fillId="0" borderId="0"/>
    <xf numFmtId="273" fontId="8" fillId="0" borderId="0"/>
    <xf numFmtId="0" fontId="10" fillId="0" borderId="0"/>
    <xf numFmtId="295"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10" fillId="0" borderId="0"/>
    <xf numFmtId="273" fontId="10" fillId="0" borderId="0"/>
    <xf numFmtId="273" fontId="10" fillId="0" borderId="0"/>
    <xf numFmtId="273" fontId="23" fillId="2" borderId="0"/>
    <xf numFmtId="273" fontId="24" fillId="2" borderId="0"/>
    <xf numFmtId="165" fontId="178" fillId="0" borderId="105">
      <alignment horizontal="right" vertical="center"/>
    </xf>
    <xf numFmtId="273" fontId="8" fillId="0" borderId="0" applyNumberFormat="0" applyFill="0" applyBorder="0" applyAlignment="0" applyProtection="0"/>
    <xf numFmtId="273" fontId="26" fillId="0" borderId="0" applyNumberFormat="0" applyFill="0" applyBorder="0" applyAlignment="0" applyProtection="0"/>
    <xf numFmtId="169" fontId="136" fillId="0" borderId="83">
      <alignment horizontal="left" vertical="top"/>
    </xf>
    <xf numFmtId="273" fontId="63" fillId="0" borderId="0" applyFill="0" applyBorder="0" applyAlignment="0" applyProtection="0"/>
    <xf numFmtId="273" fontId="82" fillId="5" borderId="0"/>
    <xf numFmtId="296" fontId="37" fillId="0" borderId="84">
      <alignment horizontal="right" vertical="center"/>
    </xf>
    <xf numFmtId="167" fontId="26" fillId="0" borderId="84">
      <alignment horizontal="right" vertical="center"/>
    </xf>
    <xf numFmtId="328" fontId="11" fillId="0" borderId="84">
      <alignment horizontal="right" vertical="center"/>
    </xf>
    <xf numFmtId="328" fontId="11" fillId="0" borderId="84">
      <alignment horizontal="right" vertical="center"/>
    </xf>
    <xf numFmtId="186" fontId="39"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5" fontId="178" fillId="0" borderId="84">
      <alignment horizontal="right" vertical="center"/>
    </xf>
    <xf numFmtId="165" fontId="178" fillId="0" borderId="84">
      <alignment horizontal="right" vertical="center"/>
    </xf>
    <xf numFmtId="186" fontId="39" fillId="0" borderId="84">
      <alignment horizontal="right" vertical="center"/>
    </xf>
    <xf numFmtId="186" fontId="39" fillId="0" borderId="84">
      <alignment horizontal="right" vertical="center"/>
    </xf>
    <xf numFmtId="321" fontId="39" fillId="0" borderId="90">
      <alignment horizontal="right" vertical="center"/>
    </xf>
    <xf numFmtId="186" fontId="39" fillId="0" borderId="84">
      <alignment horizontal="right" vertical="center"/>
    </xf>
    <xf numFmtId="164" fontId="149" fillId="0" borderId="84">
      <alignment horizontal="right" vertical="center"/>
    </xf>
    <xf numFmtId="164" fontId="149" fillId="0" borderId="84">
      <alignment horizontal="right" vertical="center"/>
    </xf>
    <xf numFmtId="193" fontId="11" fillId="0" borderId="84">
      <alignment horizontal="right" vertical="center"/>
    </xf>
    <xf numFmtId="193" fontId="11" fillId="0" borderId="84">
      <alignment horizontal="right" vertical="center"/>
    </xf>
    <xf numFmtId="303" fontId="11" fillId="0" borderId="84">
      <alignment horizontal="right" vertical="center"/>
    </xf>
    <xf numFmtId="303" fontId="11" fillId="0" borderId="84">
      <alignment horizontal="right" vertical="center"/>
    </xf>
    <xf numFmtId="319" fontId="69" fillId="0" borderId="90">
      <alignment horizontal="right" vertical="center"/>
    </xf>
    <xf numFmtId="296" fontId="37" fillId="0" borderId="84">
      <alignment horizontal="right" vertical="center"/>
    </xf>
    <xf numFmtId="164" fontId="149" fillId="0" borderId="84">
      <alignment horizontal="right" vertical="center"/>
    </xf>
    <xf numFmtId="164" fontId="149" fillId="0" borderId="84">
      <alignment horizontal="right" vertical="center"/>
    </xf>
    <xf numFmtId="298" fontId="69" fillId="0" borderId="84">
      <alignment horizontal="right" vertical="center"/>
    </xf>
    <xf numFmtId="319" fontId="69" fillId="0" borderId="90">
      <alignment horizontal="right" vertical="center"/>
    </xf>
    <xf numFmtId="164" fontId="149" fillId="0" borderId="84">
      <alignment horizontal="right" vertical="center"/>
    </xf>
    <xf numFmtId="299" fontId="11" fillId="0" borderId="84">
      <alignment horizontal="right" vertical="center"/>
    </xf>
    <xf numFmtId="164" fontId="149" fillId="0" borderId="84">
      <alignment horizontal="right" vertical="center"/>
    </xf>
    <xf numFmtId="300" fontId="11" fillId="0" borderId="84">
      <alignment horizontal="right" vertical="center"/>
    </xf>
    <xf numFmtId="165" fontId="178" fillId="0" borderId="84">
      <alignment horizontal="right" vertical="center"/>
    </xf>
    <xf numFmtId="186" fontId="39"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186" fontId="39"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319" fontId="69" fillId="0" borderId="90">
      <alignment horizontal="right" vertical="center"/>
    </xf>
    <xf numFmtId="298" fontId="69" fillId="0" borderId="84">
      <alignment horizontal="right" vertical="center"/>
    </xf>
    <xf numFmtId="300" fontId="11" fillId="0" borderId="84">
      <alignment horizontal="right" vertical="center"/>
    </xf>
    <xf numFmtId="296" fontId="37"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319" fontId="69" fillId="0" borderId="90">
      <alignment horizontal="right" vertical="center"/>
    </xf>
    <xf numFmtId="319" fontId="69" fillId="0" borderId="90">
      <alignment horizontal="right" vertical="center"/>
    </xf>
    <xf numFmtId="294" fontId="178" fillId="0" borderId="90">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193" fontId="11" fillId="0" borderId="84">
      <alignment horizontal="right" vertical="center"/>
    </xf>
    <xf numFmtId="273" fontId="8" fillId="0" borderId="0"/>
    <xf numFmtId="273" fontId="8" fillId="0" borderId="0"/>
    <xf numFmtId="273" fontId="8" fillId="0" borderId="0"/>
    <xf numFmtId="4" fontId="236" fillId="76" borderId="89" applyNumberFormat="0" applyProtection="0">
      <alignment horizontal="left" vertical="center" indent="1"/>
    </xf>
    <xf numFmtId="273" fontId="8" fillId="0" borderId="0"/>
    <xf numFmtId="273" fontId="8" fillId="0" borderId="0"/>
    <xf numFmtId="273" fontId="8" fillId="0" borderId="0"/>
    <xf numFmtId="273" fontId="8" fillId="0" borderId="0"/>
    <xf numFmtId="301" fontId="39" fillId="0" borderId="105">
      <alignment horizontal="right" vertical="center"/>
    </xf>
    <xf numFmtId="273" fontId="8" fillId="0" borderId="0"/>
    <xf numFmtId="273" fontId="8" fillId="0" borderId="0"/>
    <xf numFmtId="273" fontId="8" fillId="0" borderId="0"/>
    <xf numFmtId="296" fontId="37" fillId="0" borderId="105">
      <alignment horizontal="right" vertical="center"/>
    </xf>
    <xf numFmtId="273" fontId="8" fillId="0" borderId="0"/>
    <xf numFmtId="302" fontId="8" fillId="0" borderId="105">
      <alignment horizontal="right" vertical="center"/>
    </xf>
    <xf numFmtId="300" fontId="11" fillId="0" borderId="105">
      <alignment horizontal="right" vertical="center"/>
    </xf>
    <xf numFmtId="300" fontId="11" fillId="0" borderId="105">
      <alignment horizontal="right" vertical="center"/>
    </xf>
    <xf numFmtId="295" fontId="11" fillId="0" borderId="105">
      <alignment horizontal="right" vertical="center"/>
    </xf>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304" fontId="149" fillId="0" borderId="105">
      <alignment horizontal="right" vertical="center"/>
    </xf>
    <xf numFmtId="304" fontId="149"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10" fillId="0" borderId="0"/>
    <xf numFmtId="273" fontId="10" fillId="0" borderId="0"/>
    <xf numFmtId="273" fontId="10" fillId="0" borderId="0"/>
    <xf numFmtId="273" fontId="10" fillId="0" borderId="0"/>
    <xf numFmtId="273" fontId="21" fillId="0" borderId="0"/>
    <xf numFmtId="273" fontId="21" fillId="0" borderId="0"/>
    <xf numFmtId="273" fontId="22" fillId="2" borderId="0"/>
    <xf numFmtId="273" fontId="22" fillId="2" borderId="0"/>
    <xf numFmtId="273" fontId="26" fillId="0" borderId="0"/>
    <xf numFmtId="273" fontId="186" fillId="60" borderId="38" applyNumberFormat="0" applyAlignment="0" applyProtection="0"/>
    <xf numFmtId="273" fontId="11" fillId="0" borderId="0"/>
    <xf numFmtId="328" fontId="11" fillId="0" borderId="105">
      <alignment horizontal="right" vertical="center"/>
    </xf>
    <xf numFmtId="291" fontId="11" fillId="0" borderId="106">
      <alignment horizontal="right" vertical="center"/>
    </xf>
    <xf numFmtId="294" fontId="178" fillId="0" borderId="106">
      <alignment horizontal="right" vertical="center"/>
    </xf>
    <xf numFmtId="165" fontId="178" fillId="0" borderId="105">
      <alignment horizontal="right" vertical="center"/>
    </xf>
    <xf numFmtId="294" fontId="178" fillId="0" borderId="106">
      <alignment horizontal="right" vertical="center"/>
    </xf>
    <xf numFmtId="165" fontId="178" fillId="0" borderId="105">
      <alignment horizontal="right" vertical="center"/>
    </xf>
    <xf numFmtId="299" fontId="11" fillId="0" borderId="105">
      <alignment horizontal="right" vertical="center"/>
    </xf>
    <xf numFmtId="299" fontId="11" fillId="0" borderId="105">
      <alignment horizontal="right" vertical="center"/>
    </xf>
    <xf numFmtId="299" fontId="11" fillId="0" borderId="106">
      <alignment horizontal="right" vertical="center"/>
    </xf>
    <xf numFmtId="299" fontId="11" fillId="0" borderId="105">
      <alignment horizontal="right" vertical="center"/>
    </xf>
    <xf numFmtId="165" fontId="178" fillId="0" borderId="105">
      <alignment horizontal="right" vertical="center"/>
    </xf>
    <xf numFmtId="294" fontId="178" fillId="0" borderId="106">
      <alignment horizontal="right" vertical="center"/>
    </xf>
    <xf numFmtId="186" fontId="39" fillId="0" borderId="105">
      <alignment horizontal="right" vertical="center"/>
    </xf>
    <xf numFmtId="299" fontId="11" fillId="0" borderId="105">
      <alignment horizontal="right" vertical="center"/>
    </xf>
    <xf numFmtId="299" fontId="11" fillId="0" borderId="105">
      <alignment horizontal="right" vertical="center"/>
    </xf>
    <xf numFmtId="164" fontId="149" fillId="0" borderId="105">
      <alignment horizontal="right" vertical="center"/>
    </xf>
    <xf numFmtId="298" fontId="69" fillId="0" borderId="105">
      <alignment horizontal="right" vertical="center"/>
    </xf>
    <xf numFmtId="300" fontId="11" fillId="0" borderId="105">
      <alignment horizontal="right" vertical="center"/>
    </xf>
    <xf numFmtId="321" fontId="39" fillId="0" borderId="106">
      <alignment horizontal="right" vertical="center"/>
    </xf>
    <xf numFmtId="321" fontId="39" fillId="0" borderId="106">
      <alignment horizontal="right" vertical="center"/>
    </xf>
    <xf numFmtId="165" fontId="178" fillId="0" borderId="105">
      <alignment horizontal="right" vertical="center"/>
    </xf>
    <xf numFmtId="297" fontId="149" fillId="0" borderId="105">
      <alignment horizontal="right" vertical="center"/>
    </xf>
    <xf numFmtId="296" fontId="37" fillId="0" borderId="105">
      <alignment horizontal="right" vertical="center"/>
    </xf>
    <xf numFmtId="193" fontId="11" fillId="0" borderId="105">
      <alignment horizontal="right" vertical="center"/>
    </xf>
    <xf numFmtId="273" fontId="26" fillId="0" borderId="0" applyNumberFormat="0" applyFill="0" applyBorder="0" applyAlignment="0" applyProtection="0"/>
    <xf numFmtId="273" fontId="63" fillId="0" borderId="0" applyFill="0" applyBorder="0" applyAlignment="0" applyProtection="0"/>
    <xf numFmtId="198" fontId="8" fillId="0" borderId="0" applyFont="0" applyFill="0" applyBorder="0" applyAlignment="0" applyProtection="0"/>
    <xf numFmtId="273" fontId="10" fillId="0" borderId="0"/>
    <xf numFmtId="273" fontId="68" fillId="0" borderId="0"/>
    <xf numFmtId="273" fontId="68" fillId="0" borderId="0"/>
    <xf numFmtId="273" fontId="26" fillId="0" borderId="0" applyNumberFormat="0" applyFill="0" applyBorder="0" applyAlignment="0" applyProtection="0"/>
    <xf numFmtId="273" fontId="68" fillId="0" borderId="0"/>
    <xf numFmtId="273" fontId="62" fillId="0" borderId="0"/>
    <xf numFmtId="273" fontId="26" fillId="0" borderId="0" applyNumberFormat="0" applyFill="0" applyBorder="0" applyAlignment="0" applyProtection="0"/>
    <xf numFmtId="273" fontId="62" fillId="0" borderId="0"/>
    <xf numFmtId="273" fontId="63" fillId="0" borderId="0" applyFill="0" applyBorder="0" applyAlignment="0" applyProtection="0"/>
    <xf numFmtId="273" fontId="82" fillId="5" borderId="0"/>
    <xf numFmtId="273" fontId="82" fillId="5" borderId="0"/>
    <xf numFmtId="245" fontId="111" fillId="0" borderId="101"/>
    <xf numFmtId="167" fontId="26" fillId="0" borderId="84">
      <alignment horizontal="right" vertical="center"/>
    </xf>
    <xf numFmtId="296" fontId="37" fillId="0" borderId="84">
      <alignment horizontal="right" vertical="center"/>
    </xf>
    <xf numFmtId="296" fontId="37" fillId="0" borderId="84">
      <alignment horizontal="right" vertical="center"/>
    </xf>
    <xf numFmtId="295"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04" fontId="149" fillId="0" borderId="84">
      <alignment horizontal="right" vertical="center"/>
    </xf>
    <xf numFmtId="304" fontId="149" fillId="0" borderId="84">
      <alignment horizontal="right" vertical="center"/>
    </xf>
    <xf numFmtId="186" fontId="39" fillId="0" borderId="84">
      <alignment horizontal="right" vertical="center"/>
    </xf>
    <xf numFmtId="186" fontId="39" fillId="0" borderId="84">
      <alignment horizontal="right" vertical="center"/>
    </xf>
    <xf numFmtId="295" fontId="11" fillId="0" borderId="84">
      <alignment horizontal="right" vertical="center"/>
    </xf>
    <xf numFmtId="186" fontId="39" fillId="0" borderId="84">
      <alignment horizontal="right" vertical="center"/>
    </xf>
    <xf numFmtId="165" fontId="178" fillId="0" borderId="84">
      <alignment horizontal="right" vertical="center"/>
    </xf>
    <xf numFmtId="165" fontId="178" fillId="0" borderId="84">
      <alignment horizontal="right" vertical="center"/>
    </xf>
    <xf numFmtId="300" fontId="11" fillId="0" borderId="84">
      <alignment horizontal="right" vertical="center"/>
    </xf>
    <xf numFmtId="300"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193" fontId="11" fillId="0" borderId="84">
      <alignment horizontal="right" vertical="center"/>
    </xf>
    <xf numFmtId="164" fontId="149" fillId="0" borderId="84">
      <alignment horizontal="right" vertical="center"/>
    </xf>
    <xf numFmtId="186" fontId="39" fillId="0" borderId="84">
      <alignment horizontal="right" vertical="center"/>
    </xf>
    <xf numFmtId="295" fontId="11" fillId="0" borderId="84">
      <alignment horizontal="right" vertical="center"/>
    </xf>
    <xf numFmtId="303" fontId="11" fillId="0" borderId="84">
      <alignment horizontal="right" vertical="center"/>
    </xf>
    <xf numFmtId="186" fontId="39" fillId="0" borderId="84">
      <alignment horizontal="right" vertical="center"/>
    </xf>
    <xf numFmtId="300" fontId="11" fillId="0" borderId="84">
      <alignment horizontal="right" vertical="center"/>
    </xf>
    <xf numFmtId="302" fontId="8" fillId="0" borderId="84">
      <alignment horizontal="right" vertical="center"/>
    </xf>
    <xf numFmtId="300" fontId="11" fillId="0" borderId="84">
      <alignment horizontal="right" vertical="center"/>
    </xf>
    <xf numFmtId="300" fontId="11" fillId="0" borderId="84">
      <alignment horizontal="right" vertical="center"/>
    </xf>
    <xf numFmtId="186" fontId="39" fillId="0" borderId="84">
      <alignment horizontal="right" vertical="center"/>
    </xf>
    <xf numFmtId="186" fontId="39" fillId="0" borderId="84">
      <alignment horizontal="right" vertical="center"/>
    </xf>
    <xf numFmtId="296" fontId="37" fillId="0" borderId="84">
      <alignment horizontal="right" vertical="center"/>
    </xf>
    <xf numFmtId="296" fontId="37" fillId="0" borderId="84">
      <alignment horizontal="right" vertical="center"/>
    </xf>
    <xf numFmtId="164" fontId="149" fillId="0" borderId="84">
      <alignment horizontal="right" vertical="center"/>
    </xf>
    <xf numFmtId="186" fontId="39" fillId="0" borderId="84">
      <alignment horizontal="right" vertical="center"/>
    </xf>
    <xf numFmtId="299" fontId="11" fillId="0" borderId="84">
      <alignment horizontal="right" vertical="center"/>
    </xf>
    <xf numFmtId="273" fontId="125" fillId="0" borderId="0">
      <alignment vertical="top" wrapText="1"/>
    </xf>
    <xf numFmtId="296" fontId="37" fillId="0" borderId="84">
      <alignment horizontal="right" vertical="center"/>
    </xf>
    <xf numFmtId="296" fontId="37" fillId="0" borderId="84">
      <alignment horizontal="right" vertical="center"/>
    </xf>
    <xf numFmtId="297" fontId="149" fillId="0" borderId="84">
      <alignment horizontal="right" vertical="center"/>
    </xf>
    <xf numFmtId="273" fontId="141" fillId="0" borderId="0" applyNumberFormat="0" applyFill="0" applyBorder="0" applyAlignment="0" applyProtection="0"/>
    <xf numFmtId="296" fontId="37" fillId="0" borderId="84">
      <alignment horizontal="right" vertical="center"/>
    </xf>
    <xf numFmtId="296" fontId="37" fillId="0" borderId="84">
      <alignment horizontal="right" vertical="center"/>
    </xf>
    <xf numFmtId="273" fontId="63" fillId="0" borderId="0" applyNumberFormat="0" applyFill="0" applyAlignment="0"/>
    <xf numFmtId="0" fontId="191" fillId="46" borderId="75" applyNumberFormat="0" applyAlignment="0" applyProtection="0"/>
    <xf numFmtId="296" fontId="37" fillId="0" borderId="84">
      <alignment horizontal="right" vertical="center"/>
    </xf>
    <xf numFmtId="2" fontId="140" fillId="0" borderId="67" applyBorder="0"/>
    <xf numFmtId="273" fontId="71" fillId="0" borderId="101"/>
    <xf numFmtId="165" fontId="178" fillId="0" borderId="84">
      <alignment horizontal="right" vertical="center"/>
    </xf>
    <xf numFmtId="273" fontId="8" fillId="0" borderId="0"/>
    <xf numFmtId="273" fontId="15" fillId="0" borderId="0" applyProtection="0"/>
    <xf numFmtId="0" fontId="89" fillId="0" borderId="76">
      <alignment horizontal="centerContinuous"/>
    </xf>
    <xf numFmtId="167" fontId="26" fillId="0" borderId="84">
      <alignment horizontal="right" vertical="center"/>
    </xf>
    <xf numFmtId="167" fontId="26" fillId="0" borderId="84">
      <alignment horizontal="right" vertical="center"/>
    </xf>
    <xf numFmtId="167" fontId="26" fillId="0" borderId="84">
      <alignment horizontal="right" vertical="center"/>
    </xf>
    <xf numFmtId="273" fontId="171" fillId="0" borderId="0" applyNumberFormat="0" applyFill="0" applyBorder="0" applyAlignment="0">
      <alignment horizontal="center"/>
    </xf>
    <xf numFmtId="299" fontId="11" fillId="0" borderId="84">
      <alignment horizontal="right" vertical="center"/>
    </xf>
    <xf numFmtId="273" fontId="11" fillId="0" borderId="6">
      <alignment horizontal="center"/>
    </xf>
    <xf numFmtId="0" fontId="39" fillId="0" borderId="65"/>
    <xf numFmtId="294" fontId="177" fillId="0" borderId="106">
      <alignment horizontal="right" vertical="center"/>
    </xf>
    <xf numFmtId="300" fontId="11" fillId="0" borderId="84">
      <alignment horizontal="right" vertical="center"/>
    </xf>
    <xf numFmtId="273" fontId="8" fillId="0" borderId="0"/>
    <xf numFmtId="0" fontId="8" fillId="64" borderId="77" applyNumberFormat="0" applyFont="0" applyAlignment="0" applyProtection="0"/>
    <xf numFmtId="273" fontId="8" fillId="0" borderId="0"/>
    <xf numFmtId="0" fontId="194" fillId="59" borderId="78" applyNumberFormat="0" applyAlignment="0" applyProtection="0"/>
    <xf numFmtId="273" fontId="8" fillId="0" borderId="0"/>
    <xf numFmtId="186" fontId="39" fillId="0" borderId="105">
      <alignment horizontal="right" vertical="center"/>
    </xf>
    <xf numFmtId="4" fontId="236" fillId="65" borderId="71" applyNumberFormat="0" applyProtection="0">
      <alignment vertical="center"/>
    </xf>
    <xf numFmtId="4" fontId="237" fillId="65" borderId="71" applyNumberFormat="0" applyProtection="0">
      <alignment vertical="center"/>
    </xf>
    <xf numFmtId="4" fontId="238" fillId="65" borderId="71" applyNumberFormat="0" applyProtection="0">
      <alignment horizontal="left" vertical="center" indent="1"/>
    </xf>
    <xf numFmtId="299" fontId="11" fillId="0" borderId="84">
      <alignment horizontal="right" vertical="center"/>
    </xf>
    <xf numFmtId="4" fontId="238" fillId="67" borderId="71" applyNumberFormat="0" applyProtection="0">
      <alignment horizontal="right" vertical="center"/>
    </xf>
    <xf numFmtId="4" fontId="238" fillId="68" borderId="71" applyNumberFormat="0" applyProtection="0">
      <alignment horizontal="right" vertical="center"/>
    </xf>
    <xf numFmtId="4" fontId="238" fillId="69" borderId="71" applyNumberFormat="0" applyProtection="0">
      <alignment horizontal="right" vertical="center"/>
    </xf>
    <xf numFmtId="4" fontId="238" fillId="14" borderId="71" applyNumberFormat="0" applyProtection="0">
      <alignment horizontal="right" vertical="center"/>
    </xf>
    <xf numFmtId="4" fontId="238" fillId="70" borderId="71" applyNumberFormat="0" applyProtection="0">
      <alignment horizontal="right" vertical="center"/>
    </xf>
    <xf numFmtId="4" fontId="238" fillId="71" borderId="71" applyNumberFormat="0" applyProtection="0">
      <alignment horizontal="right" vertical="center"/>
    </xf>
    <xf numFmtId="4" fontId="238" fillId="72" borderId="71" applyNumberFormat="0" applyProtection="0">
      <alignment horizontal="right" vertical="center"/>
    </xf>
    <xf numFmtId="4" fontId="238" fillId="73" borderId="71" applyNumberFormat="0" applyProtection="0">
      <alignment horizontal="right" vertical="center"/>
    </xf>
    <xf numFmtId="4" fontId="238" fillId="74" borderId="71" applyNumberFormat="0" applyProtection="0">
      <alignment horizontal="right" vertical="center"/>
    </xf>
    <xf numFmtId="273" fontId="8" fillId="0" borderId="0"/>
    <xf numFmtId="273" fontId="8" fillId="0" borderId="0"/>
    <xf numFmtId="273" fontId="8" fillId="0" borderId="0"/>
    <xf numFmtId="4" fontId="238" fillId="76" borderId="71" applyNumberFormat="0" applyProtection="0">
      <alignment horizontal="right" vertical="center"/>
    </xf>
    <xf numFmtId="299" fontId="11" fillId="0" borderId="105">
      <alignment horizontal="right" vertical="center"/>
    </xf>
    <xf numFmtId="273" fontId="8" fillId="0" borderId="0"/>
    <xf numFmtId="4" fontId="238" fillId="18" borderId="71" applyNumberFormat="0" applyProtection="0">
      <alignment vertical="center"/>
    </xf>
    <xf numFmtId="4" fontId="239" fillId="18" borderId="71" applyNumberFormat="0" applyProtection="0">
      <alignment vertical="center"/>
    </xf>
    <xf numFmtId="4" fontId="236" fillId="76" borderId="72" applyNumberFormat="0" applyProtection="0">
      <alignment horizontal="left" vertical="center" indent="1"/>
    </xf>
    <xf numFmtId="4" fontId="238" fillId="18" borderId="71" applyNumberFormat="0" applyProtection="0">
      <alignment horizontal="right" vertical="center"/>
    </xf>
    <xf numFmtId="4" fontId="239" fillId="18" borderId="71" applyNumberFormat="0" applyProtection="0">
      <alignment horizontal="right" vertical="center"/>
    </xf>
    <xf numFmtId="4" fontId="236" fillId="76" borderId="71" applyNumberFormat="0" applyProtection="0">
      <alignment horizontal="left" vertical="center" indent="1"/>
    </xf>
    <xf numFmtId="4" fontId="240" fillId="22" borderId="72" applyNumberFormat="0" applyProtection="0">
      <alignment horizontal="left" vertical="center" indent="1"/>
    </xf>
    <xf numFmtId="4" fontId="241" fillId="18" borderId="71" applyNumberFormat="0" applyProtection="0">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296" fontId="37" fillId="0" borderId="84">
      <alignment horizontal="right" vertical="center"/>
    </xf>
    <xf numFmtId="296" fontId="37" fillId="0" borderId="84">
      <alignment horizontal="right" vertical="center"/>
    </xf>
    <xf numFmtId="273" fontId="8" fillId="0" borderId="0"/>
    <xf numFmtId="273" fontId="8" fillId="0" borderId="0"/>
    <xf numFmtId="273" fontId="8" fillId="0" borderId="0"/>
    <xf numFmtId="186" fontId="39" fillId="0" borderId="84">
      <alignment horizontal="right" vertical="center"/>
    </xf>
    <xf numFmtId="295" fontId="11" fillId="0" borderId="84">
      <alignment horizontal="right" vertical="center"/>
    </xf>
    <xf numFmtId="299" fontId="11" fillId="0" borderId="105">
      <alignment horizontal="right" vertical="center"/>
    </xf>
    <xf numFmtId="273" fontId="8" fillId="0" borderId="0"/>
    <xf numFmtId="186" fontId="39" fillId="0" borderId="84">
      <alignment horizontal="right" vertical="center"/>
    </xf>
    <xf numFmtId="186" fontId="39" fillId="0" borderId="84">
      <alignment horizontal="right" vertical="center"/>
    </xf>
    <xf numFmtId="164" fontId="149" fillId="0" borderId="84">
      <alignment horizontal="right" vertical="center"/>
    </xf>
    <xf numFmtId="273" fontId="8" fillId="0" borderId="0"/>
    <xf numFmtId="165" fontId="178"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165" fontId="178" fillId="0" borderId="84">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165" fontId="178" fillId="0" borderId="84">
      <alignment horizontal="right" vertical="center"/>
    </xf>
    <xf numFmtId="294" fontId="177" fillId="0" borderId="90">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291" fontId="11" fillId="0" borderId="73">
      <alignment horizontal="right" vertical="center"/>
    </xf>
    <xf numFmtId="328" fontId="11" fillId="0" borderId="67">
      <alignment horizontal="right" vertical="center"/>
    </xf>
    <xf numFmtId="328" fontId="11" fillId="0" borderId="67">
      <alignment horizontal="right" vertical="center"/>
    </xf>
    <xf numFmtId="193" fontId="11" fillId="0" borderId="67">
      <alignment horizontal="right" vertical="center"/>
    </xf>
    <xf numFmtId="291" fontId="11" fillId="0" borderId="73">
      <alignment horizontal="right" vertical="center"/>
    </xf>
    <xf numFmtId="291" fontId="11" fillId="0" borderId="73">
      <alignment horizontal="right" vertical="center"/>
    </xf>
    <xf numFmtId="291" fontId="11" fillId="0" borderId="73">
      <alignment horizontal="right" vertical="center"/>
    </xf>
    <xf numFmtId="291" fontId="11" fillId="0" borderId="73">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291" fontId="11" fillId="0" borderId="73">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4" fontId="149" fillId="0" borderId="67">
      <alignment horizontal="right" vertical="center"/>
    </xf>
    <xf numFmtId="165" fontId="178"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64" fontId="149" fillId="0" borderId="67">
      <alignment horizontal="right" vertical="center"/>
    </xf>
    <xf numFmtId="186" fontId="39" fillId="0" borderId="67">
      <alignment horizontal="right" vertical="center"/>
    </xf>
    <xf numFmtId="164" fontId="149" fillId="0" borderId="67">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319" fontId="69" fillId="0" borderId="73">
      <alignment horizontal="right" vertical="center"/>
    </xf>
    <xf numFmtId="298" fontId="69" fillId="0" borderId="67">
      <alignment horizontal="right" vertical="center"/>
    </xf>
    <xf numFmtId="319" fontId="69" fillId="0" borderId="73">
      <alignment horizontal="right" vertical="center"/>
    </xf>
    <xf numFmtId="319" fontId="69" fillId="0" borderId="73">
      <alignment horizontal="right" vertical="center"/>
    </xf>
    <xf numFmtId="319" fontId="69" fillId="0" borderId="73">
      <alignment horizontal="right" vertical="center"/>
    </xf>
    <xf numFmtId="319" fontId="69" fillId="0" borderId="73">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319" fontId="69" fillId="0" borderId="73">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300" fontId="11" fillId="0" borderId="67">
      <alignment horizontal="right" vertical="center"/>
    </xf>
    <xf numFmtId="167" fontId="26" fillId="0" borderId="67">
      <alignment horizontal="right" vertical="center"/>
    </xf>
    <xf numFmtId="167" fontId="26" fillId="0" borderId="67">
      <alignment horizontal="right" vertical="center"/>
    </xf>
    <xf numFmtId="300" fontId="11" fillId="0" borderId="67">
      <alignment horizontal="right" vertical="center"/>
    </xf>
    <xf numFmtId="164" fontId="149" fillId="0" borderId="67">
      <alignment horizontal="right" vertical="center"/>
    </xf>
    <xf numFmtId="299" fontId="11" fillId="0" borderId="67">
      <alignment horizontal="right" vertical="center"/>
    </xf>
    <xf numFmtId="300" fontId="11" fillId="0" borderId="67">
      <alignment horizontal="right" vertical="center"/>
    </xf>
    <xf numFmtId="298" fontId="69" fillId="0" borderId="67">
      <alignment horizontal="right" vertical="center"/>
    </xf>
    <xf numFmtId="298" fontId="69" fillId="0" borderId="67">
      <alignment horizontal="right" vertical="center"/>
    </xf>
    <xf numFmtId="296" fontId="37" fillId="0" borderId="67">
      <alignment horizontal="right" vertical="center"/>
    </xf>
    <xf numFmtId="300" fontId="11" fillId="0" borderId="67">
      <alignment horizontal="right" vertical="center"/>
    </xf>
    <xf numFmtId="164" fontId="149" fillId="0" borderId="67">
      <alignment horizontal="right" vertical="center"/>
    </xf>
    <xf numFmtId="167" fontId="26" fillId="0" borderId="67">
      <alignment horizontal="right" vertical="center"/>
    </xf>
    <xf numFmtId="300" fontId="11" fillId="0" borderId="67">
      <alignment horizontal="right" vertical="center"/>
    </xf>
    <xf numFmtId="164" fontId="149" fillId="0" borderId="67">
      <alignment horizontal="right" vertical="center"/>
    </xf>
    <xf numFmtId="298" fontId="69" fillId="0" borderId="67">
      <alignment horizontal="right" vertical="center"/>
    </xf>
    <xf numFmtId="164" fontId="149" fillId="0" borderId="67">
      <alignment horizontal="right" vertical="center"/>
    </xf>
    <xf numFmtId="300" fontId="11" fillId="0" borderId="67">
      <alignment horizontal="right" vertical="center"/>
    </xf>
    <xf numFmtId="296" fontId="37" fillId="0" borderId="67">
      <alignment horizontal="right" vertical="center"/>
    </xf>
    <xf numFmtId="296" fontId="37" fillId="0" borderId="67">
      <alignment horizontal="right" vertical="center"/>
    </xf>
    <xf numFmtId="299" fontId="11" fillId="0" borderId="67">
      <alignment horizontal="right" vertical="center"/>
    </xf>
    <xf numFmtId="298" fontId="69" fillId="0" borderId="67">
      <alignment horizontal="right" vertical="center"/>
    </xf>
    <xf numFmtId="167" fontId="26" fillId="0" borderId="67">
      <alignment horizontal="right" vertical="center"/>
    </xf>
    <xf numFmtId="300" fontId="11" fillId="0" borderId="67">
      <alignment horizontal="right" vertical="center"/>
    </xf>
    <xf numFmtId="300"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8" fontId="69" fillId="0" borderId="67">
      <alignment horizontal="right" vertical="center"/>
    </xf>
    <xf numFmtId="319" fontId="69" fillId="0" borderId="73">
      <alignment horizontal="right" vertical="center"/>
    </xf>
    <xf numFmtId="298" fontId="69" fillId="0" borderId="67">
      <alignment horizontal="right" vertical="center"/>
    </xf>
    <xf numFmtId="298" fontId="69" fillId="0" borderId="67">
      <alignment horizontal="right" vertical="center"/>
    </xf>
    <xf numFmtId="319" fontId="69" fillId="0" borderId="73">
      <alignment horizontal="right" vertical="center"/>
    </xf>
    <xf numFmtId="319" fontId="69" fillId="0" borderId="73">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298" fontId="69" fillId="0" borderId="67">
      <alignment horizontal="right" vertical="center"/>
    </xf>
    <xf numFmtId="167" fontId="26" fillId="0" borderId="67">
      <alignment horizontal="right" vertical="center"/>
    </xf>
    <xf numFmtId="320" fontId="26" fillId="0" borderId="73">
      <alignment horizontal="right" vertical="center"/>
    </xf>
    <xf numFmtId="320" fontId="26" fillId="0" borderId="73">
      <alignment horizontal="right" vertical="center"/>
    </xf>
    <xf numFmtId="167" fontId="26" fillId="0" borderId="67">
      <alignment horizontal="right" vertical="center"/>
    </xf>
    <xf numFmtId="298" fontId="69" fillId="0" borderId="67">
      <alignment horizontal="right" vertical="center"/>
    </xf>
    <xf numFmtId="167" fontId="26" fillId="0" borderId="67">
      <alignment horizontal="right" vertical="center"/>
    </xf>
    <xf numFmtId="298" fontId="69" fillId="0" borderId="67">
      <alignment horizontal="right" vertical="center"/>
    </xf>
    <xf numFmtId="300" fontId="11" fillId="0" borderId="67">
      <alignment horizontal="right" vertical="center"/>
    </xf>
    <xf numFmtId="320" fontId="26" fillId="0" borderId="73">
      <alignment horizontal="right" vertical="center"/>
    </xf>
    <xf numFmtId="167" fontId="26" fillId="0" borderId="67">
      <alignment horizontal="right" vertical="center"/>
    </xf>
    <xf numFmtId="167" fontId="26" fillId="0" borderId="67">
      <alignment horizontal="right" vertical="center"/>
    </xf>
    <xf numFmtId="298" fontId="69"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300" fontId="11"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7" fontId="149"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298" fontId="69" fillId="0" borderId="67">
      <alignment horizontal="right" vertical="center"/>
    </xf>
    <xf numFmtId="296" fontId="37" fillId="0" borderId="67">
      <alignment horizontal="right" vertical="center"/>
    </xf>
    <xf numFmtId="165" fontId="178" fillId="0" borderId="67">
      <alignment horizontal="right" vertical="center"/>
    </xf>
    <xf numFmtId="186" fontId="39" fillId="0" borderId="67">
      <alignment horizontal="right" vertical="center"/>
    </xf>
    <xf numFmtId="165" fontId="178" fillId="0" borderId="67">
      <alignment horizontal="right" vertical="center"/>
    </xf>
    <xf numFmtId="165" fontId="178" fillId="0" borderId="67">
      <alignment horizontal="right" vertical="center"/>
    </xf>
    <xf numFmtId="300" fontId="11" fillId="0" borderId="67">
      <alignment horizontal="right" vertical="center"/>
    </xf>
    <xf numFmtId="296" fontId="37" fillId="0" borderId="67">
      <alignment horizontal="right" vertical="center"/>
    </xf>
    <xf numFmtId="167" fontId="26" fillId="0" borderId="67">
      <alignment horizontal="right" vertical="center"/>
    </xf>
    <xf numFmtId="165" fontId="178" fillId="0" borderId="67">
      <alignment horizontal="right" vertical="center"/>
    </xf>
    <xf numFmtId="300" fontId="11" fillId="0" borderId="67">
      <alignment horizontal="right" vertical="center"/>
    </xf>
    <xf numFmtId="296" fontId="37" fillId="0" borderId="67">
      <alignment horizontal="right" vertical="center"/>
    </xf>
    <xf numFmtId="165" fontId="178" fillId="0" borderId="67">
      <alignment horizontal="right" vertical="center"/>
    </xf>
    <xf numFmtId="165" fontId="178" fillId="0" borderId="67">
      <alignment horizontal="right" vertical="center"/>
    </xf>
    <xf numFmtId="298" fontId="69" fillId="0" borderId="67">
      <alignment horizontal="right" vertical="center"/>
    </xf>
    <xf numFmtId="297" fontId="149" fillId="0" borderId="67">
      <alignment horizontal="right" vertical="center"/>
    </xf>
    <xf numFmtId="296" fontId="37" fillId="0" borderId="67">
      <alignment horizontal="right" vertical="center"/>
    </xf>
    <xf numFmtId="296" fontId="37"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6" fontId="37" fillId="0" borderId="67">
      <alignment horizontal="right" vertical="center"/>
    </xf>
    <xf numFmtId="167" fontId="26" fillId="0" borderId="67">
      <alignment horizontal="right" vertical="center"/>
    </xf>
    <xf numFmtId="296" fontId="37" fillId="0" borderId="67">
      <alignment horizontal="right" vertical="center"/>
    </xf>
    <xf numFmtId="165" fontId="178" fillId="0" borderId="67">
      <alignment horizontal="right" vertical="center"/>
    </xf>
    <xf numFmtId="186" fontId="39" fillId="0" borderId="67">
      <alignment horizontal="right" vertical="center"/>
    </xf>
    <xf numFmtId="321" fontId="39" fillId="0" borderId="73">
      <alignment horizontal="right" vertical="center"/>
    </xf>
    <xf numFmtId="321" fontId="39" fillId="0" borderId="73">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321" fontId="39" fillId="0" borderId="73">
      <alignment horizontal="right" vertical="center"/>
    </xf>
    <xf numFmtId="186" fontId="39" fillId="0" borderId="67">
      <alignment horizontal="right" vertical="center"/>
    </xf>
    <xf numFmtId="297" fontId="149" fillId="0" borderId="67">
      <alignment horizontal="right" vertical="center"/>
    </xf>
    <xf numFmtId="165" fontId="178" fillId="0" borderId="67">
      <alignment horizontal="right" vertical="center"/>
    </xf>
    <xf numFmtId="167" fontId="26" fillId="0" borderId="67">
      <alignment horizontal="right" vertical="center"/>
    </xf>
    <xf numFmtId="186" fontId="39" fillId="0" borderId="67">
      <alignment horizontal="right" vertical="center"/>
    </xf>
    <xf numFmtId="297" fontId="149" fillId="0" borderId="67">
      <alignment horizontal="right" vertical="center"/>
    </xf>
    <xf numFmtId="186" fontId="39" fillId="0" borderId="67">
      <alignment horizontal="right" vertical="center"/>
    </xf>
    <xf numFmtId="165" fontId="178"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167" fontId="26" fillId="0" borderId="67">
      <alignment horizontal="right" vertical="center"/>
    </xf>
    <xf numFmtId="167" fontId="26" fillId="0" borderId="67">
      <alignment horizontal="right" vertical="center"/>
    </xf>
    <xf numFmtId="165" fontId="178" fillId="0" borderId="67">
      <alignment horizontal="right" vertical="center"/>
    </xf>
    <xf numFmtId="186" fontId="39" fillId="0" borderId="67">
      <alignment horizontal="right" vertical="center"/>
    </xf>
    <xf numFmtId="296" fontId="37" fillId="0" borderId="67">
      <alignment horizontal="right" vertical="center"/>
    </xf>
    <xf numFmtId="296" fontId="37" fillId="0" borderId="67">
      <alignment horizontal="right" vertical="center"/>
    </xf>
    <xf numFmtId="304" fontId="149" fillId="0" borderId="67">
      <alignment horizontal="right" vertical="center"/>
    </xf>
    <xf numFmtId="186" fontId="39" fillId="0" borderId="67">
      <alignment horizontal="right" vertical="center"/>
    </xf>
    <xf numFmtId="164" fontId="149" fillId="0" borderId="67">
      <alignment horizontal="right" vertical="center"/>
    </xf>
    <xf numFmtId="300" fontId="11" fillId="0" borderId="67">
      <alignment horizontal="right" vertical="center"/>
    </xf>
    <xf numFmtId="300" fontId="11" fillId="0" borderId="67">
      <alignment horizontal="right" vertical="center"/>
    </xf>
    <xf numFmtId="186" fontId="39" fillId="0" borderId="67">
      <alignment horizontal="right" vertical="center"/>
    </xf>
    <xf numFmtId="186" fontId="39" fillId="0" borderId="67">
      <alignment horizontal="right" vertical="center"/>
    </xf>
    <xf numFmtId="300" fontId="11"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299" fontId="11" fillId="0" borderId="67">
      <alignment horizontal="right" vertical="center"/>
    </xf>
    <xf numFmtId="299" fontId="11" fillId="0" borderId="67">
      <alignment horizontal="right" vertical="center"/>
    </xf>
    <xf numFmtId="164" fontId="149" fillId="0" borderId="67">
      <alignment horizontal="right" vertical="center"/>
    </xf>
    <xf numFmtId="299" fontId="11" fillId="0" borderId="67">
      <alignment horizontal="right" vertical="center"/>
    </xf>
    <xf numFmtId="164" fontId="149" fillId="0" borderId="67">
      <alignment horizontal="right" vertical="center"/>
    </xf>
    <xf numFmtId="300" fontId="11" fillId="0" borderId="67">
      <alignment horizontal="right" vertical="center"/>
    </xf>
    <xf numFmtId="164" fontId="149" fillId="0" borderId="67">
      <alignment horizontal="right" vertical="center"/>
    </xf>
    <xf numFmtId="164" fontId="149" fillId="0" borderId="67">
      <alignment horizontal="right" vertical="center"/>
    </xf>
    <xf numFmtId="299" fontId="11"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164" fontId="149" fillId="0" borderId="67">
      <alignment horizontal="right" vertical="center"/>
    </xf>
    <xf numFmtId="299" fontId="11" fillId="0" borderId="73">
      <alignment horizontal="right" vertical="center"/>
    </xf>
    <xf numFmtId="299" fontId="11" fillId="0" borderId="67">
      <alignment horizontal="right" vertical="center"/>
    </xf>
    <xf numFmtId="300" fontId="11" fillId="0" borderId="67">
      <alignment horizontal="right" vertical="center"/>
    </xf>
    <xf numFmtId="299" fontId="11" fillId="0" borderId="67">
      <alignment horizontal="right" vertical="center"/>
    </xf>
    <xf numFmtId="299" fontId="11" fillId="0" borderId="67">
      <alignment horizontal="right" vertical="center"/>
    </xf>
    <xf numFmtId="300" fontId="11" fillId="0" borderId="67">
      <alignment horizontal="right" vertical="center"/>
    </xf>
    <xf numFmtId="299" fontId="11" fillId="0" borderId="67">
      <alignment horizontal="right" vertical="center"/>
    </xf>
    <xf numFmtId="300" fontId="11" fillId="0" borderId="67">
      <alignment horizontal="right" vertical="center"/>
    </xf>
    <xf numFmtId="164" fontId="149" fillId="0" borderId="67">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319" fontId="69" fillId="0" borderId="73">
      <alignment horizontal="right" vertical="center"/>
    </xf>
    <xf numFmtId="298" fontId="69" fillId="0" borderId="67">
      <alignment horizontal="right" vertical="center"/>
    </xf>
    <xf numFmtId="319" fontId="69" fillId="0" borderId="73">
      <alignment horizontal="right" vertical="center"/>
    </xf>
    <xf numFmtId="319" fontId="69" fillId="0" borderId="73">
      <alignment horizontal="right" vertical="center"/>
    </xf>
    <xf numFmtId="319" fontId="69" fillId="0" borderId="73">
      <alignment horizontal="right" vertical="center"/>
    </xf>
    <xf numFmtId="319" fontId="69" fillId="0" borderId="73">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319" fontId="69" fillId="0" borderId="73">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164" fontId="149" fillId="0" borderId="67">
      <alignment horizontal="right" vertical="center"/>
    </xf>
    <xf numFmtId="297" fontId="149" fillId="0" borderId="67">
      <alignment horizontal="right" vertical="center"/>
    </xf>
    <xf numFmtId="164" fontId="149" fillId="0" borderId="67">
      <alignment horizontal="right" vertical="center"/>
    </xf>
    <xf numFmtId="186" fontId="39" fillId="0" borderId="67">
      <alignment horizontal="right" vertical="center"/>
    </xf>
    <xf numFmtId="322" fontId="11" fillId="0" borderId="73">
      <alignment horizontal="right" vertical="center"/>
    </xf>
    <xf numFmtId="296" fontId="37" fillId="0" borderId="67">
      <alignment horizontal="right" vertical="center"/>
    </xf>
    <xf numFmtId="164" fontId="149" fillId="0" borderId="67">
      <alignment horizontal="right" vertical="center"/>
    </xf>
    <xf numFmtId="164" fontId="149" fillId="0" borderId="67">
      <alignment horizontal="right" vertical="center"/>
    </xf>
    <xf numFmtId="296" fontId="37" fillId="0" borderId="67">
      <alignment horizontal="right" vertical="center"/>
    </xf>
    <xf numFmtId="296" fontId="37" fillId="0" borderId="67">
      <alignment horizontal="right" vertical="center"/>
    </xf>
    <xf numFmtId="165" fontId="178" fillId="0" borderId="105">
      <alignment horizontal="right" vertical="center"/>
    </xf>
    <xf numFmtId="322" fontId="11" fillId="0" borderId="73">
      <alignment horizontal="right" vertical="center"/>
    </xf>
    <xf numFmtId="300" fontId="11" fillId="0" borderId="67">
      <alignment horizontal="right" vertical="center"/>
    </xf>
    <xf numFmtId="300" fontId="11"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164" fontId="149" fillId="0" borderId="105">
      <alignment horizontal="right" vertical="center"/>
    </xf>
    <xf numFmtId="322" fontId="11" fillId="0" borderId="73">
      <alignment horizontal="right" vertical="center"/>
    </xf>
    <xf numFmtId="297" fontId="149" fillId="0" borderId="67">
      <alignment horizontal="right" vertical="center"/>
    </xf>
    <xf numFmtId="299" fontId="11" fillId="0" borderId="67">
      <alignment horizontal="right" vertical="center"/>
    </xf>
    <xf numFmtId="300" fontId="11" fillId="0" borderId="67">
      <alignment horizontal="right" vertical="center"/>
    </xf>
    <xf numFmtId="296" fontId="37" fillId="0" borderId="67">
      <alignment horizontal="right" vertical="center"/>
    </xf>
    <xf numFmtId="299" fontId="11" fillId="0" borderId="67">
      <alignment horizontal="right" vertical="center"/>
    </xf>
    <xf numFmtId="302" fontId="8" fillId="0" borderId="67">
      <alignment horizontal="right" vertical="center"/>
    </xf>
    <xf numFmtId="296" fontId="37" fillId="0" borderId="67">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319" fontId="69" fillId="0" borderId="73">
      <alignment horizontal="right" vertical="center"/>
    </xf>
    <xf numFmtId="298" fontId="69" fillId="0" borderId="67">
      <alignment horizontal="right" vertical="center"/>
    </xf>
    <xf numFmtId="319" fontId="69" fillId="0" borderId="73">
      <alignment horizontal="right" vertical="center"/>
    </xf>
    <xf numFmtId="319" fontId="69" fillId="0" borderId="73">
      <alignment horizontal="right" vertical="center"/>
    </xf>
    <xf numFmtId="319" fontId="69" fillId="0" borderId="73">
      <alignment horizontal="right" vertical="center"/>
    </xf>
    <xf numFmtId="319" fontId="69" fillId="0" borderId="73">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319" fontId="69" fillId="0" borderId="73">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164" fontId="149" fillId="0" borderId="67">
      <alignment horizontal="right" vertical="center"/>
    </xf>
    <xf numFmtId="297" fontId="149"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164" fontId="149" fillId="0" borderId="67">
      <alignment horizontal="right" vertical="center"/>
    </xf>
    <xf numFmtId="299" fontId="11" fillId="0" borderId="67">
      <alignment horizontal="right" vertical="center"/>
    </xf>
    <xf numFmtId="300" fontId="11" fillId="0" borderId="67">
      <alignment horizontal="right" vertical="center"/>
    </xf>
    <xf numFmtId="300" fontId="11" fillId="0" borderId="67">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323" fontId="11" fillId="0" borderId="73">
      <alignment horizontal="right" vertical="center"/>
    </xf>
    <xf numFmtId="323" fontId="11" fillId="0" borderId="73">
      <alignment horizontal="right" vertical="center"/>
    </xf>
    <xf numFmtId="303" fontId="11" fillId="0" borderId="67">
      <alignment horizontal="right" vertical="center"/>
    </xf>
    <xf numFmtId="323" fontId="11" fillId="0" borderId="73">
      <alignment horizontal="right" vertical="center"/>
    </xf>
    <xf numFmtId="303" fontId="11" fillId="0" borderId="67">
      <alignment horizontal="right" vertical="center"/>
    </xf>
    <xf numFmtId="323" fontId="11" fillId="0" borderId="73">
      <alignment horizontal="right" vertical="center"/>
    </xf>
    <xf numFmtId="323" fontId="11" fillId="0" borderId="73">
      <alignment horizontal="right" vertical="center"/>
    </xf>
    <xf numFmtId="303" fontId="11" fillId="0" borderId="67">
      <alignment horizontal="right" vertical="center"/>
    </xf>
    <xf numFmtId="303" fontId="11" fillId="0" borderId="67">
      <alignment horizontal="right" vertical="center"/>
    </xf>
    <xf numFmtId="323" fontId="11" fillId="0" borderId="73">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164" fontId="149" fillId="0" borderId="67">
      <alignment horizontal="right" vertical="center"/>
    </xf>
    <xf numFmtId="300" fontId="11" fillId="0" borderId="67">
      <alignment horizontal="right" vertical="center"/>
    </xf>
    <xf numFmtId="300" fontId="11" fillId="0" borderId="67">
      <alignment horizontal="right" vertical="center"/>
    </xf>
    <xf numFmtId="164" fontId="149" fillId="0" borderId="67">
      <alignment horizontal="right" vertical="center"/>
    </xf>
    <xf numFmtId="186" fontId="39" fillId="0" borderId="67">
      <alignment horizontal="right" vertical="center"/>
    </xf>
    <xf numFmtId="296" fontId="37" fillId="0" borderId="67">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291" fontId="11" fillId="0" borderId="73">
      <alignment horizontal="right" vertical="center"/>
    </xf>
    <xf numFmtId="328" fontId="11" fillId="0" borderId="67">
      <alignment horizontal="right" vertical="center"/>
    </xf>
    <xf numFmtId="328" fontId="11" fillId="0" borderId="67">
      <alignment horizontal="right" vertical="center"/>
    </xf>
    <xf numFmtId="193" fontId="11" fillId="0" borderId="67">
      <alignment horizontal="right" vertical="center"/>
    </xf>
    <xf numFmtId="291" fontId="11" fillId="0" borderId="73">
      <alignment horizontal="right" vertical="center"/>
    </xf>
    <xf numFmtId="291" fontId="11" fillId="0" borderId="73">
      <alignment horizontal="right" vertical="center"/>
    </xf>
    <xf numFmtId="291" fontId="11" fillId="0" borderId="73">
      <alignment horizontal="right" vertical="center"/>
    </xf>
    <xf numFmtId="291" fontId="11" fillId="0" borderId="73">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291" fontId="11" fillId="0" borderId="73">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86" fontId="39" fillId="0" borderId="67">
      <alignment horizontal="right" vertical="center"/>
    </xf>
    <xf numFmtId="164" fontId="149"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321" fontId="39" fillId="0" borderId="73">
      <alignment horizontal="right" vertical="center"/>
    </xf>
    <xf numFmtId="321" fontId="39" fillId="0" borderId="73">
      <alignment horizontal="right" vertical="center"/>
    </xf>
    <xf numFmtId="186" fontId="39" fillId="0" borderId="67">
      <alignment horizontal="right" vertical="center"/>
    </xf>
    <xf numFmtId="321" fontId="39" fillId="0" borderId="73">
      <alignment horizontal="right" vertical="center"/>
    </xf>
    <xf numFmtId="186" fontId="39" fillId="0" borderId="67">
      <alignment horizontal="right" vertical="center"/>
    </xf>
    <xf numFmtId="321" fontId="39" fillId="0" borderId="73">
      <alignment horizontal="right" vertical="center"/>
    </xf>
    <xf numFmtId="321" fontId="39" fillId="0" borderId="73">
      <alignment horizontal="right" vertical="center"/>
    </xf>
    <xf numFmtId="186" fontId="39" fillId="0" borderId="67">
      <alignment horizontal="right" vertical="center"/>
    </xf>
    <xf numFmtId="186" fontId="39" fillId="0" borderId="67">
      <alignment horizontal="right" vertical="center"/>
    </xf>
    <xf numFmtId="321" fontId="39" fillId="0" borderId="73">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321" fontId="39" fillId="0" borderId="73">
      <alignment horizontal="right" vertical="center"/>
    </xf>
    <xf numFmtId="186" fontId="39"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6" fontId="37" fillId="0" borderId="67">
      <alignment horizontal="right" vertical="center"/>
    </xf>
    <xf numFmtId="164" fontId="149"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321" fontId="39" fillId="0" borderId="73">
      <alignment horizontal="right" vertical="center"/>
    </xf>
    <xf numFmtId="320" fontId="26" fillId="0" borderId="73">
      <alignment horizontal="right" vertical="center"/>
    </xf>
    <xf numFmtId="167" fontId="26" fillId="0" borderId="67">
      <alignment horizontal="right" vertical="center"/>
    </xf>
    <xf numFmtId="167" fontId="26" fillId="0" borderId="67">
      <alignment horizontal="right" vertical="center"/>
    </xf>
    <xf numFmtId="320" fontId="26" fillId="0" borderId="73">
      <alignment horizontal="right" vertical="center"/>
    </xf>
    <xf numFmtId="320" fontId="26" fillId="0" borderId="73">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297"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296" fontId="37" fillId="0" borderId="67">
      <alignment horizontal="right" vertical="center"/>
    </xf>
    <xf numFmtId="16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24" fontId="149" fillId="0" borderId="73">
      <alignment horizontal="right" vertical="center"/>
    </xf>
    <xf numFmtId="324" fontId="149" fillId="0" borderId="73">
      <alignment horizontal="right" vertical="center"/>
    </xf>
    <xf numFmtId="304" fontId="149" fillId="0" borderId="67">
      <alignment horizontal="right" vertical="center"/>
    </xf>
    <xf numFmtId="324" fontId="149" fillId="0" borderId="73">
      <alignment horizontal="right" vertical="center"/>
    </xf>
    <xf numFmtId="304" fontId="149" fillId="0" borderId="67">
      <alignment horizontal="right" vertical="center"/>
    </xf>
    <xf numFmtId="324" fontId="149" fillId="0" borderId="73">
      <alignment horizontal="right" vertical="center"/>
    </xf>
    <xf numFmtId="324" fontId="149" fillId="0" borderId="73">
      <alignment horizontal="right" vertical="center"/>
    </xf>
    <xf numFmtId="304" fontId="149" fillId="0" borderId="67">
      <alignment horizontal="right" vertical="center"/>
    </xf>
    <xf numFmtId="304" fontId="149" fillId="0" borderId="67">
      <alignment horizontal="right" vertical="center"/>
    </xf>
    <xf numFmtId="324" fontId="149" fillId="0" borderId="73">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20" fontId="26" fillId="0" borderId="73">
      <alignment horizontal="right" vertical="center"/>
    </xf>
    <xf numFmtId="167" fontId="26" fillId="0" borderId="67">
      <alignment horizontal="right" vertical="center"/>
    </xf>
    <xf numFmtId="167" fontId="26" fillId="0" borderId="67">
      <alignment horizontal="right" vertical="center"/>
    </xf>
    <xf numFmtId="320" fontId="26" fillId="0" borderId="73">
      <alignment horizontal="right" vertical="center"/>
    </xf>
    <xf numFmtId="320" fontId="26" fillId="0" borderId="73">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321" fontId="39" fillId="0" borderId="73">
      <alignment horizontal="right" vertical="center"/>
    </xf>
    <xf numFmtId="164" fontId="149"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67" fontId="26" fillId="0" borderId="67">
      <alignment horizontal="right" vertical="center"/>
    </xf>
    <xf numFmtId="273" fontId="8" fillId="0" borderId="0"/>
    <xf numFmtId="186" fontId="39"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186" fontId="39"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5" fontId="11" fillId="0" borderId="67">
      <alignment horizontal="right" vertical="center"/>
    </xf>
    <xf numFmtId="165" fontId="178" fillId="0" borderId="67">
      <alignment horizontal="right" vertical="center"/>
    </xf>
    <xf numFmtId="186" fontId="39" fillId="0" borderId="67">
      <alignment horizontal="right" vertical="center"/>
    </xf>
    <xf numFmtId="164" fontId="149" fillId="0" borderId="67">
      <alignment horizontal="right" vertical="center"/>
    </xf>
    <xf numFmtId="186" fontId="39" fillId="0" borderId="67">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291" fontId="11" fillId="0" borderId="73">
      <alignment horizontal="right" vertical="center"/>
    </xf>
    <xf numFmtId="328" fontId="11" fillId="0" borderId="67">
      <alignment horizontal="right" vertical="center"/>
    </xf>
    <xf numFmtId="328" fontId="11" fillId="0" borderId="67">
      <alignment horizontal="right" vertical="center"/>
    </xf>
    <xf numFmtId="193" fontId="11" fillId="0" borderId="67">
      <alignment horizontal="right" vertical="center"/>
    </xf>
    <xf numFmtId="291" fontId="11" fillId="0" borderId="73">
      <alignment horizontal="right" vertical="center"/>
    </xf>
    <xf numFmtId="291" fontId="11" fillId="0" borderId="73">
      <alignment horizontal="right" vertical="center"/>
    </xf>
    <xf numFmtId="291" fontId="11" fillId="0" borderId="73">
      <alignment horizontal="right" vertical="center"/>
    </xf>
    <xf numFmtId="291" fontId="11" fillId="0" borderId="73">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291" fontId="11" fillId="0" borderId="73">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320" fontId="26" fillId="0" borderId="73">
      <alignment horizontal="right" vertical="center"/>
    </xf>
    <xf numFmtId="320" fontId="26" fillId="0" borderId="73">
      <alignment horizontal="right" vertical="center"/>
    </xf>
    <xf numFmtId="167" fontId="26" fillId="0" borderId="67">
      <alignment horizontal="right" vertical="center"/>
    </xf>
    <xf numFmtId="320" fontId="26" fillId="0" borderId="73">
      <alignment horizontal="right" vertical="center"/>
    </xf>
    <xf numFmtId="167" fontId="26" fillId="0" borderId="67">
      <alignment horizontal="right" vertical="center"/>
    </xf>
    <xf numFmtId="320" fontId="26" fillId="0" borderId="73">
      <alignment horizontal="right" vertical="center"/>
    </xf>
    <xf numFmtId="320" fontId="26" fillId="0" borderId="73">
      <alignment horizontal="right" vertical="center"/>
    </xf>
    <xf numFmtId="167" fontId="26" fillId="0" borderId="67">
      <alignment horizontal="right" vertical="center"/>
    </xf>
    <xf numFmtId="167" fontId="26" fillId="0" borderId="67">
      <alignment horizontal="right" vertical="center"/>
    </xf>
    <xf numFmtId="320" fontId="26" fillId="0" borderId="73">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296" fontId="37" fillId="0" borderId="67">
      <alignment horizontal="right" vertical="center"/>
    </xf>
    <xf numFmtId="186" fontId="39"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296" fontId="37" fillId="0" borderId="67">
      <alignment horizontal="right" vertical="center"/>
    </xf>
    <xf numFmtId="167" fontId="26" fillId="0" borderId="67">
      <alignment horizontal="right" vertical="center"/>
    </xf>
    <xf numFmtId="296" fontId="37"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86" fontId="39" fillId="0" borderId="67">
      <alignment horizontal="right" vertical="center"/>
    </xf>
    <xf numFmtId="315" fontId="246" fillId="0" borderId="67">
      <alignment horizontal="right" vertical="center"/>
    </xf>
    <xf numFmtId="193" fontId="11" fillId="0" borderId="84">
      <alignment horizontal="right" vertical="center"/>
    </xf>
    <xf numFmtId="300" fontId="11" fillId="0" borderId="105">
      <alignment horizontal="right" vertical="center"/>
    </xf>
    <xf numFmtId="296" fontId="37" fillId="0" borderId="105">
      <alignment horizontal="right" vertical="center"/>
    </xf>
    <xf numFmtId="273" fontId="8" fillId="0" borderId="0"/>
    <xf numFmtId="273" fontId="8" fillId="0" borderId="0"/>
    <xf numFmtId="164" fontId="149" fillId="0" borderId="105">
      <alignment horizontal="right" vertical="center"/>
    </xf>
    <xf numFmtId="186" fontId="39" fillId="0" borderId="105">
      <alignment horizontal="right" vertical="center"/>
    </xf>
    <xf numFmtId="273" fontId="8" fillId="0" borderId="0"/>
    <xf numFmtId="273" fontId="10" fillId="0" borderId="0"/>
    <xf numFmtId="273" fontId="22" fillId="5" borderId="0"/>
    <xf numFmtId="193" fontId="11" fillId="0" borderId="105">
      <alignment horizontal="right" vertical="center"/>
    </xf>
    <xf numFmtId="299" fontId="11" fillId="0" borderId="105">
      <alignment horizontal="right" vertical="center"/>
    </xf>
    <xf numFmtId="273" fontId="8" fillId="0" borderId="0"/>
    <xf numFmtId="165" fontId="178" fillId="0" borderId="105">
      <alignment horizontal="right" vertical="center"/>
    </xf>
    <xf numFmtId="165" fontId="178" fillId="0" borderId="105">
      <alignment horizontal="right" vertical="center"/>
    </xf>
    <xf numFmtId="296" fontId="37" fillId="0" borderId="105">
      <alignment horizontal="right" vertical="center"/>
    </xf>
    <xf numFmtId="273" fontId="20" fillId="0" borderId="0"/>
    <xf numFmtId="273" fontId="260" fillId="0" borderId="0" applyNumberFormat="0" applyFill="0" applyBorder="0" applyAlignment="0" applyProtection="0">
      <alignment vertical="top"/>
      <protection locked="0"/>
    </xf>
    <xf numFmtId="273" fontId="8" fillId="0" borderId="0"/>
    <xf numFmtId="295" fontId="11" fillId="0" borderId="105">
      <alignment horizontal="right" vertical="center"/>
    </xf>
    <xf numFmtId="273" fontId="244" fillId="21" borderId="0">
      <alignment wrapText="1"/>
    </xf>
    <xf numFmtId="299" fontId="11" fillId="0" borderId="105">
      <alignment horizontal="right" vertical="center"/>
    </xf>
    <xf numFmtId="165" fontId="178" fillId="0" borderId="105">
      <alignment horizontal="right" vertical="center"/>
    </xf>
    <xf numFmtId="165" fontId="178" fillId="0" borderId="105">
      <alignment horizontal="right" vertical="center"/>
    </xf>
    <xf numFmtId="0" fontId="251" fillId="0" borderId="66" applyBorder="0" applyAlignment="0">
      <alignment horizontal="center" vertical="center"/>
    </xf>
    <xf numFmtId="273" fontId="8" fillId="0" borderId="0"/>
    <xf numFmtId="245" fontId="111" fillId="0" borderId="87"/>
    <xf numFmtId="273" fontId="11" fillId="0" borderId="0" applyNumberFormat="0" applyFill="0" applyAlignment="0"/>
    <xf numFmtId="273" fontId="212" fillId="0" borderId="0" applyFont="0"/>
    <xf numFmtId="309" fontId="8" fillId="0" borderId="69" applyFont="0" applyFill="0" applyBorder="0" applyProtection="0">
      <alignment horizontal="center"/>
      <protection locked="0"/>
    </xf>
    <xf numFmtId="310" fontId="182" fillId="0" borderId="74" applyFont="0" applyFill="0" applyBorder="0" applyProtection="0">
      <alignment horizontal="center"/>
    </xf>
    <xf numFmtId="38" fontId="8" fillId="0" borderId="65" applyFont="0" applyFill="0" applyBorder="0" applyAlignment="0" applyProtection="0">
      <protection locked="0"/>
    </xf>
    <xf numFmtId="15" fontId="8" fillId="0" borderId="65" applyFont="0" applyFill="0" applyBorder="0" applyProtection="0">
      <alignment horizontal="center"/>
      <protection locked="0"/>
    </xf>
    <xf numFmtId="10" fontId="8" fillId="0" borderId="65" applyFont="0" applyFill="0" applyBorder="0" applyProtection="0">
      <alignment horizontal="center"/>
      <protection locked="0"/>
    </xf>
    <xf numFmtId="311" fontId="8" fillId="0" borderId="65" applyFont="0" applyFill="0" applyBorder="0" applyProtection="0">
      <alignment horizontal="center"/>
    </xf>
    <xf numFmtId="273" fontId="196" fillId="0" borderId="47"/>
    <xf numFmtId="191" fontId="39" fillId="0" borderId="65"/>
    <xf numFmtId="273" fontId="157" fillId="0" borderId="0" applyNumberFormat="0" applyFill="0" applyBorder="0" applyAlignment="0" applyProtection="0"/>
    <xf numFmtId="294" fontId="178" fillId="0" borderId="106">
      <alignment horizontal="right" vertical="center"/>
    </xf>
    <xf numFmtId="169" fontId="202" fillId="77" borderId="66">
      <alignment vertical="top"/>
    </xf>
    <xf numFmtId="0" fontId="203" fillId="78" borderId="65">
      <alignment horizontal="left" vertical="center"/>
    </xf>
    <xf numFmtId="170" fontId="204" fillId="23" borderId="66"/>
    <xf numFmtId="169" fontId="136" fillId="0" borderId="66">
      <alignment horizontal="left" vertical="top"/>
    </xf>
    <xf numFmtId="165" fontId="178" fillId="0" borderId="105">
      <alignment horizontal="right" vertical="center"/>
    </xf>
    <xf numFmtId="165" fontId="178" fillId="0" borderId="105">
      <alignment horizontal="right" vertical="center"/>
    </xf>
    <xf numFmtId="0" fontId="99" fillId="14" borderId="99">
      <alignment horizontal="centerContinuous" vertical="center"/>
    </xf>
    <xf numFmtId="273" fontId="8" fillId="0" borderId="0" applyNumberFormat="0" applyFill="0" applyBorder="0" applyAlignment="0" applyProtection="0"/>
    <xf numFmtId="186" fontId="39" fillId="0" borderId="105">
      <alignment horizontal="right" vertical="center"/>
    </xf>
    <xf numFmtId="186" fontId="39" fillId="0" borderId="105">
      <alignment horizontal="right" vertical="center"/>
    </xf>
    <xf numFmtId="299" fontId="11" fillId="0" borderId="106">
      <alignment horizontal="right" vertical="center"/>
    </xf>
    <xf numFmtId="300" fontId="11" fillId="0" borderId="84">
      <alignment horizontal="right" vertical="center"/>
    </xf>
    <xf numFmtId="299" fontId="11" fillId="0" borderId="84">
      <alignment horizontal="right" vertical="center"/>
    </xf>
    <xf numFmtId="165" fontId="178" fillId="0" borderId="105">
      <alignment horizontal="right" vertical="center"/>
    </xf>
    <xf numFmtId="273" fontId="8" fillId="0" borderId="0"/>
    <xf numFmtId="273" fontId="8" fillId="0" borderId="0"/>
    <xf numFmtId="300" fontId="11" fillId="0" borderId="105">
      <alignment horizontal="right" vertical="center"/>
    </xf>
    <xf numFmtId="294" fontId="177" fillId="0" borderId="90">
      <alignment horizontal="right" vertical="center"/>
    </xf>
    <xf numFmtId="273" fontId="8" fillId="0" borderId="0"/>
    <xf numFmtId="273" fontId="8" fillId="0" borderId="0"/>
    <xf numFmtId="273" fontId="8" fillId="0" borderId="0"/>
    <xf numFmtId="273" fontId="26" fillId="0" borderId="0" applyNumberFormat="0" applyFill="0" applyBorder="0" applyAlignment="0" applyProtection="0"/>
    <xf numFmtId="186" fontId="39" fillId="0" borderId="84">
      <alignment horizontal="right" vertical="center"/>
    </xf>
    <xf numFmtId="294" fontId="177" fillId="0" borderId="90">
      <alignment horizontal="right" vertical="center"/>
    </xf>
    <xf numFmtId="301" fontId="39" fillId="0" borderId="105">
      <alignment horizontal="right" vertical="center"/>
    </xf>
    <xf numFmtId="273" fontId="8" fillId="0" borderId="0"/>
    <xf numFmtId="273" fontId="61" fillId="0" borderId="0"/>
    <xf numFmtId="1" fontId="212" fillId="0" borderId="99" applyBorder="0" applyAlignment="0">
      <alignment horizontal="center"/>
    </xf>
    <xf numFmtId="273" fontId="8" fillId="0" borderId="0"/>
    <xf numFmtId="273" fontId="20" fillId="0" borderId="0"/>
    <xf numFmtId="273" fontId="8" fillId="0" borderId="0"/>
    <xf numFmtId="273" fontId="20" fillId="0" borderId="0"/>
    <xf numFmtId="294" fontId="177" fillId="0" borderId="106">
      <alignment horizontal="right" vertical="center"/>
    </xf>
    <xf numFmtId="273" fontId="8" fillId="0" borderId="0"/>
    <xf numFmtId="273" fontId="8" fillId="0" borderId="0"/>
    <xf numFmtId="298" fontId="69" fillId="0" borderId="105">
      <alignment horizontal="right" vertical="center"/>
    </xf>
    <xf numFmtId="291" fontId="67" fillId="0" borderId="106">
      <alignment horizontal="right" vertical="center"/>
    </xf>
    <xf numFmtId="291" fontId="67" fillId="0" borderId="106">
      <alignment horizontal="right" vertical="center"/>
    </xf>
    <xf numFmtId="165" fontId="178" fillId="0" borderId="84">
      <alignment horizontal="right" vertical="center"/>
    </xf>
    <xf numFmtId="298" fontId="69" fillId="0" borderId="84">
      <alignment horizontal="right" vertical="center"/>
    </xf>
    <xf numFmtId="165" fontId="178" fillId="0" borderId="105">
      <alignment horizontal="right" vertical="center"/>
    </xf>
    <xf numFmtId="186" fontId="39" fillId="0" borderId="105">
      <alignment horizontal="right" vertical="center"/>
    </xf>
    <xf numFmtId="165" fontId="178" fillId="0" borderId="105">
      <alignment horizontal="right" vertical="center"/>
    </xf>
    <xf numFmtId="273" fontId="62" fillId="0" borderId="0"/>
    <xf numFmtId="295" fontId="11" fillId="0" borderId="84">
      <alignment horizontal="right" vertical="center"/>
    </xf>
    <xf numFmtId="300" fontId="11" fillId="0" borderId="84">
      <alignment horizontal="right" vertical="center"/>
    </xf>
    <xf numFmtId="186" fontId="39" fillId="0" borderId="84">
      <alignment horizontal="right" vertical="center"/>
    </xf>
    <xf numFmtId="273" fontId="9" fillId="0" borderId="0"/>
    <xf numFmtId="273" fontId="160" fillId="1" borderId="102" applyNumberFormat="0" applyFont="0" applyAlignment="0">
      <alignment horizontal="center"/>
    </xf>
    <xf numFmtId="273" fontId="70" fillId="0" borderId="0">
      <alignment vertical="top"/>
    </xf>
    <xf numFmtId="165" fontId="178" fillId="0" borderId="105">
      <alignment horizontal="right" vertical="center"/>
    </xf>
    <xf numFmtId="273" fontId="8" fillId="0" borderId="0"/>
    <xf numFmtId="273" fontId="8" fillId="0" borderId="0"/>
    <xf numFmtId="165" fontId="178" fillId="0" borderId="84">
      <alignment horizontal="right" vertical="center"/>
    </xf>
    <xf numFmtId="273" fontId="8" fillId="0" borderId="0"/>
    <xf numFmtId="273" fontId="8" fillId="0" borderId="0"/>
    <xf numFmtId="273" fontId="8" fillId="0" borderId="0"/>
    <xf numFmtId="273" fontId="69" fillId="0" borderId="0" applyFont="0" applyFill="0" applyBorder="0" applyAlignment="0" applyProtection="0"/>
    <xf numFmtId="300" fontId="11" fillId="0" borderId="105">
      <alignment horizontal="right" vertical="center"/>
    </xf>
    <xf numFmtId="186" fontId="39" fillId="0" borderId="84">
      <alignment horizontal="right" vertical="center"/>
    </xf>
    <xf numFmtId="167" fontId="26" fillId="0" borderId="84">
      <alignment horizontal="right" vertical="center"/>
    </xf>
    <xf numFmtId="186" fontId="39" fillId="0" borderId="84">
      <alignment horizontal="right" vertical="center"/>
    </xf>
    <xf numFmtId="300" fontId="11" fillId="0" borderId="84">
      <alignment horizontal="right" vertical="center"/>
    </xf>
    <xf numFmtId="273" fontId="8" fillId="0" borderId="0"/>
    <xf numFmtId="295"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10" fillId="0" borderId="0"/>
    <xf numFmtId="273" fontId="20" fillId="0" borderId="0"/>
    <xf numFmtId="273" fontId="8" fillId="0" borderId="0"/>
    <xf numFmtId="273" fontId="24" fillId="5" borderId="0"/>
    <xf numFmtId="273" fontId="214" fillId="0" borderId="0">
      <alignment wrapText="1"/>
    </xf>
    <xf numFmtId="299" fontId="11" fillId="0" borderId="106">
      <alignment horizontal="right" vertical="center"/>
    </xf>
    <xf numFmtId="299" fontId="11" fillId="0" borderId="105">
      <alignment horizontal="right" vertical="center"/>
    </xf>
    <xf numFmtId="299" fontId="11" fillId="0" borderId="105">
      <alignment horizontal="right" vertical="center"/>
    </xf>
    <xf numFmtId="186" fontId="39" fillId="0" borderId="105">
      <alignment horizontal="right" vertical="center"/>
    </xf>
    <xf numFmtId="303" fontId="11" fillId="0" borderId="105">
      <alignment horizontal="right" vertical="center"/>
    </xf>
    <xf numFmtId="300" fontId="11" fillId="0" borderId="105">
      <alignment horizontal="right" vertical="center"/>
    </xf>
    <xf numFmtId="296" fontId="37" fillId="0" borderId="105">
      <alignment horizontal="right" vertical="center"/>
    </xf>
    <xf numFmtId="296" fontId="37" fillId="0" borderId="105">
      <alignment horizontal="right" vertical="center"/>
    </xf>
    <xf numFmtId="273" fontId="8" fillId="0" borderId="0"/>
    <xf numFmtId="186" fontId="39" fillId="0" borderId="105">
      <alignment horizontal="right" vertical="center"/>
    </xf>
    <xf numFmtId="296" fontId="37"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10" fillId="0" borderId="0"/>
    <xf numFmtId="273" fontId="10" fillId="0" borderId="0"/>
    <xf numFmtId="273" fontId="8" fillId="0" borderId="0"/>
    <xf numFmtId="273" fontId="8" fillId="0" borderId="0"/>
    <xf numFmtId="273" fontId="7" fillId="42" borderId="0" applyNumberFormat="0" applyBorder="0" applyAlignment="0" applyProtection="0"/>
    <xf numFmtId="273" fontId="7" fillId="43" borderId="0" applyNumberFormat="0" applyBorder="0" applyAlignment="0" applyProtection="0"/>
    <xf numFmtId="273" fontId="68" fillId="0" borderId="0"/>
    <xf numFmtId="273" fontId="68" fillId="0" borderId="0"/>
    <xf numFmtId="193" fontId="11" fillId="0" borderId="84">
      <alignment horizontal="right" vertical="center"/>
    </xf>
    <xf numFmtId="193" fontId="11" fillId="0" borderId="84">
      <alignment horizontal="right" vertical="center"/>
    </xf>
    <xf numFmtId="324" fontId="149" fillId="0" borderId="90">
      <alignment horizontal="right" vertical="center"/>
    </xf>
    <xf numFmtId="304" fontId="149" fillId="0" borderId="84">
      <alignment horizontal="right" vertical="center"/>
    </xf>
    <xf numFmtId="186" fontId="39" fillId="0" borderId="84">
      <alignment horizontal="right" vertical="center"/>
    </xf>
    <xf numFmtId="186" fontId="39" fillId="0" borderId="84">
      <alignment horizontal="right" vertical="center"/>
    </xf>
    <xf numFmtId="323" fontId="11" fillId="0" borderId="90">
      <alignment horizontal="right" vertical="center"/>
    </xf>
    <xf numFmtId="323" fontId="11" fillId="0" borderId="90">
      <alignment horizontal="right" vertical="center"/>
    </xf>
    <xf numFmtId="186" fontId="39" fillId="0" borderId="84">
      <alignment horizontal="right" vertical="center"/>
    </xf>
    <xf numFmtId="164" fontId="149" fillId="0" borderId="84">
      <alignment horizontal="right" vertical="center"/>
    </xf>
    <xf numFmtId="164" fontId="149" fillId="0" borderId="84">
      <alignment horizontal="right" vertical="center"/>
    </xf>
    <xf numFmtId="299" fontId="11" fillId="0" borderId="84">
      <alignment horizontal="right" vertical="center"/>
    </xf>
    <xf numFmtId="296" fontId="37" fillId="0" borderId="84">
      <alignment horizontal="right" vertical="center"/>
    </xf>
    <xf numFmtId="296" fontId="37" fillId="0" borderId="84">
      <alignment horizontal="right" vertical="center"/>
    </xf>
    <xf numFmtId="299" fontId="11" fillId="0" borderId="84">
      <alignment horizontal="right" vertical="center"/>
    </xf>
    <xf numFmtId="298" fontId="69" fillId="0" borderId="84">
      <alignment horizontal="right" vertical="center"/>
    </xf>
    <xf numFmtId="299" fontId="11" fillId="0" borderId="90">
      <alignment horizontal="right" vertical="center"/>
    </xf>
    <xf numFmtId="299" fontId="11" fillId="0" borderId="90">
      <alignment horizontal="right" vertical="center"/>
    </xf>
    <xf numFmtId="165" fontId="178" fillId="0" borderId="84">
      <alignment horizontal="right" vertical="center"/>
    </xf>
    <xf numFmtId="165" fontId="178" fillId="0" borderId="84">
      <alignment horizontal="right" vertical="center"/>
    </xf>
    <xf numFmtId="273" fontId="8" fillId="0" borderId="0"/>
    <xf numFmtId="273" fontId="8" fillId="0" borderId="0"/>
    <xf numFmtId="273" fontId="8" fillId="0" borderId="0"/>
    <xf numFmtId="4" fontId="238" fillId="73" borderId="88" applyNumberFormat="0" applyProtection="0">
      <alignment horizontal="right" vertical="center"/>
    </xf>
    <xf numFmtId="273" fontId="8" fillId="0" borderId="0"/>
    <xf numFmtId="164" fontId="149" fillId="0" borderId="105">
      <alignment horizontal="right" vertical="center"/>
    </xf>
    <xf numFmtId="164" fontId="149" fillId="0" borderId="105">
      <alignment horizontal="right" vertical="center"/>
    </xf>
    <xf numFmtId="296" fontId="37" fillId="0" borderId="105">
      <alignment horizontal="right" vertical="center"/>
    </xf>
    <xf numFmtId="273" fontId="22" fillId="2" borderId="0"/>
    <xf numFmtId="299" fontId="11" fillId="0" borderId="106">
      <alignment horizontal="right" vertical="center"/>
    </xf>
    <xf numFmtId="273" fontId="68" fillId="0" borderId="0"/>
    <xf numFmtId="299" fontId="11" fillId="0" borderId="84">
      <alignment horizontal="right" vertical="center"/>
    </xf>
    <xf numFmtId="167" fontId="26" fillId="0" borderId="84">
      <alignment horizontal="right" vertical="center"/>
    </xf>
    <xf numFmtId="273" fontId="8" fillId="0" borderId="0"/>
    <xf numFmtId="165" fontId="178" fillId="0" borderId="84">
      <alignment horizontal="right" vertical="center"/>
    </xf>
    <xf numFmtId="273" fontId="8" fillId="0" borderId="0"/>
    <xf numFmtId="273" fontId="8" fillId="0" borderId="0"/>
    <xf numFmtId="186" fontId="39" fillId="0" borderId="105">
      <alignment horizontal="right" vertical="center"/>
    </xf>
    <xf numFmtId="296" fontId="37" fillId="0" borderId="105">
      <alignment horizontal="right" vertical="center"/>
    </xf>
    <xf numFmtId="303" fontId="11" fillId="0" borderId="105">
      <alignment horizontal="right" vertical="center"/>
    </xf>
    <xf numFmtId="186" fontId="39" fillId="0" borderId="105">
      <alignment horizontal="right" vertical="center"/>
    </xf>
    <xf numFmtId="15" fontId="8" fillId="0" borderId="99" applyFont="0" applyFill="0" applyBorder="0" applyProtection="0">
      <alignment horizontal="center"/>
      <protection locked="0"/>
    </xf>
    <xf numFmtId="273" fontId="26" fillId="0" borderId="0" applyNumberFormat="0" applyFill="0" applyBorder="0" applyAlignment="0" applyProtection="0"/>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299" fontId="11" fillId="0" borderId="106">
      <alignment horizontal="right" vertical="center"/>
    </xf>
    <xf numFmtId="167" fontId="26" fillId="0" borderId="84">
      <alignment horizontal="right" vertical="center"/>
    </xf>
    <xf numFmtId="167" fontId="26" fillId="0" borderId="84">
      <alignment horizontal="right" vertical="center"/>
    </xf>
    <xf numFmtId="165" fontId="178" fillId="0" borderId="105">
      <alignment horizontal="right" vertical="center"/>
    </xf>
    <xf numFmtId="294" fontId="178" fillId="0" borderId="106">
      <alignment horizontal="right" vertical="center"/>
    </xf>
    <xf numFmtId="299" fontId="11" fillId="0" borderId="105">
      <alignment horizontal="right" vertical="center"/>
    </xf>
    <xf numFmtId="294" fontId="178" fillId="0" borderId="106">
      <alignment horizontal="right" vertical="center"/>
    </xf>
    <xf numFmtId="299" fontId="11" fillId="0" borderId="105">
      <alignment horizontal="right" vertical="center"/>
    </xf>
    <xf numFmtId="296" fontId="37" fillId="0" borderId="105">
      <alignment horizontal="right" vertical="center"/>
    </xf>
    <xf numFmtId="321" fontId="39" fillId="0" borderId="106">
      <alignment horizontal="right" vertical="center"/>
    </xf>
    <xf numFmtId="296" fontId="37" fillId="0" borderId="105">
      <alignment horizontal="right" vertical="center"/>
    </xf>
    <xf numFmtId="273" fontId="260" fillId="0" borderId="0" applyNumberFormat="0" applyFill="0" applyBorder="0" applyAlignment="0" applyProtection="0">
      <alignment vertical="top"/>
      <protection locked="0"/>
    </xf>
    <xf numFmtId="273" fontId="183" fillId="55" borderId="0" applyNumberFormat="0" applyBorder="0" applyAlignment="0" applyProtection="0"/>
    <xf numFmtId="299" fontId="11" fillId="0" borderId="105">
      <alignment horizontal="right" vertical="center"/>
    </xf>
    <xf numFmtId="273" fontId="8" fillId="0" borderId="0"/>
    <xf numFmtId="299" fontId="11" fillId="0" borderId="105">
      <alignment horizontal="right" vertical="center"/>
    </xf>
    <xf numFmtId="299" fontId="11" fillId="0" borderId="105">
      <alignment horizontal="right" vertical="center"/>
    </xf>
    <xf numFmtId="273" fontId="8" fillId="0" borderId="0"/>
    <xf numFmtId="273" fontId="34" fillId="0" borderId="0" applyNumberFormat="0" applyFont="0" applyFill="0" applyAlignment="0"/>
    <xf numFmtId="273" fontId="11" fillId="0" borderId="0"/>
    <xf numFmtId="167" fontId="26" fillId="0" borderId="105">
      <alignment horizontal="right" vertical="center"/>
    </xf>
    <xf numFmtId="167" fontId="26" fillId="0" borderId="84">
      <alignment horizontal="right" vertical="center"/>
    </xf>
    <xf numFmtId="273" fontId="39" fillId="0" borderId="0" applyNumberFormat="0" applyFill="0" applyBorder="0" applyAlignment="0" applyProtection="0"/>
    <xf numFmtId="294" fontId="178" fillId="0" borderId="106">
      <alignment horizontal="right" vertical="center"/>
    </xf>
    <xf numFmtId="273" fontId="89" fillId="0" borderId="0">
      <alignment horizontal="center" wrapText="1"/>
      <protection locked="0"/>
    </xf>
    <xf numFmtId="165" fontId="178" fillId="0" borderId="105">
      <alignment horizontal="right" vertical="center"/>
    </xf>
    <xf numFmtId="165" fontId="178" fillId="0" borderId="105">
      <alignment horizontal="right" vertical="center"/>
    </xf>
    <xf numFmtId="298" fontId="69" fillId="0" borderId="105">
      <alignment horizontal="right" vertical="center"/>
    </xf>
    <xf numFmtId="165" fontId="178" fillId="0" borderId="105">
      <alignment horizontal="right" vertical="center"/>
    </xf>
    <xf numFmtId="165" fontId="178" fillId="0" borderId="105">
      <alignment horizontal="right" vertical="center"/>
    </xf>
    <xf numFmtId="273" fontId="8" fillId="0" borderId="0"/>
    <xf numFmtId="273" fontId="8" fillId="0" borderId="0"/>
    <xf numFmtId="273" fontId="8" fillId="0" borderId="0"/>
    <xf numFmtId="294" fontId="177" fillId="0" borderId="90">
      <alignment horizontal="right" vertical="center"/>
    </xf>
    <xf numFmtId="186" fontId="39" fillId="0" borderId="105">
      <alignment horizontal="right" vertical="center"/>
    </xf>
    <xf numFmtId="186" fontId="39" fillId="0" borderId="105">
      <alignment horizontal="right" vertical="center"/>
    </xf>
    <xf numFmtId="296" fontId="37" fillId="0" borderId="84">
      <alignment horizontal="right" vertical="center"/>
    </xf>
    <xf numFmtId="273" fontId="22" fillId="2" borderId="0"/>
    <xf numFmtId="301" fontId="39" fillId="0" borderId="105">
      <alignment horizontal="right" vertical="center"/>
    </xf>
    <xf numFmtId="273" fontId="8" fillId="0" borderId="0"/>
    <xf numFmtId="273" fontId="8" fillId="0" borderId="0"/>
    <xf numFmtId="273" fontId="8" fillId="0" borderId="0"/>
    <xf numFmtId="273" fontId="8" fillId="0" borderId="0"/>
    <xf numFmtId="186" fontId="39" fillId="0" borderId="105">
      <alignment horizontal="right" vertical="center"/>
    </xf>
    <xf numFmtId="273" fontId="56" fillId="0" borderId="53" applyNumberFormat="0" applyFont="0" applyAlignment="0">
      <alignment horizontal="center"/>
    </xf>
    <xf numFmtId="198" fontId="8" fillId="0" borderId="0" applyFont="0" applyFill="0" applyBorder="0" applyAlignment="0" applyProtection="0"/>
    <xf numFmtId="3" fontId="16" fillId="0" borderId="87"/>
    <xf numFmtId="186" fontId="39" fillId="0" borderId="105">
      <alignment horizontal="right" vertical="center"/>
    </xf>
    <xf numFmtId="4" fontId="238" fillId="18" borderId="103" applyNumberFormat="0" applyProtection="0">
      <alignment vertical="center"/>
    </xf>
    <xf numFmtId="186" fontId="39" fillId="0" borderId="105">
      <alignment horizontal="right" vertical="center"/>
    </xf>
    <xf numFmtId="273" fontId="8" fillId="0" borderId="0"/>
    <xf numFmtId="273" fontId="8" fillId="0" borderId="0"/>
    <xf numFmtId="273" fontId="8" fillId="0" borderId="0"/>
    <xf numFmtId="273" fontId="8" fillId="0" borderId="0"/>
    <xf numFmtId="0" fontId="99" fillId="32" borderId="87">
      <alignment horizontal="center" vertical="center"/>
    </xf>
    <xf numFmtId="273" fontId="231" fillId="0" borderId="0" applyNumberFormat="0" applyFill="0" applyBorder="0" applyAlignment="0" applyProtection="0">
      <alignment vertical="top"/>
      <protection locked="0"/>
    </xf>
    <xf numFmtId="273" fontId="8" fillId="0" borderId="0"/>
    <xf numFmtId="273" fontId="8" fillId="0" borderId="0"/>
    <xf numFmtId="165" fontId="178" fillId="0" borderId="105">
      <alignment horizontal="right" vertical="center"/>
    </xf>
    <xf numFmtId="273" fontId="261" fillId="0" borderId="0" applyNumberFormat="0" applyFill="0" applyBorder="0" applyAlignment="0" applyProtection="0">
      <alignment vertical="top"/>
      <protection locked="0"/>
    </xf>
    <xf numFmtId="273" fontId="260" fillId="0" borderId="0" applyNumberFormat="0" applyFill="0" applyBorder="0" applyAlignment="0" applyProtection="0">
      <alignment vertical="top"/>
      <protection locked="0"/>
    </xf>
    <xf numFmtId="273" fontId="8" fillId="0" borderId="0"/>
    <xf numFmtId="273" fontId="8" fillId="0" borderId="0"/>
    <xf numFmtId="252" fontId="26" fillId="0" borderId="99"/>
    <xf numFmtId="186" fontId="39" fillId="0" borderId="84">
      <alignment horizontal="right" vertical="center"/>
    </xf>
    <xf numFmtId="304" fontId="149" fillId="0" borderId="84">
      <alignment horizontal="right" vertical="center"/>
    </xf>
    <xf numFmtId="299" fontId="11" fillId="0" borderId="105">
      <alignment horizontal="right" vertical="center"/>
    </xf>
    <xf numFmtId="300" fontId="11" fillId="0" borderId="105">
      <alignment horizontal="right" vertical="center"/>
    </xf>
    <xf numFmtId="273" fontId="8" fillId="0" borderId="0"/>
    <xf numFmtId="273" fontId="8" fillId="0" borderId="0"/>
    <xf numFmtId="167" fontId="26" fillId="0" borderId="84">
      <alignment horizontal="right" vertical="center"/>
    </xf>
    <xf numFmtId="296" fontId="37"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0" fontId="8" fillId="64" borderId="94" applyNumberFormat="0" applyFont="0" applyAlignment="0" applyProtection="0"/>
    <xf numFmtId="273" fontId="8" fillId="0" borderId="0"/>
    <xf numFmtId="164" fontId="149" fillId="0" borderId="105">
      <alignment horizontal="right" vertical="center"/>
    </xf>
    <xf numFmtId="186" fontId="39" fillId="0" borderId="105">
      <alignment horizontal="right" vertical="center"/>
    </xf>
    <xf numFmtId="273" fontId="88" fillId="9" borderId="0" applyNumberFormat="0" applyBorder="0" applyAlignment="0" applyProtection="0"/>
    <xf numFmtId="273" fontId="26" fillId="0" borderId="0" applyNumberFormat="0" applyFill="0" applyBorder="0" applyAlignment="0" applyProtection="0"/>
    <xf numFmtId="273" fontId="26" fillId="0" borderId="0" applyNumberFormat="0" applyFill="0" applyBorder="0" applyAlignment="0" applyProtection="0"/>
    <xf numFmtId="273" fontId="107" fillId="0" borderId="0" applyNumberFormat="0" applyAlignment="0">
      <alignment horizontal="left"/>
    </xf>
    <xf numFmtId="273" fontId="8" fillId="0" borderId="0"/>
    <xf numFmtId="273" fontId="8" fillId="0" borderId="0"/>
    <xf numFmtId="273" fontId="22" fillId="2" borderId="0"/>
    <xf numFmtId="273" fontId="261" fillId="0" borderId="0" applyNumberFormat="0" applyFill="0" applyBorder="0" applyAlignment="0" applyProtection="0">
      <alignment vertical="top"/>
      <protection locked="0"/>
    </xf>
    <xf numFmtId="273" fontId="8" fillId="0" borderId="0"/>
    <xf numFmtId="273" fontId="21" fillId="0" borderId="0"/>
    <xf numFmtId="273" fontId="62" fillId="0" borderId="0"/>
    <xf numFmtId="273" fontId="21" fillId="0" borderId="0"/>
    <xf numFmtId="0" fontId="289" fillId="0" borderId="98" applyNumberFormat="0" applyFill="0" applyAlignment="0" applyProtection="0"/>
    <xf numFmtId="273" fontId="78" fillId="5" borderId="0"/>
    <xf numFmtId="273" fontId="71" fillId="0" borderId="0"/>
    <xf numFmtId="300" fontId="11" fillId="0" borderId="105">
      <alignment horizontal="right" vertical="center"/>
    </xf>
    <xf numFmtId="273" fontId="8" fillId="0" borderId="0"/>
    <xf numFmtId="273" fontId="8" fillId="0" borderId="0"/>
    <xf numFmtId="0" fontId="10" fillId="0" borderId="0"/>
    <xf numFmtId="296" fontId="286" fillId="0" borderId="84">
      <alignment horizontal="right" vertical="center"/>
    </xf>
    <xf numFmtId="186" fontId="278" fillId="0" borderId="84">
      <alignment horizontal="right" vertical="center"/>
    </xf>
    <xf numFmtId="167" fontId="26" fillId="0" borderId="105">
      <alignment horizontal="right" vertical="center"/>
    </xf>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167" fontId="26" fillId="0" borderId="105">
      <alignment horizontal="right" vertical="center"/>
    </xf>
    <xf numFmtId="273" fontId="10" fillId="0" borderId="0"/>
    <xf numFmtId="273" fontId="10" fillId="0" borderId="0"/>
    <xf numFmtId="273" fontId="10" fillId="0" borderId="0"/>
    <xf numFmtId="273" fontId="10" fillId="0" borderId="0"/>
    <xf numFmtId="273" fontId="24" fillId="2" borderId="0"/>
    <xf numFmtId="273" fontId="214" fillId="0" borderId="0">
      <alignment wrapText="1"/>
    </xf>
    <xf numFmtId="273" fontId="208" fillId="0" borderId="0" applyNumberFormat="0" applyAlignment="0"/>
    <xf numFmtId="273" fontId="191" fillId="46" borderId="109" applyNumberFormat="0" applyAlignment="0" applyProtection="0"/>
    <xf numFmtId="299" fontId="11" fillId="0" borderId="106">
      <alignment horizontal="right" vertical="center"/>
    </xf>
    <xf numFmtId="273" fontId="26" fillId="0" borderId="0" applyNumberFormat="0" applyFill="0" applyBorder="0" applyAlignment="0" applyProtection="0"/>
    <xf numFmtId="273" fontId="70" fillId="0" borderId="0">
      <alignment vertical="top"/>
    </xf>
    <xf numFmtId="0" fontId="251" fillId="0" borderId="83" applyBorder="0" applyAlignment="0">
      <alignment horizontal="center" vertical="center"/>
    </xf>
    <xf numFmtId="167" fontId="26" fillId="0" borderId="84">
      <alignment horizontal="right" vertical="center"/>
    </xf>
    <xf numFmtId="320" fontId="26" fillId="0" borderId="90">
      <alignment horizontal="right" vertical="center"/>
    </xf>
    <xf numFmtId="186" fontId="39" fillId="0" borderId="84">
      <alignment horizontal="right" vertical="center"/>
    </xf>
    <xf numFmtId="296" fontId="37" fillId="0" borderId="84">
      <alignment horizontal="right" vertical="center"/>
    </xf>
    <xf numFmtId="167" fontId="26" fillId="0" borderId="84">
      <alignment horizontal="right" vertical="center"/>
    </xf>
    <xf numFmtId="167" fontId="26" fillId="0" borderId="84">
      <alignment horizontal="right" vertical="center"/>
    </xf>
    <xf numFmtId="320" fontId="26" fillId="0" borderId="90">
      <alignment horizontal="right" vertical="center"/>
    </xf>
    <xf numFmtId="164" fontId="149" fillId="0" borderId="84">
      <alignment horizontal="right" vertical="center"/>
    </xf>
    <xf numFmtId="294" fontId="178" fillId="0" borderId="90">
      <alignment horizontal="right" vertical="center"/>
    </xf>
    <xf numFmtId="165" fontId="178" fillId="0" borderId="84">
      <alignment horizontal="right" vertical="center"/>
    </xf>
    <xf numFmtId="321" fontId="39" fillId="0" borderId="90">
      <alignment horizontal="right" vertical="center"/>
    </xf>
    <xf numFmtId="186" fontId="39" fillId="0" borderId="84">
      <alignment horizontal="right" vertical="center"/>
    </xf>
    <xf numFmtId="296" fontId="37" fillId="0" borderId="84">
      <alignment horizontal="right" vertical="center"/>
    </xf>
    <xf numFmtId="186" fontId="39" fillId="0" borderId="84">
      <alignment horizontal="right" vertical="center"/>
    </xf>
    <xf numFmtId="164" fontId="149" fillId="0" borderId="84">
      <alignment horizontal="right" vertical="center"/>
    </xf>
    <xf numFmtId="291" fontId="11" fillId="0" borderId="90">
      <alignment horizontal="right" vertical="center"/>
    </xf>
    <xf numFmtId="296" fontId="37" fillId="0" borderId="84">
      <alignment horizontal="right" vertical="center"/>
    </xf>
    <xf numFmtId="303" fontId="11" fillId="0" borderId="84">
      <alignment horizontal="right" vertical="center"/>
    </xf>
    <xf numFmtId="164" fontId="149" fillId="0" borderId="84">
      <alignment horizontal="right" vertical="center"/>
    </xf>
    <xf numFmtId="164" fontId="149" fillId="0" borderId="84">
      <alignment horizontal="right" vertical="center"/>
    </xf>
    <xf numFmtId="302" fontId="8" fillId="0" borderId="84">
      <alignment horizontal="right" vertical="center"/>
    </xf>
    <xf numFmtId="322" fontId="11" fillId="0" borderId="90">
      <alignment horizontal="right" vertical="center"/>
    </xf>
    <xf numFmtId="299" fontId="11" fillId="0" borderId="84">
      <alignment horizontal="right" vertical="center"/>
    </xf>
    <xf numFmtId="299" fontId="11" fillId="0" borderId="90">
      <alignment horizontal="right" vertical="center"/>
    </xf>
    <xf numFmtId="298" fontId="69" fillId="0" borderId="84">
      <alignment horizontal="right" vertical="center"/>
    </xf>
    <xf numFmtId="298" fontId="69" fillId="0" borderId="84">
      <alignment horizontal="right" vertical="center"/>
    </xf>
    <xf numFmtId="164" fontId="149" fillId="0" borderId="84">
      <alignment horizontal="right" vertical="center"/>
    </xf>
    <xf numFmtId="300" fontId="11" fillId="0" borderId="84">
      <alignment horizontal="right" vertical="center"/>
    </xf>
    <xf numFmtId="164" fontId="149" fillId="0" borderId="84">
      <alignment horizontal="right" vertical="center"/>
    </xf>
    <xf numFmtId="186" fontId="39" fillId="0" borderId="84">
      <alignment horizontal="right" vertical="center"/>
    </xf>
    <xf numFmtId="321" fontId="39" fillId="0" borderId="90">
      <alignment horizontal="right" vertical="center"/>
    </xf>
    <xf numFmtId="321" fontId="39" fillId="0" borderId="90">
      <alignment horizontal="right" vertical="center"/>
    </xf>
    <xf numFmtId="297" fontId="149" fillId="0" borderId="84">
      <alignment horizontal="right" vertical="center"/>
    </xf>
    <xf numFmtId="298" fontId="69" fillId="0" borderId="84">
      <alignment horizontal="right" vertical="center"/>
    </xf>
    <xf numFmtId="296" fontId="37"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167" fontId="26" fillId="0" borderId="84">
      <alignment horizontal="right" vertical="center"/>
    </xf>
    <xf numFmtId="167" fontId="26" fillId="0" borderId="84">
      <alignment horizontal="right" vertical="center"/>
    </xf>
    <xf numFmtId="299" fontId="11" fillId="0" borderId="84">
      <alignment horizontal="right" vertical="center"/>
    </xf>
    <xf numFmtId="299" fontId="11" fillId="0" borderId="84">
      <alignment horizontal="right" vertical="center"/>
    </xf>
    <xf numFmtId="167" fontId="26" fillId="0" borderId="84">
      <alignment horizontal="right" vertical="center"/>
    </xf>
    <xf numFmtId="164" fontId="149"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164" fontId="149" fillId="0" borderId="84">
      <alignment horizontal="right" vertical="center"/>
    </xf>
    <xf numFmtId="186" fontId="39" fillId="0" borderId="84">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294" fontId="178" fillId="0" borderId="90">
      <alignment horizontal="right" vertical="center"/>
    </xf>
    <xf numFmtId="193" fontId="11" fillId="0" borderId="84">
      <alignment horizontal="right" vertical="center"/>
    </xf>
    <xf numFmtId="193"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4" fontId="238" fillId="70" borderId="88" applyNumberFormat="0" applyProtection="0">
      <alignment horizontal="right" vertical="center"/>
    </xf>
    <xf numFmtId="273" fontId="8" fillId="0" borderId="0"/>
    <xf numFmtId="273" fontId="8" fillId="0" borderId="0"/>
    <xf numFmtId="301" fontId="39" fillId="0" borderId="105">
      <alignment horizontal="right" vertical="center"/>
    </xf>
    <xf numFmtId="273" fontId="8" fillId="0" borderId="0"/>
    <xf numFmtId="273" fontId="8" fillId="0" borderId="0"/>
    <xf numFmtId="299" fontId="11" fillId="0" borderId="105">
      <alignment horizontal="right" vertical="center"/>
    </xf>
    <xf numFmtId="273" fontId="8" fillId="0" borderId="0"/>
    <xf numFmtId="296" fontId="37" fillId="0" borderId="105">
      <alignment horizontal="right" vertical="center"/>
    </xf>
    <xf numFmtId="273" fontId="8" fillId="0" borderId="0"/>
    <xf numFmtId="273" fontId="8" fillId="0" borderId="0"/>
    <xf numFmtId="273" fontId="8" fillId="0" borderId="0"/>
    <xf numFmtId="303" fontId="11" fillId="0" borderId="105">
      <alignment horizontal="right" vertical="center"/>
    </xf>
    <xf numFmtId="273" fontId="8" fillId="0" borderId="0"/>
    <xf numFmtId="164" fontId="149" fillId="0" borderId="105">
      <alignment horizontal="right" vertical="center"/>
    </xf>
    <xf numFmtId="273" fontId="8" fillId="0" borderId="0"/>
    <xf numFmtId="273" fontId="8" fillId="0" borderId="0"/>
    <xf numFmtId="186" fontId="39" fillId="0" borderId="105">
      <alignment horizontal="right" vertical="center"/>
    </xf>
    <xf numFmtId="273" fontId="8" fillId="0" borderId="0"/>
    <xf numFmtId="273" fontId="8" fillId="0" borderId="0"/>
    <xf numFmtId="186" fontId="39" fillId="0" borderId="105">
      <alignment horizontal="right" vertical="center"/>
    </xf>
    <xf numFmtId="164" fontId="149" fillId="0" borderId="105">
      <alignment horizontal="right" vertical="center"/>
    </xf>
    <xf numFmtId="273" fontId="8" fillId="0" borderId="0"/>
    <xf numFmtId="273" fontId="8" fillId="0" borderId="0"/>
    <xf numFmtId="273" fontId="8" fillId="0" borderId="0"/>
    <xf numFmtId="273" fontId="8" fillId="0" borderId="0"/>
    <xf numFmtId="164" fontId="149" fillId="0" borderId="105">
      <alignment horizontal="right" vertical="center"/>
    </xf>
    <xf numFmtId="273" fontId="8" fillId="0" borderId="0"/>
    <xf numFmtId="295" fontId="11" fillId="0" borderId="105">
      <alignment horizontal="right" vertical="center"/>
    </xf>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10" fillId="0" borderId="0"/>
    <xf numFmtId="273" fontId="10" fillId="0" borderId="0"/>
    <xf numFmtId="273" fontId="10" fillId="0" borderId="0"/>
    <xf numFmtId="273" fontId="10" fillId="0" borderId="0"/>
    <xf numFmtId="273" fontId="10" fillId="0" borderId="0"/>
    <xf numFmtId="273" fontId="20" fillId="0" borderId="0"/>
    <xf numFmtId="273" fontId="23" fillId="2" borderId="0"/>
    <xf numFmtId="273" fontId="7" fillId="44" borderId="0" applyNumberFormat="0" applyBorder="0" applyAlignment="0" applyProtection="0"/>
    <xf numFmtId="273" fontId="221" fillId="0" borderId="11" applyNumberFormat="0" applyFill="0" applyProtection="0">
      <alignment horizontal="center"/>
    </xf>
    <xf numFmtId="4" fontId="238" fillId="71" borderId="103" applyNumberFormat="0" applyProtection="0">
      <alignment horizontal="right" vertical="center"/>
    </xf>
    <xf numFmtId="4" fontId="236" fillId="76" borderId="103" applyNumberFormat="0" applyProtection="0">
      <alignment horizontal="left" vertical="center" indent="1"/>
    </xf>
    <xf numFmtId="193" fontId="11" fillId="0" borderId="105">
      <alignment horizontal="right" vertical="center"/>
    </xf>
    <xf numFmtId="193" fontId="11" fillId="0" borderId="105">
      <alignment horizontal="right" vertical="center"/>
    </xf>
    <xf numFmtId="165" fontId="178" fillId="0" borderId="105">
      <alignment horizontal="right" vertical="center"/>
    </xf>
    <xf numFmtId="165" fontId="178" fillId="0" borderId="105">
      <alignment horizontal="right" vertical="center"/>
    </xf>
    <xf numFmtId="165" fontId="178" fillId="0" borderId="105">
      <alignment horizontal="right" vertical="center"/>
    </xf>
    <xf numFmtId="294" fontId="178" fillId="0" borderId="106">
      <alignment horizontal="right" vertical="center"/>
    </xf>
    <xf numFmtId="299" fontId="11" fillId="0" borderId="105">
      <alignment horizontal="right" vertical="center"/>
    </xf>
    <xf numFmtId="167" fontId="26" fillId="0" borderId="105">
      <alignment horizontal="right" vertical="center"/>
    </xf>
    <xf numFmtId="167" fontId="26" fillId="0" borderId="105">
      <alignment horizontal="right" vertical="center"/>
    </xf>
    <xf numFmtId="299" fontId="11" fillId="0" borderId="105">
      <alignment horizontal="right" vertical="center"/>
    </xf>
    <xf numFmtId="165" fontId="178" fillId="0" borderId="105">
      <alignment horizontal="right" vertical="center"/>
    </xf>
    <xf numFmtId="321" fontId="39" fillId="0" borderId="106">
      <alignment horizontal="right" vertical="center"/>
    </xf>
    <xf numFmtId="164" fontId="149" fillId="0" borderId="105">
      <alignment horizontal="right" vertical="center"/>
    </xf>
    <xf numFmtId="298" fontId="69" fillId="0" borderId="105">
      <alignment horizontal="right" vertical="center"/>
    </xf>
    <xf numFmtId="303" fontId="11" fillId="0" borderId="105">
      <alignment horizontal="right" vertical="center"/>
    </xf>
    <xf numFmtId="193" fontId="11" fillId="0" borderId="105">
      <alignment horizontal="right" vertical="center"/>
    </xf>
    <xf numFmtId="186" fontId="39" fillId="0" borderId="105">
      <alignment horizontal="right" vertical="center"/>
    </xf>
    <xf numFmtId="186" fontId="39" fillId="0" borderId="105">
      <alignment horizontal="right" vertical="center"/>
    </xf>
    <xf numFmtId="164" fontId="149" fillId="0" borderId="105">
      <alignment horizontal="right" vertical="center"/>
    </xf>
    <xf numFmtId="324" fontId="149" fillId="0" borderId="106">
      <alignment horizontal="right" vertical="center"/>
    </xf>
    <xf numFmtId="273" fontId="211" fillId="0" borderId="0">
      <alignment vertical="center" wrapText="1"/>
      <protection locked="0"/>
    </xf>
    <xf numFmtId="273" fontId="199" fillId="0" borderId="0" applyNumberFormat="0" applyFill="0" applyBorder="0" applyAlignment="0" applyProtection="0"/>
    <xf numFmtId="273" fontId="11" fillId="0" borderId="0" applyNumberFormat="0" applyFill="0" applyBorder="0" applyAlignment="0" applyProtection="0"/>
    <xf numFmtId="273" fontId="61" fillId="0" borderId="0" applyNumberFormat="0" applyFill="0" applyBorder="0" applyAlignment="0" applyProtection="0"/>
    <xf numFmtId="273" fontId="62" fillId="0" borderId="0" applyNumberFormat="0" applyFill="0" applyBorder="0" applyAlignment="0" applyProtection="0"/>
    <xf numFmtId="273" fontId="62" fillId="0" borderId="0"/>
    <xf numFmtId="273" fontId="26" fillId="0" borderId="0" applyNumberFormat="0" applyFill="0" applyBorder="0" applyAlignment="0" applyProtection="0"/>
    <xf numFmtId="273" fontId="20" fillId="0" borderId="0"/>
    <xf numFmtId="273" fontId="61" fillId="0" borderId="0" applyNumberFormat="0" applyFill="0" applyBorder="0" applyAlignment="0" applyProtection="0"/>
    <xf numFmtId="273" fontId="62" fillId="0" borderId="0"/>
    <xf numFmtId="273" fontId="62" fillId="0" borderId="0"/>
    <xf numFmtId="273" fontId="26" fillId="0" borderId="0" applyNumberFormat="0" applyFill="0" applyBorder="0" applyAlignment="0" applyProtection="0"/>
    <xf numFmtId="273" fontId="87" fillId="6" borderId="0" applyNumberFormat="0" applyBorder="0" applyAlignment="0" applyProtection="0"/>
    <xf numFmtId="0" fontId="10" fillId="0" borderId="0"/>
    <xf numFmtId="273" fontId="63" fillId="0" borderId="0" applyNumberFormat="0" applyFill="0" applyBorder="0" applyProtection="0">
      <alignment horizontal="left"/>
    </xf>
    <xf numFmtId="186" fontId="39" fillId="0" borderId="84">
      <alignment horizontal="right" vertical="center"/>
    </xf>
    <xf numFmtId="167" fontId="26" fillId="0" borderId="84">
      <alignment horizontal="right" vertical="center"/>
    </xf>
    <xf numFmtId="167" fontId="26" fillId="0" borderId="84">
      <alignment horizontal="right" vertical="center"/>
    </xf>
    <xf numFmtId="296" fontId="37" fillId="0" borderId="84">
      <alignment horizontal="right" vertical="center"/>
    </xf>
    <xf numFmtId="296" fontId="37"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93" fontId="11" fillId="0" borderId="84">
      <alignment horizontal="right" vertical="center"/>
    </xf>
    <xf numFmtId="193" fontId="11" fillId="0" borderId="84">
      <alignment horizontal="right" vertical="center"/>
    </xf>
    <xf numFmtId="295" fontId="11" fillId="0" borderId="84">
      <alignment horizontal="right" vertical="center"/>
    </xf>
    <xf numFmtId="295" fontId="11" fillId="0" borderId="84">
      <alignment horizontal="right" vertical="center"/>
    </xf>
    <xf numFmtId="295" fontId="11" fillId="0" borderId="84">
      <alignment horizontal="right" vertical="center"/>
    </xf>
    <xf numFmtId="164" fontId="149" fillId="0" borderId="84">
      <alignment horizontal="right" vertical="center"/>
    </xf>
    <xf numFmtId="296" fontId="37" fillId="0" borderId="84">
      <alignment horizontal="right" vertical="center"/>
    </xf>
    <xf numFmtId="186" fontId="39" fillId="0" borderId="84">
      <alignment horizontal="right" vertical="center"/>
    </xf>
    <xf numFmtId="304" fontId="149" fillId="0" borderId="84">
      <alignment horizontal="right" vertical="center"/>
    </xf>
    <xf numFmtId="304" fontId="149" fillId="0" borderId="84">
      <alignment horizontal="right" vertical="center"/>
    </xf>
    <xf numFmtId="164" fontId="14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300" fontId="11" fillId="0" borderId="84">
      <alignment horizontal="right" vertical="center"/>
    </xf>
    <xf numFmtId="300"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295"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164" fontId="149" fillId="0" borderId="84">
      <alignment horizontal="right" vertical="center"/>
    </xf>
    <xf numFmtId="164" fontId="149" fillId="0" borderId="84">
      <alignment horizontal="right" vertical="center"/>
    </xf>
    <xf numFmtId="164" fontId="149" fillId="0" borderId="84">
      <alignment horizontal="right" vertical="center"/>
    </xf>
    <xf numFmtId="186" fontId="39" fillId="0" borderId="84">
      <alignment horizontal="right" vertical="center"/>
    </xf>
    <xf numFmtId="295" fontId="11" fillId="0" borderId="84">
      <alignment horizontal="right" vertical="center"/>
    </xf>
    <xf numFmtId="303" fontId="11" fillId="0" borderId="84">
      <alignment horizontal="right" vertical="center"/>
    </xf>
    <xf numFmtId="303" fontId="11" fillId="0" borderId="84">
      <alignment horizontal="right" vertical="center"/>
    </xf>
    <xf numFmtId="296" fontId="37" fillId="0" borderId="84">
      <alignment horizontal="right" vertical="center"/>
    </xf>
    <xf numFmtId="296" fontId="37" fillId="0" borderId="84">
      <alignment horizontal="right" vertical="center"/>
    </xf>
    <xf numFmtId="300" fontId="11" fillId="0" borderId="84">
      <alignment horizontal="right" vertical="center"/>
    </xf>
    <xf numFmtId="300" fontId="11" fillId="0" borderId="84">
      <alignment horizontal="right" vertical="center"/>
    </xf>
    <xf numFmtId="300" fontId="11" fillId="0" borderId="84">
      <alignment horizontal="right" vertical="center"/>
    </xf>
    <xf numFmtId="300" fontId="11" fillId="0" borderId="84">
      <alignment horizontal="right" vertical="center"/>
    </xf>
    <xf numFmtId="296" fontId="37" fillId="0" borderId="84">
      <alignment horizontal="right" vertical="center"/>
    </xf>
    <xf numFmtId="296" fontId="37" fillId="0" borderId="84">
      <alignment horizontal="right" vertical="center"/>
    </xf>
    <xf numFmtId="298" fontId="179" fillId="0" borderId="84">
      <alignment horizontal="right" vertical="center"/>
    </xf>
    <xf numFmtId="273" fontId="119" fillId="0" borderId="0" applyProtection="0"/>
    <xf numFmtId="164" fontId="149" fillId="0" borderId="84">
      <alignment horizontal="right" vertical="center"/>
    </xf>
    <xf numFmtId="301" fontId="39" fillId="0" borderId="84">
      <alignment horizontal="right" vertical="center"/>
    </xf>
    <xf numFmtId="186" fontId="39" fillId="0" borderId="84">
      <alignment horizontal="right" vertical="center"/>
    </xf>
    <xf numFmtId="273" fontId="63" fillId="0" borderId="0" applyNumberFormat="0" applyFill="0" applyBorder="0" applyProtection="0">
      <alignment horizontal="left" vertical="center"/>
    </xf>
    <xf numFmtId="273" fontId="62" fillId="25" borderId="0"/>
    <xf numFmtId="5" fontId="136" fillId="22" borderId="65" applyNumberFormat="0" applyAlignment="0">
      <alignment horizontal="left" vertical="top"/>
    </xf>
    <xf numFmtId="0" fontId="191" fillId="46" borderId="75" applyNumberFormat="0" applyAlignment="0" applyProtection="0"/>
    <xf numFmtId="10" fontId="271" fillId="3" borderId="65" applyNumberFormat="0" applyBorder="0" applyAlignment="0" applyProtection="0"/>
    <xf numFmtId="273" fontId="8" fillId="0" borderId="0"/>
    <xf numFmtId="273" fontId="63" fillId="0" borderId="0"/>
    <xf numFmtId="273" fontId="162" fillId="27" borderId="103" applyNumberFormat="0" applyProtection="0">
      <alignment vertical="center"/>
    </xf>
    <xf numFmtId="273" fontId="164" fillId="35" borderId="103" applyNumberFormat="0" applyProtection="0">
      <alignment horizontal="right" vertical="center"/>
    </xf>
    <xf numFmtId="291" fontId="67" fillId="0" borderId="106">
      <alignment horizontal="right" vertical="center"/>
    </xf>
    <xf numFmtId="0" fontId="263" fillId="64" borderId="77" applyNumberFormat="0" applyFont="0" applyAlignment="0" applyProtection="0"/>
    <xf numFmtId="273" fontId="8" fillId="0" borderId="0"/>
    <xf numFmtId="295" fontId="11" fillId="0" borderId="105">
      <alignment horizontal="right" vertical="center"/>
    </xf>
    <xf numFmtId="186" fontId="39" fillId="0" borderId="105">
      <alignment horizontal="right" vertical="center"/>
    </xf>
    <xf numFmtId="295" fontId="11" fillId="0" borderId="105">
      <alignment horizontal="right" vertical="center"/>
    </xf>
    <xf numFmtId="300" fontId="11" fillId="0" borderId="84">
      <alignment horizontal="right" vertical="center"/>
    </xf>
    <xf numFmtId="299" fontId="11" fillId="0" borderId="84">
      <alignment horizontal="right" vertical="center"/>
    </xf>
    <xf numFmtId="273" fontId="8" fillId="0" borderId="0"/>
    <xf numFmtId="273" fontId="8" fillId="0" borderId="0"/>
    <xf numFmtId="299"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0" fontId="281" fillId="1" borderId="68" applyNumberFormat="0" applyFont="0" applyAlignment="0">
      <alignment horizontal="center"/>
    </xf>
    <xf numFmtId="273" fontId="8" fillId="0" borderId="0"/>
    <xf numFmtId="299" fontId="11" fillId="0" borderId="105">
      <alignment horizontal="right" vertical="center"/>
    </xf>
    <xf numFmtId="294" fontId="177" fillId="0" borderId="90">
      <alignment horizontal="right" vertical="center"/>
    </xf>
    <xf numFmtId="186" fontId="278" fillId="0" borderId="67">
      <alignment horizontal="right" vertical="center"/>
    </xf>
    <xf numFmtId="186" fontId="278" fillId="0" borderId="67">
      <alignment horizontal="right" vertical="center"/>
    </xf>
    <xf numFmtId="186" fontId="278" fillId="0" borderId="67">
      <alignment horizontal="right" vertical="center"/>
    </xf>
    <xf numFmtId="296" fontId="286" fillId="0" borderId="67">
      <alignment horizontal="right" vertical="center"/>
    </xf>
    <xf numFmtId="296" fontId="286" fillId="0" borderId="67">
      <alignment horizontal="right" vertical="center"/>
    </xf>
    <xf numFmtId="186" fontId="278" fillId="0" borderId="67">
      <alignment horizontal="right" vertical="center"/>
    </xf>
    <xf numFmtId="186" fontId="278" fillId="0" borderId="67">
      <alignment horizontal="right" vertical="center"/>
    </xf>
    <xf numFmtId="297" fontId="275" fillId="0" borderId="67">
      <alignment horizontal="right" vertical="center"/>
    </xf>
    <xf numFmtId="164" fontId="275" fillId="0" borderId="67">
      <alignment horizontal="right" vertical="center"/>
    </xf>
    <xf numFmtId="300" fontId="265" fillId="0" borderId="67">
      <alignment horizontal="right" vertical="center"/>
    </xf>
    <xf numFmtId="300" fontId="265" fillId="0" borderId="67">
      <alignment horizontal="right" vertical="center"/>
    </xf>
    <xf numFmtId="167" fontId="266" fillId="0" borderId="67">
      <alignment horizontal="right" vertical="center"/>
    </xf>
    <xf numFmtId="167" fontId="266" fillId="0" borderId="67">
      <alignment horizontal="right" vertical="center"/>
    </xf>
    <xf numFmtId="301" fontId="278" fillId="0" borderId="67">
      <alignment horizontal="right" vertical="center"/>
    </xf>
    <xf numFmtId="301" fontId="278" fillId="0" borderId="67">
      <alignment horizontal="right" vertical="center"/>
    </xf>
    <xf numFmtId="296" fontId="286" fillId="0" borderId="67">
      <alignment horizontal="right" vertical="center"/>
    </xf>
    <xf numFmtId="296" fontId="286" fillId="0" borderId="67">
      <alignment horizontal="right" vertical="center"/>
    </xf>
    <xf numFmtId="186" fontId="278" fillId="0" borderId="67">
      <alignment horizontal="right" vertical="center"/>
    </xf>
    <xf numFmtId="186" fontId="278" fillId="0" borderId="67">
      <alignment horizontal="right" vertical="center"/>
    </xf>
    <xf numFmtId="296" fontId="286" fillId="0" borderId="67">
      <alignment horizontal="right" vertical="center"/>
    </xf>
    <xf numFmtId="296" fontId="286" fillId="0" borderId="67">
      <alignment horizontal="right" vertical="center"/>
    </xf>
    <xf numFmtId="186" fontId="278" fillId="0" borderId="67">
      <alignment horizontal="right" vertical="center"/>
    </xf>
    <xf numFmtId="186" fontId="278" fillId="0" borderId="67">
      <alignment horizontal="right" vertical="center"/>
    </xf>
    <xf numFmtId="164" fontId="275" fillId="0" borderId="67">
      <alignment horizontal="right" vertical="center"/>
    </xf>
    <xf numFmtId="296" fontId="286" fillId="0" borderId="67">
      <alignment horizontal="right" vertical="center"/>
    </xf>
    <xf numFmtId="296" fontId="286" fillId="0" borderId="67">
      <alignment horizontal="right" vertical="center"/>
    </xf>
    <xf numFmtId="296" fontId="286" fillId="0" borderId="67">
      <alignment horizontal="right" vertical="center"/>
    </xf>
    <xf numFmtId="296" fontId="286" fillId="0" borderId="67">
      <alignment horizontal="right" vertical="center"/>
    </xf>
    <xf numFmtId="300" fontId="265" fillId="0" borderId="67">
      <alignment horizontal="right" vertical="center"/>
    </xf>
    <xf numFmtId="300" fontId="265" fillId="0" borderId="67">
      <alignment horizontal="right" vertical="center"/>
    </xf>
    <xf numFmtId="300" fontId="265" fillId="0" borderId="67">
      <alignment horizontal="right" vertical="center"/>
    </xf>
    <xf numFmtId="300" fontId="265" fillId="0" borderId="67">
      <alignment horizontal="right" vertical="center"/>
    </xf>
    <xf numFmtId="296" fontId="286" fillId="0" borderId="67">
      <alignment horizontal="right" vertical="center"/>
    </xf>
    <xf numFmtId="296" fontId="286" fillId="0" borderId="67">
      <alignment horizontal="right" vertical="center"/>
    </xf>
    <xf numFmtId="303" fontId="265" fillId="0" borderId="67">
      <alignment horizontal="right" vertical="center"/>
    </xf>
    <xf numFmtId="303" fontId="265" fillId="0" borderId="67">
      <alignment horizontal="right" vertical="center"/>
    </xf>
    <xf numFmtId="186" fontId="278" fillId="0" borderId="67">
      <alignment horizontal="right" vertical="center"/>
    </xf>
    <xf numFmtId="186" fontId="278" fillId="0" borderId="67">
      <alignment horizontal="right" vertical="center"/>
    </xf>
    <xf numFmtId="186" fontId="278" fillId="0" borderId="67">
      <alignment horizontal="right" vertical="center"/>
    </xf>
    <xf numFmtId="186" fontId="278" fillId="0" borderId="67">
      <alignment horizontal="right" vertical="center"/>
    </xf>
    <xf numFmtId="186" fontId="278" fillId="0" borderId="67">
      <alignment horizontal="right" vertical="center"/>
    </xf>
    <xf numFmtId="186" fontId="278" fillId="0" borderId="67">
      <alignment horizontal="right" vertical="center"/>
    </xf>
    <xf numFmtId="186" fontId="278" fillId="0" borderId="67">
      <alignment horizontal="right" vertical="center"/>
    </xf>
    <xf numFmtId="300" fontId="265" fillId="0" borderId="67">
      <alignment horizontal="right" vertical="center"/>
    </xf>
    <xf numFmtId="300" fontId="265" fillId="0" borderId="67">
      <alignment horizontal="right" vertical="center"/>
    </xf>
    <xf numFmtId="186" fontId="278" fillId="0" borderId="67">
      <alignment horizontal="right" vertical="center"/>
    </xf>
    <xf numFmtId="186" fontId="278" fillId="0" borderId="67">
      <alignment horizontal="right" vertical="center"/>
    </xf>
    <xf numFmtId="186" fontId="278" fillId="0" borderId="67">
      <alignment horizontal="right" vertical="center"/>
    </xf>
    <xf numFmtId="186" fontId="278" fillId="0" borderId="67">
      <alignment horizontal="right" vertical="center"/>
    </xf>
    <xf numFmtId="304" fontId="275" fillId="0" borderId="67">
      <alignment horizontal="right" vertical="center"/>
    </xf>
    <xf numFmtId="304" fontId="275" fillId="0" borderId="67">
      <alignment horizontal="right" vertical="center"/>
    </xf>
    <xf numFmtId="186" fontId="278" fillId="0" borderId="67">
      <alignment horizontal="right" vertical="center"/>
    </xf>
    <xf numFmtId="186" fontId="278" fillId="0" borderId="67">
      <alignment horizontal="right" vertical="center"/>
    </xf>
    <xf numFmtId="296" fontId="286" fillId="0" borderId="67">
      <alignment horizontal="right" vertical="center"/>
    </xf>
    <xf numFmtId="296" fontId="286" fillId="0" borderId="67">
      <alignment horizontal="right" vertical="center"/>
    </xf>
    <xf numFmtId="167" fontId="266" fillId="0" borderId="67">
      <alignment horizontal="right" vertical="center"/>
    </xf>
    <xf numFmtId="167" fontId="266" fillId="0" borderId="67">
      <alignment horizontal="right" vertical="center"/>
    </xf>
    <xf numFmtId="167" fontId="266" fillId="0" borderId="67">
      <alignment horizontal="right" vertical="center"/>
    </xf>
    <xf numFmtId="167" fontId="266" fillId="0" borderId="67">
      <alignment horizontal="right" vertical="center"/>
    </xf>
    <xf numFmtId="296" fontId="286" fillId="0" borderId="67">
      <alignment horizontal="right" vertical="center"/>
    </xf>
    <xf numFmtId="296" fontId="286" fillId="0" borderId="67">
      <alignment horizontal="right" vertical="center"/>
    </xf>
    <xf numFmtId="167" fontId="266" fillId="0" borderId="67">
      <alignment horizontal="right" vertical="center"/>
    </xf>
    <xf numFmtId="167" fontId="266" fillId="0" borderId="67">
      <alignment horizontal="right" vertical="center"/>
    </xf>
    <xf numFmtId="164" fontId="149" fillId="0" borderId="105">
      <alignment horizontal="right" vertical="center"/>
    </xf>
    <xf numFmtId="4" fontId="238" fillId="18" borderId="88" applyNumberFormat="0" applyProtection="0">
      <alignment horizontal="right" vertical="center"/>
    </xf>
    <xf numFmtId="273" fontId="8" fillId="0" borderId="0"/>
    <xf numFmtId="273" fontId="8" fillId="0" borderId="0"/>
    <xf numFmtId="187" fontId="278" fillId="0" borderId="67">
      <alignment horizontal="center"/>
    </xf>
    <xf numFmtId="0" fontId="39" fillId="0" borderId="99"/>
    <xf numFmtId="186" fontId="39" fillId="0" borderId="105">
      <alignment horizontal="right" vertical="center"/>
    </xf>
    <xf numFmtId="300" fontId="11" fillId="0" borderId="105">
      <alignment horizontal="right" vertical="center"/>
    </xf>
    <xf numFmtId="197" fontId="59" fillId="0" borderId="87">
      <alignment horizontal="center"/>
      <protection hidden="1"/>
    </xf>
    <xf numFmtId="273" fontId="107" fillId="0" borderId="0" applyNumberFormat="0" applyAlignment="0">
      <alignment horizontal="left"/>
    </xf>
    <xf numFmtId="273" fontId="26" fillId="0" borderId="0" applyNumberFormat="0" applyFill="0" applyBorder="0" applyAlignment="0" applyProtection="0"/>
    <xf numFmtId="273" fontId="195" fillId="0" borderId="47"/>
    <xf numFmtId="191" fontId="278" fillId="0" borderId="65"/>
    <xf numFmtId="5" fontId="202" fillId="77" borderId="66">
      <alignment vertical="top"/>
    </xf>
    <xf numFmtId="0" fontId="283" fillId="78" borderId="65">
      <alignment horizontal="left" vertical="center"/>
    </xf>
    <xf numFmtId="6" fontId="204" fillId="23" borderId="66"/>
    <xf numFmtId="5" fontId="284" fillId="0" borderId="66">
      <alignment horizontal="left" vertical="top"/>
    </xf>
    <xf numFmtId="3" fontId="16" fillId="0" borderId="87"/>
    <xf numFmtId="294" fontId="178" fillId="0" borderId="106">
      <alignment horizontal="right" vertical="center"/>
    </xf>
    <xf numFmtId="294" fontId="177" fillId="0" borderId="106">
      <alignment horizontal="right" vertical="center"/>
    </xf>
    <xf numFmtId="273" fontId="8" fillId="0" borderId="0"/>
    <xf numFmtId="299" fontId="11" fillId="0" borderId="105">
      <alignment horizontal="right" vertical="center"/>
    </xf>
    <xf numFmtId="294" fontId="177" fillId="0" borderId="106">
      <alignment horizontal="right" vertical="center"/>
    </xf>
    <xf numFmtId="165" fontId="178" fillId="0" borderId="84">
      <alignment horizontal="right" vertical="center"/>
    </xf>
    <xf numFmtId="165" fontId="178" fillId="0" borderId="84">
      <alignment horizontal="right" vertical="center"/>
    </xf>
    <xf numFmtId="273" fontId="8" fillId="0" borderId="0"/>
    <xf numFmtId="273" fontId="8" fillId="0" borderId="0"/>
    <xf numFmtId="300" fontId="11" fillId="0" borderId="105">
      <alignment horizontal="right" vertical="center"/>
    </xf>
    <xf numFmtId="273" fontId="8" fillId="0" borderId="0"/>
    <xf numFmtId="4" fontId="238" fillId="71" borderId="88" applyNumberFormat="0" applyProtection="0">
      <alignment horizontal="right" vertical="center"/>
    </xf>
    <xf numFmtId="273" fontId="39" fillId="0" borderId="0"/>
    <xf numFmtId="273" fontId="152" fillId="0" borderId="0"/>
    <xf numFmtId="193" fontId="11" fillId="0" borderId="105">
      <alignment horizontal="right" vertical="center"/>
    </xf>
    <xf numFmtId="167" fontId="26" fillId="0" borderId="84">
      <alignment horizontal="right" vertical="center"/>
    </xf>
    <xf numFmtId="294" fontId="177" fillId="0" borderId="106">
      <alignment horizontal="right" vertical="center"/>
    </xf>
    <xf numFmtId="167" fontId="26" fillId="0" borderId="84">
      <alignment horizontal="right" vertical="center"/>
    </xf>
    <xf numFmtId="165" fontId="178" fillId="0" borderId="105">
      <alignment horizontal="right" vertical="center"/>
    </xf>
    <xf numFmtId="273" fontId="26" fillId="0" borderId="0" applyNumberFormat="0" applyFill="0" applyBorder="0" applyAlignment="0" applyProtection="0"/>
    <xf numFmtId="273" fontId="8" fillId="0" borderId="0"/>
    <xf numFmtId="273" fontId="8" fillId="0" borderId="0"/>
    <xf numFmtId="273" fontId="8" fillId="0" borderId="0"/>
    <xf numFmtId="294" fontId="177" fillId="0" borderId="106">
      <alignment horizontal="right" vertical="center"/>
    </xf>
    <xf numFmtId="273" fontId="8" fillId="0" borderId="0"/>
    <xf numFmtId="273" fontId="8" fillId="0" borderId="0"/>
    <xf numFmtId="164" fontId="149" fillId="0" borderId="84">
      <alignment horizontal="right" vertical="center"/>
    </xf>
    <xf numFmtId="0" fontId="164" fillId="32" borderId="88" applyNumberFormat="0" applyProtection="0">
      <alignment horizontal="right" vertical="center"/>
    </xf>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10" fillId="0" borderId="0"/>
    <xf numFmtId="273" fontId="69" fillId="0" borderId="0" applyFont="0" applyFill="0" applyBorder="0" applyAlignment="0" applyProtection="0"/>
    <xf numFmtId="273" fontId="22" fillId="5" borderId="0"/>
    <xf numFmtId="3" fontId="16" fillId="0" borderId="70"/>
    <xf numFmtId="299" fontId="11" fillId="0" borderId="106">
      <alignment horizontal="right" vertical="center"/>
    </xf>
    <xf numFmtId="273" fontId="10" fillId="0" borderId="0"/>
    <xf numFmtId="273" fontId="10" fillId="0" borderId="0"/>
    <xf numFmtId="296" fontId="37" fillId="0" borderId="84">
      <alignment horizontal="right" vertical="center"/>
    </xf>
    <xf numFmtId="165" fontId="178" fillId="0" borderId="84">
      <alignment horizontal="right" vertical="center"/>
    </xf>
    <xf numFmtId="165" fontId="178" fillId="0" borderId="84">
      <alignment horizontal="right" vertical="center"/>
    </xf>
    <xf numFmtId="300" fontId="11" fillId="0" borderId="105">
      <alignment horizontal="right" vertical="center"/>
    </xf>
    <xf numFmtId="186" fontId="39" fillId="0" borderId="105">
      <alignment horizontal="right" vertical="center"/>
    </xf>
    <xf numFmtId="273" fontId="8" fillId="0" borderId="0"/>
    <xf numFmtId="0" fontId="185" fillId="59" borderId="92" applyNumberFormat="0" applyAlignment="0" applyProtection="0"/>
    <xf numFmtId="300" fontId="11" fillId="0" borderId="105">
      <alignment horizontal="right" vertical="center"/>
    </xf>
    <xf numFmtId="167" fontId="26" fillId="0" borderId="105">
      <alignment horizontal="right" vertical="center"/>
    </xf>
    <xf numFmtId="186" fontId="39" fillId="0" borderId="84">
      <alignment horizontal="right" vertical="center"/>
    </xf>
    <xf numFmtId="167" fontId="26" fillId="0" borderId="84">
      <alignment horizontal="right" vertical="center"/>
    </xf>
    <xf numFmtId="296" fontId="37" fillId="0" borderId="84">
      <alignment horizontal="right" vertical="center"/>
    </xf>
    <xf numFmtId="167" fontId="26" fillId="0" borderId="84">
      <alignment horizontal="right" vertical="center"/>
    </xf>
    <xf numFmtId="193" fontId="11" fillId="0" borderId="84">
      <alignment horizontal="right" vertical="center"/>
    </xf>
    <xf numFmtId="3" fontId="99" fillId="32" borderId="70"/>
    <xf numFmtId="186" fontId="39" fillId="0" borderId="84">
      <alignment horizontal="right" vertical="center"/>
    </xf>
    <xf numFmtId="304" fontId="149" fillId="0" borderId="84">
      <alignment horizontal="right" vertical="center"/>
    </xf>
    <xf numFmtId="0" fontId="104" fillId="0" borderId="70"/>
    <xf numFmtId="186" fontId="39" fillId="0" borderId="84">
      <alignment horizontal="right" vertical="center"/>
    </xf>
    <xf numFmtId="186" fontId="39" fillId="0" borderId="105">
      <alignment horizontal="right" vertical="center"/>
    </xf>
    <xf numFmtId="300" fontId="11" fillId="0" borderId="84">
      <alignment horizontal="right" vertical="center"/>
    </xf>
    <xf numFmtId="273" fontId="8" fillId="0" borderId="0"/>
    <xf numFmtId="273" fontId="8" fillId="0" borderId="0"/>
    <xf numFmtId="186" fontId="39" fillId="0" borderId="84">
      <alignment horizontal="right" vertical="center"/>
    </xf>
    <xf numFmtId="294" fontId="177" fillId="0" borderId="90">
      <alignment horizontal="right" vertical="center"/>
    </xf>
    <xf numFmtId="273" fontId="8" fillId="0" borderId="0"/>
    <xf numFmtId="341" fontId="61" fillId="0" borderId="70"/>
    <xf numFmtId="0" fontId="163" fillId="27" borderId="88" applyNumberFormat="0" applyProtection="0">
      <alignment vertical="center"/>
    </xf>
    <xf numFmtId="186" fontId="39" fillId="0" borderId="84">
      <alignment horizontal="right" vertical="center"/>
    </xf>
    <xf numFmtId="0" fontId="99" fillId="32" borderId="70">
      <alignment horizontal="center" vertical="center"/>
    </xf>
    <xf numFmtId="3" fontId="99" fillId="32" borderId="70">
      <alignment horizontal="center" vertical="center" wrapText="1"/>
    </xf>
    <xf numFmtId="273" fontId="116" fillId="0" borderId="0" applyNumberFormat="0" applyFill="0" applyBorder="0" applyAlignment="0" applyProtection="0"/>
    <xf numFmtId="164" fontId="149" fillId="0" borderId="84">
      <alignment horizontal="right" vertical="center"/>
    </xf>
    <xf numFmtId="273" fontId="121" fillId="0" borderId="0" applyProtection="0"/>
    <xf numFmtId="164" fontId="149" fillId="0" borderId="84">
      <alignment horizontal="right" vertical="center"/>
    </xf>
    <xf numFmtId="273" fontId="32" fillId="0" borderId="2" applyNumberFormat="0" applyAlignment="0" applyProtection="0">
      <alignment horizontal="lef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273" fontId="62" fillId="24" borderId="0"/>
    <xf numFmtId="0" fontId="305" fillId="0" borderId="79">
      <alignment horizontal="left" vertical="center"/>
    </xf>
    <xf numFmtId="273" fontId="143" fillId="0" borderId="0" applyNumberFormat="0" applyFill="0" applyBorder="0" applyAlignment="0" applyProtection="0"/>
    <xf numFmtId="296" fontId="37" fillId="0" borderId="84">
      <alignment horizontal="right" vertical="center"/>
    </xf>
    <xf numFmtId="301" fontId="39" fillId="0" borderId="84">
      <alignment horizontal="right" vertical="center"/>
    </xf>
    <xf numFmtId="273" fontId="21" fillId="0" borderId="0"/>
    <xf numFmtId="296" fontId="37" fillId="0" borderId="84">
      <alignment horizontal="right" vertical="center"/>
    </xf>
    <xf numFmtId="0" fontId="307" fillId="39" borderId="70" applyNumberFormat="0" applyAlignment="0"/>
    <xf numFmtId="49" fontId="308" fillId="0" borderId="70">
      <alignment vertical="center"/>
    </xf>
    <xf numFmtId="273" fontId="34" fillId="0" borderId="0" applyNumberFormat="0" applyFont="0" applyFill="0" applyAlignment="0"/>
    <xf numFmtId="0" fontId="191" fillId="46" borderId="75" applyNumberFormat="0" applyAlignment="0" applyProtection="0"/>
    <xf numFmtId="273" fontId="63" fillId="0" borderId="0" applyNumberFormat="0" applyFill="0" applyAlignment="0"/>
    <xf numFmtId="273" fontId="8" fillId="0" borderId="0"/>
    <xf numFmtId="273" fontId="7" fillId="0" borderId="0"/>
    <xf numFmtId="273" fontId="15" fillId="0" borderId="0"/>
    <xf numFmtId="273" fontId="11" fillId="0" borderId="0"/>
    <xf numFmtId="273" fontId="157" fillId="0" borderId="0" applyNumberFormat="0" applyFill="0" applyBorder="0" applyAlignment="0" applyProtection="0"/>
    <xf numFmtId="273" fontId="164" fillId="31" borderId="103" applyNumberFormat="0" applyProtection="0">
      <alignment horizontal="right" vertical="center"/>
    </xf>
    <xf numFmtId="344" fontId="85" fillId="0" borderId="80"/>
    <xf numFmtId="273" fontId="167" fillId="19" borderId="103" applyNumberFormat="0" applyProtection="0">
      <alignment horizontal="right" vertical="center"/>
    </xf>
    <xf numFmtId="298" fontId="179" fillId="0" borderId="84">
      <alignment horizontal="right" vertical="center"/>
    </xf>
    <xf numFmtId="273" fontId="11" fillId="0" borderId="6">
      <alignment horizontal="center"/>
    </xf>
    <xf numFmtId="294" fontId="177" fillId="0" borderId="106">
      <alignment horizontal="right" vertical="center"/>
    </xf>
    <xf numFmtId="0" fontId="7" fillId="64" borderId="77" applyNumberFormat="0" applyFont="0" applyAlignment="0" applyProtection="0"/>
    <xf numFmtId="273" fontId="8" fillId="0" borderId="0"/>
    <xf numFmtId="273" fontId="8" fillId="0" borderId="0"/>
    <xf numFmtId="164" fontId="149" fillId="0" borderId="105">
      <alignment horizontal="right" vertical="center"/>
    </xf>
    <xf numFmtId="273" fontId="8" fillId="0" borderId="0"/>
    <xf numFmtId="300" fontId="11" fillId="0" borderId="84">
      <alignment horizontal="right" vertical="center"/>
    </xf>
    <xf numFmtId="300" fontId="11" fillId="0" borderId="84">
      <alignment horizontal="right" vertical="center"/>
    </xf>
    <xf numFmtId="186" fontId="39" fillId="0" borderId="105">
      <alignment horizontal="right" vertical="center"/>
    </xf>
    <xf numFmtId="273" fontId="8" fillId="0" borderId="0"/>
    <xf numFmtId="299"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84">
      <alignment horizontal="right" vertical="center"/>
    </xf>
    <xf numFmtId="273" fontId="8" fillId="0" borderId="0"/>
    <xf numFmtId="273" fontId="8" fillId="0" borderId="0"/>
    <xf numFmtId="273" fontId="8" fillId="0" borderId="0"/>
    <xf numFmtId="273" fontId="8" fillId="0" borderId="0"/>
    <xf numFmtId="0" fontId="63" fillId="82" borderId="79" applyNumberFormat="0" applyAlignment="0"/>
    <xf numFmtId="273" fontId="8" fillId="0" borderId="0"/>
    <xf numFmtId="295" fontId="11" fillId="0" borderId="84">
      <alignment horizontal="right" vertical="center"/>
    </xf>
    <xf numFmtId="165" fontId="178" fillId="0" borderId="84">
      <alignment horizontal="right" vertical="center"/>
    </xf>
    <xf numFmtId="294" fontId="177" fillId="0" borderId="90">
      <alignment horizontal="right" vertical="center"/>
    </xf>
    <xf numFmtId="165" fontId="178" fillId="0" borderId="84">
      <alignment horizontal="right" vertical="center"/>
    </xf>
    <xf numFmtId="321" fontId="71" fillId="0" borderId="73">
      <alignment horizontal="right" vertical="center"/>
    </xf>
    <xf numFmtId="273" fontId="8" fillId="0" borderId="0"/>
    <xf numFmtId="273" fontId="8" fillId="0" borderId="0"/>
    <xf numFmtId="0" fontId="164" fillId="31" borderId="88" applyNumberFormat="0" applyProtection="0">
      <alignment horizontal="right" vertical="center"/>
    </xf>
    <xf numFmtId="164" fontId="149" fillId="0" borderId="105">
      <alignment horizontal="right" vertical="center"/>
    </xf>
    <xf numFmtId="191" fontId="278" fillId="0" borderId="82"/>
    <xf numFmtId="273" fontId="26" fillId="0" borderId="0" applyNumberFormat="0" applyFill="0" applyBorder="0" applyAlignment="0" applyProtection="0"/>
    <xf numFmtId="296" fontId="37" fillId="0" borderId="84">
      <alignment horizontal="right" vertical="center"/>
    </xf>
    <xf numFmtId="273" fontId="8" fillId="0" borderId="0"/>
    <xf numFmtId="164" fontId="149" fillId="0" borderId="105">
      <alignment horizontal="right" vertical="center"/>
    </xf>
    <xf numFmtId="273" fontId="10" fillId="0" borderId="0"/>
    <xf numFmtId="273" fontId="8" fillId="0" borderId="0"/>
    <xf numFmtId="4" fontId="238" fillId="72" borderId="88" applyNumberFormat="0" applyProtection="0">
      <alignment horizontal="right" vertical="center"/>
    </xf>
    <xf numFmtId="186" fontId="39" fillId="0" borderId="105">
      <alignment horizontal="right" vertical="center"/>
    </xf>
    <xf numFmtId="273" fontId="8" fillId="0" borderId="0"/>
    <xf numFmtId="273" fontId="8" fillId="0" borderId="0"/>
    <xf numFmtId="296" fontId="37" fillId="0" borderId="105">
      <alignment horizontal="right" vertical="center"/>
    </xf>
    <xf numFmtId="273" fontId="8" fillId="0" borderId="0"/>
    <xf numFmtId="186" fontId="39" fillId="0" borderId="105">
      <alignment horizontal="right" vertical="center"/>
    </xf>
    <xf numFmtId="273" fontId="8" fillId="0" borderId="0"/>
    <xf numFmtId="186" fontId="39" fillId="0" borderId="105">
      <alignment horizontal="right" vertical="center"/>
    </xf>
    <xf numFmtId="273" fontId="26" fillId="0" borderId="0" applyNumberFormat="0" applyFill="0" applyBorder="0" applyAlignment="0" applyProtection="0"/>
    <xf numFmtId="273" fontId="214" fillId="2" borderId="0"/>
    <xf numFmtId="193" fontId="11" fillId="0" borderId="105">
      <alignment horizontal="right" vertical="center"/>
    </xf>
    <xf numFmtId="294" fontId="178" fillId="0" borderId="106">
      <alignment horizontal="right" vertical="center"/>
    </xf>
    <xf numFmtId="273" fontId="63" fillId="0" borderId="0" applyFill="0" applyBorder="0" applyAlignment="0" applyProtection="0"/>
    <xf numFmtId="303" fontId="11" fillId="0" borderId="105">
      <alignment horizontal="right" vertical="center"/>
    </xf>
    <xf numFmtId="273" fontId="62" fillId="0" borderId="0"/>
    <xf numFmtId="298" fontId="179" fillId="0" borderId="105">
      <alignment horizontal="right" vertical="center"/>
    </xf>
    <xf numFmtId="273" fontId="8" fillId="0" borderId="0"/>
    <xf numFmtId="193" fontId="11" fillId="0" borderId="105">
      <alignment horizontal="right" vertical="center"/>
    </xf>
    <xf numFmtId="165" fontId="178" fillId="0" borderId="105">
      <alignment horizontal="right" vertical="center"/>
    </xf>
    <xf numFmtId="165" fontId="178" fillId="0" borderId="105">
      <alignment horizontal="right" vertical="center"/>
    </xf>
    <xf numFmtId="300" fontId="11" fillId="0" borderId="105">
      <alignment horizontal="right" vertical="center"/>
    </xf>
    <xf numFmtId="300" fontId="11" fillId="0" borderId="105">
      <alignment horizontal="right" vertical="center"/>
    </xf>
    <xf numFmtId="273" fontId="8" fillId="0" borderId="0"/>
    <xf numFmtId="4" fontId="237" fillId="65" borderId="103" applyNumberFormat="0" applyProtection="0">
      <alignment vertical="center"/>
    </xf>
    <xf numFmtId="273" fontId="68" fillId="0" borderId="0"/>
    <xf numFmtId="273" fontId="8" fillId="0" borderId="0"/>
    <xf numFmtId="299" fontId="11" fillId="0" borderId="105">
      <alignment horizontal="right" vertical="center"/>
    </xf>
    <xf numFmtId="273" fontId="26" fillId="0" borderId="0"/>
    <xf numFmtId="186" fontId="39" fillId="0" borderId="105">
      <alignment horizontal="right" vertical="center"/>
    </xf>
    <xf numFmtId="299" fontId="11" fillId="0" borderId="106">
      <alignment horizontal="right" vertical="center"/>
    </xf>
    <xf numFmtId="298" fontId="69" fillId="0" borderId="105">
      <alignment horizontal="right" vertical="center"/>
    </xf>
    <xf numFmtId="299" fontId="11" fillId="0" borderId="105">
      <alignment horizontal="right" vertical="center"/>
    </xf>
    <xf numFmtId="299" fontId="11" fillId="0" borderId="105">
      <alignment horizontal="right" vertical="center"/>
    </xf>
    <xf numFmtId="273" fontId="68" fillId="0" borderId="0"/>
    <xf numFmtId="0" fontId="289" fillId="0" borderId="81" applyNumberFormat="0" applyFill="0" applyAlignment="0" applyProtection="0"/>
    <xf numFmtId="165" fontId="178" fillId="0" borderId="105">
      <alignment horizontal="right" vertical="center"/>
    </xf>
    <xf numFmtId="299" fontId="11" fillId="0" borderId="105">
      <alignment horizontal="right" vertical="center"/>
    </xf>
    <xf numFmtId="165" fontId="178" fillId="0" borderId="105">
      <alignment horizontal="right" vertical="center"/>
    </xf>
    <xf numFmtId="273" fontId="195" fillId="0" borderId="47"/>
    <xf numFmtId="273" fontId="39" fillId="0" borderId="0" applyNumberFormat="0" applyFill="0" applyBorder="0" applyAlignment="0" applyProtection="0"/>
    <xf numFmtId="291" fontId="11" fillId="0" borderId="106">
      <alignment horizontal="right" vertical="center"/>
    </xf>
    <xf numFmtId="10" fontId="30" fillId="3" borderId="99" applyNumberFormat="0" applyBorder="0" applyAlignment="0" applyProtection="0"/>
    <xf numFmtId="165" fontId="178" fillId="0" borderId="105">
      <alignment horizontal="right" vertical="center"/>
    </xf>
    <xf numFmtId="298" fontId="69" fillId="0" borderId="105">
      <alignment horizontal="right" vertical="center"/>
    </xf>
    <xf numFmtId="298" fontId="69" fillId="0" borderId="105">
      <alignment horizontal="right" vertical="center"/>
    </xf>
    <xf numFmtId="165" fontId="178" fillId="0" borderId="105">
      <alignment horizontal="right" vertical="center"/>
    </xf>
    <xf numFmtId="186" fontId="39" fillId="0" borderId="105">
      <alignment horizontal="right" vertical="center"/>
    </xf>
    <xf numFmtId="273" fontId="78" fillId="5" borderId="0"/>
    <xf numFmtId="296" fontId="37" fillId="0" borderId="105">
      <alignment horizontal="right" vertical="center"/>
    </xf>
    <xf numFmtId="165" fontId="178" fillId="0" borderId="105">
      <alignment horizontal="right" vertical="center"/>
    </xf>
    <xf numFmtId="193" fontId="11" fillId="0" borderId="105">
      <alignment horizontal="right" vertical="center"/>
    </xf>
    <xf numFmtId="273" fontId="61" fillId="0" borderId="0" applyNumberFormat="0" applyFill="0" applyBorder="0" applyAlignment="0" applyProtection="0"/>
    <xf numFmtId="296" fontId="37" fillId="0" borderId="84">
      <alignment horizontal="right" vertical="center"/>
    </xf>
    <xf numFmtId="294" fontId="177" fillId="0" borderId="106">
      <alignment horizontal="right" vertical="center"/>
    </xf>
    <xf numFmtId="273" fontId="8" fillId="0" borderId="0"/>
    <xf numFmtId="296" fontId="37" fillId="0" borderId="84">
      <alignment horizontal="right" vertical="center"/>
    </xf>
    <xf numFmtId="294" fontId="177" fillId="0" borderId="90">
      <alignment horizontal="right" vertical="center"/>
    </xf>
    <xf numFmtId="273" fontId="8" fillId="0" borderId="0"/>
    <xf numFmtId="296" fontId="37" fillId="0" borderId="105">
      <alignment horizontal="right" vertical="center"/>
    </xf>
    <xf numFmtId="300" fontId="11" fillId="0" borderId="105">
      <alignment horizontal="right" vertical="center"/>
    </xf>
    <xf numFmtId="273" fontId="78" fillId="5" borderId="0"/>
    <xf numFmtId="186" fontId="39" fillId="0" borderId="84">
      <alignment horizontal="right" vertical="center"/>
    </xf>
    <xf numFmtId="294" fontId="177" fillId="0" borderId="90">
      <alignment horizontal="right" vertical="center"/>
    </xf>
    <xf numFmtId="273" fontId="8" fillId="0" borderId="0"/>
    <xf numFmtId="296" fontId="37" fillId="0" borderId="105">
      <alignment horizontal="right" vertical="center"/>
    </xf>
    <xf numFmtId="300" fontId="11" fillId="0" borderId="105">
      <alignment horizontal="right" vertical="center"/>
    </xf>
    <xf numFmtId="296" fontId="37" fillId="0" borderId="105">
      <alignment horizontal="right" vertical="center"/>
    </xf>
    <xf numFmtId="273" fontId="8" fillId="0" borderId="0"/>
    <xf numFmtId="273" fontId="260" fillId="0" borderId="0" applyNumberFormat="0" applyFill="0" applyBorder="0" applyAlignment="0" applyProtection="0">
      <alignment vertical="top"/>
      <protection locked="0"/>
    </xf>
    <xf numFmtId="0" fontId="10" fillId="0" borderId="0"/>
    <xf numFmtId="320" fontId="26" fillId="0" borderId="106">
      <alignment horizontal="right" vertical="center"/>
    </xf>
    <xf numFmtId="164" fontId="149" fillId="0" borderId="105">
      <alignment horizontal="right" vertical="center"/>
    </xf>
    <xf numFmtId="300" fontId="11" fillId="0" borderId="105">
      <alignment horizontal="right" vertical="center"/>
    </xf>
    <xf numFmtId="319" fontId="69" fillId="0" borderId="106">
      <alignment horizontal="right" vertical="center"/>
    </xf>
    <xf numFmtId="4" fontId="238" fillId="65" borderId="88" applyNumberFormat="0" applyProtection="0">
      <alignment horizontal="left" vertical="center" indent="1"/>
    </xf>
    <xf numFmtId="273" fontId="8" fillId="0" borderId="0"/>
    <xf numFmtId="186" fontId="39" fillId="0" borderId="84">
      <alignment horizontal="right" vertical="center"/>
    </xf>
    <xf numFmtId="294" fontId="177" fillId="0" borderId="106">
      <alignment horizontal="right" vertical="center"/>
    </xf>
    <xf numFmtId="273" fontId="8" fillId="0" borderId="0"/>
    <xf numFmtId="273" fontId="8" fillId="0" borderId="0"/>
    <xf numFmtId="186" fontId="39" fillId="0" borderId="84">
      <alignment horizontal="right" vertical="center"/>
    </xf>
    <xf numFmtId="294" fontId="177" fillId="0" borderId="106">
      <alignment horizontal="right" vertical="center"/>
    </xf>
    <xf numFmtId="186" fontId="39" fillId="0" borderId="105">
      <alignment horizontal="right" vertical="center"/>
    </xf>
    <xf numFmtId="294" fontId="177" fillId="0" borderId="106">
      <alignment horizontal="right" vertical="center"/>
    </xf>
    <xf numFmtId="273" fontId="8" fillId="0" borderId="0"/>
    <xf numFmtId="300" fontId="11" fillId="0" borderId="105">
      <alignment horizontal="right" vertical="center"/>
    </xf>
    <xf numFmtId="294" fontId="177" fillId="0" borderId="106">
      <alignment horizontal="right" vertical="center"/>
    </xf>
    <xf numFmtId="186" fontId="39" fillId="0" borderId="84">
      <alignment horizontal="right" vertical="center"/>
    </xf>
    <xf numFmtId="299" fontId="11" fillId="0" borderId="105">
      <alignment horizontal="right" vertical="center"/>
    </xf>
    <xf numFmtId="294" fontId="177" fillId="0" borderId="106">
      <alignment horizontal="right" vertical="center"/>
    </xf>
    <xf numFmtId="294" fontId="177" fillId="0" borderId="106">
      <alignment horizontal="right" vertical="center"/>
    </xf>
    <xf numFmtId="303" fontId="11" fillId="0" borderId="84">
      <alignment horizontal="right" vertical="center"/>
    </xf>
    <xf numFmtId="294" fontId="177" fillId="0" borderId="106">
      <alignment horizontal="right" vertical="center"/>
    </xf>
    <xf numFmtId="273" fontId="8" fillId="0" borderId="0"/>
    <xf numFmtId="273" fontId="67" fillId="0" borderId="0"/>
    <xf numFmtId="186" fontId="39" fillId="0" borderId="84">
      <alignment horizontal="right" vertical="center"/>
    </xf>
    <xf numFmtId="273" fontId="62" fillId="0" borderId="0"/>
    <xf numFmtId="273" fontId="8" fillId="0" borderId="0"/>
    <xf numFmtId="232" fontId="111" fillId="0" borderId="87"/>
    <xf numFmtId="273" fontId="8" fillId="0" borderId="0"/>
    <xf numFmtId="273" fontId="8" fillId="0" borderId="0"/>
    <xf numFmtId="273" fontId="8" fillId="0" borderId="0"/>
    <xf numFmtId="273" fontId="10" fillId="0" borderId="0"/>
    <xf numFmtId="273" fontId="8" fillId="0" borderId="0"/>
    <xf numFmtId="273" fontId="8" fillId="0" borderId="0"/>
    <xf numFmtId="273" fontId="8" fillId="0" borderId="0"/>
    <xf numFmtId="273" fontId="25" fillId="0" borderId="0">
      <alignment wrapText="1"/>
    </xf>
    <xf numFmtId="273" fontId="8" fillId="0" borderId="0"/>
    <xf numFmtId="273" fontId="26" fillId="0" borderId="0" applyNumberFormat="0" applyFill="0" applyBorder="0" applyAlignment="0" applyProtection="0"/>
    <xf numFmtId="273" fontId="8" fillId="0" borderId="0"/>
    <xf numFmtId="295" fontId="11" fillId="0" borderId="105">
      <alignment horizontal="right" vertical="center"/>
    </xf>
    <xf numFmtId="186" fontId="39" fillId="0" borderId="105">
      <alignment horizontal="right" vertical="center"/>
    </xf>
    <xf numFmtId="273" fontId="61" fillId="0" borderId="0" applyNumberFormat="0" applyFill="0" applyBorder="0" applyAlignment="0" applyProtection="0"/>
    <xf numFmtId="273" fontId="8" fillId="0" borderId="0"/>
    <xf numFmtId="186" fontId="39" fillId="0" borderId="105">
      <alignment horizontal="right" vertical="center"/>
    </xf>
    <xf numFmtId="298" fontId="69" fillId="0" borderId="105">
      <alignment horizontal="right" vertical="center"/>
    </xf>
    <xf numFmtId="273" fontId="34" fillId="0" borderId="0" applyNumberFormat="0" applyFont="0" applyFill="0" applyAlignment="0"/>
    <xf numFmtId="273" fontId="8" fillId="0" borderId="0"/>
    <xf numFmtId="273" fontId="8" fillId="0" borderId="0"/>
    <xf numFmtId="297" fontId="149" fillId="0" borderId="105">
      <alignment horizontal="right" vertical="center"/>
    </xf>
    <xf numFmtId="298" fontId="69" fillId="0" borderId="105">
      <alignment horizontal="right" vertical="center"/>
    </xf>
    <xf numFmtId="298" fontId="69" fillId="0" borderId="105">
      <alignment horizontal="right" vertical="center"/>
    </xf>
    <xf numFmtId="299" fontId="11" fillId="0" borderId="105">
      <alignment horizontal="right" vertical="center"/>
    </xf>
    <xf numFmtId="273" fontId="8" fillId="0" borderId="0"/>
    <xf numFmtId="296" fontId="37" fillId="0" borderId="105">
      <alignment horizontal="right" vertical="center"/>
    </xf>
    <xf numFmtId="299" fontId="11" fillId="0" borderId="105">
      <alignment horizontal="right" vertical="center"/>
    </xf>
    <xf numFmtId="273" fontId="8" fillId="0" borderId="0"/>
    <xf numFmtId="299" fontId="11" fillId="0" borderId="105">
      <alignment horizontal="right" vertical="center"/>
    </xf>
    <xf numFmtId="299" fontId="11" fillId="0" borderId="105">
      <alignment horizontal="right" vertical="center"/>
    </xf>
    <xf numFmtId="273" fontId="68" fillId="0" borderId="0"/>
    <xf numFmtId="273" fontId="20" fillId="0" borderId="0"/>
    <xf numFmtId="273" fontId="20" fillId="0" borderId="0"/>
    <xf numFmtId="273" fontId="8" fillId="0" borderId="0"/>
    <xf numFmtId="303" fontId="11" fillId="0" borderId="105">
      <alignment horizontal="right" vertical="center"/>
    </xf>
    <xf numFmtId="298" fontId="179" fillId="0" borderId="84">
      <alignment horizontal="right" vertical="center"/>
    </xf>
    <xf numFmtId="273" fontId="40" fillId="0" borderId="51" applyNumberFormat="0" applyAlignment="0">
      <alignment horizontal="center"/>
    </xf>
    <xf numFmtId="320" fontId="26" fillId="0" borderId="106">
      <alignment horizontal="right" vertical="center"/>
    </xf>
    <xf numFmtId="300" fontId="11" fillId="0" borderId="84">
      <alignment horizontal="right" vertical="center"/>
    </xf>
    <xf numFmtId="296" fontId="37" fillId="0" borderId="105">
      <alignment horizontal="right" vertical="center"/>
    </xf>
    <xf numFmtId="186" fontId="39" fillId="0" borderId="105">
      <alignment horizontal="right" vertical="center"/>
    </xf>
    <xf numFmtId="298" fontId="69" fillId="0" borderId="105">
      <alignment horizontal="right" vertical="center"/>
    </xf>
    <xf numFmtId="273" fontId="8" fillId="0" borderId="0"/>
    <xf numFmtId="295" fontId="11" fillId="0" borderId="84">
      <alignment horizontal="right" vertical="center"/>
    </xf>
    <xf numFmtId="273" fontId="184" fillId="42" borderId="0" applyNumberFormat="0" applyBorder="0" applyAlignment="0" applyProtection="0"/>
    <xf numFmtId="297" fontId="149" fillId="0" borderId="105">
      <alignment horizontal="right" vertical="center"/>
    </xf>
    <xf numFmtId="273" fontId="8" fillId="0" borderId="0"/>
    <xf numFmtId="273" fontId="8" fillId="0" borderId="0"/>
    <xf numFmtId="273" fontId="8" fillId="0" borderId="0"/>
    <xf numFmtId="273" fontId="8" fillId="0" borderId="0"/>
    <xf numFmtId="193" fontId="11" fillId="0" borderId="105">
      <alignment horizontal="right" vertical="center"/>
    </xf>
    <xf numFmtId="300" fontId="11" fillId="0" borderId="84">
      <alignment horizontal="right" vertical="center"/>
    </xf>
    <xf numFmtId="273" fontId="39" fillId="0" borderId="99"/>
    <xf numFmtId="273" fontId="8" fillId="0" borderId="0"/>
    <xf numFmtId="273" fontId="8" fillId="0" borderId="0"/>
    <xf numFmtId="299" fontId="11" fillId="0" borderId="84">
      <alignment horizontal="right" vertical="center"/>
    </xf>
    <xf numFmtId="273" fontId="21" fillId="0" borderId="0"/>
    <xf numFmtId="273" fontId="68" fillId="0" borderId="0"/>
    <xf numFmtId="273" fontId="70" fillId="0" borderId="0">
      <alignment vertical="top"/>
    </xf>
    <xf numFmtId="186" fontId="39" fillId="0" borderId="105">
      <alignment horizontal="right" vertical="center"/>
    </xf>
    <xf numFmtId="164" fontId="149" fillId="0" borderId="105">
      <alignment horizontal="right" vertical="center"/>
    </xf>
    <xf numFmtId="273" fontId="8" fillId="0" borderId="0"/>
    <xf numFmtId="186" fontId="39" fillId="0" borderId="105">
      <alignment horizontal="right" vertical="center"/>
    </xf>
    <xf numFmtId="186" fontId="39" fillId="0" borderId="105">
      <alignment horizontal="right" vertical="center"/>
    </xf>
    <xf numFmtId="296" fontId="37" fillId="0" borderId="105">
      <alignment horizontal="right" vertical="center"/>
    </xf>
    <xf numFmtId="186" fontId="39" fillId="0" borderId="67">
      <alignment horizontal="right" vertical="center"/>
    </xf>
    <xf numFmtId="273" fontId="8" fillId="0" borderId="0"/>
    <xf numFmtId="294" fontId="177" fillId="0" borderId="106">
      <alignment horizontal="right" vertical="center"/>
    </xf>
    <xf numFmtId="164" fontId="149" fillId="0" borderId="105">
      <alignment horizontal="right" vertical="center"/>
    </xf>
    <xf numFmtId="273" fontId="8" fillId="0" borderId="0"/>
    <xf numFmtId="273" fontId="8" fillId="0" borderId="0"/>
    <xf numFmtId="165" fontId="178" fillId="0" borderId="105">
      <alignment horizontal="right" vertical="center"/>
    </xf>
    <xf numFmtId="296" fontId="37" fillId="0" borderId="105">
      <alignment horizontal="right" vertical="center"/>
    </xf>
    <xf numFmtId="186" fontId="39" fillId="0" borderId="105">
      <alignment horizontal="right" vertical="center"/>
    </xf>
    <xf numFmtId="291" fontId="67" fillId="0" borderId="106">
      <alignment horizontal="right" vertical="center"/>
    </xf>
    <xf numFmtId="273" fontId="175" fillId="23" borderId="0">
      <alignment wrapText="1"/>
    </xf>
    <xf numFmtId="296" fontId="37" fillId="0" borderId="105">
      <alignment horizontal="right" vertical="center"/>
    </xf>
    <xf numFmtId="273" fontId="148" fillId="0" borderId="0"/>
    <xf numFmtId="186" fontId="39" fillId="0" borderId="84">
      <alignment horizontal="right" vertical="center"/>
    </xf>
    <xf numFmtId="301" fontId="39" fillId="0" borderId="84">
      <alignment horizontal="right" vertical="center"/>
    </xf>
    <xf numFmtId="273" fontId="8" fillId="0" borderId="0"/>
    <xf numFmtId="164" fontId="149" fillId="0" borderId="105">
      <alignment horizontal="right" vertical="center"/>
    </xf>
    <xf numFmtId="273" fontId="8" fillId="0" borderId="0"/>
    <xf numFmtId="186" fontId="39" fillId="0" borderId="105">
      <alignment horizontal="right" vertical="center"/>
    </xf>
    <xf numFmtId="273" fontId="8" fillId="0" borderId="0"/>
    <xf numFmtId="186" fontId="39" fillId="0" borderId="105">
      <alignment horizontal="right" vertical="center"/>
    </xf>
    <xf numFmtId="296" fontId="37" fillId="0" borderId="105">
      <alignment horizontal="right" vertical="center"/>
    </xf>
    <xf numFmtId="298" fontId="69" fillId="0" borderId="105">
      <alignment horizontal="right" vertical="center"/>
    </xf>
    <xf numFmtId="273" fontId="8" fillId="0" borderId="0"/>
    <xf numFmtId="273" fontId="8" fillId="0" borderId="0"/>
    <xf numFmtId="273" fontId="69" fillId="0" borderId="0" applyFont="0" applyFill="0" applyBorder="0" applyAlignment="0" applyProtection="0"/>
    <xf numFmtId="167" fontId="26" fillId="0" borderId="105">
      <alignment horizontal="right" vertical="center"/>
    </xf>
    <xf numFmtId="300" fontId="11" fillId="0" borderId="105">
      <alignment horizontal="right" vertical="center"/>
    </xf>
    <xf numFmtId="273" fontId="32" fillId="0" borderId="43">
      <alignment horizontal="center"/>
    </xf>
    <xf numFmtId="273" fontId="8" fillId="0" borderId="0"/>
    <xf numFmtId="273" fontId="34" fillId="0" borderId="0" applyNumberFormat="0" applyFont="0" applyFill="0" applyAlignment="0"/>
    <xf numFmtId="273" fontId="8" fillId="0" borderId="0"/>
    <xf numFmtId="273" fontId="7" fillId="47" borderId="0" applyNumberFormat="0" applyBorder="0" applyAlignment="0" applyProtection="0"/>
    <xf numFmtId="273" fontId="183" fillId="57" borderId="0" applyNumberFormat="0" applyBorder="0" applyAlignment="0" applyProtection="0"/>
    <xf numFmtId="298" fontId="69" fillId="0" borderId="105">
      <alignment horizontal="right" vertical="center"/>
    </xf>
    <xf numFmtId="299" fontId="11" fillId="0" borderId="105">
      <alignment horizontal="right" vertical="center"/>
    </xf>
    <xf numFmtId="273" fontId="192" fillId="0" borderId="42" applyNumberFormat="0" applyFill="0" applyAlignment="0" applyProtection="0"/>
    <xf numFmtId="273" fontId="8" fillId="0" borderId="0"/>
    <xf numFmtId="186" fontId="39" fillId="0" borderId="105">
      <alignment horizontal="right" vertical="center"/>
    </xf>
    <xf numFmtId="273" fontId="8" fillId="0" borderId="0"/>
    <xf numFmtId="273" fontId="68" fillId="0" borderId="0"/>
    <xf numFmtId="187" fontId="39" fillId="0" borderId="84">
      <alignment horizontal="center"/>
    </xf>
    <xf numFmtId="300" fontId="11" fillId="0" borderId="84">
      <alignment horizontal="right" vertical="center"/>
    </xf>
    <xf numFmtId="294" fontId="177" fillId="0" borderId="90">
      <alignment horizontal="right" vertical="center"/>
    </xf>
    <xf numFmtId="273" fontId="8" fillId="0" borderId="0"/>
    <xf numFmtId="273" fontId="10" fillId="0" borderId="0"/>
    <xf numFmtId="167" fontId="26" fillId="0" borderId="105">
      <alignment horizontal="right" vertical="center"/>
    </xf>
    <xf numFmtId="273" fontId="10" fillId="0" borderId="0"/>
    <xf numFmtId="273" fontId="8" fillId="0" borderId="0"/>
    <xf numFmtId="296" fontId="37" fillId="0" borderId="105">
      <alignment horizontal="right" vertical="center"/>
    </xf>
    <xf numFmtId="273" fontId="10" fillId="0" borderId="0"/>
    <xf numFmtId="186" fontId="39" fillId="0" borderId="105">
      <alignment horizontal="right" vertical="center"/>
    </xf>
    <xf numFmtId="295" fontId="11" fillId="0" borderId="105">
      <alignment horizontal="right" vertical="center"/>
    </xf>
    <xf numFmtId="294" fontId="177" fillId="0" borderId="106">
      <alignment horizontal="right" vertical="center"/>
    </xf>
    <xf numFmtId="294" fontId="177" fillId="0" borderId="90">
      <alignment horizontal="right" vertical="center"/>
    </xf>
    <xf numFmtId="273" fontId="8" fillId="0" borderId="0"/>
    <xf numFmtId="273" fontId="61" fillId="0" borderId="0" applyNumberFormat="0" applyFill="0" applyBorder="0" applyAlignment="0" applyProtection="0"/>
    <xf numFmtId="193" fontId="11" fillId="0" borderId="105">
      <alignment horizontal="right" vertical="center"/>
    </xf>
    <xf numFmtId="273" fontId="8" fillId="0" borderId="0"/>
    <xf numFmtId="273" fontId="8" fillId="0" borderId="0"/>
    <xf numFmtId="273" fontId="8" fillId="0" borderId="0"/>
    <xf numFmtId="165" fontId="178" fillId="0" borderId="84">
      <alignment horizontal="right" vertical="center"/>
    </xf>
    <xf numFmtId="273" fontId="8" fillId="0" borderId="0"/>
    <xf numFmtId="273" fontId="8" fillId="0" borderId="0"/>
    <xf numFmtId="273" fontId="78" fillId="0" borderId="0">
      <alignment wrapText="1"/>
    </xf>
    <xf numFmtId="273" fontId="8" fillId="0" borderId="0"/>
    <xf numFmtId="273" fontId="26" fillId="0" borderId="0" applyNumberFormat="0" applyFill="0" applyBorder="0" applyAlignment="0" applyProtection="0"/>
    <xf numFmtId="273" fontId="87" fillId="13" borderId="0" applyNumberFormat="0" applyBorder="0" applyAlignment="0" applyProtection="0"/>
    <xf numFmtId="0" fontId="104" fillId="0" borderId="99"/>
    <xf numFmtId="273" fontId="8" fillId="0" borderId="0"/>
    <xf numFmtId="273" fontId="8" fillId="0" borderId="0"/>
    <xf numFmtId="300" fontId="11" fillId="0" borderId="105">
      <alignment horizontal="right" vertical="center"/>
    </xf>
    <xf numFmtId="299" fontId="11" fillId="0" borderId="106">
      <alignment horizontal="right" vertical="center"/>
    </xf>
    <xf numFmtId="273" fontId="8" fillId="0" borderId="0"/>
    <xf numFmtId="164" fontId="149" fillId="0" borderId="105">
      <alignment horizontal="right" vertical="center"/>
    </xf>
    <xf numFmtId="273" fontId="8" fillId="0" borderId="0"/>
    <xf numFmtId="273" fontId="188" fillId="43" borderId="0" applyNumberFormat="0" applyBorder="0" applyAlignment="0" applyProtection="0"/>
    <xf numFmtId="299" fontId="11" fillId="0" borderId="106">
      <alignment horizontal="right" vertical="center"/>
    </xf>
    <xf numFmtId="164" fontId="149" fillId="0" borderId="105">
      <alignment horizontal="right" vertical="center"/>
    </xf>
    <xf numFmtId="273" fontId="20" fillId="0" borderId="0"/>
    <xf numFmtId="273" fontId="9" fillId="0" borderId="0"/>
    <xf numFmtId="299" fontId="11" fillId="0" borderId="105">
      <alignment horizontal="right" vertical="center"/>
    </xf>
    <xf numFmtId="273" fontId="8" fillId="0" borderId="0"/>
    <xf numFmtId="273" fontId="85" fillId="0" borderId="0"/>
    <xf numFmtId="186" fontId="39" fillId="0" borderId="105">
      <alignment horizontal="right" vertical="center"/>
    </xf>
    <xf numFmtId="273" fontId="10" fillId="0" borderId="0"/>
    <xf numFmtId="299" fontId="11" fillId="0" borderId="106">
      <alignment horizontal="right" vertical="center"/>
    </xf>
    <xf numFmtId="273" fontId="61" fillId="0" borderId="0" applyNumberFormat="0" applyFill="0" applyBorder="0" applyAlignment="0" applyProtection="0"/>
    <xf numFmtId="186" fontId="39" fillId="0" borderId="84">
      <alignment horizontal="right" vertical="center"/>
    </xf>
    <xf numFmtId="299" fontId="11" fillId="0" borderId="84">
      <alignment horizontal="right" vertical="center"/>
    </xf>
    <xf numFmtId="273" fontId="8" fillId="0" borderId="0"/>
    <xf numFmtId="273" fontId="68" fillId="0" borderId="0"/>
    <xf numFmtId="294" fontId="177" fillId="0" borderId="106">
      <alignment horizontal="right" vertical="center"/>
    </xf>
    <xf numFmtId="294" fontId="177" fillId="0" borderId="106">
      <alignment horizontal="right" vertical="center"/>
    </xf>
    <xf numFmtId="299" fontId="11" fillId="0" borderId="105">
      <alignment horizontal="right" vertical="center"/>
    </xf>
    <xf numFmtId="187" fontId="39" fillId="0" borderId="67">
      <alignment horizontal="center"/>
    </xf>
    <xf numFmtId="273" fontId="62" fillId="0" borderId="0"/>
    <xf numFmtId="273" fontId="8" fillId="0" borderId="0"/>
    <xf numFmtId="273" fontId="26" fillId="0" borderId="0" applyNumberFormat="0" applyFill="0" applyBorder="0" applyAlignment="0" applyProtection="0"/>
    <xf numFmtId="273" fontId="8" fillId="0" borderId="0"/>
    <xf numFmtId="294" fontId="177" fillId="0" borderId="90">
      <alignment horizontal="right" vertical="center"/>
    </xf>
    <xf numFmtId="300" fontId="11" fillId="0" borderId="105">
      <alignment horizontal="right" vertical="center"/>
    </xf>
    <xf numFmtId="273" fontId="8" fillId="0" borderId="0"/>
    <xf numFmtId="299" fontId="11" fillId="0" borderId="106">
      <alignment horizontal="right" vertical="center"/>
    </xf>
    <xf numFmtId="300" fontId="11" fillId="0" borderId="105">
      <alignment horizontal="right" vertical="center"/>
    </xf>
    <xf numFmtId="299" fontId="11" fillId="0" borderId="105">
      <alignment horizontal="right" vertical="center"/>
    </xf>
    <xf numFmtId="186" fontId="39" fillId="0" borderId="105">
      <alignment horizontal="right" vertical="center"/>
    </xf>
    <xf numFmtId="164" fontId="149" fillId="0" borderId="105">
      <alignment horizontal="right" vertical="center"/>
    </xf>
    <xf numFmtId="165" fontId="178" fillId="0" borderId="105">
      <alignment horizontal="right" vertical="center"/>
    </xf>
    <xf numFmtId="296" fontId="37" fillId="0" borderId="105">
      <alignment horizontal="right" vertical="center"/>
    </xf>
    <xf numFmtId="294" fontId="177" fillId="0" borderId="106">
      <alignment horizontal="right" vertical="center"/>
    </xf>
    <xf numFmtId="299" fontId="11" fillId="0" borderId="105">
      <alignment horizontal="right" vertical="center"/>
    </xf>
    <xf numFmtId="273" fontId="8" fillId="0" borderId="0"/>
    <xf numFmtId="187" fontId="39" fillId="0" borderId="67">
      <alignment horizontal="center"/>
    </xf>
    <xf numFmtId="273" fontId="183" fillId="56" borderId="0" applyNumberFormat="0" applyBorder="0" applyAlignment="0" applyProtection="0"/>
    <xf numFmtId="273" fontId="8" fillId="0" borderId="0"/>
    <xf numFmtId="319" fontId="69" fillId="0" borderId="106">
      <alignment horizontal="right" vertical="center"/>
    </xf>
    <xf numFmtId="298" fontId="69" fillId="0" borderId="105">
      <alignment horizontal="right" vertical="center"/>
    </xf>
    <xf numFmtId="165" fontId="178" fillId="0" borderId="105">
      <alignment horizontal="right" vertical="center"/>
    </xf>
    <xf numFmtId="294" fontId="178" fillId="0" borderId="106">
      <alignment horizontal="right" vertical="center"/>
    </xf>
    <xf numFmtId="299" fontId="11" fillId="0" borderId="105">
      <alignment horizontal="right" vertical="center"/>
    </xf>
    <xf numFmtId="186" fontId="39" fillId="0" borderId="105">
      <alignment horizontal="right" vertical="center"/>
    </xf>
    <xf numFmtId="4" fontId="238" fillId="74" borderId="103" applyNumberFormat="0" applyProtection="0">
      <alignment horizontal="right" vertical="center"/>
    </xf>
    <xf numFmtId="187" fontId="39" fillId="0" borderId="67">
      <alignment horizontal="center"/>
    </xf>
    <xf numFmtId="273" fontId="8" fillId="0" borderId="0"/>
    <xf numFmtId="299" fontId="11" fillId="0" borderId="105">
      <alignment horizontal="right" vertical="center"/>
    </xf>
    <xf numFmtId="273" fontId="8" fillId="0" borderId="0"/>
    <xf numFmtId="320" fontId="26" fillId="0" borderId="106">
      <alignment horizontal="right" vertical="center"/>
    </xf>
    <xf numFmtId="299" fontId="11" fillId="0" borderId="105">
      <alignment horizontal="right" vertical="center"/>
    </xf>
    <xf numFmtId="299" fontId="11" fillId="0" borderId="106">
      <alignment horizontal="right" vertical="center"/>
    </xf>
    <xf numFmtId="298" fontId="179" fillId="0" borderId="105">
      <alignment horizontal="right" vertical="center"/>
    </xf>
    <xf numFmtId="299" fontId="11" fillId="0" borderId="84">
      <alignment horizontal="right" vertical="center"/>
    </xf>
    <xf numFmtId="193" fontId="11" fillId="0" borderId="105">
      <alignment horizontal="right" vertical="center"/>
    </xf>
    <xf numFmtId="165" fontId="178" fillId="0" borderId="84">
      <alignment horizontal="right" vertical="center"/>
    </xf>
    <xf numFmtId="165" fontId="178" fillId="0" borderId="105">
      <alignment horizontal="right" vertical="center"/>
    </xf>
    <xf numFmtId="297" fontId="149" fillId="0" borderId="105">
      <alignment horizontal="right" vertical="center"/>
    </xf>
    <xf numFmtId="167" fontId="26" fillId="0" borderId="105">
      <alignment horizontal="right" vertical="center"/>
    </xf>
    <xf numFmtId="186" fontId="39" fillId="0" borderId="84">
      <alignment horizontal="right" vertical="center"/>
    </xf>
    <xf numFmtId="273" fontId="61" fillId="0" borderId="23" applyNumberFormat="0" applyAlignment="0"/>
    <xf numFmtId="186" fontId="39" fillId="0" borderId="105">
      <alignment horizontal="right" vertical="center"/>
    </xf>
    <xf numFmtId="294" fontId="178" fillId="0" borderId="90">
      <alignment horizontal="right" vertical="center"/>
    </xf>
    <xf numFmtId="186" fontId="39" fillId="0" borderId="84">
      <alignment horizontal="right" vertical="center"/>
    </xf>
    <xf numFmtId="273" fontId="8" fillId="0" borderId="0"/>
    <xf numFmtId="295" fontId="11" fillId="0" borderId="84">
      <alignment horizontal="right" vertical="center"/>
    </xf>
    <xf numFmtId="273" fontId="8" fillId="0" borderId="0"/>
    <xf numFmtId="273" fontId="8" fillId="0" borderId="0"/>
    <xf numFmtId="187" fontId="39" fillId="0" borderId="67">
      <alignment horizontal="center"/>
    </xf>
    <xf numFmtId="296" fontId="37" fillId="0" borderId="105">
      <alignment horizontal="right" vertical="center"/>
    </xf>
    <xf numFmtId="300" fontId="11" fillId="0" borderId="105">
      <alignment horizontal="right" vertical="center"/>
    </xf>
    <xf numFmtId="164" fontId="149" fillId="0" borderId="84">
      <alignment horizontal="right" vertical="center"/>
    </xf>
    <xf numFmtId="164" fontId="149" fillId="0" borderId="84">
      <alignment horizontal="right" vertical="center"/>
    </xf>
    <xf numFmtId="273" fontId="131" fillId="0" borderId="0">
      <alignment horizontal="left"/>
    </xf>
    <xf numFmtId="10" fontId="30" fillId="3" borderId="65" applyNumberFormat="0" applyBorder="0" applyAlignment="0" applyProtection="0"/>
    <xf numFmtId="0" fontId="8" fillId="64" borderId="77" applyNumberFormat="0" applyFont="0" applyAlignment="0" applyProtection="0"/>
    <xf numFmtId="273" fontId="8" fillId="0" borderId="0"/>
    <xf numFmtId="164" fontId="149" fillId="0" borderId="105">
      <alignment horizontal="right" vertical="center"/>
    </xf>
    <xf numFmtId="186" fontId="39" fillId="0" borderId="105">
      <alignment horizontal="right" vertical="center"/>
    </xf>
    <xf numFmtId="300" fontId="11" fillId="0" borderId="84">
      <alignment horizontal="right" vertical="center"/>
    </xf>
    <xf numFmtId="300" fontId="11" fillId="0" borderId="84">
      <alignment horizontal="right" vertical="center"/>
    </xf>
    <xf numFmtId="299"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0" fontId="160" fillId="1" borderId="68" applyNumberFormat="0" applyFont="0" applyAlignment="0">
      <alignment horizontal="center"/>
    </xf>
    <xf numFmtId="273" fontId="8" fillId="0" borderId="0"/>
    <xf numFmtId="186" fontId="39" fillId="0" borderId="67">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297" fontId="149" fillId="0" borderId="67">
      <alignment horizontal="right" vertical="center"/>
    </xf>
    <xf numFmtId="164" fontId="149" fillId="0" borderId="67">
      <alignment horizontal="right" vertical="center"/>
    </xf>
    <xf numFmtId="300" fontId="11" fillId="0" borderId="67">
      <alignment horizontal="right" vertical="center"/>
    </xf>
    <xf numFmtId="300" fontId="11" fillId="0" borderId="67">
      <alignment horizontal="right" vertical="center"/>
    </xf>
    <xf numFmtId="167" fontId="26" fillId="0" borderId="67">
      <alignment horizontal="right" vertical="center"/>
    </xf>
    <xf numFmtId="167" fontId="26" fillId="0" borderId="67">
      <alignment horizontal="right" vertical="center"/>
    </xf>
    <xf numFmtId="301" fontId="39" fillId="0" borderId="67">
      <alignment horizontal="right" vertical="center"/>
    </xf>
    <xf numFmtId="301" fontId="39" fillId="0" borderId="67">
      <alignment horizontal="right" vertical="center"/>
    </xf>
    <xf numFmtId="296" fontId="37"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164" fontId="149"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296" fontId="37" fillId="0" borderId="67">
      <alignment horizontal="right" vertical="center"/>
    </xf>
    <xf numFmtId="296" fontId="37" fillId="0" borderId="67">
      <alignment horizontal="right" vertical="center"/>
    </xf>
    <xf numFmtId="303" fontId="11" fillId="0" borderId="67">
      <alignment horizontal="right" vertical="center"/>
    </xf>
    <xf numFmtId="303" fontId="11"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300" fontId="11" fillId="0" borderId="67">
      <alignment horizontal="right" vertical="center"/>
    </xf>
    <xf numFmtId="300" fontId="11"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304" fontId="149" fillId="0" borderId="67">
      <alignment horizontal="right" vertical="center"/>
    </xf>
    <xf numFmtId="304" fontId="149" fillId="0" borderId="67">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296" fontId="37"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296" fontId="37" fillId="0" borderId="67">
      <alignment horizontal="right" vertical="center"/>
    </xf>
    <xf numFmtId="296" fontId="37" fillId="0" borderId="67">
      <alignment horizontal="right" vertical="center"/>
    </xf>
    <xf numFmtId="167" fontId="26" fillId="0" borderId="67">
      <alignment horizontal="right" vertical="center"/>
    </xf>
    <xf numFmtId="167" fontId="26" fillId="0" borderId="67">
      <alignment horizontal="right" vertical="center"/>
    </xf>
    <xf numFmtId="4" fontId="238" fillId="76" borderId="88" applyNumberFormat="0" applyProtection="0">
      <alignment horizontal="right" vertical="center"/>
    </xf>
    <xf numFmtId="273" fontId="8" fillId="0" borderId="0"/>
    <xf numFmtId="273" fontId="8" fillId="0" borderId="0"/>
    <xf numFmtId="187" fontId="39" fillId="0" borderId="67">
      <alignment horizontal="center"/>
    </xf>
    <xf numFmtId="296" fontId="37" fillId="0" borderId="105">
      <alignment horizontal="right" vertical="center"/>
    </xf>
    <xf numFmtId="186" fontId="39" fillId="0" borderId="105">
      <alignment horizontal="right" vertical="center"/>
    </xf>
    <xf numFmtId="291" fontId="11" fillId="0" borderId="106">
      <alignment horizontal="right" vertical="center"/>
    </xf>
    <xf numFmtId="273" fontId="195" fillId="0" borderId="47"/>
    <xf numFmtId="191" fontId="39" fillId="0" borderId="65"/>
    <xf numFmtId="0" fontId="203" fillId="78" borderId="65">
      <alignment horizontal="left" vertical="center"/>
    </xf>
    <xf numFmtId="5" fontId="136" fillId="0" borderId="66">
      <alignment horizontal="left" vertical="top"/>
    </xf>
    <xf numFmtId="169" fontId="136" fillId="22" borderId="99" applyNumberFormat="0" applyAlignment="0">
      <alignment horizontal="left" vertical="top"/>
    </xf>
    <xf numFmtId="165" fontId="178" fillId="0" borderId="105">
      <alignment horizontal="right" vertical="center"/>
    </xf>
    <xf numFmtId="294" fontId="177" fillId="0" borderId="106">
      <alignment horizontal="right" vertical="center"/>
    </xf>
    <xf numFmtId="187" fontId="39" fillId="0" borderId="67">
      <alignment horizontal="center"/>
    </xf>
    <xf numFmtId="167" fontId="26" fillId="0" borderId="105">
      <alignment horizontal="right" vertical="center"/>
    </xf>
    <xf numFmtId="186" fontId="39" fillId="0" borderId="84">
      <alignment horizontal="right" vertical="center"/>
    </xf>
    <xf numFmtId="0" fontId="39" fillId="0" borderId="0" applyNumberFormat="0" applyFill="0" applyBorder="0" applyAlignment="0" applyProtection="0"/>
    <xf numFmtId="178" fontId="11" fillId="0" borderId="0" applyFont="0" applyFill="0" applyBorder="0" applyAlignment="0" applyProtection="0"/>
    <xf numFmtId="0" fontId="47" fillId="0" borderId="0"/>
    <xf numFmtId="0" fontId="47" fillId="0" borderId="0"/>
    <xf numFmtId="0" fontId="47" fillId="0" borderId="0"/>
    <xf numFmtId="178" fontId="11" fillId="0" borderId="0" applyFont="0" applyFill="0" applyBorder="0" applyAlignment="0" applyProtection="0"/>
    <xf numFmtId="0" fontId="47" fillId="0" borderId="0"/>
    <xf numFmtId="0" fontId="39" fillId="0" borderId="0" applyNumberFormat="0" applyFill="0" applyBorder="0" applyAlignment="0" applyProtection="0"/>
    <xf numFmtId="0" fontId="8" fillId="0" borderId="0"/>
    <xf numFmtId="0" fontId="8" fillId="0" borderId="0" applyFill="0" applyBorder="0" applyAlignment="0"/>
    <xf numFmtId="38" fontId="30" fillId="2" borderId="0" applyNumberFormat="0" applyBorder="0" applyAlignment="0" applyProtection="0"/>
    <xf numFmtId="183" fontId="133" fillId="0" borderId="0">
      <protection locked="0"/>
    </xf>
    <xf numFmtId="183" fontId="133" fillId="0" borderId="0">
      <protection locked="0"/>
    </xf>
    <xf numFmtId="184" fontId="149" fillId="0" borderId="5"/>
    <xf numFmtId="285" fontId="39" fillId="0" borderId="0"/>
    <xf numFmtId="0" fontId="70" fillId="0" borderId="0">
      <alignment vertical="top"/>
    </xf>
    <xf numFmtId="187" fontId="39" fillId="0" borderId="67">
      <alignment horizontal="center"/>
    </xf>
    <xf numFmtId="0" fontId="39" fillId="0" borderId="0" applyNumberFormat="0" applyFill="0" applyBorder="0" applyAlignment="0" applyProtection="0"/>
    <xf numFmtId="0" fontId="8" fillId="0" borderId="0" applyNumberFormat="0" applyFill="0" applyBorder="0" applyAlignment="0" applyProtection="0"/>
    <xf numFmtId="190" fontId="39" fillId="0" borderId="0"/>
    <xf numFmtId="191" fontId="39" fillId="0" borderId="65"/>
    <xf numFmtId="0" fontId="8" fillId="0" borderId="0"/>
    <xf numFmtId="273" fontId="94" fillId="0" borderId="0" applyNumberFormat="0" applyFill="0" applyBorder="0" applyAlignment="0" applyProtection="0"/>
    <xf numFmtId="187" fontId="39" fillId="0" borderId="84">
      <alignment horizontal="center"/>
    </xf>
    <xf numFmtId="296" fontId="37" fillId="0" borderId="84">
      <alignment horizontal="right" vertical="center"/>
    </xf>
    <xf numFmtId="296" fontId="37" fillId="0" borderId="84">
      <alignment horizontal="right" vertical="center"/>
    </xf>
    <xf numFmtId="164" fontId="149" fillId="0" borderId="84">
      <alignment horizontal="right" vertical="center"/>
    </xf>
    <xf numFmtId="164" fontId="149" fillId="0" borderId="84">
      <alignment horizontal="right" vertical="center"/>
    </xf>
    <xf numFmtId="296" fontId="37" fillId="0" borderId="84">
      <alignment horizontal="right" vertical="center"/>
    </xf>
    <xf numFmtId="294" fontId="177" fillId="0" borderId="106">
      <alignment horizontal="right" vertical="center"/>
    </xf>
    <xf numFmtId="294" fontId="177" fillId="0" borderId="106">
      <alignment horizontal="right" vertical="center"/>
    </xf>
    <xf numFmtId="164" fontId="149" fillId="0" borderId="84">
      <alignment horizontal="right" vertical="center"/>
    </xf>
    <xf numFmtId="273" fontId="8" fillId="0" borderId="0"/>
    <xf numFmtId="295" fontId="11" fillId="0" borderId="105">
      <alignment horizontal="right" vertical="center"/>
    </xf>
    <xf numFmtId="299" fontId="11" fillId="0" borderId="84">
      <alignment horizontal="right" vertical="center"/>
    </xf>
    <xf numFmtId="273" fontId="8" fillId="0" borderId="0"/>
    <xf numFmtId="299" fontId="11" fillId="0" borderId="105">
      <alignment horizontal="right" vertical="center"/>
    </xf>
    <xf numFmtId="186" fontId="39" fillId="0" borderId="84">
      <alignment horizontal="right" vertical="center"/>
    </xf>
    <xf numFmtId="273" fontId="8" fillId="0" borderId="0"/>
    <xf numFmtId="193" fontId="11" fillId="0" borderId="84">
      <alignment horizontal="right" vertical="center"/>
    </xf>
    <xf numFmtId="291" fontId="67" fillId="0" borderId="90">
      <alignment horizontal="right" vertical="center"/>
    </xf>
    <xf numFmtId="291" fontId="67" fillId="0" borderId="90">
      <alignment horizontal="right" vertical="center"/>
    </xf>
    <xf numFmtId="300" fontId="11" fillId="0" borderId="105">
      <alignment horizontal="right" vertical="center"/>
    </xf>
    <xf numFmtId="273" fontId="8" fillId="0" borderId="0"/>
    <xf numFmtId="273" fontId="8" fillId="0" borderId="0"/>
    <xf numFmtId="296" fontId="37" fillId="0" borderId="105">
      <alignment horizontal="right" vertical="center"/>
    </xf>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273" fontId="10" fillId="0" borderId="0"/>
    <xf numFmtId="273" fontId="10" fillId="0" borderId="0"/>
    <xf numFmtId="273" fontId="26" fillId="0" borderId="0"/>
    <xf numFmtId="273" fontId="26" fillId="0" borderId="0" applyNumberFormat="0" applyFill="0" applyBorder="0" applyAlignment="0" applyProtection="0"/>
    <xf numFmtId="273" fontId="21" fillId="0" borderId="0"/>
    <xf numFmtId="164" fontId="149" fillId="0" borderId="67">
      <alignment horizontal="right" vertical="center"/>
    </xf>
    <xf numFmtId="300" fontId="11" fillId="0" borderId="67">
      <alignment horizontal="right" vertical="center"/>
    </xf>
    <xf numFmtId="297" fontId="149" fillId="0" borderId="67">
      <alignment horizontal="right" vertical="center"/>
    </xf>
    <xf numFmtId="167" fontId="26" fillId="0" borderId="67">
      <alignment horizontal="right" vertical="center"/>
    </xf>
    <xf numFmtId="297" fontId="149" fillId="0" borderId="67">
      <alignment horizontal="right" vertical="center"/>
    </xf>
    <xf numFmtId="301" fontId="39" fillId="0" borderId="67">
      <alignment horizontal="right" vertical="center"/>
    </xf>
    <xf numFmtId="300" fontId="11" fillId="0" borderId="67">
      <alignment horizontal="right" vertical="center"/>
    </xf>
    <xf numFmtId="300" fontId="11" fillId="0" borderId="67">
      <alignment horizontal="right" vertical="center"/>
    </xf>
    <xf numFmtId="303" fontId="11" fillId="0" borderId="67">
      <alignment horizontal="right" vertical="center"/>
    </xf>
    <xf numFmtId="303" fontId="11" fillId="0" borderId="67">
      <alignment horizontal="right" vertical="center"/>
    </xf>
    <xf numFmtId="186" fontId="39" fillId="0" borderId="67">
      <alignment horizontal="right" vertical="center"/>
    </xf>
    <xf numFmtId="186" fontId="39" fillId="0" borderId="67">
      <alignment horizontal="right" vertical="center"/>
    </xf>
    <xf numFmtId="304" fontId="149" fillId="0" borderId="67">
      <alignment horizontal="right" vertical="center"/>
    </xf>
    <xf numFmtId="304" fontId="149" fillId="0" borderId="67">
      <alignment horizontal="right" vertical="center"/>
    </xf>
    <xf numFmtId="186" fontId="39" fillId="0" borderId="67">
      <alignment horizontal="right" vertical="center"/>
    </xf>
    <xf numFmtId="186" fontId="39"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296" fontId="37" fillId="0" borderId="67">
      <alignment horizontal="right" vertical="center"/>
    </xf>
    <xf numFmtId="296" fontId="37" fillId="0" borderId="67">
      <alignment horizontal="right" vertical="center"/>
    </xf>
    <xf numFmtId="167" fontId="26" fillId="0" borderId="67">
      <alignment horizontal="right" vertical="center"/>
    </xf>
    <xf numFmtId="167" fontId="26" fillId="0" borderId="67">
      <alignment horizontal="right" vertical="center"/>
    </xf>
    <xf numFmtId="43" fontId="10" fillId="0" borderId="0" applyFont="0" applyFill="0" applyBorder="0" applyAlignment="0" applyProtection="0"/>
    <xf numFmtId="0" fontId="10" fillId="0" borderId="0"/>
    <xf numFmtId="198" fontId="8" fillId="0" borderId="0" applyFont="0" applyFill="0" applyBorder="0" applyAlignment="0" applyProtection="0"/>
    <xf numFmtId="190" fontId="39" fillId="0" borderId="0"/>
    <xf numFmtId="0" fontId="8" fillId="0" borderId="0" applyNumberFormat="0" applyFill="0" applyBorder="0" applyAlignment="0" applyProtection="0"/>
    <xf numFmtId="187" fontId="39" fillId="0" borderId="67">
      <alignment horizontal="center"/>
    </xf>
    <xf numFmtId="0" fontId="70" fillId="0" borderId="0">
      <alignment vertical="top"/>
    </xf>
    <xf numFmtId="285" fontId="39" fillId="0" borderId="0"/>
    <xf numFmtId="183" fontId="133" fillId="0" borderId="0">
      <protection locked="0"/>
    </xf>
    <xf numFmtId="38" fontId="30" fillId="2" borderId="0" applyNumberFormat="0" applyBorder="0" applyAlignment="0" applyProtection="0"/>
    <xf numFmtId="1" fontId="75" fillId="0" borderId="82" applyBorder="0" applyAlignment="0">
      <alignment horizontal="center"/>
    </xf>
    <xf numFmtId="3" fontId="99" fillId="14" borderId="82"/>
    <xf numFmtId="0" fontId="104" fillId="0" borderId="82"/>
    <xf numFmtId="252" fontId="26" fillId="0" borderId="82"/>
    <xf numFmtId="252" fontId="26" fillId="0" borderId="82"/>
    <xf numFmtId="0" fontId="8" fillId="0" borderId="0" applyFill="0" applyBorder="0" applyAlignment="0"/>
    <xf numFmtId="0" fontId="99" fillId="14" borderId="82">
      <alignment horizontal="centerContinuous" vertical="center"/>
    </xf>
    <xf numFmtId="3" fontId="99" fillId="14" borderId="82">
      <alignment horizontal="center" vertical="center" wrapText="1"/>
    </xf>
    <xf numFmtId="0" fontId="10" fillId="0" borderId="0"/>
    <xf numFmtId="169" fontId="136" fillId="22" borderId="82" applyNumberFormat="0" applyAlignment="0">
      <alignment horizontal="left" vertical="top"/>
    </xf>
    <xf numFmtId="49" fontId="137" fillId="0" borderId="82">
      <alignment vertical="center"/>
    </xf>
    <xf numFmtId="10" fontId="30" fillId="3" borderId="82" applyNumberFormat="0" applyBorder="0" applyAlignment="0" applyProtection="0"/>
    <xf numFmtId="0" fontId="10" fillId="0" borderId="0"/>
    <xf numFmtId="0" fontId="151" fillId="0" borderId="82" applyNumberFormat="0" applyFont="0" applyFill="0" applyBorder="0" applyAlignment="0">
      <alignment horizontal="center"/>
    </xf>
    <xf numFmtId="0" fontId="10" fillId="0" borderId="0"/>
    <xf numFmtId="0" fontId="10" fillId="0" borderId="0"/>
    <xf numFmtId="0" fontId="10" fillId="0" borderId="0"/>
    <xf numFmtId="198" fontId="8" fillId="0" borderId="0" applyFont="0" applyFill="0" applyBorder="0" applyAlignment="0" applyProtection="0"/>
    <xf numFmtId="0" fontId="10" fillId="0" borderId="0"/>
    <xf numFmtId="3" fontId="16" fillId="0" borderId="82"/>
    <xf numFmtId="3" fontId="16" fillId="0" borderId="82"/>
    <xf numFmtId="3" fontId="16" fillId="0" borderId="82"/>
    <xf numFmtId="191" fontId="39" fillId="0" borderId="82"/>
    <xf numFmtId="0" fontId="10" fillId="0" borderId="0"/>
    <xf numFmtId="3" fontId="16" fillId="0" borderId="82"/>
    <xf numFmtId="0" fontId="8" fillId="0" borderId="0"/>
    <xf numFmtId="191" fontId="39" fillId="0" borderId="82"/>
    <xf numFmtId="0" fontId="39" fillId="0" borderId="0" applyNumberFormat="0" applyFill="0" applyBorder="0" applyAlignment="0" applyProtection="0"/>
    <xf numFmtId="184" fontId="149" fillId="0" borderId="5"/>
    <xf numFmtId="183" fontId="133" fillId="0" borderId="0">
      <protection locked="0"/>
    </xf>
    <xf numFmtId="1" fontId="212" fillId="0" borderId="82" applyBorder="0" applyAlignment="0">
      <alignment horizontal="center"/>
    </xf>
    <xf numFmtId="3" fontId="16" fillId="0" borderId="82"/>
    <xf numFmtId="1" fontId="212" fillId="0" borderId="82" applyBorder="0" applyAlignment="0">
      <alignment horizontal="center"/>
    </xf>
    <xf numFmtId="0" fontId="146" fillId="0" borderId="82" applyNumberFormat="0" applyFont="0" applyBorder="0">
      <alignment horizontal="left" indent="2"/>
    </xf>
    <xf numFmtId="0" fontId="146" fillId="0" borderId="82" applyNumberFormat="0" applyFont="0" applyBorder="0" applyAlignment="0">
      <alignment horizontal="center"/>
    </xf>
    <xf numFmtId="0" fontId="8" fillId="0" borderId="0"/>
    <xf numFmtId="0" fontId="39" fillId="0" borderId="82"/>
    <xf numFmtId="38" fontId="8" fillId="0" borderId="82" applyFont="0" applyFill="0" applyBorder="0" applyAlignment="0" applyProtection="0">
      <protection locked="0"/>
    </xf>
    <xf numFmtId="15" fontId="8" fillId="0" borderId="82" applyFont="0" applyFill="0" applyBorder="0" applyProtection="0">
      <alignment horizontal="center"/>
      <protection locked="0"/>
    </xf>
    <xf numFmtId="10" fontId="8" fillId="0" borderId="82" applyFont="0" applyFill="0" applyBorder="0" applyProtection="0">
      <alignment horizontal="center"/>
      <protection locked="0"/>
    </xf>
    <xf numFmtId="311" fontId="8" fillId="0" borderId="82" applyFont="0" applyFill="0" applyBorder="0" applyProtection="0">
      <alignment horizontal="center"/>
    </xf>
    <xf numFmtId="191" fontId="39" fillId="0" borderId="82"/>
    <xf numFmtId="0" fontId="203" fillId="78" borderId="82">
      <alignment horizontal="left" vertical="center"/>
    </xf>
    <xf numFmtId="5" fontId="136" fillId="22" borderId="82" applyNumberFormat="0" applyAlignment="0">
      <alignment horizontal="left" vertical="top"/>
    </xf>
    <xf numFmtId="10" fontId="30" fillId="3" borderId="82" applyNumberFormat="0" applyBorder="0" applyAlignment="0" applyProtection="0"/>
    <xf numFmtId="191" fontId="39" fillId="0" borderId="82"/>
    <xf numFmtId="0" fontId="203" fillId="78" borderId="82">
      <alignment horizontal="left" vertical="center"/>
    </xf>
    <xf numFmtId="10" fontId="30" fillId="3" borderId="82" applyNumberFormat="0" applyBorder="0" applyAlignment="0" applyProtection="0"/>
    <xf numFmtId="191" fontId="39" fillId="0" borderId="82"/>
    <xf numFmtId="0" fontId="203" fillId="78" borderId="82">
      <alignment horizontal="lef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300" fontId="11" fillId="0" borderId="84">
      <alignment horizontal="right" vertical="center"/>
    </xf>
    <xf numFmtId="299" fontId="11" fillId="0" borderId="90">
      <alignment horizontal="right" vertical="center"/>
    </xf>
    <xf numFmtId="299" fontId="11" fillId="0" borderId="84">
      <alignment horizontal="right" vertical="center"/>
    </xf>
    <xf numFmtId="298" fontId="69" fillId="0" borderId="84">
      <alignment horizontal="right" vertical="center"/>
    </xf>
    <xf numFmtId="167" fontId="26" fillId="0" borderId="84">
      <alignment horizontal="right" vertical="center"/>
    </xf>
    <xf numFmtId="320" fontId="26" fillId="0" borderId="90">
      <alignment horizontal="right" vertical="center"/>
    </xf>
    <xf numFmtId="299" fontId="11" fillId="0" borderId="84">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165" fontId="178" fillId="0" borderId="84">
      <alignment horizontal="right" vertical="center"/>
    </xf>
    <xf numFmtId="186" fontId="39" fillId="0" borderId="84">
      <alignment horizontal="right" vertical="center"/>
    </xf>
    <xf numFmtId="300" fontId="11" fillId="0" borderId="84">
      <alignment horizontal="right" vertical="center"/>
    </xf>
    <xf numFmtId="319" fontId="69" fillId="0" borderId="90">
      <alignment horizontal="right" vertical="center"/>
    </xf>
    <xf numFmtId="298" fontId="69" fillId="0" borderId="84">
      <alignment horizontal="right" vertical="center"/>
    </xf>
    <xf numFmtId="297" fontId="149" fillId="0" borderId="84">
      <alignment horizontal="right" vertical="center"/>
    </xf>
    <xf numFmtId="300" fontId="11" fillId="0" borderId="84">
      <alignment horizontal="right" vertical="center"/>
    </xf>
    <xf numFmtId="297" fontId="149" fillId="0" borderId="84">
      <alignment horizontal="right" vertical="center"/>
    </xf>
    <xf numFmtId="298" fontId="69" fillId="0" borderId="84">
      <alignment horizontal="right" vertical="center"/>
    </xf>
    <xf numFmtId="298" fontId="69" fillId="0" borderId="84">
      <alignment horizontal="right" vertical="center"/>
    </xf>
    <xf numFmtId="300" fontId="11" fillId="0" borderId="84">
      <alignment horizontal="right" vertical="center"/>
    </xf>
    <xf numFmtId="303" fontId="11" fillId="0" borderId="84">
      <alignment horizontal="right" vertical="center"/>
    </xf>
    <xf numFmtId="303" fontId="11" fillId="0" borderId="84">
      <alignment horizontal="right" vertical="center"/>
    </xf>
    <xf numFmtId="164" fontId="149" fillId="0" borderId="84">
      <alignment horizontal="right" vertical="center"/>
    </xf>
    <xf numFmtId="328" fontId="11" fillId="0" borderId="84">
      <alignment horizontal="right" vertical="center"/>
    </xf>
    <xf numFmtId="193" fontId="11" fillId="0" borderId="84">
      <alignment horizontal="right" vertical="center"/>
    </xf>
    <xf numFmtId="164" fontId="14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21" fontId="39" fillId="0" borderId="90">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186" fontId="39" fillId="0" borderId="84">
      <alignment horizontal="right" vertical="center"/>
    </xf>
    <xf numFmtId="296" fontId="37" fillId="0" borderId="84">
      <alignment horizontal="right" vertical="center"/>
    </xf>
    <xf numFmtId="164" fontId="149" fillId="0" borderId="84">
      <alignment horizontal="right" vertical="center"/>
    </xf>
    <xf numFmtId="296" fontId="37" fillId="0" borderId="84">
      <alignment horizontal="right" vertical="center"/>
    </xf>
    <xf numFmtId="164" fontId="149" fillId="0" borderId="84">
      <alignment horizontal="right" vertical="center"/>
    </xf>
    <xf numFmtId="193" fontId="11" fillId="0" borderId="84">
      <alignment horizontal="right" vertical="center"/>
    </xf>
    <xf numFmtId="320" fontId="26" fillId="0" borderId="90">
      <alignment horizontal="right" vertical="center"/>
    </xf>
    <xf numFmtId="167" fontId="26" fillId="0" borderId="84">
      <alignment horizontal="right" vertical="center"/>
    </xf>
    <xf numFmtId="167" fontId="26" fillId="0" borderId="84">
      <alignment horizontal="right" vertical="center"/>
    </xf>
    <xf numFmtId="296" fontId="37" fillId="0" borderId="84">
      <alignment horizontal="right" vertical="center"/>
    </xf>
    <xf numFmtId="248" fontId="112" fillId="0" borderId="101">
      <alignment horizontal="center"/>
      <protection hidden="1"/>
    </xf>
    <xf numFmtId="273" fontId="61" fillId="0" borderId="0" applyNumberFormat="0" applyFill="0" applyBorder="0" applyAlignment="0" applyProtection="0"/>
    <xf numFmtId="310" fontId="182" fillId="0" borderId="91" applyFont="0" applyFill="0" applyBorder="0" applyProtection="0">
      <alignment horizontal="center"/>
    </xf>
    <xf numFmtId="273" fontId="62" fillId="0" borderId="0"/>
    <xf numFmtId="291" fontId="11" fillId="0" borderId="106">
      <alignment horizontal="right" vertical="center"/>
    </xf>
    <xf numFmtId="273" fontId="229" fillId="0" borderId="0" applyNumberFormat="0" applyFill="0" applyBorder="0" applyAlignment="0" applyProtection="0">
      <alignment vertical="top"/>
      <protection locked="0"/>
    </xf>
    <xf numFmtId="273" fontId="222" fillId="0" borderId="0">
      <alignment horizontal="center"/>
    </xf>
    <xf numFmtId="273" fontId="214" fillId="0" borderId="0">
      <alignment wrapText="1"/>
    </xf>
    <xf numFmtId="273" fontId="10" fillId="0" borderId="0"/>
    <xf numFmtId="273" fontId="10" fillId="0" borderId="0"/>
    <xf numFmtId="296" fontId="37"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273" fontId="8" fillId="0" borderId="0"/>
    <xf numFmtId="296" fontId="37" fillId="0" borderId="105">
      <alignment horizontal="right" vertical="center"/>
    </xf>
    <xf numFmtId="273" fontId="8" fillId="0" borderId="0"/>
    <xf numFmtId="0" fontId="281" fillId="1" borderId="85" applyNumberFormat="0" applyFont="0" applyAlignment="0">
      <alignment horizontal="center"/>
    </xf>
    <xf numFmtId="273" fontId="8" fillId="0" borderId="0"/>
    <xf numFmtId="273" fontId="8" fillId="0" borderId="0"/>
    <xf numFmtId="273" fontId="8" fillId="0" borderId="0"/>
    <xf numFmtId="186" fontId="39" fillId="0" borderId="105">
      <alignment horizontal="right" vertical="center"/>
    </xf>
    <xf numFmtId="273" fontId="26" fillId="0" borderId="0"/>
    <xf numFmtId="273" fontId="26" fillId="0" borderId="0" applyNumberFormat="0" applyFill="0" applyBorder="0" applyAlignment="0" applyProtection="0"/>
    <xf numFmtId="273" fontId="20" fillId="0" borderId="0"/>
    <xf numFmtId="273" fontId="26" fillId="0" borderId="0" applyNumberFormat="0" applyFill="0" applyBorder="0" applyAlignment="0" applyProtection="0"/>
    <xf numFmtId="273" fontId="26" fillId="0" borderId="0" applyNumberFormat="0" applyFill="0" applyBorder="0" applyAlignment="0" applyProtection="0"/>
    <xf numFmtId="273" fontId="8" fillId="0" borderId="0" applyNumberFormat="0" applyFill="0" applyBorder="0" applyAlignment="0" applyProtection="0"/>
    <xf numFmtId="273" fontId="11" fillId="0" borderId="0" applyNumberFormat="0" applyFill="0" applyBorder="0" applyAlignment="0" applyProtection="0"/>
    <xf numFmtId="273" fontId="83" fillId="0" borderId="0">
      <alignment wrapText="1"/>
    </xf>
    <xf numFmtId="273" fontId="81" fillId="5" borderId="0"/>
    <xf numFmtId="273" fontId="81" fillId="5" borderId="0"/>
    <xf numFmtId="273" fontId="63" fillId="0" borderId="0" applyNumberFormat="0" applyBorder="0" applyAlignment="0"/>
    <xf numFmtId="273" fontId="87" fillId="12" borderId="0" applyNumberFormat="0" applyBorder="0" applyAlignment="0" applyProtection="0"/>
    <xf numFmtId="273" fontId="30" fillId="0" borderId="0" applyNumberFormat="0" applyAlignment="0"/>
    <xf numFmtId="273" fontId="7" fillId="0" borderId="0" applyFont="0" applyFill="0" applyBorder="0" applyAlignment="0" applyProtection="0"/>
    <xf numFmtId="273" fontId="8" fillId="0" borderId="0"/>
    <xf numFmtId="273" fontId="8" fillId="0" borderId="0"/>
    <xf numFmtId="273" fontId="78" fillId="0" borderId="0">
      <alignment wrapText="1"/>
    </xf>
    <xf numFmtId="273" fontId="87" fillId="8" borderId="0" applyNumberFormat="0" applyBorder="0" applyAlignment="0" applyProtection="0"/>
    <xf numFmtId="273" fontId="8" fillId="0" borderId="0" applyNumberFormat="0" applyFill="0" applyBorder="0" applyAlignment="0" applyProtection="0"/>
    <xf numFmtId="273" fontId="26" fillId="0" borderId="0" applyNumberFormat="0" applyFill="0" applyBorder="0" applyAlignment="0" applyProtection="0"/>
    <xf numFmtId="273" fontId="77" fillId="5" borderId="0"/>
    <xf numFmtId="273" fontId="26" fillId="0" borderId="0" applyNumberFormat="0" applyFill="0" applyBorder="0" applyAlignment="0" applyProtection="0"/>
    <xf numFmtId="273" fontId="88" fillId="13" borderId="0" applyNumberFormat="0" applyBorder="0" applyAlignment="0" applyProtection="0"/>
    <xf numFmtId="273" fontId="8" fillId="0" borderId="0"/>
    <xf numFmtId="273" fontId="78" fillId="5" borderId="0"/>
    <xf numFmtId="167" fontId="26" fillId="0" borderId="105">
      <alignment horizontal="right" vertical="center"/>
    </xf>
    <xf numFmtId="299" fontId="11" fillId="0" borderId="106">
      <alignment horizontal="right" vertical="center"/>
    </xf>
    <xf numFmtId="273" fontId="8" fillId="0" borderId="0"/>
    <xf numFmtId="186" fontId="39" fillId="0" borderId="84">
      <alignment horizontal="right" vertical="center"/>
    </xf>
    <xf numFmtId="186" fontId="39" fillId="0" borderId="84">
      <alignment horizontal="right" vertical="center"/>
    </xf>
    <xf numFmtId="167" fontId="26" fillId="0" borderId="84">
      <alignment horizontal="right" vertical="center"/>
    </xf>
    <xf numFmtId="301" fontId="39" fillId="0" borderId="84">
      <alignment horizontal="right" vertical="center"/>
    </xf>
    <xf numFmtId="296" fontId="37" fillId="0" borderId="84">
      <alignment horizontal="right" vertical="center"/>
    </xf>
    <xf numFmtId="296" fontId="37" fillId="0" borderId="84">
      <alignment horizontal="right" vertical="center"/>
    </xf>
    <xf numFmtId="300" fontId="11" fillId="0" borderId="84">
      <alignment horizontal="right" vertical="center"/>
    </xf>
    <xf numFmtId="296" fontId="37" fillId="0" borderId="84">
      <alignment horizontal="right" vertical="center"/>
    </xf>
    <xf numFmtId="167" fontId="26" fillId="0" borderId="84">
      <alignment horizontal="right" vertical="center"/>
    </xf>
    <xf numFmtId="167" fontId="26" fillId="0" borderId="105">
      <alignment horizontal="right" vertical="center"/>
    </xf>
    <xf numFmtId="296" fontId="37" fillId="0" borderId="105">
      <alignment horizontal="right" vertical="center"/>
    </xf>
    <xf numFmtId="299" fontId="11" fillId="0" borderId="105">
      <alignment horizontal="right" vertical="center"/>
    </xf>
    <xf numFmtId="299" fontId="11" fillId="0" borderId="105">
      <alignment horizontal="right" vertical="center"/>
    </xf>
    <xf numFmtId="297" fontId="149" fillId="0" borderId="84">
      <alignment horizontal="right" vertical="center"/>
    </xf>
    <xf numFmtId="300" fontId="11" fillId="0" borderId="84">
      <alignment horizontal="right" vertical="center"/>
    </xf>
    <xf numFmtId="186" fontId="39" fillId="0" borderId="84">
      <alignment horizontal="right" vertical="center"/>
    </xf>
    <xf numFmtId="186" fontId="39" fillId="0" borderId="84">
      <alignment horizontal="right" vertical="center"/>
    </xf>
    <xf numFmtId="296" fontId="37" fillId="0" borderId="84">
      <alignment horizontal="right" vertical="center"/>
    </xf>
    <xf numFmtId="3" fontId="16" fillId="0" borderId="99"/>
    <xf numFmtId="3" fontId="16" fillId="0" borderId="99"/>
    <xf numFmtId="273" fontId="8" fillId="0" borderId="0"/>
    <xf numFmtId="273" fontId="8" fillId="0" borderId="0"/>
    <xf numFmtId="273" fontId="8" fillId="0" borderId="0" applyNumberFormat="0" applyFill="0" applyBorder="0" applyAlignment="0" applyProtection="0"/>
    <xf numFmtId="165" fontId="178" fillId="0" borderId="105">
      <alignment horizontal="right" vertical="center"/>
    </xf>
    <xf numFmtId="169" fontId="202" fillId="77" borderId="100">
      <alignment vertical="top"/>
    </xf>
    <xf numFmtId="273" fontId="8" fillId="0" borderId="0"/>
    <xf numFmtId="273" fontId="8" fillId="0" borderId="0"/>
    <xf numFmtId="273" fontId="8" fillId="0" borderId="0"/>
    <xf numFmtId="186" fontId="39" fillId="0" borderId="105">
      <alignment horizontal="right" vertical="center"/>
    </xf>
    <xf numFmtId="193" fontId="11" fillId="0" borderId="105">
      <alignment horizontal="right" vertical="center"/>
    </xf>
    <xf numFmtId="186" fontId="39" fillId="0" borderId="105">
      <alignment horizontal="right" vertical="center"/>
    </xf>
    <xf numFmtId="299" fontId="11" fillId="0" borderId="105">
      <alignment horizontal="right" vertical="center"/>
    </xf>
    <xf numFmtId="273" fontId="8" fillId="0" borderId="0"/>
    <xf numFmtId="296" fontId="37" fillId="0" borderId="105">
      <alignment horizontal="right" vertical="center"/>
    </xf>
    <xf numFmtId="165" fontId="178" fillId="0" borderId="105">
      <alignment horizontal="right" vertical="center"/>
    </xf>
    <xf numFmtId="300" fontId="11" fillId="0" borderId="84">
      <alignment horizontal="right" vertical="center"/>
    </xf>
    <xf numFmtId="273" fontId="8" fillId="0" borderId="0"/>
    <xf numFmtId="298" fontId="69" fillId="0" borderId="105">
      <alignment horizontal="right" vertical="center"/>
    </xf>
    <xf numFmtId="3" fontId="99" fillId="14" borderId="99">
      <alignment horizontal="center" vertical="center" wrapText="1"/>
    </xf>
    <xf numFmtId="273" fontId="62" fillId="0" borderId="0"/>
    <xf numFmtId="273" fontId="8" fillId="0" borderId="0" applyNumberFormat="0" applyFill="0" applyBorder="0" applyAlignment="0" applyProtection="0"/>
    <xf numFmtId="3" fontId="16" fillId="0" borderId="87"/>
    <xf numFmtId="273" fontId="68" fillId="0" borderId="0"/>
    <xf numFmtId="164" fontId="149" fillId="0" borderId="105">
      <alignment horizontal="right" vertical="center"/>
    </xf>
    <xf numFmtId="298" fontId="69" fillId="0" borderId="105">
      <alignment horizontal="right" vertical="center"/>
    </xf>
    <xf numFmtId="273" fontId="23" fillId="2" borderId="0"/>
    <xf numFmtId="273" fontId="10" fillId="0" borderId="0"/>
    <xf numFmtId="273" fontId="10" fillId="0" borderId="0"/>
    <xf numFmtId="186" fontId="39" fillId="0" borderId="105">
      <alignment horizontal="right" vertical="center"/>
    </xf>
    <xf numFmtId="300" fontId="11" fillId="0" borderId="105">
      <alignment horizontal="right" vertical="center"/>
    </xf>
    <xf numFmtId="273" fontId="8" fillId="0" borderId="0"/>
    <xf numFmtId="273" fontId="8" fillId="0" borderId="0"/>
    <xf numFmtId="273" fontId="8" fillId="0" borderId="0"/>
    <xf numFmtId="273" fontId="8" fillId="0" borderId="0"/>
    <xf numFmtId="294" fontId="178" fillId="0" borderId="90">
      <alignment horizontal="right" vertical="center"/>
    </xf>
    <xf numFmtId="165" fontId="178" fillId="0" borderId="84">
      <alignment horizontal="right" vertical="center"/>
    </xf>
    <xf numFmtId="165" fontId="178" fillId="0" borderId="84">
      <alignment horizontal="right" vertical="center"/>
    </xf>
    <xf numFmtId="186" fontId="39"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300" fontId="11" fillId="0" borderId="84">
      <alignment horizontal="right" vertical="center"/>
    </xf>
    <xf numFmtId="164" fontId="149" fillId="0" borderId="84">
      <alignment horizontal="right" vertical="center"/>
    </xf>
    <xf numFmtId="299" fontId="11" fillId="0" borderId="90">
      <alignment horizontal="right" vertical="center"/>
    </xf>
    <xf numFmtId="299" fontId="11" fillId="0" borderId="90">
      <alignment horizontal="right" vertical="center"/>
    </xf>
    <xf numFmtId="298" fontId="69" fillId="0" borderId="84">
      <alignment horizontal="right" vertical="center"/>
    </xf>
    <xf numFmtId="300"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84">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294" fontId="178" fillId="0" borderId="90">
      <alignment horizontal="right" vertical="center"/>
    </xf>
    <xf numFmtId="167" fontId="26" fillId="0" borderId="84">
      <alignment horizontal="right" vertical="center"/>
    </xf>
    <xf numFmtId="186" fontId="39" fillId="0" borderId="84">
      <alignment horizontal="right" vertical="center"/>
    </xf>
    <xf numFmtId="300" fontId="11" fillId="0" borderId="84">
      <alignment horizontal="right" vertical="center"/>
    </xf>
    <xf numFmtId="186" fontId="39" fillId="0" borderId="84">
      <alignment horizontal="right" vertical="center"/>
    </xf>
    <xf numFmtId="164" fontId="149" fillId="0" borderId="84">
      <alignment horizontal="right" vertical="center"/>
    </xf>
    <xf numFmtId="299" fontId="11" fillId="0" borderId="84">
      <alignment horizontal="right" vertical="center"/>
    </xf>
    <xf numFmtId="300" fontId="11" fillId="0" borderId="84">
      <alignment horizontal="right" vertical="center"/>
    </xf>
    <xf numFmtId="164" fontId="149" fillId="0" borderId="84">
      <alignment horizontal="right" vertical="center"/>
    </xf>
    <xf numFmtId="299" fontId="11" fillId="0" borderId="90">
      <alignment horizontal="right" vertical="center"/>
    </xf>
    <xf numFmtId="299" fontId="11" fillId="0" borderId="84">
      <alignment horizontal="right" vertical="center"/>
    </xf>
    <xf numFmtId="296" fontId="37" fillId="0" borderId="84">
      <alignment horizontal="right" vertical="center"/>
    </xf>
    <xf numFmtId="296" fontId="37" fillId="0" borderId="84">
      <alignment horizontal="right" vertical="center"/>
    </xf>
    <xf numFmtId="298" fontId="69" fillId="0" borderId="84">
      <alignment horizontal="right" vertical="center"/>
    </xf>
    <xf numFmtId="298" fontId="69" fillId="0" borderId="84">
      <alignment horizontal="right" vertical="center"/>
    </xf>
    <xf numFmtId="297" fontId="149" fillId="0" borderId="84">
      <alignment horizontal="right" vertical="center"/>
    </xf>
    <xf numFmtId="300" fontId="11" fillId="0" borderId="84">
      <alignment horizontal="right" vertical="center"/>
    </xf>
    <xf numFmtId="323" fontId="11" fillId="0" borderId="90">
      <alignment horizontal="right" vertical="center"/>
    </xf>
    <xf numFmtId="303" fontId="11" fillId="0" borderId="84">
      <alignment horizontal="right" vertical="center"/>
    </xf>
    <xf numFmtId="291" fontId="11" fillId="0" borderId="90">
      <alignment horizontal="right" vertical="center"/>
    </xf>
    <xf numFmtId="291" fontId="11" fillId="0" borderId="90">
      <alignment horizontal="right" vertical="center"/>
    </xf>
    <xf numFmtId="186" fontId="39" fillId="0" borderId="84">
      <alignment horizontal="right" vertical="center"/>
    </xf>
    <xf numFmtId="186" fontId="39" fillId="0" borderId="84">
      <alignment horizontal="right" vertical="center"/>
    </xf>
    <xf numFmtId="321" fontId="39" fillId="0" borderId="90">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304" fontId="149" fillId="0" borderId="84">
      <alignment horizontal="right" vertical="center"/>
    </xf>
    <xf numFmtId="320" fontId="26" fillId="0" borderId="90">
      <alignment horizontal="right" vertical="center"/>
    </xf>
    <xf numFmtId="167" fontId="26" fillId="0" borderId="84">
      <alignment horizontal="right" vertical="center"/>
    </xf>
    <xf numFmtId="186" fontId="39" fillId="0" borderId="84">
      <alignment horizontal="right" vertical="center"/>
    </xf>
    <xf numFmtId="186" fontId="39" fillId="0" borderId="84">
      <alignment horizontal="right" vertical="center"/>
    </xf>
    <xf numFmtId="193" fontId="11" fillId="0" borderId="84">
      <alignment horizontal="right" vertical="center"/>
    </xf>
    <xf numFmtId="193" fontId="11" fillId="0" borderId="84">
      <alignment horizontal="right" vertical="center"/>
    </xf>
    <xf numFmtId="193" fontId="11" fillId="0" borderId="84">
      <alignment horizontal="right" vertical="center"/>
    </xf>
    <xf numFmtId="167" fontId="26" fillId="0" borderId="84">
      <alignment horizontal="right" vertical="center"/>
    </xf>
    <xf numFmtId="296" fontId="37" fillId="0" borderId="84">
      <alignment horizontal="right" vertical="center"/>
    </xf>
    <xf numFmtId="186" fontId="39" fillId="0" borderId="84">
      <alignment horizontal="right" vertical="center"/>
    </xf>
    <xf numFmtId="273" fontId="62" fillId="0" borderId="0"/>
    <xf numFmtId="273" fontId="26" fillId="0" borderId="0" applyNumberFormat="0" applyFill="0" applyBorder="0" applyAlignment="0" applyProtection="0"/>
    <xf numFmtId="273" fontId="64" fillId="0" borderId="21"/>
    <xf numFmtId="273" fontId="8" fillId="0" borderId="0" applyNumberFormat="0" applyFill="0" applyBorder="0" applyAlignment="0" applyProtection="0"/>
    <xf numFmtId="309" fontId="8" fillId="0" borderId="107" applyFont="0" applyFill="0" applyBorder="0" applyProtection="0">
      <alignment horizontal="center"/>
      <protection locked="0"/>
    </xf>
    <xf numFmtId="273" fontId="8" fillId="0" borderId="36" applyNumberFormat="0" applyFont="0" applyFill="0" applyAlignment="0" applyProtection="0"/>
    <xf numFmtId="4" fontId="236" fillId="76" borderId="104" applyNumberFormat="0" applyProtection="0">
      <alignment horizontal="left" vertical="center" indent="1"/>
    </xf>
    <xf numFmtId="273" fontId="34" fillId="0" borderId="0" applyNumberFormat="0" applyFont="0" applyFill="0" applyAlignment="0"/>
    <xf numFmtId="273" fontId="26" fillId="0" borderId="0"/>
    <xf numFmtId="273" fontId="26" fillId="0" borderId="0"/>
    <xf numFmtId="273" fontId="23" fillId="2" borderId="0"/>
    <xf numFmtId="273" fontId="216" fillId="40" borderId="36" applyFont="0" applyFill="0" applyAlignment="0">
      <alignment vertical="center" wrapText="1"/>
    </xf>
    <xf numFmtId="273" fontId="21" fillId="0" borderId="0"/>
    <xf numFmtId="273" fontId="21" fillId="0" borderId="0"/>
    <xf numFmtId="273" fontId="10" fillId="0" borderId="0"/>
    <xf numFmtId="273" fontId="10" fillId="0" borderId="0"/>
    <xf numFmtId="273" fontId="10" fillId="0" borderId="0"/>
    <xf numFmtId="273" fontId="10" fillId="0" borderId="0"/>
    <xf numFmtId="273" fontId="10" fillId="0" borderId="0"/>
    <xf numFmtId="167" fontId="26" fillId="0" borderId="105">
      <alignment horizontal="right" vertical="center"/>
    </xf>
    <xf numFmtId="273" fontId="8" fillId="0" borderId="0"/>
    <xf numFmtId="273" fontId="8" fillId="0" borderId="0"/>
    <xf numFmtId="167" fontId="26" fillId="0" borderId="105">
      <alignment horizontal="right" vertical="center"/>
    </xf>
    <xf numFmtId="273" fontId="8" fillId="0" borderId="0"/>
    <xf numFmtId="186" fontId="39" fillId="0" borderId="105">
      <alignment horizontal="right" vertical="center"/>
    </xf>
    <xf numFmtId="186" fontId="39" fillId="0" borderId="105">
      <alignment horizontal="right" vertical="center"/>
    </xf>
    <xf numFmtId="295" fontId="11" fillId="0" borderId="105">
      <alignment horizontal="right" vertical="center"/>
    </xf>
    <xf numFmtId="273" fontId="8" fillId="0" borderId="0"/>
    <xf numFmtId="273" fontId="8" fillId="0" borderId="0"/>
    <xf numFmtId="273" fontId="8" fillId="0" borderId="0"/>
    <xf numFmtId="297" fontId="275" fillId="0" borderId="84">
      <alignment horizontal="right" vertical="center"/>
    </xf>
    <xf numFmtId="273" fontId="26" fillId="0" borderId="0" applyNumberFormat="0" applyFill="0" applyBorder="0" applyAlignment="0" applyProtection="0"/>
    <xf numFmtId="164" fontId="149" fillId="0" borderId="84">
      <alignment horizontal="right" vertical="center"/>
    </xf>
    <xf numFmtId="298" fontId="69" fillId="0" borderId="105">
      <alignment horizontal="right" vertical="center"/>
    </xf>
    <xf numFmtId="299" fontId="11" fillId="0" borderId="105">
      <alignment horizontal="right" vertical="center"/>
    </xf>
    <xf numFmtId="296" fontId="37" fillId="0" borderId="105">
      <alignment horizontal="right" vertical="center"/>
    </xf>
    <xf numFmtId="299" fontId="11" fillId="0" borderId="105">
      <alignment horizontal="right" vertical="center"/>
    </xf>
    <xf numFmtId="273" fontId="8" fillId="0" borderId="0"/>
    <xf numFmtId="273" fontId="259" fillId="0" borderId="0" applyNumberFormat="0" applyFill="0" applyBorder="0" applyAlignment="0" applyProtection="0">
      <alignment vertical="top"/>
      <protection locked="0"/>
    </xf>
    <xf numFmtId="273" fontId="20" fillId="0" borderId="0"/>
    <xf numFmtId="273" fontId="128" fillId="0" borderId="49" applyNumberFormat="0" applyFill="0" applyBorder="0" applyAlignment="0" applyProtection="0">
      <alignment horizontal="center" vertical="center" wrapText="1"/>
    </xf>
    <xf numFmtId="273" fontId="181" fillId="0" borderId="9"/>
    <xf numFmtId="186" fontId="39" fillId="0" borderId="105">
      <alignment horizontal="right" vertical="center"/>
    </xf>
    <xf numFmtId="164" fontId="149" fillId="0" borderId="105">
      <alignment horizontal="right" vertical="center"/>
    </xf>
    <xf numFmtId="320" fontId="26" fillId="0" borderId="106">
      <alignment horizontal="right" vertical="center"/>
    </xf>
    <xf numFmtId="186" fontId="39" fillId="0" borderId="105">
      <alignment horizontal="right" vertical="center"/>
    </xf>
    <xf numFmtId="186" fontId="39" fillId="0" borderId="105">
      <alignment horizontal="right" vertical="center"/>
    </xf>
    <xf numFmtId="164" fontId="149" fillId="0" borderId="105">
      <alignment horizontal="right" vertical="center"/>
    </xf>
    <xf numFmtId="300" fontId="11" fillId="0" borderId="105">
      <alignment horizontal="right" vertical="center"/>
    </xf>
    <xf numFmtId="300" fontId="11" fillId="0" borderId="105">
      <alignment horizontal="right" vertical="center"/>
    </xf>
    <xf numFmtId="298" fontId="69" fillId="0" borderId="105">
      <alignment horizontal="right" vertical="center"/>
    </xf>
    <xf numFmtId="319" fontId="69" fillId="0" borderId="106">
      <alignment horizontal="right" vertical="center"/>
    </xf>
    <xf numFmtId="296" fontId="37" fillId="0" borderId="105">
      <alignment horizontal="right" vertical="center"/>
    </xf>
    <xf numFmtId="294" fontId="178" fillId="0" borderId="106">
      <alignment horizontal="right" vertical="center"/>
    </xf>
    <xf numFmtId="299" fontId="11" fillId="0" borderId="105">
      <alignment horizontal="right" vertical="center"/>
    </xf>
    <xf numFmtId="299" fontId="11" fillId="0" borderId="105">
      <alignment horizontal="right" vertical="center"/>
    </xf>
    <xf numFmtId="298" fontId="69" fillId="0" borderId="105">
      <alignment horizontal="right" vertical="center"/>
    </xf>
    <xf numFmtId="299" fontId="11" fillId="0" borderId="106">
      <alignment horizontal="right" vertical="center"/>
    </xf>
    <xf numFmtId="300" fontId="11" fillId="0" borderId="105">
      <alignment horizontal="right" vertical="center"/>
    </xf>
    <xf numFmtId="299" fontId="11" fillId="0" borderId="106">
      <alignment horizontal="right" vertical="center"/>
    </xf>
    <xf numFmtId="299" fontId="11" fillId="0" borderId="105">
      <alignment horizontal="right" vertical="center"/>
    </xf>
    <xf numFmtId="299" fontId="11" fillId="0" borderId="105">
      <alignment horizontal="right" vertical="center"/>
    </xf>
    <xf numFmtId="273" fontId="183" fillId="53" borderId="0" applyNumberFormat="0" applyBorder="0" applyAlignment="0" applyProtection="0"/>
    <xf numFmtId="273" fontId="183" fillId="54" borderId="0" applyNumberFormat="0" applyBorder="0" applyAlignment="0" applyProtection="0"/>
    <xf numFmtId="273" fontId="8" fillId="0" borderId="0"/>
    <xf numFmtId="273" fontId="11" fillId="0" borderId="0"/>
    <xf numFmtId="273" fontId="22" fillId="2" borderId="0"/>
    <xf numFmtId="273" fontId="70" fillId="0" borderId="0">
      <alignment vertical="top"/>
    </xf>
    <xf numFmtId="273" fontId="21" fillId="0" borderId="0"/>
    <xf numFmtId="273" fontId="21" fillId="0" borderId="0"/>
    <xf numFmtId="273" fontId="10" fillId="0" borderId="0"/>
    <xf numFmtId="273" fontId="10" fillId="0" borderId="0"/>
    <xf numFmtId="273" fontId="10" fillId="0" borderId="0"/>
    <xf numFmtId="273" fontId="10" fillId="0" borderId="0"/>
    <xf numFmtId="273" fontId="10" fillId="0" borderId="0"/>
    <xf numFmtId="273" fontId="8" fillId="0" borderId="0"/>
    <xf numFmtId="167" fontId="26" fillId="0" borderId="105">
      <alignment horizontal="right" vertical="center"/>
    </xf>
    <xf numFmtId="167" fontId="26" fillId="0" borderId="105">
      <alignment horizontal="right" vertical="center"/>
    </xf>
    <xf numFmtId="167" fontId="26" fillId="0" borderId="105">
      <alignment horizontal="right" vertical="center"/>
    </xf>
    <xf numFmtId="273" fontId="8" fillId="0" borderId="0"/>
    <xf numFmtId="296" fontId="37"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300"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95" fontId="11" fillId="0" borderId="105">
      <alignment horizontal="right" vertical="center"/>
    </xf>
    <xf numFmtId="295" fontId="11" fillId="0" borderId="105">
      <alignment horizontal="right" vertical="center"/>
    </xf>
    <xf numFmtId="303" fontId="11" fillId="0" borderId="105">
      <alignment horizontal="right" vertical="center"/>
    </xf>
    <xf numFmtId="299" fontId="11" fillId="0" borderId="105">
      <alignment horizontal="right" vertical="center"/>
    </xf>
    <xf numFmtId="273" fontId="8" fillId="0" borderId="0"/>
    <xf numFmtId="273" fontId="8" fillId="0" borderId="0"/>
    <xf numFmtId="273" fontId="8" fillId="0" borderId="0"/>
    <xf numFmtId="273" fontId="8" fillId="0" borderId="0"/>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296" fontId="37" fillId="0" borderId="105">
      <alignment horizontal="right" vertical="center"/>
    </xf>
    <xf numFmtId="186" fontId="39" fillId="0" borderId="105">
      <alignment horizontal="right" vertical="center"/>
    </xf>
    <xf numFmtId="165" fontId="178" fillId="0" borderId="105">
      <alignment horizontal="right" vertical="center"/>
    </xf>
    <xf numFmtId="273" fontId="8" fillId="0" borderId="0"/>
    <xf numFmtId="273" fontId="8" fillId="0" borderId="0"/>
    <xf numFmtId="0" fontId="164" fillId="35" borderId="88" applyNumberFormat="0" applyProtection="0">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93" fontId="11" fillId="0" borderId="84">
      <alignment horizontal="right" vertical="center"/>
    </xf>
    <xf numFmtId="294" fontId="177" fillId="0" borderId="90">
      <alignment horizontal="right" vertical="center"/>
    </xf>
    <xf numFmtId="165" fontId="178" fillId="0" borderId="84">
      <alignment horizontal="right" vertical="center"/>
    </xf>
    <xf numFmtId="294" fontId="177" fillId="0" borderId="90">
      <alignment horizontal="right" vertical="center"/>
    </xf>
    <xf numFmtId="294" fontId="177" fillId="0" borderId="90">
      <alignment horizontal="right" vertical="center"/>
    </xf>
    <xf numFmtId="165" fontId="178" fillId="0" borderId="84">
      <alignment horizontal="right" vertical="center"/>
    </xf>
    <xf numFmtId="273" fontId="8" fillId="0" borderId="0"/>
    <xf numFmtId="273" fontId="8" fillId="0" borderId="0"/>
    <xf numFmtId="273" fontId="8" fillId="0" borderId="0"/>
    <xf numFmtId="273" fontId="8" fillId="0" borderId="0"/>
    <xf numFmtId="186" fontId="39" fillId="0" borderId="84">
      <alignment horizontal="right" vertical="center"/>
    </xf>
    <xf numFmtId="186" fontId="39" fillId="0" borderId="84">
      <alignment horizontal="right" vertical="center"/>
    </xf>
    <xf numFmtId="273" fontId="8" fillId="0" borderId="0"/>
    <xf numFmtId="273" fontId="8" fillId="0" borderId="0"/>
    <xf numFmtId="186" fontId="39" fillId="0" borderId="84">
      <alignment horizontal="right" vertical="center"/>
    </xf>
    <xf numFmtId="273" fontId="8" fillId="0" borderId="0"/>
    <xf numFmtId="273" fontId="8" fillId="0" borderId="0"/>
    <xf numFmtId="273" fontId="8" fillId="0" borderId="0"/>
    <xf numFmtId="299" fontId="11" fillId="0" borderId="105">
      <alignment horizontal="right" vertical="center"/>
    </xf>
    <xf numFmtId="273" fontId="8" fillId="0" borderId="0"/>
    <xf numFmtId="273" fontId="8" fillId="0" borderId="0"/>
    <xf numFmtId="273" fontId="8" fillId="0" borderId="0"/>
    <xf numFmtId="299"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95" fontId="11" fillId="0" borderId="105">
      <alignment horizontal="right" vertical="center"/>
    </xf>
    <xf numFmtId="164" fontId="149" fillId="0" borderId="84">
      <alignment horizontal="right" vertical="center"/>
    </xf>
    <xf numFmtId="186" fontId="39" fillId="0" borderId="105">
      <alignment horizontal="right" vertical="center"/>
    </xf>
    <xf numFmtId="273" fontId="8" fillId="0" borderId="0"/>
    <xf numFmtId="273" fontId="8" fillId="0" borderId="0"/>
    <xf numFmtId="273" fontId="8" fillId="0" borderId="0"/>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193" fontId="11" fillId="0" borderId="105">
      <alignment horizontal="right" vertical="center"/>
    </xf>
    <xf numFmtId="167" fontId="26" fillId="0" borderId="84">
      <alignment horizontal="right" vertical="center"/>
    </xf>
    <xf numFmtId="167" fontId="26" fillId="0" borderId="84">
      <alignment horizontal="right" vertical="center"/>
    </xf>
    <xf numFmtId="273" fontId="164" fillId="38" borderId="103" applyNumberFormat="0" applyProtection="0">
      <alignment horizontal="right" vertical="center"/>
    </xf>
    <xf numFmtId="273" fontId="162" fillId="37" borderId="32" applyNumberFormat="0" applyProtection="0">
      <alignment horizontal="left" vertical="center"/>
    </xf>
    <xf numFmtId="273" fontId="11" fillId="0" borderId="0" applyNumberFormat="0" applyFill="0" applyBorder="0" applyAlignment="0" applyProtection="0"/>
    <xf numFmtId="273" fontId="153" fillId="0" borderId="0"/>
    <xf numFmtId="273" fontId="8" fillId="0" borderId="0"/>
    <xf numFmtId="273" fontId="151" fillId="0" borderId="99" applyNumberFormat="0" applyFont="0" applyFill="0" applyBorder="0" applyAlignment="0">
      <alignment horizontal="center"/>
    </xf>
    <xf numFmtId="273" fontId="148" fillId="0" borderId="4"/>
    <xf numFmtId="273" fontId="21" fillId="0" borderId="0"/>
    <xf numFmtId="273" fontId="139" fillId="23" borderId="0">
      <alignment horizontal="left" wrapText="1" indent="2"/>
    </xf>
    <xf numFmtId="296" fontId="37" fillId="0" borderId="84">
      <alignment horizontal="right" vertical="center"/>
    </xf>
    <xf numFmtId="296" fontId="37" fillId="0" borderId="84">
      <alignment horizontal="right" vertical="center"/>
    </xf>
    <xf numFmtId="273" fontId="32" fillId="0" borderId="102">
      <alignment horizontal="left" vertical="center"/>
    </xf>
    <xf numFmtId="273" fontId="130" fillId="20" borderId="0"/>
    <xf numFmtId="273" fontId="7" fillId="0" borderId="0"/>
    <xf numFmtId="186" fontId="39" fillId="0" borderId="84">
      <alignment horizontal="right" vertical="center"/>
    </xf>
    <xf numFmtId="300" fontId="11" fillId="0" borderId="84">
      <alignment horizontal="right" vertical="center"/>
    </xf>
    <xf numFmtId="299" fontId="11" fillId="0" borderId="84">
      <alignment horizontal="right" vertical="center"/>
    </xf>
    <xf numFmtId="296" fontId="37" fillId="0" borderId="84">
      <alignment horizontal="right" vertical="center"/>
    </xf>
    <xf numFmtId="303" fontId="11" fillId="0" borderId="84">
      <alignment horizontal="right" vertical="center"/>
    </xf>
    <xf numFmtId="303" fontId="11" fillId="0" borderId="84">
      <alignment horizontal="right" vertical="center"/>
    </xf>
    <xf numFmtId="295" fontId="11" fillId="0" borderId="84">
      <alignment horizontal="right" vertical="center"/>
    </xf>
    <xf numFmtId="295" fontId="11" fillId="0" borderId="84">
      <alignment horizontal="right" vertical="center"/>
    </xf>
    <xf numFmtId="164" fontId="149" fillId="0" borderId="84">
      <alignment horizontal="right" vertical="center"/>
    </xf>
    <xf numFmtId="186" fontId="39" fillId="0" borderId="84">
      <alignment horizontal="right" vertical="center"/>
    </xf>
    <xf numFmtId="186" fontId="39" fillId="0" borderId="84">
      <alignment horizontal="right" vertical="center"/>
    </xf>
    <xf numFmtId="295"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00" fontId="11" fillId="0" borderId="84">
      <alignment horizontal="right" vertical="center"/>
    </xf>
    <xf numFmtId="300" fontId="11"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304" fontId="14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295" fontId="11" fillId="0" borderId="84">
      <alignment horizontal="right" vertical="center"/>
    </xf>
    <xf numFmtId="295" fontId="11" fillId="0" borderId="84">
      <alignment horizontal="right" vertical="center"/>
    </xf>
    <xf numFmtId="296" fontId="37" fillId="0" borderId="84">
      <alignment horizontal="right" vertical="center"/>
    </xf>
    <xf numFmtId="295" fontId="11" fillId="0" borderId="84">
      <alignment horizontal="right" vertical="center"/>
    </xf>
    <xf numFmtId="296" fontId="37" fillId="0" borderId="84">
      <alignment horizontal="right" vertical="center"/>
    </xf>
    <xf numFmtId="296" fontId="37" fillId="0" borderId="84">
      <alignment horizontal="right" vertical="center"/>
    </xf>
    <xf numFmtId="167" fontId="26" fillId="0" borderId="84">
      <alignment horizontal="right" vertical="center"/>
    </xf>
    <xf numFmtId="167" fontId="26" fillId="0" borderId="84">
      <alignment horizontal="right" vertical="center"/>
    </xf>
    <xf numFmtId="296" fontId="37" fillId="0" borderId="84">
      <alignment horizontal="right" vertical="center"/>
    </xf>
    <xf numFmtId="273" fontId="82" fillId="5" borderId="0"/>
    <xf numFmtId="273" fontId="77" fillId="5" borderId="0"/>
    <xf numFmtId="273" fontId="63" fillId="0" borderId="0" applyFill="0" applyBorder="0" applyAlignment="0" applyProtection="0"/>
    <xf numFmtId="273" fontId="68" fillId="0" borderId="0"/>
    <xf numFmtId="273" fontId="62" fillId="0" borderId="0"/>
    <xf numFmtId="300" fontId="11" fillId="0" borderId="105">
      <alignment horizontal="right" vertical="center"/>
    </xf>
    <xf numFmtId="304" fontId="149" fillId="0" borderId="105">
      <alignment horizontal="right" vertical="center"/>
    </xf>
    <xf numFmtId="304" fontId="149" fillId="0" borderId="105">
      <alignment horizontal="right" vertical="center"/>
    </xf>
    <xf numFmtId="294" fontId="178" fillId="0" borderId="106">
      <alignment horizontal="right" vertical="center"/>
    </xf>
    <xf numFmtId="294" fontId="178" fillId="0" borderId="106">
      <alignment horizontal="right" vertical="center"/>
    </xf>
    <xf numFmtId="296" fontId="37" fillId="0" borderId="105">
      <alignment horizontal="right" vertical="center"/>
    </xf>
    <xf numFmtId="164" fontId="149" fillId="0" borderId="105">
      <alignment horizontal="right" vertical="center"/>
    </xf>
    <xf numFmtId="165" fontId="178" fillId="0" borderId="105">
      <alignment horizontal="right" vertical="center"/>
    </xf>
    <xf numFmtId="165" fontId="178" fillId="0" borderId="105">
      <alignment horizontal="right" vertical="center"/>
    </xf>
    <xf numFmtId="299" fontId="11" fillId="0" borderId="105">
      <alignment horizontal="right" vertical="center"/>
    </xf>
    <xf numFmtId="167" fontId="26" fillId="0" borderId="105">
      <alignment horizontal="right" vertical="center"/>
    </xf>
    <xf numFmtId="165" fontId="178" fillId="0" borderId="105">
      <alignment horizontal="right" vertical="center"/>
    </xf>
    <xf numFmtId="165" fontId="178" fillId="0" borderId="105">
      <alignment horizontal="right" vertical="center"/>
    </xf>
    <xf numFmtId="273" fontId="26" fillId="0" borderId="9" applyNumberFormat="0" applyAlignment="0">
      <alignment horizontal="center"/>
    </xf>
    <xf numFmtId="273" fontId="34" fillId="0" borderId="0" applyNumberFormat="0" applyFont="0" applyFill="0" applyAlignment="0"/>
    <xf numFmtId="273" fontId="183" fillId="56" borderId="0" applyNumberFormat="0" applyBorder="0" applyAlignment="0" applyProtection="0"/>
    <xf numFmtId="273" fontId="7" fillId="45" borderId="0" applyNumberFormat="0" applyBorder="0" applyAlignment="0" applyProtection="0"/>
    <xf numFmtId="273" fontId="214" fillId="2" borderId="0"/>
    <xf numFmtId="273" fontId="2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8" fillId="0" borderId="0"/>
    <xf numFmtId="273" fontId="8" fillId="0" borderId="0"/>
    <xf numFmtId="273" fontId="8" fillId="0" borderId="0"/>
    <xf numFmtId="273" fontId="8" fillId="0" borderId="0"/>
    <xf numFmtId="296" fontId="37" fillId="0" borderId="105">
      <alignment horizontal="right" vertical="center"/>
    </xf>
    <xf numFmtId="273" fontId="8" fillId="0" borderId="0"/>
    <xf numFmtId="186" fontId="39" fillId="0" borderId="105">
      <alignment horizontal="right" vertical="center"/>
    </xf>
    <xf numFmtId="273" fontId="8" fillId="0" borderId="0"/>
    <xf numFmtId="273" fontId="8" fillId="0" borderId="0"/>
    <xf numFmtId="304" fontId="149" fillId="0" borderId="105">
      <alignment horizontal="right" vertical="center"/>
    </xf>
    <xf numFmtId="186" fontId="39" fillId="0" borderId="105">
      <alignment horizontal="right" vertical="center"/>
    </xf>
    <xf numFmtId="186" fontId="39" fillId="0" borderId="105">
      <alignment horizontal="right" vertical="center"/>
    </xf>
    <xf numFmtId="165" fontId="178" fillId="0" borderId="105">
      <alignment horizontal="right" vertical="center"/>
    </xf>
    <xf numFmtId="300" fontId="11" fillId="0" borderId="105">
      <alignment horizontal="right" vertical="center"/>
    </xf>
    <xf numFmtId="273" fontId="8" fillId="0" borderId="0"/>
    <xf numFmtId="186" fontId="39" fillId="0" borderId="105">
      <alignment horizontal="right" vertical="center"/>
    </xf>
    <xf numFmtId="273" fontId="8" fillId="0" borderId="0"/>
    <xf numFmtId="186" fontId="39" fillId="0" borderId="105">
      <alignment horizontal="right" vertical="center"/>
    </xf>
    <xf numFmtId="164" fontId="149" fillId="0" borderId="105">
      <alignment horizontal="right" vertical="center"/>
    </xf>
    <xf numFmtId="273" fontId="8" fillId="0" borderId="0"/>
    <xf numFmtId="273" fontId="8" fillId="0" borderId="0"/>
    <xf numFmtId="273" fontId="8" fillId="0" borderId="0"/>
    <xf numFmtId="303" fontId="11" fillId="0" borderId="105">
      <alignment horizontal="right" vertical="center"/>
    </xf>
    <xf numFmtId="273" fontId="8" fillId="0" borderId="0"/>
    <xf numFmtId="273" fontId="8" fillId="0" borderId="0"/>
    <xf numFmtId="273" fontId="8" fillId="0" borderId="0"/>
    <xf numFmtId="296" fontId="37"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0" fontId="89" fillId="0" borderId="93">
      <alignment horizontal="centerContinuous"/>
    </xf>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273" fontId="8" fillId="0" borderId="0"/>
    <xf numFmtId="291" fontId="11" fillId="0" borderId="90">
      <alignment horizontal="right" vertical="center"/>
    </xf>
    <xf numFmtId="193" fontId="11" fillId="0" borderId="84">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294" fontId="178" fillId="0" borderId="90">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186" fontId="39" fillId="0" borderId="84">
      <alignment horizontal="right" vertical="center"/>
    </xf>
    <xf numFmtId="319" fontId="69" fillId="0" borderId="90">
      <alignment horizontal="right" vertical="center"/>
    </xf>
    <xf numFmtId="299" fontId="11" fillId="0" borderId="90">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300" fontId="11" fillId="0" borderId="84">
      <alignment horizontal="right" vertical="center"/>
    </xf>
    <xf numFmtId="299" fontId="11" fillId="0" borderId="84">
      <alignment horizontal="right" vertical="center"/>
    </xf>
    <xf numFmtId="298" fontId="69" fillId="0" borderId="84">
      <alignment horizontal="right" vertical="center"/>
    </xf>
    <xf numFmtId="298" fontId="69" fillId="0" borderId="84">
      <alignment horizontal="right" vertical="center"/>
    </xf>
    <xf numFmtId="299" fontId="11" fillId="0" borderId="84">
      <alignment horizontal="right" vertical="center"/>
    </xf>
    <xf numFmtId="299" fontId="11" fillId="0" borderId="90">
      <alignment horizontal="right" vertical="center"/>
    </xf>
    <xf numFmtId="299" fontId="11" fillId="0" borderId="84">
      <alignment horizontal="right" vertical="center"/>
    </xf>
    <xf numFmtId="296" fontId="37" fillId="0" borderId="84">
      <alignment horizontal="right" vertical="center"/>
    </xf>
    <xf numFmtId="300" fontId="11" fillId="0" borderId="84">
      <alignment horizontal="right" vertical="center"/>
    </xf>
    <xf numFmtId="294" fontId="178" fillId="0" borderId="90">
      <alignment horizontal="right" vertical="center"/>
    </xf>
    <xf numFmtId="165" fontId="178" fillId="0" borderId="84">
      <alignment horizontal="right" vertical="center"/>
    </xf>
    <xf numFmtId="186" fontId="39" fillId="0" borderId="84">
      <alignment horizontal="right" vertical="center"/>
    </xf>
    <xf numFmtId="296" fontId="37" fillId="0" borderId="84">
      <alignment horizontal="right" vertical="center"/>
    </xf>
    <xf numFmtId="300" fontId="11" fillId="0" borderId="84">
      <alignment horizontal="right" vertical="center"/>
    </xf>
    <xf numFmtId="164" fontId="149" fillId="0" borderId="84">
      <alignment horizontal="right" vertical="center"/>
    </xf>
    <xf numFmtId="164" fontId="149" fillId="0" borderId="84">
      <alignment horizontal="right" vertical="center"/>
    </xf>
    <xf numFmtId="299" fontId="11" fillId="0" borderId="84">
      <alignment horizontal="right" vertical="center"/>
    </xf>
    <xf numFmtId="298" fontId="69" fillId="0" borderId="84">
      <alignment horizontal="right" vertical="center"/>
    </xf>
    <xf numFmtId="319" fontId="69" fillId="0" borderId="90">
      <alignment horizontal="right" vertical="center"/>
    </xf>
    <xf numFmtId="299" fontId="11" fillId="0" borderId="90">
      <alignment horizontal="right" vertical="center"/>
    </xf>
    <xf numFmtId="299" fontId="11" fillId="0" borderId="84">
      <alignment horizontal="right" vertical="center"/>
    </xf>
    <xf numFmtId="322" fontId="11" fillId="0" borderId="90">
      <alignment horizontal="right" vertical="center"/>
    </xf>
    <xf numFmtId="186" fontId="39" fillId="0" borderId="84">
      <alignment horizontal="right" vertical="center"/>
    </xf>
    <xf numFmtId="319" fontId="69" fillId="0" borderId="90">
      <alignment horizontal="right" vertical="center"/>
    </xf>
    <xf numFmtId="319" fontId="69" fillId="0" borderId="90">
      <alignment horizontal="right" vertical="center"/>
    </xf>
    <xf numFmtId="300" fontId="11" fillId="0" borderId="84">
      <alignment horizontal="right" vertical="center"/>
    </xf>
    <xf numFmtId="300" fontId="11" fillId="0" borderId="84">
      <alignment horizontal="right" vertical="center"/>
    </xf>
    <xf numFmtId="323" fontId="11" fillId="0" borderId="90">
      <alignment horizontal="right" vertical="center"/>
    </xf>
    <xf numFmtId="164" fontId="149" fillId="0" borderId="84">
      <alignment horizontal="right" vertical="center"/>
    </xf>
    <xf numFmtId="291" fontId="11" fillId="0" borderId="90">
      <alignment horizontal="right" vertical="center"/>
    </xf>
    <xf numFmtId="193" fontId="11" fillId="0" borderId="84">
      <alignment horizontal="right" vertical="center"/>
    </xf>
    <xf numFmtId="186" fontId="39" fillId="0" borderId="84">
      <alignment horizontal="right" vertical="center"/>
    </xf>
    <xf numFmtId="186" fontId="39" fillId="0" borderId="84">
      <alignment horizontal="right" vertical="center"/>
    </xf>
    <xf numFmtId="165" fontId="178" fillId="0" borderId="84">
      <alignment horizontal="right" vertical="center"/>
    </xf>
    <xf numFmtId="294" fontId="178" fillId="0" borderId="90">
      <alignment horizontal="right" vertical="center"/>
    </xf>
    <xf numFmtId="321" fontId="39" fillId="0" borderId="90">
      <alignment horizontal="right" vertical="center"/>
    </xf>
    <xf numFmtId="320" fontId="26" fillId="0" borderId="90">
      <alignment horizontal="right" vertical="center"/>
    </xf>
    <xf numFmtId="304" fontId="149" fillId="0" borderId="84">
      <alignment horizontal="right" vertical="center"/>
    </xf>
    <xf numFmtId="304" fontId="149" fillId="0" borderId="84">
      <alignment horizontal="right" vertical="center"/>
    </xf>
    <xf numFmtId="320" fontId="26" fillId="0" borderId="90">
      <alignment horizontal="right" vertical="center"/>
    </xf>
    <xf numFmtId="186" fontId="39" fillId="0" borderId="84">
      <alignment horizontal="right" vertical="center"/>
    </xf>
    <xf numFmtId="186" fontId="39" fillId="0" borderId="84">
      <alignment horizontal="right" vertical="center"/>
    </xf>
    <xf numFmtId="165" fontId="178" fillId="0" borderId="84">
      <alignment horizontal="right" vertical="center"/>
    </xf>
    <xf numFmtId="291" fontId="11" fillId="0" borderId="90">
      <alignment horizontal="right" vertical="center"/>
    </xf>
    <xf numFmtId="291" fontId="11" fillId="0" borderId="90">
      <alignment horizontal="right" vertical="center"/>
    </xf>
    <xf numFmtId="320" fontId="26" fillId="0" borderId="90">
      <alignment horizontal="right" vertical="center"/>
    </xf>
    <xf numFmtId="167" fontId="26" fillId="0" borderId="84">
      <alignment horizontal="right" vertical="center"/>
    </xf>
    <xf numFmtId="186" fontId="39" fillId="0" borderId="84">
      <alignment horizontal="right" vertical="center"/>
    </xf>
    <xf numFmtId="273" fontId="113" fillId="0" borderId="0"/>
    <xf numFmtId="273" fontId="87" fillId="6" borderId="0" applyNumberFormat="0" applyBorder="0" applyAlignment="0" applyProtection="0"/>
    <xf numFmtId="273" fontId="63" fillId="0" borderId="0" applyFill="0" applyBorder="0" applyAlignment="0" applyProtection="0"/>
    <xf numFmtId="273" fontId="26" fillId="0" borderId="0" applyNumberFormat="0" applyFill="0" applyBorder="0" applyAlignment="0" applyProtection="0"/>
    <xf numFmtId="273" fontId="8" fillId="0" borderId="0" applyNumberFormat="0" applyFill="0" applyBorder="0" applyAlignment="0" applyProtection="0"/>
    <xf numFmtId="273" fontId="8" fillId="0" borderId="0"/>
    <xf numFmtId="167" fontId="26" fillId="0" borderId="105">
      <alignment horizontal="right" vertical="center"/>
    </xf>
    <xf numFmtId="299" fontId="11" fillId="0" borderId="106">
      <alignment horizontal="right" vertical="center"/>
    </xf>
    <xf numFmtId="273" fontId="183" fillId="58" borderId="0" applyNumberFormat="0" applyBorder="0" applyAlignment="0" applyProtection="0"/>
    <xf numFmtId="273" fontId="7" fillId="44" borderId="0" applyNumberFormat="0" applyBorder="0" applyAlignment="0" applyProtection="0"/>
    <xf numFmtId="273" fontId="23" fillId="2" borderId="0"/>
    <xf numFmtId="273" fontId="22" fillId="2" borderId="0"/>
    <xf numFmtId="273" fontId="26" fillId="0" borderId="0" applyNumberFormat="0" applyFill="0" applyBorder="0" applyAlignment="0" applyProtection="0"/>
    <xf numFmtId="273" fontId="20" fillId="0" borderId="0"/>
    <xf numFmtId="273" fontId="10" fillId="0" borderId="0"/>
    <xf numFmtId="273" fontId="10" fillId="0" borderId="0"/>
    <xf numFmtId="273" fontId="8" fillId="0" borderId="0"/>
    <xf numFmtId="273" fontId="8" fillId="0" borderId="0"/>
    <xf numFmtId="273" fontId="8" fillId="0" borderId="0"/>
    <xf numFmtId="186" fontId="278" fillId="0" borderId="84">
      <alignment horizontal="right" vertical="center"/>
    </xf>
    <xf numFmtId="167" fontId="266" fillId="0" borderId="84">
      <alignment horizontal="right" vertical="center"/>
    </xf>
    <xf numFmtId="5" fontId="284" fillId="0" borderId="83">
      <alignment horizontal="left" vertical="top"/>
    </xf>
    <xf numFmtId="186" fontId="39" fillId="0" borderId="105">
      <alignment horizontal="right" vertical="center"/>
    </xf>
    <xf numFmtId="273" fontId="8" fillId="0" borderId="0"/>
    <xf numFmtId="273" fontId="8" fillId="0" borderId="0"/>
    <xf numFmtId="273" fontId="144" fillId="0" borderId="101">
      <alignment horizontal="center"/>
    </xf>
    <xf numFmtId="273" fontId="21" fillId="0" borderId="0"/>
    <xf numFmtId="273" fontId="78" fillId="0" borderId="0">
      <alignment wrapText="1"/>
    </xf>
    <xf numFmtId="273" fontId="104" fillId="0" borderId="99"/>
    <xf numFmtId="300" fontId="11" fillId="0" borderId="84">
      <alignment horizontal="right" vertical="center"/>
    </xf>
    <xf numFmtId="167" fontId="26" fillId="0" borderId="84">
      <alignment horizontal="right" vertical="center"/>
    </xf>
    <xf numFmtId="164" fontId="149" fillId="0" borderId="105">
      <alignment horizontal="right" vertical="center"/>
    </xf>
    <xf numFmtId="320" fontId="26" fillId="0" borderId="106">
      <alignment horizontal="right" vertical="center"/>
    </xf>
    <xf numFmtId="320" fontId="26" fillId="0" borderId="106">
      <alignment horizontal="right" vertical="center"/>
    </xf>
    <xf numFmtId="193" fontId="11" fillId="0" borderId="105">
      <alignment horizontal="right" vertical="center"/>
    </xf>
    <xf numFmtId="193" fontId="11" fillId="0" borderId="105">
      <alignment horizontal="right" vertical="center"/>
    </xf>
    <xf numFmtId="186" fontId="39" fillId="0" borderId="105">
      <alignment horizontal="right" vertical="center"/>
    </xf>
    <xf numFmtId="304" fontId="149" fillId="0" borderId="105">
      <alignment horizontal="right" vertical="center"/>
    </xf>
    <xf numFmtId="324" fontId="149" fillId="0" borderId="106">
      <alignment horizontal="right" vertical="center"/>
    </xf>
    <xf numFmtId="304" fontId="149" fillId="0" borderId="105">
      <alignment horizontal="right" vertical="center"/>
    </xf>
    <xf numFmtId="291" fontId="11" fillId="0" borderId="106">
      <alignment horizontal="right" vertical="center"/>
    </xf>
    <xf numFmtId="323" fontId="11" fillId="0" borderId="106">
      <alignment horizontal="right" vertical="center"/>
    </xf>
    <xf numFmtId="298" fontId="69" fillId="0" borderId="105">
      <alignment horizontal="right" vertical="center"/>
    </xf>
    <xf numFmtId="164" fontId="149" fillId="0" borderId="105">
      <alignment horizontal="right" vertical="center"/>
    </xf>
    <xf numFmtId="164" fontId="149" fillId="0" borderId="105">
      <alignment horizontal="right" vertical="center"/>
    </xf>
    <xf numFmtId="186" fontId="39" fillId="0" borderId="105">
      <alignment horizontal="right" vertical="center"/>
    </xf>
    <xf numFmtId="321" fontId="39" fillId="0" borderId="106">
      <alignment horizontal="right" vertical="center"/>
    </xf>
    <xf numFmtId="273" fontId="7" fillId="48" borderId="0" applyNumberFormat="0" applyBorder="0" applyAlignment="0" applyProtection="0"/>
    <xf numFmtId="273" fontId="8" fillId="0" borderId="0"/>
    <xf numFmtId="164"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94" fontId="177" fillId="0" borderId="90">
      <alignment horizontal="right" vertical="center"/>
    </xf>
    <xf numFmtId="299" fontId="11" fillId="0" borderId="105">
      <alignment horizontal="right" vertical="center"/>
    </xf>
    <xf numFmtId="273" fontId="8" fillId="0" borderId="0"/>
    <xf numFmtId="293" fontId="67" fillId="0" borderId="106">
      <alignment horizontal="right" vertical="center"/>
    </xf>
    <xf numFmtId="186" fontId="39" fillId="0" borderId="105">
      <alignment horizontal="right" vertical="center"/>
    </xf>
    <xf numFmtId="299" fontId="11" fillId="0" borderId="84">
      <alignment horizontal="right" vertical="center"/>
    </xf>
    <xf numFmtId="186" fontId="39" fillId="0" borderId="84">
      <alignment horizontal="right" vertical="center"/>
    </xf>
    <xf numFmtId="299" fontId="11" fillId="0" borderId="84">
      <alignment horizontal="right" vertical="center"/>
    </xf>
    <xf numFmtId="186" fontId="39" fillId="0" borderId="84">
      <alignment horizontal="right" vertical="center"/>
    </xf>
    <xf numFmtId="186" fontId="39" fillId="0" borderId="84">
      <alignment horizontal="right" vertical="center"/>
    </xf>
    <xf numFmtId="273" fontId="10" fillId="0" borderId="0"/>
    <xf numFmtId="291" fontId="11" fillId="0" borderId="106">
      <alignment horizontal="right" vertical="center"/>
    </xf>
    <xf numFmtId="299" fontId="11" fillId="0" borderId="105">
      <alignment horizontal="right" vertical="center"/>
    </xf>
    <xf numFmtId="299" fontId="11" fillId="0" borderId="105">
      <alignment horizontal="right" vertical="center"/>
    </xf>
    <xf numFmtId="300" fontId="11" fillId="0" borderId="105">
      <alignment horizontal="right" vertical="center"/>
    </xf>
    <xf numFmtId="299" fontId="11" fillId="0" borderId="106">
      <alignment horizontal="right" vertical="center"/>
    </xf>
    <xf numFmtId="273" fontId="10" fillId="0" borderId="0"/>
    <xf numFmtId="273" fontId="10" fillId="0" borderId="0"/>
    <xf numFmtId="164" fontId="149" fillId="0" borderId="105">
      <alignment horizontal="right" vertical="center"/>
    </xf>
    <xf numFmtId="273" fontId="8" fillId="0" borderId="0"/>
    <xf numFmtId="273" fontId="8" fillId="0" borderId="0"/>
    <xf numFmtId="273" fontId="8" fillId="0" borderId="0"/>
    <xf numFmtId="193" fontId="11" fillId="0" borderId="84">
      <alignment horizontal="right" vertical="center"/>
    </xf>
    <xf numFmtId="294" fontId="178" fillId="0" borderId="90">
      <alignment horizontal="right" vertical="center"/>
    </xf>
    <xf numFmtId="297" fontId="149" fillId="0" borderId="84">
      <alignment horizontal="right" vertical="center"/>
    </xf>
    <xf numFmtId="167" fontId="26" fillId="0" borderId="84">
      <alignment horizontal="right" vertical="center"/>
    </xf>
    <xf numFmtId="164" fontId="149" fillId="0" borderId="84">
      <alignment horizontal="right" vertical="center"/>
    </xf>
    <xf numFmtId="324" fontId="149" fillId="0" borderId="90">
      <alignment horizontal="right" vertical="center"/>
    </xf>
    <xf numFmtId="273" fontId="62" fillId="0" borderId="0"/>
    <xf numFmtId="273" fontId="8" fillId="0" borderId="0"/>
    <xf numFmtId="273" fontId="8" fillId="0" borderId="0" applyNumberFormat="0" applyFill="0" applyBorder="0" applyAlignment="0" applyProtection="0"/>
    <xf numFmtId="187" fontId="278" fillId="0" borderId="67">
      <alignment horizontal="center"/>
    </xf>
    <xf numFmtId="273" fontId="8" fillId="0" borderId="0"/>
    <xf numFmtId="273" fontId="8" fillId="0" borderId="0"/>
    <xf numFmtId="186" fontId="39" fillId="0" borderId="105">
      <alignment horizontal="right" vertical="center"/>
    </xf>
    <xf numFmtId="186" fontId="39" fillId="0" borderId="105">
      <alignment horizontal="right" vertical="center"/>
    </xf>
    <xf numFmtId="273" fontId="8" fillId="0" borderId="0"/>
    <xf numFmtId="273" fontId="8" fillId="0" borderId="0"/>
    <xf numFmtId="344" fontId="85" fillId="0" borderId="97"/>
    <xf numFmtId="273" fontId="8" fillId="0" borderId="0"/>
    <xf numFmtId="273" fontId="80" fillId="0" borderId="0"/>
    <xf numFmtId="273" fontId="260" fillId="0" borderId="0" applyNumberFormat="0" applyFill="0" applyBorder="0" applyAlignment="0" applyProtection="0">
      <alignment vertical="top"/>
      <protection locked="0"/>
    </xf>
    <xf numFmtId="273" fontId="26" fillId="0" borderId="0" applyNumberFormat="0" applyFill="0" applyBorder="0" applyAlignment="0" applyProtection="0"/>
    <xf numFmtId="167" fontId="26" fillId="0" borderId="105">
      <alignment horizontal="right" vertical="center"/>
    </xf>
    <xf numFmtId="273" fontId="77" fillId="5" borderId="0"/>
    <xf numFmtId="164" fontId="149" fillId="0" borderId="105">
      <alignment horizontal="right" vertical="center"/>
    </xf>
    <xf numFmtId="323" fontId="11" fillId="0" borderId="106">
      <alignment horizontal="right" vertical="center"/>
    </xf>
    <xf numFmtId="165" fontId="178" fillId="0" borderId="105">
      <alignment horizontal="right" vertical="center"/>
    </xf>
    <xf numFmtId="164" fontId="149" fillId="0" borderId="105">
      <alignment horizontal="right" vertical="center"/>
    </xf>
    <xf numFmtId="296" fontId="37" fillId="0" borderId="105">
      <alignment horizontal="right" vertical="center"/>
    </xf>
    <xf numFmtId="164" fontId="149" fillId="0" borderId="105">
      <alignment horizontal="right" vertical="center"/>
    </xf>
    <xf numFmtId="3" fontId="99" fillId="14" borderId="99"/>
    <xf numFmtId="273" fontId="87" fillId="8" borderId="0" applyNumberFormat="0" applyBorder="0" applyAlignment="0" applyProtection="0"/>
    <xf numFmtId="273" fontId="252" fillId="0" borderId="0" applyNumberFormat="0" applyFill="0" applyBorder="0" applyAlignment="0" applyProtection="0">
      <alignment horizontal="centerContinuous"/>
    </xf>
    <xf numFmtId="299" fontId="11" fillId="0" borderId="106">
      <alignment horizontal="right" vertical="center"/>
    </xf>
    <xf numFmtId="273" fontId="78" fillId="5" borderId="0"/>
    <xf numFmtId="273" fontId="8" fillId="0" borderId="0"/>
    <xf numFmtId="273" fontId="8" fillId="0" borderId="0"/>
    <xf numFmtId="273" fontId="8" fillId="0" borderId="0" applyNumberFormat="0" applyFill="0" applyBorder="0" applyAlignment="0" applyProtection="0"/>
    <xf numFmtId="167" fontId="26" fillId="0" borderId="105">
      <alignment horizontal="right" vertical="center"/>
    </xf>
    <xf numFmtId="273" fontId="8" fillId="0" borderId="0"/>
    <xf numFmtId="273" fontId="8" fillId="0" borderId="0"/>
    <xf numFmtId="273" fontId="8" fillId="0" borderId="0"/>
    <xf numFmtId="273" fontId="8" fillId="0" borderId="0"/>
    <xf numFmtId="273" fontId="26" fillId="0" borderId="0" applyNumberFormat="0" applyFill="0" applyBorder="0" applyAlignment="0" applyProtection="0"/>
    <xf numFmtId="273" fontId="62" fillId="0" borderId="0"/>
    <xf numFmtId="296" fontId="37" fillId="0" borderId="105">
      <alignment horizontal="right" vertical="center"/>
    </xf>
    <xf numFmtId="299" fontId="11" fillId="0" borderId="105">
      <alignment horizontal="right" vertical="center"/>
    </xf>
    <xf numFmtId="273" fontId="8" fillId="0" borderId="0"/>
    <xf numFmtId="273" fontId="8" fillId="0" borderId="0"/>
    <xf numFmtId="299" fontId="11" fillId="0" borderId="106">
      <alignment horizontal="right" vertical="center"/>
    </xf>
    <xf numFmtId="294" fontId="178" fillId="0" borderId="106">
      <alignment horizontal="right" vertical="center"/>
    </xf>
    <xf numFmtId="186" fontId="39" fillId="0" borderId="105">
      <alignment horizontal="right" vertical="center"/>
    </xf>
    <xf numFmtId="167" fontId="26" fillId="0" borderId="105">
      <alignment horizontal="right" vertical="center"/>
    </xf>
    <xf numFmtId="273" fontId="8" fillId="0" borderId="0"/>
    <xf numFmtId="186" fontId="39" fillId="0" borderId="84">
      <alignment horizontal="right" vertical="center"/>
    </xf>
    <xf numFmtId="273" fontId="62" fillId="0" borderId="0"/>
    <xf numFmtId="294" fontId="178" fillId="0" borderId="106">
      <alignment horizontal="right" vertical="center"/>
    </xf>
    <xf numFmtId="299" fontId="11" fillId="0" borderId="105">
      <alignment horizontal="right" vertical="center"/>
    </xf>
    <xf numFmtId="300" fontId="11" fillId="0" borderId="105">
      <alignment horizontal="right" vertical="center"/>
    </xf>
    <xf numFmtId="299" fontId="11" fillId="0" borderId="105">
      <alignment horizontal="right" vertical="center"/>
    </xf>
    <xf numFmtId="165" fontId="178" fillId="0" borderId="105">
      <alignment horizontal="right" vertical="center"/>
    </xf>
    <xf numFmtId="273" fontId="23" fillId="5" borderId="0"/>
    <xf numFmtId="273" fontId="214" fillId="2" borderId="0"/>
    <xf numFmtId="273" fontId="39" fillId="0" borderId="0" applyNumberFormat="0" applyFill="0" applyBorder="0" applyAlignment="0" applyProtection="0"/>
    <xf numFmtId="273" fontId="10" fillId="0" borderId="0"/>
    <xf numFmtId="273" fontId="10" fillId="0" borderId="0"/>
    <xf numFmtId="273" fontId="10" fillId="0" borderId="0"/>
    <xf numFmtId="273" fontId="10" fillId="0" borderId="0"/>
    <xf numFmtId="273" fontId="10" fillId="0" borderId="0"/>
    <xf numFmtId="273" fontId="10"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186" fontId="39" fillId="0" borderId="105">
      <alignment horizontal="right" vertical="center"/>
    </xf>
    <xf numFmtId="273" fontId="8" fillId="0" borderId="0"/>
    <xf numFmtId="273" fontId="8" fillId="0" borderId="0"/>
    <xf numFmtId="304" fontId="149" fillId="0" borderId="105">
      <alignment horizontal="right" vertical="center"/>
    </xf>
    <xf numFmtId="273" fontId="8" fillId="0" borderId="0"/>
    <xf numFmtId="273" fontId="8" fillId="0" borderId="0"/>
    <xf numFmtId="295" fontId="11" fillId="0" borderId="105">
      <alignment horizontal="right" vertical="center"/>
    </xf>
    <xf numFmtId="164" fontId="149" fillId="0" borderId="105">
      <alignment horizontal="right" vertical="center"/>
    </xf>
    <xf numFmtId="186" fontId="39" fillId="0" borderId="105">
      <alignment horizontal="right" vertical="center"/>
    </xf>
    <xf numFmtId="273" fontId="8" fillId="0" borderId="0"/>
    <xf numFmtId="273" fontId="8" fillId="0" borderId="0"/>
    <xf numFmtId="193" fontId="11"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298" fontId="69" fillId="0" borderId="84">
      <alignment horizontal="right" vertical="center"/>
    </xf>
    <xf numFmtId="298" fontId="69" fillId="0" borderId="84">
      <alignment horizontal="right" vertical="center"/>
    </xf>
    <xf numFmtId="299" fontId="11" fillId="0" borderId="84">
      <alignment horizontal="right" vertical="center"/>
    </xf>
    <xf numFmtId="273" fontId="10" fillId="0" borderId="0"/>
    <xf numFmtId="273" fontId="8" fillId="0" borderId="0"/>
    <xf numFmtId="186" fontId="39" fillId="0" borderId="105">
      <alignment horizontal="right" vertical="center"/>
    </xf>
    <xf numFmtId="273" fontId="8" fillId="0" borderId="0"/>
    <xf numFmtId="304" fontId="149" fillId="0" borderId="105">
      <alignment horizontal="right" vertical="center"/>
    </xf>
    <xf numFmtId="304" fontId="14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296" fontId="286" fillId="0" borderId="84">
      <alignment horizontal="right" vertical="center"/>
    </xf>
    <xf numFmtId="167" fontId="266" fillId="0" borderId="84">
      <alignment horizontal="right" vertical="center"/>
    </xf>
    <xf numFmtId="301" fontId="278" fillId="0" borderId="84">
      <alignment horizontal="right" vertical="center"/>
    </xf>
    <xf numFmtId="296" fontId="286" fillId="0" borderId="84">
      <alignment horizontal="right" vertical="center"/>
    </xf>
    <xf numFmtId="186" fontId="278" fillId="0" borderId="84">
      <alignment horizontal="right" vertical="center"/>
    </xf>
    <xf numFmtId="296" fontId="286" fillId="0" borderId="84">
      <alignment horizontal="right" vertical="center"/>
    </xf>
    <xf numFmtId="186" fontId="278" fillId="0" borderId="84">
      <alignment horizontal="right" vertical="center"/>
    </xf>
    <xf numFmtId="296" fontId="286" fillId="0" borderId="84">
      <alignment horizontal="right" vertical="center"/>
    </xf>
    <xf numFmtId="273" fontId="61" fillId="0" borderId="0"/>
    <xf numFmtId="273" fontId="21" fillId="0" borderId="0"/>
    <xf numFmtId="165" fontId="178" fillId="0" borderId="105">
      <alignment horizontal="right" vertical="center"/>
    </xf>
    <xf numFmtId="299" fontId="11" fillId="0" borderId="105">
      <alignment horizontal="right" vertical="center"/>
    </xf>
    <xf numFmtId="273" fontId="34" fillId="0" borderId="0" applyNumberFormat="0" applyFont="0" applyFill="0" applyAlignment="0"/>
    <xf numFmtId="273" fontId="8" fillId="0" borderId="0"/>
    <xf numFmtId="273" fontId="8" fillId="0" borderId="0"/>
    <xf numFmtId="273" fontId="8" fillId="0" borderId="0"/>
    <xf numFmtId="273" fontId="8" fillId="0" borderId="0"/>
    <xf numFmtId="273" fontId="78" fillId="5" borderId="0"/>
    <xf numFmtId="273" fontId="8" fillId="0" borderId="0"/>
    <xf numFmtId="273" fontId="26" fillId="0" borderId="0" applyNumberFormat="0" applyFill="0" applyBorder="0" applyAlignment="0" applyProtection="0"/>
    <xf numFmtId="273" fontId="81" fillId="5" borderId="0"/>
    <xf numFmtId="273" fontId="63" fillId="0" borderId="0" applyFill="0" applyBorder="0" applyAlignment="0" applyProtection="0"/>
    <xf numFmtId="3" fontId="16" fillId="0" borderId="101"/>
    <xf numFmtId="273" fontId="8" fillId="0" borderId="0"/>
    <xf numFmtId="273" fontId="8" fillId="0" borderId="0"/>
    <xf numFmtId="273" fontId="70" fillId="0" borderId="0">
      <alignment vertical="top"/>
    </xf>
    <xf numFmtId="273" fontId="78" fillId="5" borderId="0"/>
    <xf numFmtId="186" fontId="39" fillId="0" borderId="84">
      <alignment horizontal="right" vertical="center"/>
    </xf>
    <xf numFmtId="273" fontId="78" fillId="5" borderId="0"/>
    <xf numFmtId="186" fontId="39" fillId="0" borderId="105">
      <alignment horizontal="right" vertical="center"/>
    </xf>
    <xf numFmtId="3" fontId="16" fillId="0" borderId="99"/>
    <xf numFmtId="0" fontId="146" fillId="0" borderId="99" applyNumberFormat="0" applyFont="0" applyBorder="0" applyAlignment="0">
      <alignment horizontal="center"/>
    </xf>
    <xf numFmtId="186" fontId="39" fillId="0" borderId="105">
      <alignment horizontal="right" vertical="center"/>
    </xf>
    <xf numFmtId="167" fontId="26" fillId="0" borderId="105">
      <alignment horizontal="right" vertical="center"/>
    </xf>
    <xf numFmtId="167" fontId="26" fillId="0" borderId="105">
      <alignment horizontal="right" vertical="center"/>
    </xf>
    <xf numFmtId="167" fontId="26" fillId="0" borderId="105">
      <alignment horizontal="right" vertical="center"/>
    </xf>
    <xf numFmtId="193" fontId="11" fillId="0" borderId="105">
      <alignment horizontal="right" vertical="center"/>
    </xf>
    <xf numFmtId="296" fontId="37" fillId="0" borderId="105">
      <alignment horizontal="right" vertical="center"/>
    </xf>
    <xf numFmtId="320" fontId="26" fillId="0" borderId="106">
      <alignment horizontal="right" vertical="center"/>
    </xf>
    <xf numFmtId="324" fontId="149" fillId="0" borderId="106">
      <alignment horizontal="right" vertical="center"/>
    </xf>
    <xf numFmtId="324" fontId="149" fillId="0" borderId="106">
      <alignment horizontal="right" vertical="center"/>
    </xf>
    <xf numFmtId="193" fontId="11" fillId="0" borderId="105">
      <alignment horizontal="right" vertical="center"/>
    </xf>
    <xf numFmtId="299" fontId="11" fillId="0" borderId="105">
      <alignment horizontal="right" vertical="center"/>
    </xf>
    <xf numFmtId="164" fontId="149" fillId="0" borderId="105">
      <alignment horizontal="right" vertical="center"/>
    </xf>
    <xf numFmtId="298" fontId="69" fillId="0" borderId="105">
      <alignment horizontal="right" vertical="center"/>
    </xf>
    <xf numFmtId="299" fontId="11" fillId="0" borderId="105">
      <alignment horizontal="right" vertical="center"/>
    </xf>
    <xf numFmtId="319" fontId="69" fillId="0" borderId="106">
      <alignment horizontal="right" vertical="center"/>
    </xf>
    <xf numFmtId="319" fontId="69" fillId="0" borderId="106">
      <alignment horizontal="right" vertical="center"/>
    </xf>
    <xf numFmtId="299" fontId="11" fillId="0" borderId="105">
      <alignment horizontal="right" vertical="center"/>
    </xf>
    <xf numFmtId="299" fontId="11" fillId="0" borderId="105">
      <alignment horizontal="right" vertical="center"/>
    </xf>
    <xf numFmtId="304" fontId="149" fillId="0" borderId="105">
      <alignment horizontal="right" vertical="center"/>
    </xf>
    <xf numFmtId="296" fontId="37" fillId="0" borderId="105">
      <alignment horizontal="right" vertical="center"/>
    </xf>
    <xf numFmtId="297" fontId="149" fillId="0" borderId="105">
      <alignment horizontal="right" vertical="center"/>
    </xf>
    <xf numFmtId="165" fontId="178" fillId="0" borderId="105">
      <alignment horizontal="right" vertical="center"/>
    </xf>
    <xf numFmtId="273" fontId="22" fillId="2" borderId="0"/>
    <xf numFmtId="273" fontId="21" fillId="0" borderId="0"/>
    <xf numFmtId="193" fontId="11" fillId="0" borderId="105">
      <alignment horizontal="right" vertical="center"/>
    </xf>
    <xf numFmtId="303" fontId="11" fillId="0" borderId="105">
      <alignment horizontal="right" vertical="center"/>
    </xf>
    <xf numFmtId="273" fontId="8" fillId="0" borderId="0"/>
    <xf numFmtId="294" fontId="177" fillId="0" borderId="90">
      <alignment horizontal="right" vertical="center"/>
    </xf>
    <xf numFmtId="167" fontId="26" fillId="0" borderId="84">
      <alignment horizontal="right" vertical="center"/>
    </xf>
    <xf numFmtId="167" fontId="26" fillId="0" borderId="84">
      <alignment horizontal="right" vertical="center"/>
    </xf>
    <xf numFmtId="273" fontId="20" fillId="0" borderId="0"/>
    <xf numFmtId="186" fontId="39" fillId="0" borderId="105">
      <alignment horizontal="right" vertical="center"/>
    </xf>
    <xf numFmtId="299" fontId="11" fillId="0" borderId="84">
      <alignment horizontal="right" vertical="center"/>
    </xf>
    <xf numFmtId="300" fontId="11" fillId="0" borderId="84">
      <alignment horizontal="right" vertical="center"/>
    </xf>
    <xf numFmtId="186" fontId="39" fillId="0" borderId="84">
      <alignment horizontal="right" vertical="center"/>
    </xf>
    <xf numFmtId="164" fontId="149" fillId="0" borderId="84">
      <alignment horizontal="right" vertical="center"/>
    </xf>
    <xf numFmtId="273" fontId="20" fillId="0" borderId="0"/>
    <xf numFmtId="273" fontId="20" fillId="0" borderId="0"/>
    <xf numFmtId="273" fontId="10" fillId="0" borderId="0"/>
    <xf numFmtId="273" fontId="8" fillId="0" borderId="0"/>
    <xf numFmtId="296" fontId="37"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105">
      <alignment horizontal="right" vertical="center"/>
    </xf>
    <xf numFmtId="273" fontId="8" fillId="0" borderId="0"/>
    <xf numFmtId="273" fontId="8" fillId="0" borderId="0"/>
    <xf numFmtId="5" fontId="202" fillId="77" borderId="83">
      <alignment vertical="top"/>
    </xf>
    <xf numFmtId="6" fontId="204" fillId="23" borderId="83"/>
    <xf numFmtId="273" fontId="8" fillId="0" borderId="0"/>
    <xf numFmtId="273" fontId="89" fillId="0" borderId="0">
      <alignment horizontal="center" wrapText="1"/>
      <protection locked="0"/>
    </xf>
    <xf numFmtId="273" fontId="63" fillId="0" borderId="0" applyFill="0" applyBorder="0" applyAlignment="0" applyProtection="0"/>
    <xf numFmtId="273" fontId="26" fillId="0" borderId="0" applyNumberFormat="0" applyFill="0" applyBorder="0" applyAlignment="0" applyProtection="0"/>
    <xf numFmtId="273" fontId="26" fillId="0" borderId="0" applyNumberFormat="0" applyFill="0" applyBorder="0" applyAlignment="0" applyProtection="0"/>
    <xf numFmtId="273" fontId="61" fillId="0" borderId="0" applyNumberFormat="0" applyFill="0" applyBorder="0" applyAlignment="0" applyProtection="0"/>
    <xf numFmtId="273" fontId="8" fillId="0" borderId="0"/>
    <xf numFmtId="273" fontId="8" fillId="0" borderId="0"/>
    <xf numFmtId="273" fontId="8" fillId="0" borderId="0"/>
    <xf numFmtId="273" fontId="81" fillId="5" borderId="0"/>
    <xf numFmtId="273" fontId="26" fillId="0" borderId="0" applyNumberFormat="0" applyFill="0" applyBorder="0" applyAlignment="0" applyProtection="0"/>
    <xf numFmtId="273" fontId="26" fillId="0" borderId="0" applyNumberFormat="0" applyFill="0" applyBorder="0" applyAlignment="0" applyProtection="0"/>
    <xf numFmtId="273" fontId="86" fillId="0" borderId="0"/>
    <xf numFmtId="273" fontId="26" fillId="0" borderId="0" applyNumberFormat="0" applyFill="0" applyBorder="0" applyAlignment="0" applyProtection="0"/>
    <xf numFmtId="187" fontId="39" fillId="0" borderId="84">
      <alignment horizontal="center"/>
    </xf>
    <xf numFmtId="273" fontId="70" fillId="0" borderId="0">
      <alignment vertical="top"/>
    </xf>
    <xf numFmtId="273" fontId="70" fillId="0" borderId="0">
      <alignment vertical="top"/>
    </xf>
    <xf numFmtId="273" fontId="8" fillId="0" borderId="0"/>
    <xf numFmtId="296" fontId="37" fillId="0" borderId="105">
      <alignment horizontal="right" vertical="center"/>
    </xf>
    <xf numFmtId="273" fontId="8" fillId="0" borderId="0"/>
    <xf numFmtId="186" fontId="39" fillId="0" borderId="84">
      <alignment horizontal="right" vertical="center"/>
    </xf>
    <xf numFmtId="300" fontId="11" fillId="0" borderId="84">
      <alignment horizontal="right" vertical="center"/>
    </xf>
    <xf numFmtId="167" fontId="26" fillId="0" borderId="84">
      <alignment horizontal="right" vertical="center"/>
    </xf>
    <xf numFmtId="296" fontId="37" fillId="0" borderId="84">
      <alignment horizontal="right" vertical="center"/>
    </xf>
    <xf numFmtId="186" fontId="39" fillId="0" borderId="84">
      <alignment horizontal="right" vertical="center"/>
    </xf>
    <xf numFmtId="296" fontId="37" fillId="0" borderId="84">
      <alignment horizontal="right" vertical="center"/>
    </xf>
    <xf numFmtId="300" fontId="11" fillId="0" borderId="84">
      <alignment horizontal="right" vertical="center"/>
    </xf>
    <xf numFmtId="303" fontId="11" fillId="0" borderId="84">
      <alignment horizontal="right" vertical="center"/>
    </xf>
    <xf numFmtId="296" fontId="37" fillId="0" borderId="84">
      <alignment horizontal="right" vertical="center"/>
    </xf>
    <xf numFmtId="323" fontId="11" fillId="0" borderId="106">
      <alignment horizontal="right" vertical="center"/>
    </xf>
    <xf numFmtId="298" fontId="69" fillId="0" borderId="105">
      <alignment horizontal="right" vertical="center"/>
    </xf>
    <xf numFmtId="164" fontId="149" fillId="0" borderId="105">
      <alignment horizontal="right" vertical="center"/>
    </xf>
    <xf numFmtId="299" fontId="11" fillId="0" borderId="105">
      <alignment horizontal="right" vertical="center"/>
    </xf>
    <xf numFmtId="167" fontId="26" fillId="0" borderId="84">
      <alignment horizontal="right" vertical="center"/>
    </xf>
    <xf numFmtId="300" fontId="11" fillId="0" borderId="84">
      <alignment horizontal="right" vertical="center"/>
    </xf>
    <xf numFmtId="304" fontId="149" fillId="0" borderId="84">
      <alignment horizontal="right" vertical="center"/>
    </xf>
    <xf numFmtId="167" fontId="26" fillId="0" borderId="84">
      <alignment horizontal="right" vertical="center"/>
    </xf>
    <xf numFmtId="296" fontId="37" fillId="0" borderId="84">
      <alignment horizontal="right" vertical="center"/>
    </xf>
    <xf numFmtId="3" fontId="16" fillId="0" borderId="99"/>
    <xf numFmtId="191" fontId="39" fillId="0" borderId="99"/>
    <xf numFmtId="191" fontId="39" fillId="0" borderId="99"/>
    <xf numFmtId="273" fontId="8" fillId="0" borderId="0"/>
    <xf numFmtId="273" fontId="8" fillId="0" borderId="0" applyNumberFormat="0" applyFill="0" applyBorder="0" applyAlignment="0" applyProtection="0"/>
    <xf numFmtId="0" fontId="10" fillId="0" borderId="0"/>
    <xf numFmtId="273" fontId="8" fillId="0" borderId="0"/>
    <xf numFmtId="0" fontId="191" fillId="46" borderId="92" applyNumberFormat="0" applyAlignment="0" applyProtection="0"/>
    <xf numFmtId="301" fontId="39" fillId="0" borderId="105">
      <alignment horizontal="right" vertical="center"/>
    </xf>
    <xf numFmtId="273" fontId="8" fillId="0" borderId="0"/>
    <xf numFmtId="273" fontId="8" fillId="0" borderId="0"/>
    <xf numFmtId="273" fontId="8" fillId="0" borderId="0"/>
    <xf numFmtId="273" fontId="196" fillId="0" borderId="0">
      <alignment vertical="top" wrapText="1"/>
    </xf>
    <xf numFmtId="299" fontId="11" fillId="0" borderId="105">
      <alignment horizontal="right" vertical="center"/>
    </xf>
    <xf numFmtId="273" fontId="88" fillId="10" borderId="0" applyNumberFormat="0" applyBorder="0" applyAlignment="0" applyProtection="0"/>
    <xf numFmtId="299" fontId="11" fillId="0" borderId="105">
      <alignment horizontal="right" vertical="center"/>
    </xf>
    <xf numFmtId="296" fontId="37" fillId="0" borderId="105">
      <alignment horizontal="right" vertical="center"/>
    </xf>
    <xf numFmtId="273" fontId="8" fillId="0" borderId="0"/>
    <xf numFmtId="273" fontId="26" fillId="0" borderId="0"/>
    <xf numFmtId="291" fontId="11" fillId="0" borderId="106">
      <alignment horizontal="right" vertical="center"/>
    </xf>
    <xf numFmtId="299" fontId="11" fillId="0" borderId="90">
      <alignment horizontal="right" vertical="center"/>
    </xf>
    <xf numFmtId="299" fontId="11" fillId="0" borderId="105">
      <alignment horizontal="right" vertical="center"/>
    </xf>
    <xf numFmtId="273" fontId="8" fillId="0" borderId="0"/>
    <xf numFmtId="294" fontId="178" fillId="0" borderId="90">
      <alignment horizontal="right" vertical="center"/>
    </xf>
    <xf numFmtId="165" fontId="178" fillId="0" borderId="84">
      <alignment horizontal="right" vertical="center"/>
    </xf>
    <xf numFmtId="273" fontId="8" fillId="0" borderId="0"/>
    <xf numFmtId="273" fontId="8" fillId="0" borderId="0"/>
    <xf numFmtId="273" fontId="8" fillId="0" borderId="0"/>
    <xf numFmtId="273" fontId="8" fillId="0" borderId="0"/>
    <xf numFmtId="299" fontId="11" fillId="0" borderId="105">
      <alignment horizontal="right" vertical="center"/>
    </xf>
    <xf numFmtId="296" fontId="37" fillId="0" borderId="105">
      <alignment horizontal="right" vertical="center"/>
    </xf>
    <xf numFmtId="186" fontId="39" fillId="0" borderId="105">
      <alignment horizontal="right" vertical="center"/>
    </xf>
    <xf numFmtId="299" fontId="11" fillId="0" borderId="105">
      <alignment horizontal="right" vertical="center"/>
    </xf>
    <xf numFmtId="167" fontId="26" fillId="0" borderId="105">
      <alignment horizontal="right" vertical="center"/>
    </xf>
    <xf numFmtId="167" fontId="266" fillId="0" borderId="84">
      <alignment horizontal="right" vertical="center"/>
    </xf>
    <xf numFmtId="167" fontId="266" fillId="0" borderId="84">
      <alignment horizontal="right" vertical="center"/>
    </xf>
    <xf numFmtId="296" fontId="286" fillId="0" borderId="84">
      <alignment horizontal="right" vertical="center"/>
    </xf>
    <xf numFmtId="273" fontId="8" fillId="0" borderId="0"/>
    <xf numFmtId="186" fontId="278" fillId="0" borderId="84">
      <alignment horizontal="right" vertical="center"/>
    </xf>
    <xf numFmtId="300" fontId="265" fillId="0" borderId="84">
      <alignment horizontal="right" vertical="center"/>
    </xf>
    <xf numFmtId="186" fontId="278" fillId="0" borderId="84">
      <alignment horizontal="right" vertical="center"/>
    </xf>
    <xf numFmtId="273" fontId="8" fillId="0" borderId="0"/>
    <xf numFmtId="273" fontId="8" fillId="0" borderId="0"/>
    <xf numFmtId="273" fontId="8" fillId="0" borderId="0"/>
    <xf numFmtId="273" fontId="8" fillId="0" borderId="0"/>
    <xf numFmtId="303" fontId="265" fillId="0" borderId="84">
      <alignment horizontal="right" vertical="center"/>
    </xf>
    <xf numFmtId="296" fontId="286" fillId="0" borderId="84">
      <alignment horizontal="right" vertical="center"/>
    </xf>
    <xf numFmtId="164" fontId="149" fillId="0" borderId="105">
      <alignment horizontal="right" vertical="center"/>
    </xf>
    <xf numFmtId="300" fontId="11" fillId="0" borderId="105">
      <alignment horizontal="right" vertical="center"/>
    </xf>
    <xf numFmtId="296" fontId="37" fillId="0" borderId="105">
      <alignment horizontal="right" vertical="center"/>
    </xf>
    <xf numFmtId="273" fontId="261" fillId="0" borderId="0" applyNumberFormat="0" applyFill="0" applyBorder="0" applyAlignment="0" applyProtection="0">
      <alignment vertical="top"/>
      <protection locked="0"/>
    </xf>
    <xf numFmtId="273" fontId="81" fillId="5" borderId="0"/>
    <xf numFmtId="186" fontId="278" fillId="0" borderId="84">
      <alignment horizontal="right" vertical="center"/>
    </xf>
    <xf numFmtId="304" fontId="275" fillId="0" borderId="84">
      <alignment horizontal="right" vertical="center"/>
    </xf>
    <xf numFmtId="186" fontId="278" fillId="0" borderId="84">
      <alignment horizontal="right" vertical="center"/>
    </xf>
    <xf numFmtId="296" fontId="37" fillId="0" borderId="105">
      <alignment horizontal="right" vertical="center"/>
    </xf>
    <xf numFmtId="273" fontId="61" fillId="0" borderId="0" applyNumberFormat="0" applyFill="0" applyBorder="0" applyAlignment="0" applyProtection="0"/>
    <xf numFmtId="300" fontId="11" fillId="0" borderId="105">
      <alignment horizontal="right" vertical="center"/>
    </xf>
    <xf numFmtId="186" fontId="278" fillId="0" borderId="84">
      <alignment horizontal="right" vertical="center"/>
    </xf>
    <xf numFmtId="186" fontId="278" fillId="0" borderId="84">
      <alignment horizontal="right" vertical="center"/>
    </xf>
    <xf numFmtId="186" fontId="278" fillId="0" borderId="84">
      <alignment horizontal="right" vertical="center"/>
    </xf>
    <xf numFmtId="0" fontId="7" fillId="64" borderId="94" applyNumberFormat="0" applyFont="0" applyAlignment="0" applyProtection="0"/>
    <xf numFmtId="298" fontId="69" fillId="0" borderId="105">
      <alignment horizontal="right" vertical="center"/>
    </xf>
    <xf numFmtId="273" fontId="78" fillId="0" borderId="0">
      <alignment wrapText="1"/>
    </xf>
    <xf numFmtId="303" fontId="11" fillId="0" borderId="105">
      <alignment horizontal="right" vertical="center"/>
    </xf>
    <xf numFmtId="273" fontId="8" fillId="0" borderId="0"/>
    <xf numFmtId="186" fontId="278" fillId="0" borderId="84">
      <alignment horizontal="right" vertical="center"/>
    </xf>
    <xf numFmtId="300" fontId="265" fillId="0" borderId="84">
      <alignment horizontal="right" vertical="center"/>
    </xf>
    <xf numFmtId="273" fontId="8" fillId="0" borderId="0"/>
    <xf numFmtId="273" fontId="8" fillId="0" borderId="0"/>
    <xf numFmtId="164" fontId="275" fillId="0" borderId="84">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7" fillId="9" borderId="0" applyNumberFormat="0" applyBorder="0" applyAlignment="0" applyProtection="0"/>
    <xf numFmtId="273" fontId="8" fillId="0" borderId="0"/>
    <xf numFmtId="273" fontId="8" fillId="0" borderId="0"/>
    <xf numFmtId="300" fontId="265" fillId="0" borderId="84">
      <alignment horizontal="right" vertical="center"/>
    </xf>
    <xf numFmtId="296" fontId="286" fillId="0" borderId="84">
      <alignment horizontal="right" vertical="center"/>
    </xf>
    <xf numFmtId="300" fontId="11" fillId="0" borderId="105">
      <alignment horizontal="right" vertical="center"/>
    </xf>
    <xf numFmtId="321" fontId="71" fillId="0" borderId="90">
      <alignment horizontal="right" vertical="center"/>
    </xf>
    <xf numFmtId="300" fontId="11" fillId="0" borderId="105">
      <alignment horizontal="right" vertical="center"/>
    </xf>
    <xf numFmtId="273" fontId="8" fillId="0" borderId="0"/>
    <xf numFmtId="273" fontId="10" fillId="0" borderId="0"/>
    <xf numFmtId="296" fontId="286" fillId="0" borderId="84">
      <alignment horizontal="right" vertical="center"/>
    </xf>
    <xf numFmtId="273" fontId="8" fillId="0" borderId="0"/>
    <xf numFmtId="301" fontId="39" fillId="0" borderId="105">
      <alignment horizontal="right" vertical="center"/>
    </xf>
    <xf numFmtId="273" fontId="8" fillId="0" borderId="0"/>
    <xf numFmtId="186" fontId="39" fillId="0" borderId="105">
      <alignment horizontal="right" vertical="center"/>
    </xf>
    <xf numFmtId="295" fontId="11" fillId="0" borderId="105">
      <alignment horizontal="right" vertical="center"/>
    </xf>
    <xf numFmtId="273" fontId="8" fillId="0" borderId="0"/>
    <xf numFmtId="295" fontId="11" fillId="0" borderId="105">
      <alignment horizontal="right" vertical="center"/>
    </xf>
    <xf numFmtId="273" fontId="8" fillId="0" borderId="0"/>
    <xf numFmtId="273" fontId="8" fillId="0" borderId="0"/>
    <xf numFmtId="273" fontId="8" fillId="0" borderId="0"/>
    <xf numFmtId="273" fontId="8" fillId="0" borderId="0"/>
    <xf numFmtId="273" fontId="8" fillId="62" borderId="0"/>
    <xf numFmtId="273" fontId="11" fillId="0" borderId="0" applyNumberFormat="0" applyFill="0" applyAlignment="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273" fontId="8" fillId="0" borderId="0"/>
    <xf numFmtId="300"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320" fontId="26" fillId="0" borderId="106">
      <alignment horizontal="right" vertical="center"/>
    </xf>
    <xf numFmtId="186" fontId="39" fillId="0" borderId="105">
      <alignment horizontal="right" vertical="center"/>
    </xf>
    <xf numFmtId="164" fontId="149" fillId="0" borderId="105">
      <alignment horizontal="right" vertical="center"/>
    </xf>
    <xf numFmtId="303" fontId="11" fillId="0" borderId="105">
      <alignment horizontal="right" vertical="center"/>
    </xf>
    <xf numFmtId="320" fontId="26" fillId="0" borderId="106">
      <alignment horizontal="right" vertical="center"/>
    </xf>
    <xf numFmtId="165" fontId="178" fillId="0" borderId="105">
      <alignment horizontal="right" vertical="center"/>
    </xf>
    <xf numFmtId="3" fontId="16" fillId="0" borderId="101"/>
    <xf numFmtId="299" fontId="11" fillId="0" borderId="105">
      <alignment horizontal="right" vertical="center"/>
    </xf>
    <xf numFmtId="164" fontId="149" fillId="0" borderId="105">
      <alignment horizontal="right" vertical="center"/>
    </xf>
    <xf numFmtId="294" fontId="178" fillId="0" borderId="106">
      <alignment horizontal="right" vertical="center"/>
    </xf>
    <xf numFmtId="273" fontId="8" fillId="0" borderId="0"/>
    <xf numFmtId="167" fontId="26" fillId="0" borderId="105">
      <alignment horizontal="right" vertical="center"/>
    </xf>
    <xf numFmtId="164" fontId="149" fillId="0" borderId="105">
      <alignment horizontal="right" vertical="center"/>
    </xf>
    <xf numFmtId="321" fontId="39" fillId="0" borderId="106">
      <alignment horizontal="right" vertical="center"/>
    </xf>
    <xf numFmtId="165" fontId="178" fillId="0" borderId="105">
      <alignment horizontal="right" vertical="center"/>
    </xf>
    <xf numFmtId="167" fontId="26" fillId="0" borderId="105">
      <alignment horizontal="right" vertical="center"/>
    </xf>
    <xf numFmtId="296" fontId="37" fillId="0" borderId="105">
      <alignment horizontal="right" vertical="center"/>
    </xf>
    <xf numFmtId="321" fontId="39" fillId="0" borderId="106">
      <alignment horizontal="right" vertical="center"/>
    </xf>
    <xf numFmtId="273" fontId="8" fillId="0" borderId="0"/>
    <xf numFmtId="303" fontId="11" fillId="0" borderId="105">
      <alignment horizontal="right" vertical="center"/>
    </xf>
    <xf numFmtId="165" fontId="178" fillId="0" borderId="105">
      <alignment horizontal="right" vertical="center"/>
    </xf>
    <xf numFmtId="273" fontId="8" fillId="0" borderId="0"/>
    <xf numFmtId="273" fontId="8" fillId="0" borderId="0"/>
    <xf numFmtId="273" fontId="8" fillId="0" borderId="0"/>
    <xf numFmtId="273" fontId="8" fillId="0" borderId="0"/>
    <xf numFmtId="304" fontId="14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186" fontId="39" fillId="0" borderId="105">
      <alignment horizontal="right" vertical="center"/>
    </xf>
    <xf numFmtId="273" fontId="8" fillId="0" borderId="0"/>
    <xf numFmtId="296" fontId="37"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165" fontId="178" fillId="0" borderId="105">
      <alignment horizontal="right" vertical="center"/>
    </xf>
    <xf numFmtId="193" fontId="11" fillId="0" borderId="105">
      <alignment horizontal="right" vertical="center"/>
    </xf>
    <xf numFmtId="296" fontId="37" fillId="0" borderId="105">
      <alignment horizontal="right" vertical="center"/>
    </xf>
    <xf numFmtId="273" fontId="8" fillId="0" borderId="0"/>
    <xf numFmtId="273" fontId="8" fillId="0" borderId="0"/>
    <xf numFmtId="273" fontId="8" fillId="0" borderId="0"/>
    <xf numFmtId="296" fontId="37" fillId="0" borderId="105">
      <alignment horizontal="right" vertical="center"/>
    </xf>
    <xf numFmtId="273" fontId="228" fillId="21" borderId="0">
      <alignment horizontal="left" wrapText="1" indent="2"/>
    </xf>
    <xf numFmtId="273" fontId="227" fillId="0" borderId="0" applyNumberFormat="0" applyFill="0" applyBorder="0" applyAlignment="0" applyProtection="0"/>
    <xf numFmtId="273" fontId="8" fillId="0" borderId="0"/>
    <xf numFmtId="295" fontId="11" fillId="0" borderId="105">
      <alignment horizontal="right" vertical="center"/>
    </xf>
    <xf numFmtId="232" fontId="59" fillId="0" borderId="101">
      <alignment horizontal="center"/>
      <protection hidden="1"/>
    </xf>
    <xf numFmtId="273" fontId="78" fillId="5" borderId="0"/>
    <xf numFmtId="296" fontId="37" fillId="0" borderId="105">
      <alignment horizontal="right" vertical="center"/>
    </xf>
    <xf numFmtId="273" fontId="8" fillId="0" borderId="0"/>
    <xf numFmtId="164" fontId="149" fillId="0" borderId="105">
      <alignment horizontal="right" vertical="center"/>
    </xf>
    <xf numFmtId="165" fontId="178" fillId="0" borderId="105">
      <alignment horizontal="right" vertical="center"/>
    </xf>
    <xf numFmtId="273" fontId="8" fillId="0" borderId="0"/>
    <xf numFmtId="295" fontId="11" fillId="0" borderId="105">
      <alignment horizontal="right" vertical="center"/>
    </xf>
    <xf numFmtId="273" fontId="8" fillId="0" borderId="0"/>
    <xf numFmtId="273" fontId="8" fillId="0" borderId="0"/>
    <xf numFmtId="273" fontId="8" fillId="0" borderId="0"/>
    <xf numFmtId="273" fontId="8" fillId="0" borderId="0"/>
    <xf numFmtId="273" fontId="87" fillId="6" borderId="0" applyNumberFormat="0" applyBorder="0" applyAlignment="0" applyProtection="0"/>
    <xf numFmtId="273" fontId="8" fillId="0" borderId="0"/>
    <xf numFmtId="273" fontId="8" fillId="0" borderId="0"/>
    <xf numFmtId="186" fontId="39" fillId="0" borderId="105">
      <alignment horizontal="right" vertical="center"/>
    </xf>
    <xf numFmtId="296" fontId="286" fillId="0" borderId="84">
      <alignment horizontal="right" vertical="center"/>
    </xf>
    <xf numFmtId="186" fontId="278" fillId="0" borderId="84">
      <alignment horizontal="right" vertical="center"/>
    </xf>
    <xf numFmtId="164" fontId="275" fillId="0" borderId="84">
      <alignment horizontal="right" vertical="center"/>
    </xf>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300" fontId="265" fillId="0" borderId="84">
      <alignment horizontal="right" vertical="center"/>
    </xf>
    <xf numFmtId="321" fontId="39" fillId="0" borderId="106">
      <alignment horizontal="right" vertical="center"/>
    </xf>
    <xf numFmtId="299" fontId="11" fillId="0" borderId="105">
      <alignment horizontal="right" vertical="center"/>
    </xf>
    <xf numFmtId="165" fontId="178" fillId="0" borderId="105">
      <alignment horizontal="right" vertical="center"/>
    </xf>
    <xf numFmtId="273" fontId="26" fillId="0" borderId="0" applyNumberFormat="0" applyFill="0" applyBorder="0" applyAlignment="0" applyProtection="0"/>
    <xf numFmtId="273" fontId="8" fillId="0" borderId="0"/>
    <xf numFmtId="187" fontId="39" fillId="0" borderId="84">
      <alignment horizontal="center"/>
    </xf>
    <xf numFmtId="273" fontId="8" fillId="0" borderId="0"/>
    <xf numFmtId="273" fontId="26" fillId="0" borderId="0" applyNumberFormat="0" applyFill="0" applyBorder="0" applyAlignment="0" applyProtection="0"/>
    <xf numFmtId="273" fontId="8" fillId="0" borderId="0"/>
    <xf numFmtId="273" fontId="21" fillId="0" borderId="0"/>
    <xf numFmtId="273" fontId="8" fillId="0" borderId="0"/>
    <xf numFmtId="273" fontId="8" fillId="0" borderId="0"/>
    <xf numFmtId="273" fontId="26" fillId="0" borderId="0"/>
    <xf numFmtId="273" fontId="8" fillId="0" borderId="0"/>
    <xf numFmtId="273" fontId="8" fillId="0" borderId="0"/>
    <xf numFmtId="273" fontId="8" fillId="0" borderId="0"/>
    <xf numFmtId="273" fontId="8" fillId="0" borderId="0"/>
    <xf numFmtId="187" fontId="39" fillId="0" borderId="84">
      <alignment horizontal="center"/>
    </xf>
    <xf numFmtId="273" fontId="61" fillId="0" borderId="0"/>
    <xf numFmtId="273" fontId="62" fillId="0" borderId="0"/>
    <xf numFmtId="167" fontId="26" fillId="0" borderId="105">
      <alignment horizontal="right" vertical="center"/>
    </xf>
    <xf numFmtId="186" fontId="39" fillId="0" borderId="105">
      <alignment horizontal="right" vertical="center"/>
    </xf>
    <xf numFmtId="321" fontId="39" fillId="0" borderId="106">
      <alignment horizontal="right" vertical="center"/>
    </xf>
    <xf numFmtId="186" fontId="39" fillId="0" borderId="105">
      <alignment horizontal="right" vertical="center"/>
    </xf>
    <xf numFmtId="273" fontId="8" fillId="0" borderId="0"/>
    <xf numFmtId="186" fontId="39" fillId="0" borderId="105">
      <alignment horizontal="right" vertical="center"/>
    </xf>
    <xf numFmtId="186" fontId="39" fillId="0" borderId="105">
      <alignment horizontal="right" vertical="center"/>
    </xf>
    <xf numFmtId="296" fontId="37" fillId="0" borderId="105">
      <alignment horizontal="right" vertical="center"/>
    </xf>
    <xf numFmtId="186" fontId="39" fillId="0" borderId="105">
      <alignment horizontal="right" vertical="center"/>
    </xf>
    <xf numFmtId="296" fontId="286" fillId="0" borderId="84">
      <alignment horizontal="right" vertical="center"/>
    </xf>
    <xf numFmtId="167" fontId="266" fillId="0" borderId="84">
      <alignment horizontal="right" vertical="center"/>
    </xf>
    <xf numFmtId="167" fontId="26" fillId="0" borderId="105">
      <alignment horizontal="right" vertical="center"/>
    </xf>
    <xf numFmtId="193" fontId="11" fillId="0" borderId="105">
      <alignment horizontal="right" vertical="center"/>
    </xf>
    <xf numFmtId="273" fontId="8" fillId="0" borderId="0"/>
    <xf numFmtId="167" fontId="26" fillId="0" borderId="105">
      <alignment horizontal="right" vertical="center"/>
    </xf>
    <xf numFmtId="299" fontId="11" fillId="0" borderId="105">
      <alignment horizontal="right" vertical="center"/>
    </xf>
    <xf numFmtId="273" fontId="8" fillId="0" borderId="0"/>
    <xf numFmtId="273" fontId="8" fillId="0" borderId="0"/>
    <xf numFmtId="273" fontId="8" fillId="0" borderId="0"/>
    <xf numFmtId="273" fontId="10" fillId="0" borderId="0"/>
    <xf numFmtId="3" fontId="16" fillId="0" borderId="87"/>
    <xf numFmtId="273" fontId="8" fillId="0" borderId="0"/>
    <xf numFmtId="299" fontId="11" fillId="0" borderId="106">
      <alignment horizontal="right" vertical="center"/>
    </xf>
    <xf numFmtId="298" fontId="69" fillId="0" borderId="105">
      <alignment horizontal="right" vertical="center"/>
    </xf>
    <xf numFmtId="273" fontId="8" fillId="0" borderId="0"/>
    <xf numFmtId="273" fontId="183" fillId="52" borderId="0" applyNumberFormat="0" applyBorder="0" applyAlignment="0" applyProtection="0"/>
    <xf numFmtId="4" fontId="238" fillId="68" borderId="103" applyNumberFormat="0" applyProtection="0">
      <alignment horizontal="right" vertical="center"/>
    </xf>
    <xf numFmtId="186" fontId="39" fillId="0" borderId="105">
      <alignment horizontal="right" vertical="center"/>
    </xf>
    <xf numFmtId="273" fontId="8" fillId="0" borderId="0"/>
    <xf numFmtId="291" fontId="11" fillId="0" borderId="106">
      <alignment horizontal="right" vertical="center"/>
    </xf>
    <xf numFmtId="273" fontId="8" fillId="0" borderId="0"/>
    <xf numFmtId="273" fontId="8" fillId="0" borderId="0"/>
    <xf numFmtId="0" fontId="307" fillId="39" borderId="87" applyNumberFormat="0" applyAlignment="0"/>
    <xf numFmtId="273" fontId="201" fillId="0" borderId="0"/>
    <xf numFmtId="167" fontId="26" fillId="0" borderId="105">
      <alignment horizontal="right" vertical="center"/>
    </xf>
    <xf numFmtId="299" fontId="11" fillId="0" borderId="105">
      <alignment horizontal="right" vertical="center"/>
    </xf>
    <xf numFmtId="273" fontId="8" fillId="0" borderId="0"/>
    <xf numFmtId="297" fontId="149" fillId="0" borderId="105">
      <alignment horizontal="right" vertical="center"/>
    </xf>
    <xf numFmtId="273" fontId="8" fillId="0" borderId="0"/>
    <xf numFmtId="273" fontId="8" fillId="0" borderId="0"/>
    <xf numFmtId="273" fontId="8" fillId="0" borderId="0"/>
    <xf numFmtId="299" fontId="11" fillId="0" borderId="105">
      <alignment horizontal="right" vertical="center"/>
    </xf>
    <xf numFmtId="300" fontId="11" fillId="0" borderId="105">
      <alignment horizontal="right" vertical="center"/>
    </xf>
    <xf numFmtId="319" fontId="69" fillId="0" borderId="106">
      <alignment horizontal="right" vertical="center"/>
    </xf>
    <xf numFmtId="273" fontId="8" fillId="0" borderId="0"/>
    <xf numFmtId="273" fontId="8" fillId="0" borderId="0"/>
    <xf numFmtId="273" fontId="8" fillId="0" borderId="0"/>
    <xf numFmtId="299" fontId="11" fillId="0" borderId="105">
      <alignment horizontal="right" vertical="center"/>
    </xf>
    <xf numFmtId="273" fontId="8" fillId="0" borderId="0"/>
    <xf numFmtId="273" fontId="10" fillId="0" borderId="0"/>
    <xf numFmtId="296" fontId="37" fillId="0" borderId="105">
      <alignment horizontal="right" vertical="center"/>
    </xf>
    <xf numFmtId="273" fontId="8" fillId="0" borderId="0"/>
    <xf numFmtId="273" fontId="62" fillId="0" borderId="0"/>
    <xf numFmtId="273" fontId="21" fillId="0" borderId="0"/>
    <xf numFmtId="186" fontId="39" fillId="0" borderId="105">
      <alignment horizontal="right" vertical="center"/>
    </xf>
    <xf numFmtId="299" fontId="11" fillId="0" borderId="106">
      <alignment horizontal="right" vertical="center"/>
    </xf>
    <xf numFmtId="273" fontId="8" fillId="0" borderId="0"/>
    <xf numFmtId="319" fontId="69" fillId="0" borderId="106">
      <alignment horizontal="right" vertical="center"/>
    </xf>
    <xf numFmtId="299" fontId="11" fillId="0" borderId="106">
      <alignment horizontal="right" vertical="center"/>
    </xf>
    <xf numFmtId="273" fontId="8" fillId="0" borderId="0" applyNumberFormat="0" applyFill="0" applyBorder="0" applyAlignment="0" applyProtection="0"/>
    <xf numFmtId="273" fontId="8" fillId="0" borderId="0"/>
    <xf numFmtId="273" fontId="71" fillId="0" borderId="0" applyNumberFormat="0" applyFill="0" applyBorder="0" applyAlignment="0" applyProtection="0"/>
    <xf numFmtId="299" fontId="11" fillId="0" borderId="106">
      <alignment horizontal="right" vertical="center"/>
    </xf>
    <xf numFmtId="299" fontId="11" fillId="0" borderId="105">
      <alignment horizontal="right" vertical="center"/>
    </xf>
    <xf numFmtId="294" fontId="178" fillId="0" borderId="106">
      <alignment horizontal="right" vertical="center"/>
    </xf>
    <xf numFmtId="273" fontId="26" fillId="0" borderId="0"/>
    <xf numFmtId="273" fontId="68" fillId="0" borderId="0"/>
    <xf numFmtId="273" fontId="10" fillId="0" borderId="0"/>
    <xf numFmtId="273" fontId="8" fillId="0" borderId="0"/>
    <xf numFmtId="273" fontId="8" fillId="0" borderId="0"/>
    <xf numFmtId="165" fontId="178" fillId="0" borderId="84">
      <alignment horizontal="right" vertical="center"/>
    </xf>
    <xf numFmtId="294" fontId="178" fillId="0" borderId="90">
      <alignment horizontal="right" vertical="center"/>
    </xf>
    <xf numFmtId="165" fontId="178" fillId="0" borderId="84">
      <alignment horizontal="right" vertical="center"/>
    </xf>
    <xf numFmtId="298" fontId="69" fillId="0" borderId="84">
      <alignment horizontal="right" vertical="center"/>
    </xf>
    <xf numFmtId="3" fontId="99" fillId="32" borderId="87">
      <alignment horizontal="center" vertical="center" wrapText="1"/>
    </xf>
    <xf numFmtId="273" fontId="26" fillId="0" borderId="0" applyNumberFormat="0" applyFill="0" applyBorder="0" applyAlignment="0" applyProtection="0"/>
    <xf numFmtId="273" fontId="8" fillId="0" borderId="0"/>
    <xf numFmtId="167" fontId="266" fillId="0" borderId="84">
      <alignment horizontal="right" vertical="center"/>
    </xf>
    <xf numFmtId="273" fontId="96" fillId="0" borderId="0"/>
    <xf numFmtId="273" fontId="26" fillId="0" borderId="0" applyNumberFormat="0" applyFill="0" applyBorder="0" applyAlignment="0" applyProtection="0"/>
    <xf numFmtId="273" fontId="8" fillId="0" borderId="0"/>
    <xf numFmtId="273" fontId="8" fillId="0" borderId="0"/>
    <xf numFmtId="273" fontId="63" fillId="0" borderId="0" applyFill="0" applyBorder="0" applyAlignment="0" applyProtection="0"/>
    <xf numFmtId="186" fontId="39" fillId="0" borderId="84">
      <alignment horizontal="right" vertical="center"/>
    </xf>
    <xf numFmtId="167" fontId="26" fillId="0" borderId="84">
      <alignment horizontal="right" vertical="center"/>
    </xf>
    <xf numFmtId="296" fontId="37" fillId="0" borderId="105">
      <alignment horizontal="right" vertical="center"/>
    </xf>
    <xf numFmtId="320" fontId="26" fillId="0" borderId="106">
      <alignment horizontal="right" vertical="center"/>
    </xf>
    <xf numFmtId="193" fontId="11" fillId="0" borderId="105">
      <alignment horizontal="right" vertical="center"/>
    </xf>
    <xf numFmtId="291" fontId="11" fillId="0" borderId="106">
      <alignment horizontal="right" vertical="center"/>
    </xf>
    <xf numFmtId="186" fontId="39" fillId="0" borderId="105">
      <alignment horizontal="right" vertical="center"/>
    </xf>
    <xf numFmtId="304" fontId="149" fillId="0" borderId="105">
      <alignment horizontal="right" vertical="center"/>
    </xf>
    <xf numFmtId="324" fontId="149" fillId="0" borderId="106">
      <alignment horizontal="right" vertical="center"/>
    </xf>
    <xf numFmtId="304" fontId="149" fillId="0" borderId="105">
      <alignment horizontal="right" vertical="center"/>
    </xf>
    <xf numFmtId="328" fontId="11" fillId="0" borderId="105">
      <alignment horizontal="right" vertical="center"/>
    </xf>
    <xf numFmtId="299" fontId="11" fillId="0" borderId="106">
      <alignment horizontal="right" vertical="center"/>
    </xf>
    <xf numFmtId="299" fontId="11" fillId="0" borderId="105">
      <alignment horizontal="right" vertical="center"/>
    </xf>
    <xf numFmtId="164" fontId="149" fillId="0" borderId="105">
      <alignment horizontal="right" vertical="center"/>
    </xf>
    <xf numFmtId="296" fontId="37" fillId="0" borderId="105">
      <alignment horizontal="right" vertical="center"/>
    </xf>
    <xf numFmtId="164" fontId="149" fillId="0" borderId="105">
      <alignment horizontal="right" vertical="center"/>
    </xf>
    <xf numFmtId="186" fontId="39" fillId="0" borderId="105">
      <alignment horizontal="right" vertical="center"/>
    </xf>
    <xf numFmtId="296" fontId="37" fillId="0" borderId="105">
      <alignment horizontal="right" vertical="center"/>
    </xf>
    <xf numFmtId="273" fontId="8" fillId="0" borderId="0"/>
    <xf numFmtId="273" fontId="8" fillId="0" borderId="0"/>
    <xf numFmtId="273" fontId="8" fillId="0" borderId="0"/>
    <xf numFmtId="273" fontId="8" fillId="0" borderId="0"/>
    <xf numFmtId="294" fontId="177" fillId="0" borderId="90">
      <alignment horizontal="right" vertical="center"/>
    </xf>
    <xf numFmtId="299" fontId="11" fillId="0" borderId="105">
      <alignment horizontal="right" vertical="center"/>
    </xf>
    <xf numFmtId="273" fontId="8" fillId="0" borderId="0"/>
    <xf numFmtId="291" fontId="67" fillId="0" borderId="106">
      <alignment horizontal="right" vertical="center"/>
    </xf>
    <xf numFmtId="273" fontId="124" fillId="0" borderId="0" applyProtection="0"/>
    <xf numFmtId="299" fontId="11" fillId="0" borderId="84">
      <alignment horizontal="right" vertical="center"/>
    </xf>
    <xf numFmtId="299" fontId="11" fillId="0" borderId="84">
      <alignment horizontal="right" vertical="center"/>
    </xf>
    <xf numFmtId="186" fontId="39" fillId="0" borderId="84">
      <alignment horizontal="right" vertical="center"/>
    </xf>
    <xf numFmtId="291" fontId="11" fillId="0" borderId="106">
      <alignment horizontal="right" vertical="center"/>
    </xf>
    <xf numFmtId="299" fontId="11" fillId="0" borderId="105">
      <alignment horizontal="right" vertical="center"/>
    </xf>
    <xf numFmtId="299" fontId="11" fillId="0" borderId="106">
      <alignment horizontal="right" vertical="center"/>
    </xf>
    <xf numFmtId="296" fontId="37" fillId="0" borderId="105">
      <alignment horizontal="right" vertical="center"/>
    </xf>
    <xf numFmtId="299" fontId="11" fillId="0" borderId="105">
      <alignment horizontal="right" vertical="center"/>
    </xf>
    <xf numFmtId="273" fontId="10" fillId="0" borderId="0"/>
    <xf numFmtId="186" fontId="39" fillId="0" borderId="105">
      <alignment horizontal="right" vertical="center"/>
    </xf>
    <xf numFmtId="273" fontId="8" fillId="0" borderId="0"/>
    <xf numFmtId="273" fontId="8" fillId="0" borderId="0"/>
    <xf numFmtId="273" fontId="8" fillId="0" borderId="0"/>
    <xf numFmtId="193" fontId="11" fillId="0" borderId="84">
      <alignment horizontal="right" vertical="center"/>
    </xf>
    <xf numFmtId="165" fontId="178" fillId="0" borderId="84">
      <alignment horizontal="right" vertical="center"/>
    </xf>
    <xf numFmtId="165" fontId="178" fillId="0" borderId="84">
      <alignment horizontal="right" vertical="center"/>
    </xf>
    <xf numFmtId="167" fontId="26" fillId="0" borderId="84">
      <alignment horizontal="right" vertical="center"/>
    </xf>
    <xf numFmtId="296" fontId="37" fillId="0" borderId="84">
      <alignment horizontal="right" vertical="center"/>
    </xf>
    <xf numFmtId="304" fontId="149" fillId="0" borderId="84">
      <alignment horizontal="right" vertical="center"/>
    </xf>
    <xf numFmtId="273" fontId="20" fillId="0" borderId="0"/>
    <xf numFmtId="298" fontId="179" fillId="0" borderId="105">
      <alignment horizontal="right" vertical="center"/>
    </xf>
    <xf numFmtId="273" fontId="82" fillId="5" borderId="0"/>
    <xf numFmtId="322" fontId="11" fillId="0" borderId="106">
      <alignment horizontal="right" vertical="center"/>
    </xf>
    <xf numFmtId="273" fontId="8" fillId="0" borderId="0"/>
    <xf numFmtId="273" fontId="8" fillId="0" borderId="0"/>
    <xf numFmtId="273" fontId="7" fillId="0" borderId="0" applyFont="0" applyFill="0" applyBorder="0" applyAlignment="0" applyProtection="0"/>
    <xf numFmtId="273" fontId="90" fillId="0" borderId="0" applyNumberFormat="0" applyBorder="0" applyAlignment="0"/>
    <xf numFmtId="273" fontId="26" fillId="0" borderId="0" applyNumberFormat="0" applyFill="0" applyBorder="0" applyAlignment="0" applyProtection="0"/>
    <xf numFmtId="273" fontId="77" fillId="5" borderId="0"/>
    <xf numFmtId="298" fontId="69" fillId="0" borderId="105">
      <alignment horizontal="right" vertical="center"/>
    </xf>
    <xf numFmtId="297" fontId="149" fillId="0" borderId="105">
      <alignment horizontal="right" vertical="center"/>
    </xf>
    <xf numFmtId="164" fontId="149"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273" fontId="8" fillId="0" borderId="0"/>
    <xf numFmtId="273" fontId="21" fillId="0" borderId="0"/>
    <xf numFmtId="273" fontId="8" fillId="0" borderId="0"/>
    <xf numFmtId="273" fontId="8" fillId="0" borderId="0"/>
    <xf numFmtId="167" fontId="26" fillId="0" borderId="105">
      <alignment horizontal="right" vertical="center"/>
    </xf>
    <xf numFmtId="273" fontId="10" fillId="0" borderId="0"/>
    <xf numFmtId="300" fontId="265" fillId="0" borderId="84">
      <alignment horizontal="right" vertical="center"/>
    </xf>
    <xf numFmtId="341" fontId="61" fillId="0" borderId="87"/>
    <xf numFmtId="273" fontId="8" fillId="0" borderId="0"/>
    <xf numFmtId="299" fontId="11" fillId="0" borderId="105">
      <alignment horizontal="right" vertical="center"/>
    </xf>
    <xf numFmtId="186" fontId="39" fillId="0" borderId="84">
      <alignment horizontal="right" vertical="center"/>
    </xf>
    <xf numFmtId="273" fontId="10" fillId="0" borderId="0"/>
    <xf numFmtId="186" fontId="39" fillId="0" borderId="105">
      <alignment horizontal="right" vertical="center"/>
    </xf>
    <xf numFmtId="273" fontId="8" fillId="0" borderId="0"/>
    <xf numFmtId="299" fontId="11" fillId="0" borderId="105">
      <alignment horizontal="right" vertical="center"/>
    </xf>
    <xf numFmtId="186" fontId="39" fillId="0" borderId="105">
      <alignment horizontal="right" vertical="center"/>
    </xf>
    <xf numFmtId="165" fontId="178" fillId="0" borderId="105">
      <alignment horizontal="right" vertical="center"/>
    </xf>
    <xf numFmtId="294" fontId="178" fillId="0" borderId="106">
      <alignment horizontal="right" vertical="center"/>
    </xf>
    <xf numFmtId="303" fontId="11" fillId="0" borderId="105">
      <alignment horizontal="right" vertical="center"/>
    </xf>
    <xf numFmtId="186" fontId="39" fillId="0" borderId="105">
      <alignment horizontal="right" vertical="center"/>
    </xf>
    <xf numFmtId="273" fontId="8" fillId="0" borderId="0"/>
    <xf numFmtId="165" fontId="178" fillId="0" borderId="84">
      <alignment horizontal="right" vertical="center"/>
    </xf>
    <xf numFmtId="273" fontId="21" fillId="0" borderId="0"/>
    <xf numFmtId="273" fontId="68" fillId="0" borderId="0"/>
    <xf numFmtId="291" fontId="11" fillId="0" borderId="106">
      <alignment horizontal="right" vertical="center"/>
    </xf>
    <xf numFmtId="273" fontId="39" fillId="0" borderId="0" applyNumberFormat="0" applyFill="0" applyBorder="0" applyAlignment="0" applyProtection="0"/>
    <xf numFmtId="273" fontId="39" fillId="0" borderId="0" applyNumberFormat="0" applyFill="0" applyBorder="0" applyAlignment="0" applyProtection="0"/>
    <xf numFmtId="273" fontId="39" fillId="0" borderId="0" applyNumberFormat="0" applyFill="0" applyBorder="0" applyAlignment="0" applyProtection="0"/>
    <xf numFmtId="294" fontId="178" fillId="0" borderId="106">
      <alignment horizontal="right" vertical="center"/>
    </xf>
    <xf numFmtId="294" fontId="178" fillId="0" borderId="106">
      <alignment horizontal="right" vertical="center"/>
    </xf>
    <xf numFmtId="165" fontId="178" fillId="0" borderId="105">
      <alignment horizontal="right" vertical="center"/>
    </xf>
    <xf numFmtId="165" fontId="178" fillId="0" borderId="105">
      <alignment horizontal="right" vertical="center"/>
    </xf>
    <xf numFmtId="273" fontId="62" fillId="0" borderId="0"/>
    <xf numFmtId="165" fontId="178" fillId="0" borderId="105">
      <alignment horizontal="right" vertical="center"/>
    </xf>
    <xf numFmtId="165" fontId="178" fillId="0" borderId="105">
      <alignment horizontal="right" vertical="center"/>
    </xf>
    <xf numFmtId="273" fontId="225" fillId="0" borderId="0">
      <alignment horizontal="justify" vertical="top"/>
    </xf>
    <xf numFmtId="273" fontId="233" fillId="0" borderId="9"/>
    <xf numFmtId="4" fontId="239" fillId="18" borderId="103" applyNumberFormat="0" applyProtection="0">
      <alignment horizontal="right" vertical="center"/>
    </xf>
    <xf numFmtId="273" fontId="8" fillId="0" borderId="0"/>
    <xf numFmtId="273" fontId="8" fillId="0" borderId="0"/>
    <xf numFmtId="273" fontId="62" fillId="0" borderId="0"/>
    <xf numFmtId="303" fontId="11" fillId="0" borderId="105">
      <alignment horizontal="right" vertical="center"/>
    </xf>
    <xf numFmtId="300" fontId="11" fillId="0" borderId="105">
      <alignment horizontal="right" vertical="center"/>
    </xf>
    <xf numFmtId="299" fontId="11" fillId="0" borderId="105">
      <alignment horizontal="right" vertical="center"/>
    </xf>
    <xf numFmtId="164" fontId="149" fillId="0" borderId="105">
      <alignment horizontal="right" vertical="center"/>
    </xf>
    <xf numFmtId="273" fontId="8" fillId="0" borderId="0"/>
    <xf numFmtId="273" fontId="8" fillId="0" borderId="0"/>
    <xf numFmtId="273" fontId="61" fillId="0" borderId="0"/>
    <xf numFmtId="273" fontId="69" fillId="0" borderId="9">
      <alignment horizontal="left"/>
    </xf>
    <xf numFmtId="296" fontId="37" fillId="0" borderId="84">
      <alignment horizontal="right" vertical="center"/>
    </xf>
    <xf numFmtId="300" fontId="11" fillId="0" borderId="105">
      <alignment horizontal="right" vertical="center"/>
    </xf>
    <xf numFmtId="167" fontId="26" fillId="0" borderId="105">
      <alignment horizontal="right" vertical="center"/>
    </xf>
    <xf numFmtId="186" fontId="39" fillId="0" borderId="105">
      <alignment horizontal="right" vertical="center"/>
    </xf>
    <xf numFmtId="296" fontId="37" fillId="0" borderId="105">
      <alignment horizontal="right" vertical="center"/>
    </xf>
    <xf numFmtId="165" fontId="178" fillId="0" borderId="84">
      <alignment horizontal="right" vertical="center"/>
    </xf>
    <xf numFmtId="165" fontId="178" fillId="0" borderId="84">
      <alignment horizontal="right" vertical="center"/>
    </xf>
    <xf numFmtId="167" fontId="26" fillId="0" borderId="84">
      <alignment horizontal="right" vertical="center"/>
    </xf>
    <xf numFmtId="167" fontId="26" fillId="0" borderId="84">
      <alignment horizontal="right" vertical="center"/>
    </xf>
    <xf numFmtId="273" fontId="195" fillId="0" borderId="48"/>
    <xf numFmtId="186" fontId="39" fillId="0" borderId="105">
      <alignment horizontal="right" vertical="center"/>
    </xf>
    <xf numFmtId="164" fontId="149" fillId="0" borderId="105">
      <alignment horizontal="right" vertical="center"/>
    </xf>
    <xf numFmtId="273" fontId="8" fillId="0" borderId="0" applyNumberFormat="0" applyFill="0" applyBorder="0" applyAlignment="0" applyProtection="0"/>
    <xf numFmtId="186" fontId="39" fillId="0" borderId="105">
      <alignment horizontal="right" vertical="center"/>
    </xf>
    <xf numFmtId="273" fontId="8" fillId="0" borderId="0"/>
    <xf numFmtId="273" fontId="10" fillId="0" borderId="0"/>
    <xf numFmtId="299" fontId="11" fillId="0" borderId="105">
      <alignment horizontal="right" vertical="center"/>
    </xf>
    <xf numFmtId="186" fontId="278" fillId="0" borderId="84">
      <alignment horizontal="right" vertical="center"/>
    </xf>
    <xf numFmtId="273" fontId="8" fillId="0" borderId="0"/>
    <xf numFmtId="273" fontId="8" fillId="0" borderId="0"/>
    <xf numFmtId="299" fontId="11" fillId="0" borderId="84">
      <alignment horizontal="right" vertical="center"/>
    </xf>
    <xf numFmtId="298" fontId="69" fillId="0" borderId="84">
      <alignment horizontal="right" vertical="center"/>
    </xf>
    <xf numFmtId="273" fontId="209" fillId="0" borderId="0"/>
    <xf numFmtId="299" fontId="11" fillId="0" borderId="105">
      <alignment horizontal="right" vertical="center"/>
    </xf>
    <xf numFmtId="273" fontId="8" fillId="0" borderId="0"/>
    <xf numFmtId="298" fontId="69" fillId="0" borderId="105">
      <alignment horizontal="right" vertical="center"/>
    </xf>
    <xf numFmtId="273" fontId="77" fillId="5" borderId="0"/>
    <xf numFmtId="273" fontId="26" fillId="0" borderId="0" applyNumberFormat="0" applyFill="0" applyBorder="0" applyAlignment="0" applyProtection="0"/>
    <xf numFmtId="273" fontId="8" fillId="0" borderId="0"/>
    <xf numFmtId="193"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190" fillId="0" borderId="0" applyNumberFormat="0" applyFill="0" applyBorder="0" applyAlignment="0" applyProtection="0"/>
    <xf numFmtId="294" fontId="178" fillId="0" borderId="106">
      <alignment horizontal="right" vertical="center"/>
    </xf>
    <xf numFmtId="273" fontId="8" fillId="0" borderId="0"/>
    <xf numFmtId="165" fontId="178" fillId="0" borderId="105">
      <alignment horizontal="right" vertical="center"/>
    </xf>
    <xf numFmtId="186" fontId="39" fillId="0" borderId="105">
      <alignment horizontal="right" vertical="center"/>
    </xf>
    <xf numFmtId="296" fontId="37" fillId="0" borderId="105">
      <alignment horizontal="right" vertical="center"/>
    </xf>
    <xf numFmtId="299" fontId="11" fillId="0" borderId="105">
      <alignment horizontal="right" vertical="center"/>
    </xf>
    <xf numFmtId="273" fontId="78" fillId="5" borderId="0"/>
    <xf numFmtId="299" fontId="11" fillId="0" borderId="105">
      <alignment horizontal="right" vertical="center"/>
    </xf>
    <xf numFmtId="303" fontId="11" fillId="0" borderId="105">
      <alignment horizontal="right" vertical="center"/>
    </xf>
    <xf numFmtId="186" fontId="39" fillId="0" borderId="84">
      <alignment horizontal="right" vertical="center"/>
    </xf>
    <xf numFmtId="273" fontId="106" fillId="0" borderId="0">
      <alignment horizontal="center"/>
    </xf>
    <xf numFmtId="273" fontId="70" fillId="0" borderId="0">
      <alignment vertical="top"/>
    </xf>
    <xf numFmtId="273" fontId="82" fillId="5" borderId="0"/>
    <xf numFmtId="273" fontId="26" fillId="0" borderId="0" applyNumberFormat="0" applyFill="0" applyBorder="0" applyAlignment="0" applyProtection="0"/>
    <xf numFmtId="273" fontId="68" fillId="0" borderId="0"/>
    <xf numFmtId="299" fontId="11" fillId="0" borderId="106">
      <alignment horizontal="right" vertical="center"/>
    </xf>
    <xf numFmtId="300" fontId="11" fillId="0" borderId="105">
      <alignment horizontal="right" vertical="center"/>
    </xf>
    <xf numFmtId="322" fontId="11" fillId="0" borderId="106">
      <alignment horizontal="right" vertical="center"/>
    </xf>
    <xf numFmtId="303" fontId="11" fillId="0" borderId="105">
      <alignment horizontal="right" vertical="center"/>
    </xf>
    <xf numFmtId="298" fontId="69" fillId="0" borderId="105">
      <alignment horizontal="right" vertical="center"/>
    </xf>
    <xf numFmtId="322" fontId="11" fillId="0" borderId="106">
      <alignment horizontal="right" vertical="center"/>
    </xf>
    <xf numFmtId="303" fontId="11" fillId="0" borderId="105">
      <alignment horizontal="right" vertical="center"/>
    </xf>
    <xf numFmtId="5" fontId="136" fillId="22" borderId="99" applyNumberFormat="0" applyAlignment="0">
      <alignment horizontal="left" vertical="top"/>
    </xf>
    <xf numFmtId="10" fontId="30" fillId="3" borderId="99" applyNumberFormat="0" applyBorder="0" applyAlignment="0" applyProtection="0"/>
    <xf numFmtId="191" fontId="39" fillId="0" borderId="99"/>
    <xf numFmtId="0" fontId="203" fillId="78" borderId="99">
      <alignment horizontal="left" vertical="center"/>
    </xf>
    <xf numFmtId="10" fontId="30" fillId="3" borderId="99" applyNumberFormat="0" applyBorder="0" applyAlignment="0" applyProtection="0"/>
    <xf numFmtId="191" fontId="39" fillId="0" borderId="99"/>
    <xf numFmtId="0" fontId="203" fillId="78" borderId="99">
      <alignment horizontal="left" vertical="center"/>
    </xf>
    <xf numFmtId="273" fontId="118" fillId="0" borderId="0" applyNumberFormat="0" applyAlignment="0">
      <alignment horizontal="left"/>
    </xf>
    <xf numFmtId="273" fontId="135" fillId="0" borderId="4">
      <alignment horizontal="center"/>
    </xf>
    <xf numFmtId="273" fontId="135" fillId="0" borderId="0">
      <alignment horizontal="center"/>
    </xf>
    <xf numFmtId="273" fontId="191" fillId="46" borderId="109" applyNumberFormat="0" applyAlignment="0" applyProtection="0"/>
    <xf numFmtId="273" fontId="233" fillId="0" borderId="9"/>
    <xf numFmtId="273" fontId="9" fillId="0" borderId="0"/>
    <xf numFmtId="273" fontId="7" fillId="0" borderId="0"/>
    <xf numFmtId="273" fontId="7" fillId="0" borderId="0"/>
    <xf numFmtId="273" fontId="8" fillId="64" borderId="111" applyNumberFormat="0" applyFont="0" applyAlignment="0" applyProtection="0"/>
    <xf numFmtId="273" fontId="157" fillId="0" borderId="0" applyNumberFormat="0" applyFill="0" applyBorder="0" applyAlignment="0" applyProtection="0"/>
    <xf numFmtId="273" fontId="39" fillId="0" borderId="0" applyNumberFormat="0" applyFill="0" applyBorder="0" applyAlignment="0" applyProtection="0"/>
    <xf numFmtId="273" fontId="11" fillId="0" borderId="0" applyNumberFormat="0" applyFill="0" applyBorder="0" applyAlignment="0" applyProtection="0"/>
    <xf numFmtId="273" fontId="21" fillId="0" borderId="0" applyNumberFormat="0" applyFont="0" applyFill="0" applyBorder="0" applyAlignment="0" applyProtection="0">
      <alignment horizontal="left"/>
    </xf>
    <xf numFmtId="273" fontId="159" fillId="0" borderId="4">
      <alignment horizontal="center"/>
    </xf>
    <xf numFmtId="273" fontId="160" fillId="26" borderId="0" applyNumberFormat="0" applyFont="0" applyBorder="0" applyAlignment="0">
      <alignment horizontal="center"/>
    </xf>
    <xf numFmtId="273" fontId="11" fillId="0" borderId="0" applyNumberFormat="0" applyFill="0" applyBorder="0" applyAlignment="0" applyProtection="0"/>
    <xf numFmtId="273" fontId="160" fillId="1" borderId="102" applyNumberFormat="0" applyFont="0" applyAlignment="0">
      <alignment horizontal="center"/>
    </xf>
    <xf numFmtId="273" fontId="171" fillId="0" borderId="0" applyNumberFormat="0" applyFill="0" applyBorder="0" applyAlignment="0">
      <alignment horizontal="center"/>
    </xf>
    <xf numFmtId="273" fontId="70" fillId="0" borderId="0">
      <alignment vertical="top"/>
    </xf>
    <xf numFmtId="186" fontId="39" fillId="0" borderId="105">
      <alignment horizontal="right" vertical="center"/>
    </xf>
    <xf numFmtId="186" fontId="39" fillId="0" borderId="105">
      <alignment horizontal="right" vertical="center"/>
    </xf>
    <xf numFmtId="186" fontId="39" fillId="0" borderId="105">
      <alignment horizontal="right" vertical="center"/>
    </xf>
    <xf numFmtId="296" fontId="37" fillId="0" borderId="105">
      <alignment horizontal="right" vertical="center"/>
    </xf>
    <xf numFmtId="296" fontId="37" fillId="0" borderId="105">
      <alignment horizontal="right" vertical="center"/>
    </xf>
    <xf numFmtId="186" fontId="39" fillId="0" borderId="105">
      <alignment horizontal="right" vertical="center"/>
    </xf>
    <xf numFmtId="186" fontId="39" fillId="0" borderId="105">
      <alignment horizontal="right" vertical="center"/>
    </xf>
    <xf numFmtId="297" fontId="149" fillId="0" borderId="105">
      <alignment horizontal="right" vertical="center"/>
    </xf>
    <xf numFmtId="164" fontId="149" fillId="0" borderId="105">
      <alignment horizontal="right" vertical="center"/>
    </xf>
    <xf numFmtId="300" fontId="11" fillId="0" borderId="105">
      <alignment horizontal="right" vertical="center"/>
    </xf>
    <xf numFmtId="300" fontId="11" fillId="0" borderId="105">
      <alignment horizontal="right" vertical="center"/>
    </xf>
    <xf numFmtId="167" fontId="26" fillId="0" borderId="105">
      <alignment horizontal="right" vertical="center"/>
    </xf>
    <xf numFmtId="167" fontId="26" fillId="0" borderId="105">
      <alignment horizontal="right" vertical="center"/>
    </xf>
    <xf numFmtId="301" fontId="39" fillId="0" borderId="105">
      <alignment horizontal="right" vertical="center"/>
    </xf>
    <xf numFmtId="301" fontId="39" fillId="0" borderId="105">
      <alignment horizontal="right" vertical="center"/>
    </xf>
    <xf numFmtId="296" fontId="37" fillId="0" borderId="105">
      <alignment horizontal="right" vertical="center"/>
    </xf>
    <xf numFmtId="296" fontId="37" fillId="0" borderId="105">
      <alignment horizontal="right" vertical="center"/>
    </xf>
    <xf numFmtId="186" fontId="39" fillId="0" borderId="105">
      <alignment horizontal="right" vertical="center"/>
    </xf>
    <xf numFmtId="186" fontId="39" fillId="0" borderId="105">
      <alignment horizontal="right" vertical="center"/>
    </xf>
    <xf numFmtId="296" fontId="37" fillId="0" borderId="105">
      <alignment horizontal="right" vertical="center"/>
    </xf>
    <xf numFmtId="296" fontId="37" fillId="0" borderId="105">
      <alignment horizontal="right" vertical="center"/>
    </xf>
    <xf numFmtId="186" fontId="39" fillId="0" borderId="105">
      <alignment horizontal="right" vertical="center"/>
    </xf>
    <xf numFmtId="186" fontId="39" fillId="0" borderId="105">
      <alignment horizontal="right" vertical="center"/>
    </xf>
    <xf numFmtId="164" fontId="149" fillId="0" borderId="105">
      <alignment horizontal="right" vertical="center"/>
    </xf>
    <xf numFmtId="296" fontId="37" fillId="0" borderId="105">
      <alignment horizontal="right" vertical="center"/>
    </xf>
    <xf numFmtId="296" fontId="37" fillId="0" borderId="105">
      <alignment horizontal="right" vertical="center"/>
    </xf>
    <xf numFmtId="296" fontId="37" fillId="0" borderId="105">
      <alignment horizontal="right" vertical="center"/>
    </xf>
    <xf numFmtId="296" fontId="37" fillId="0" borderId="105">
      <alignment horizontal="right" vertical="center"/>
    </xf>
    <xf numFmtId="300" fontId="11" fillId="0" borderId="105">
      <alignment horizontal="right" vertical="center"/>
    </xf>
    <xf numFmtId="300" fontId="11" fillId="0" borderId="105">
      <alignment horizontal="right" vertical="center"/>
    </xf>
    <xf numFmtId="300" fontId="11" fillId="0" borderId="105">
      <alignment horizontal="right" vertical="center"/>
    </xf>
    <xf numFmtId="300" fontId="11" fillId="0" borderId="105">
      <alignment horizontal="right" vertical="center"/>
    </xf>
    <xf numFmtId="296" fontId="37" fillId="0" borderId="105">
      <alignment horizontal="right" vertical="center"/>
    </xf>
    <xf numFmtId="296" fontId="37" fillId="0" borderId="105">
      <alignment horizontal="right" vertical="center"/>
    </xf>
    <xf numFmtId="303" fontId="11" fillId="0" borderId="105">
      <alignment horizontal="right" vertical="center"/>
    </xf>
    <xf numFmtId="303" fontId="11"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300" fontId="11" fillId="0" borderId="105">
      <alignment horizontal="right" vertical="center"/>
    </xf>
    <xf numFmtId="300" fontId="11"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304" fontId="149" fillId="0" borderId="105">
      <alignment horizontal="right" vertical="center"/>
    </xf>
    <xf numFmtId="304" fontId="149" fillId="0" borderId="105">
      <alignment horizontal="right" vertical="center"/>
    </xf>
    <xf numFmtId="186" fontId="39" fillId="0" borderId="105">
      <alignment horizontal="right" vertical="center"/>
    </xf>
    <xf numFmtId="186" fontId="39" fillId="0" borderId="105">
      <alignment horizontal="right" vertical="center"/>
    </xf>
    <xf numFmtId="296" fontId="37" fillId="0" borderId="105">
      <alignment horizontal="right" vertical="center"/>
    </xf>
    <xf numFmtId="296" fontId="37" fillId="0" borderId="105">
      <alignment horizontal="right" vertical="center"/>
    </xf>
    <xf numFmtId="167" fontId="26" fillId="0" borderId="105">
      <alignment horizontal="right" vertical="center"/>
    </xf>
    <xf numFmtId="167" fontId="26" fillId="0" borderId="105">
      <alignment horizontal="right" vertical="center"/>
    </xf>
    <xf numFmtId="167" fontId="26" fillId="0" borderId="105">
      <alignment horizontal="right" vertical="center"/>
    </xf>
    <xf numFmtId="167" fontId="26" fillId="0" borderId="105">
      <alignment horizontal="right" vertical="center"/>
    </xf>
    <xf numFmtId="296" fontId="37" fillId="0" borderId="105">
      <alignment horizontal="right" vertical="center"/>
    </xf>
    <xf numFmtId="296" fontId="37" fillId="0" borderId="105">
      <alignment horizontal="right" vertical="center"/>
    </xf>
    <xf numFmtId="167" fontId="26" fillId="0" borderId="105">
      <alignment horizontal="right" vertical="center"/>
    </xf>
    <xf numFmtId="167" fontId="26" fillId="0" borderId="105">
      <alignment horizontal="right" vertical="center"/>
    </xf>
    <xf numFmtId="273" fontId="180" fillId="0" borderId="0">
      <alignment horizontal="centerContinuous"/>
    </xf>
    <xf numFmtId="187" fontId="39" fillId="0" borderId="105">
      <alignment horizontal="center"/>
    </xf>
    <xf numFmtId="273" fontId="196" fillId="0" borderId="47"/>
    <xf numFmtId="273" fontId="196" fillId="0" borderId="47"/>
    <xf numFmtId="273" fontId="195" fillId="0" borderId="47"/>
    <xf numFmtId="273" fontId="195" fillId="0" borderId="47"/>
    <xf numFmtId="273" fontId="39" fillId="0" borderId="0" applyNumberFormat="0" applyFill="0" applyBorder="0" applyAlignment="0" applyProtection="0"/>
    <xf numFmtId="273" fontId="39" fillId="0" borderId="0" applyNumberFormat="0" applyFill="0" applyBorder="0" applyAlignment="0" applyProtection="0"/>
    <xf numFmtId="273" fontId="8" fillId="0" borderId="0" applyNumberFormat="0" applyFill="0" applyBorder="0" applyAlignment="0" applyProtection="0"/>
    <xf numFmtId="273" fontId="8" fillId="0" borderId="0" applyNumberFormat="0" applyFill="0" applyBorder="0" applyAlignment="0" applyProtection="0"/>
    <xf numFmtId="273" fontId="8" fillId="0" borderId="0" applyNumberFormat="0" applyFill="0" applyBorder="0" applyAlignment="0" applyProtection="0"/>
    <xf numFmtId="273" fontId="8" fillId="0" borderId="0" applyNumberFormat="0" applyFill="0" applyBorder="0" applyAlignment="0" applyProtection="0"/>
    <xf numFmtId="5" fontId="202" fillId="77" borderId="100">
      <alignment vertical="top"/>
    </xf>
    <xf numFmtId="273" fontId="203" fillId="78" borderId="99">
      <alignment horizontal="left" vertical="center"/>
    </xf>
    <xf numFmtId="6" fontId="204" fillId="23" borderId="100"/>
    <xf numFmtId="5" fontId="136" fillId="0" borderId="100">
      <alignment horizontal="left" vertical="top"/>
    </xf>
    <xf numFmtId="273" fontId="206" fillId="0" borderId="6">
      <alignment horizontal="left" vertical="center"/>
    </xf>
    <xf numFmtId="273" fontId="259" fillId="0" borderId="0" applyNumberFormat="0" applyFill="0" applyBorder="0" applyAlignment="0" applyProtection="0">
      <alignment vertical="top"/>
      <protection locked="0"/>
    </xf>
    <xf numFmtId="273" fontId="260" fillId="0" borderId="0" applyNumberFormat="0" applyFill="0" applyBorder="0" applyAlignment="0" applyProtection="0">
      <alignment vertical="top"/>
      <protection locked="0"/>
    </xf>
    <xf numFmtId="186" fontId="39" fillId="0" borderId="105">
      <alignment horizontal="right" vertical="center"/>
    </xf>
    <xf numFmtId="0" fontId="263" fillId="0" borderId="0"/>
    <xf numFmtId="0" fontId="183" fillId="55" borderId="0" applyNumberFormat="0" applyBorder="0" applyAlignment="0" applyProtection="0"/>
    <xf numFmtId="0" fontId="183" fillId="56" borderId="0" applyNumberFormat="0" applyBorder="0" applyAlignment="0" applyProtection="0"/>
    <xf numFmtId="0" fontId="183" fillId="57" borderId="0" applyNumberFormat="0" applyBorder="0" applyAlignment="0" applyProtection="0"/>
    <xf numFmtId="0" fontId="183" fillId="52" borderId="0" applyNumberFormat="0" applyBorder="0" applyAlignment="0" applyProtection="0"/>
    <xf numFmtId="0" fontId="183" fillId="53" borderId="0" applyNumberFormat="0" applyBorder="0" applyAlignment="0" applyProtection="0"/>
    <xf numFmtId="0" fontId="183" fillId="58" borderId="0" applyNumberFormat="0" applyBorder="0" applyAlignment="0" applyProtection="0"/>
    <xf numFmtId="0" fontId="185" fillId="59" borderId="109" applyNumberFormat="0" applyAlignment="0" applyProtection="0"/>
    <xf numFmtId="0" fontId="191" fillId="46" borderId="109" applyNumberFormat="0" applyAlignment="0" applyProtection="0"/>
    <xf numFmtId="0" fontId="7" fillId="64" borderId="111" applyNumberFormat="0" applyFont="0" applyAlignment="0" applyProtection="0"/>
    <xf numFmtId="0" fontId="194" fillId="59" borderId="112" applyNumberFormat="0" applyAlignment="0" applyProtection="0"/>
    <xf numFmtId="0" fontId="289" fillId="0" borderId="113" applyNumberFormat="0" applyFill="0" applyAlignment="0" applyProtection="0"/>
    <xf numFmtId="281" fontId="63" fillId="0" borderId="0" applyFill="0" applyBorder="0" applyAlignment="0" applyProtection="0"/>
    <xf numFmtId="0" fontId="8" fillId="0" borderId="0"/>
    <xf numFmtId="0" fontId="8" fillId="0" borderId="0"/>
    <xf numFmtId="0" fontId="8" fillId="0" borderId="0"/>
    <xf numFmtId="330" fontId="63"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3" fontId="16" fillId="0" borderId="101"/>
    <xf numFmtId="3" fontId="99" fillId="32" borderId="101"/>
    <xf numFmtId="0" fontId="104" fillId="0" borderId="101"/>
    <xf numFmtId="341" fontId="61" fillId="0" borderId="101"/>
    <xf numFmtId="0" fontId="99" fillId="32" borderId="101">
      <alignment horizontal="center" vertical="center"/>
    </xf>
    <xf numFmtId="3" fontId="99" fillId="32" borderId="101">
      <alignment horizontal="center" vertical="center" wrapText="1"/>
    </xf>
    <xf numFmtId="0" fontId="305" fillId="0" borderId="115">
      <alignment horizontal="left" vertical="center"/>
    </xf>
    <xf numFmtId="0" fontId="307" fillId="39" borderId="101" applyNumberFormat="0" applyAlignment="0"/>
    <xf numFmtId="49" fontId="308" fillId="0" borderId="101">
      <alignment vertical="center"/>
    </xf>
    <xf numFmtId="0" fontId="144" fillId="0" borderId="101">
      <alignment horizontal="center"/>
    </xf>
    <xf numFmtId="344" fontId="85" fillId="0" borderId="114"/>
    <xf numFmtId="0" fontId="71" fillId="0" borderId="101"/>
    <xf numFmtId="0" fontId="162" fillId="27" borderId="103" applyNumberFormat="0" applyProtection="0">
      <alignment vertical="center"/>
    </xf>
    <xf numFmtId="0" fontId="163" fillId="27" borderId="103" applyNumberFormat="0" applyProtection="0">
      <alignment vertical="center"/>
    </xf>
    <xf numFmtId="0" fontId="164" fillId="27" borderId="103" applyNumberFormat="0" applyProtection="0">
      <alignment horizontal="left" vertical="center"/>
    </xf>
    <xf numFmtId="0" fontId="164" fillId="29" borderId="103" applyNumberFormat="0" applyProtection="0">
      <alignment horizontal="right" vertical="center"/>
    </xf>
    <xf numFmtId="0" fontId="164" fillId="30" borderId="103" applyNumberFormat="0" applyProtection="0">
      <alignment horizontal="right" vertical="center"/>
    </xf>
    <xf numFmtId="0" fontId="164" fillId="31" borderId="103" applyNumberFormat="0" applyProtection="0">
      <alignment horizontal="right" vertical="center"/>
    </xf>
    <xf numFmtId="0" fontId="164" fillId="32" borderId="103" applyNumberFormat="0" applyProtection="0">
      <alignment horizontal="right" vertical="center"/>
    </xf>
    <xf numFmtId="0" fontId="164" fillId="33" borderId="103" applyNumberFormat="0" applyProtection="0">
      <alignment horizontal="right" vertical="center"/>
    </xf>
    <xf numFmtId="0" fontId="164" fillId="5" borderId="103" applyNumberFormat="0" applyProtection="0">
      <alignment horizontal="right" vertical="center"/>
    </xf>
    <xf numFmtId="0" fontId="164" fillId="34" borderId="103" applyNumberFormat="0" applyProtection="0">
      <alignment horizontal="right" vertical="center"/>
    </xf>
    <xf numFmtId="0" fontId="164" fillId="35" borderId="103" applyNumberFormat="0" applyProtection="0">
      <alignment horizontal="right" vertical="center"/>
    </xf>
    <xf numFmtId="0" fontId="164" fillId="36" borderId="103" applyNumberFormat="0" applyProtection="0">
      <alignment horizontal="right" vertical="center"/>
    </xf>
    <xf numFmtId="0" fontId="164" fillId="38" borderId="103" applyNumberFormat="0" applyProtection="0">
      <alignment horizontal="right" vertical="center"/>
    </xf>
    <xf numFmtId="0" fontId="164" fillId="19" borderId="103" applyNumberFormat="0" applyProtection="0">
      <alignment vertical="center"/>
    </xf>
    <xf numFmtId="0" fontId="165" fillId="19" borderId="103" applyNumberFormat="0" applyProtection="0">
      <alignment vertical="center"/>
    </xf>
    <xf numFmtId="0" fontId="162" fillId="38" borderId="104" applyNumberFormat="0" applyProtection="0">
      <alignment horizontal="left" vertical="center"/>
    </xf>
    <xf numFmtId="0" fontId="164" fillId="19" borderId="103" applyNumberFormat="0" applyProtection="0">
      <alignment horizontal="right" vertical="center"/>
    </xf>
    <xf numFmtId="0" fontId="165" fillId="19" borderId="103" applyNumberFormat="0" applyProtection="0">
      <alignment horizontal="right" vertical="center"/>
    </xf>
    <xf numFmtId="0" fontId="162" fillId="38" borderId="103" applyNumberFormat="0" applyProtection="0">
      <alignment horizontal="left" vertical="center"/>
    </xf>
    <xf numFmtId="0" fontId="166" fillId="39" borderId="104" applyNumberFormat="0" applyProtection="0">
      <alignment horizontal="left" vertical="center"/>
    </xf>
    <xf numFmtId="0" fontId="167" fillId="19" borderId="103" applyNumberFormat="0" applyProtection="0">
      <alignment horizontal="right" vertical="center"/>
    </xf>
    <xf numFmtId="0" fontId="63" fillId="82" borderId="115" applyNumberFormat="0" applyAlignment="0"/>
    <xf numFmtId="321" fontId="71" fillId="0" borderId="106">
      <alignment horizontal="right" vertical="center"/>
    </xf>
    <xf numFmtId="330" fontId="63" fillId="0" borderId="0" applyFill="0" applyBorder="0" applyAlignment="0" applyProtection="0"/>
    <xf numFmtId="0" fontId="8" fillId="0" borderId="0"/>
    <xf numFmtId="281" fontId="63"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1" fillId="46" borderId="109" applyNumberFormat="0" applyAlignment="0" applyProtection="0"/>
    <xf numFmtId="0" fontId="183" fillId="58" borderId="0" applyNumberFormat="0" applyBorder="0" applyAlignment="0" applyProtection="0"/>
    <xf numFmtId="0" fontId="183" fillId="57" borderId="0" applyNumberFormat="0" applyBorder="0" applyAlignment="0" applyProtection="0"/>
    <xf numFmtId="0" fontId="183" fillId="56" borderId="0" applyNumberFormat="0" applyBorder="0" applyAlignment="0" applyProtection="0"/>
    <xf numFmtId="0" fontId="183" fillId="55" borderId="0" applyNumberFormat="0" applyBorder="0" applyAlignment="0" applyProtection="0"/>
    <xf numFmtId="0" fontId="263" fillId="0" borderId="0"/>
    <xf numFmtId="0" fontId="8" fillId="0" borderId="0"/>
    <xf numFmtId="0" fontId="8" fillId="0" borderId="0"/>
    <xf numFmtId="0" fontId="47" fillId="0" borderId="0"/>
    <xf numFmtId="0" fontId="47" fillId="0" borderId="0"/>
    <xf numFmtId="0" fontId="183" fillId="53" borderId="0" applyNumberFormat="0" applyBorder="0" applyAlignment="0" applyProtection="0"/>
    <xf numFmtId="0" fontId="183" fillId="5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3" fontId="16" fillId="0" borderId="116"/>
    <xf numFmtId="3" fontId="16" fillId="0" borderId="116"/>
    <xf numFmtId="3" fontId="16" fillId="0" borderId="116"/>
    <xf numFmtId="0" fontId="32" fillId="0" borderId="119">
      <alignment horizontal="left" vertical="center"/>
    </xf>
    <xf numFmtId="10" fontId="30" fillId="3" borderId="116" applyNumberFormat="0" applyBorder="0" applyAlignment="0" applyProtection="0"/>
    <xf numFmtId="0" fontId="11" fillId="0" borderId="121">
      <alignment horizontal="center"/>
    </xf>
    <xf numFmtId="186" fontId="39" fillId="0" borderId="117">
      <alignment horizontal="right" vertical="center"/>
    </xf>
    <xf numFmtId="187" fontId="39" fillId="0" borderId="117">
      <alignment horizontal="center"/>
    </xf>
    <xf numFmtId="191" fontId="39" fillId="0" borderId="116"/>
    <xf numFmtId="3" fontId="16" fillId="0" borderId="126"/>
    <xf numFmtId="197" fontId="59" fillId="0" borderId="126">
      <alignment horizontal="center"/>
      <protection hidden="1"/>
    </xf>
    <xf numFmtId="3" fontId="16" fillId="0" borderId="126"/>
    <xf numFmtId="1" fontId="75" fillId="0" borderId="116" applyBorder="0" applyAlignment="0">
      <alignment horizontal="center"/>
    </xf>
    <xf numFmtId="0" fontId="8" fillId="64" borderId="111" applyNumberFormat="0" applyFont="0" applyAlignment="0" applyProtection="0"/>
    <xf numFmtId="187" fontId="39" fillId="0" borderId="7">
      <alignment horizontal="center"/>
    </xf>
    <xf numFmtId="177" fontId="84" fillId="0" borderId="123" applyNumberFormat="0" applyFont="0" applyBorder="0" applyAlignment="0">
      <alignment horizontal="center" vertical="center"/>
    </xf>
    <xf numFmtId="3" fontId="99" fillId="14" borderId="116"/>
    <xf numFmtId="1" fontId="101" fillId="0" borderId="122" applyBorder="0"/>
    <xf numFmtId="0" fontId="102" fillId="0" borderId="127" applyNumberFormat="0" applyFill="0" applyProtection="0">
      <alignment horizontal="center"/>
    </xf>
    <xf numFmtId="0" fontId="104" fillId="0" borderId="116"/>
    <xf numFmtId="232" fontId="111" fillId="0" borderId="126"/>
    <xf numFmtId="245" fontId="111" fillId="0" borderId="126"/>
    <xf numFmtId="232" fontId="59" fillId="0" borderId="126">
      <alignment horizontal="center"/>
      <protection hidden="1"/>
    </xf>
    <xf numFmtId="248" fontId="112" fillId="0" borderId="126">
      <alignment horizontal="center"/>
      <protection hidden="1"/>
    </xf>
    <xf numFmtId="252" fontId="26" fillId="0" borderId="116"/>
    <xf numFmtId="252" fontId="26" fillId="0" borderId="116"/>
    <xf numFmtId="187" fontId="39" fillId="0" borderId="7">
      <alignment horizontal="center"/>
    </xf>
    <xf numFmtId="187" fontId="39" fillId="0" borderId="7">
      <alignment horizontal="center"/>
    </xf>
    <xf numFmtId="187" fontId="39" fillId="0" borderId="7">
      <alignment horizontal="center"/>
    </xf>
    <xf numFmtId="300" fontId="11" fillId="0" borderId="117">
      <alignment horizontal="right" vertical="center"/>
    </xf>
    <xf numFmtId="0" fontId="99" fillId="14" borderId="116">
      <alignment horizontal="centerContinuous" vertical="center"/>
    </xf>
    <xf numFmtId="3" fontId="99" fillId="14" borderId="116">
      <alignment horizontal="center" vertical="center" wrapText="1"/>
    </xf>
    <xf numFmtId="169" fontId="136" fillId="22" borderId="116" applyNumberFormat="0" applyAlignment="0">
      <alignment horizontal="left" vertical="top"/>
    </xf>
    <xf numFmtId="49" fontId="137" fillId="0" borderId="116">
      <alignment vertical="center"/>
    </xf>
    <xf numFmtId="3" fontId="99" fillId="0" borderId="121"/>
    <xf numFmtId="0" fontId="144" fillId="0" borderId="126">
      <alignment horizontal="center"/>
    </xf>
    <xf numFmtId="3" fontId="145" fillId="0" borderId="121" applyNumberFormat="0" applyAlignment="0">
      <alignment horizontal="center" vertical="center"/>
    </xf>
    <xf numFmtId="3" fontId="146" fillId="0" borderId="121" applyNumberFormat="0" applyAlignment="0">
      <alignment horizontal="center" vertical="center"/>
    </xf>
    <xf numFmtId="3" fontId="136" fillId="0" borderId="121" applyNumberFormat="0" applyAlignment="0">
      <alignment horizontal="center" vertical="center"/>
    </xf>
    <xf numFmtId="0" fontId="71" fillId="0" borderId="126"/>
    <xf numFmtId="0" fontId="151" fillId="0" borderId="116" applyNumberFormat="0" applyFont="0" applyFill="0" applyBorder="0" applyAlignment="0">
      <alignment horizontal="center"/>
    </xf>
    <xf numFmtId="0" fontId="162" fillId="27" borderId="128" applyNumberFormat="0" applyProtection="0">
      <alignment vertical="center"/>
    </xf>
    <xf numFmtId="0" fontId="163" fillId="27" borderId="128" applyNumberFormat="0" applyProtection="0">
      <alignment vertical="center"/>
    </xf>
    <xf numFmtId="0" fontId="164" fillId="27" borderId="128" applyNumberFormat="0" applyProtection="0">
      <alignment horizontal="left" vertical="center"/>
    </xf>
    <xf numFmtId="0" fontId="164" fillId="29" borderId="128" applyNumberFormat="0" applyProtection="0">
      <alignment horizontal="right" vertical="center"/>
    </xf>
    <xf numFmtId="0" fontId="164" fillId="30" borderId="128" applyNumberFormat="0" applyProtection="0">
      <alignment horizontal="right" vertical="center"/>
    </xf>
    <xf numFmtId="0" fontId="164" fillId="31" borderId="128" applyNumberFormat="0" applyProtection="0">
      <alignment horizontal="right" vertical="center"/>
    </xf>
    <xf numFmtId="0" fontId="164" fillId="32" borderId="128" applyNumberFormat="0" applyProtection="0">
      <alignment horizontal="right" vertical="center"/>
    </xf>
    <xf numFmtId="0" fontId="164" fillId="33" borderId="128" applyNumberFormat="0" applyProtection="0">
      <alignment horizontal="right" vertical="center"/>
    </xf>
    <xf numFmtId="0" fontId="164" fillId="5" borderId="128" applyNumberFormat="0" applyProtection="0">
      <alignment horizontal="right" vertical="center"/>
    </xf>
    <xf numFmtId="0" fontId="164" fillId="34" borderId="128" applyNumberFormat="0" applyProtection="0">
      <alignment horizontal="right" vertical="center"/>
    </xf>
    <xf numFmtId="0" fontId="164" fillId="35" borderId="128" applyNumberFormat="0" applyProtection="0">
      <alignment horizontal="right" vertical="center"/>
    </xf>
    <xf numFmtId="0" fontId="164" fillId="36" borderId="128" applyNumberFormat="0" applyProtection="0">
      <alignment horizontal="right" vertical="center"/>
    </xf>
    <xf numFmtId="0" fontId="164" fillId="38" borderId="128" applyNumberFormat="0" applyProtection="0">
      <alignment horizontal="right" vertical="center"/>
    </xf>
    <xf numFmtId="0" fontId="164" fillId="19" borderId="128" applyNumberFormat="0" applyProtection="0">
      <alignment vertical="center"/>
    </xf>
    <xf numFmtId="0" fontId="165" fillId="19" borderId="128" applyNumberFormat="0" applyProtection="0">
      <alignment vertical="center"/>
    </xf>
    <xf numFmtId="0" fontId="162" fillId="38" borderId="129" applyNumberFormat="0" applyProtection="0">
      <alignment horizontal="left" vertical="center"/>
    </xf>
    <xf numFmtId="0" fontId="164" fillId="19" borderId="128" applyNumberFormat="0" applyProtection="0">
      <alignment horizontal="right" vertical="center"/>
    </xf>
    <xf numFmtId="0" fontId="165" fillId="19" borderId="128" applyNumberFormat="0" applyProtection="0">
      <alignment horizontal="right" vertical="center"/>
    </xf>
    <xf numFmtId="0" fontId="162" fillId="38" borderId="128" applyNumberFormat="0" applyProtection="0">
      <alignment horizontal="left" vertical="center"/>
    </xf>
    <xf numFmtId="0" fontId="166" fillId="39" borderId="129" applyNumberFormat="0" applyProtection="0">
      <alignment horizontal="left" vertical="center"/>
    </xf>
    <xf numFmtId="0" fontId="167" fillId="19" borderId="128" applyNumberFormat="0" applyProtection="0">
      <alignment horizontal="right" vertical="center"/>
    </xf>
    <xf numFmtId="0" fontId="160" fillId="1" borderId="119" applyNumberFormat="0" applyFont="0" applyAlignment="0">
      <alignment horizontal="center"/>
    </xf>
    <xf numFmtId="0" fontId="11" fillId="0" borderId="121">
      <alignment horizontal="center"/>
    </xf>
    <xf numFmtId="291" fontId="67" fillId="0" borderId="130">
      <alignment horizontal="right" vertical="center"/>
    </xf>
    <xf numFmtId="292"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3" fontId="67" fillId="0" borderId="130">
      <alignment horizontal="right" vertical="center"/>
    </xf>
    <xf numFmtId="293"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17">
      <alignment horizontal="right" vertical="center"/>
    </xf>
    <xf numFmtId="165" fontId="178" fillId="0" borderId="117">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17">
      <alignment horizontal="right" vertical="center"/>
    </xf>
    <xf numFmtId="165" fontId="178" fillId="0" borderId="117">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17">
      <alignment horizontal="right" vertical="center"/>
    </xf>
    <xf numFmtId="165" fontId="178" fillId="0" borderId="117">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17">
      <alignment horizontal="right" vertical="center"/>
    </xf>
    <xf numFmtId="165" fontId="178" fillId="0" borderId="117">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17">
      <alignment horizontal="right" vertical="center"/>
    </xf>
    <xf numFmtId="165" fontId="178" fillId="0" borderId="117">
      <alignment horizontal="right" vertical="center"/>
    </xf>
    <xf numFmtId="294" fontId="177" fillId="0" borderId="130">
      <alignment horizontal="right" vertical="center"/>
    </xf>
    <xf numFmtId="165" fontId="178" fillId="0" borderId="117">
      <alignment horizontal="right" vertical="center"/>
    </xf>
    <xf numFmtId="165" fontId="178"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7" fontId="149" fillId="0" borderId="117">
      <alignment horizontal="right" vertical="center"/>
    </xf>
    <xf numFmtId="298" fontId="179"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164" fontId="149"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296" fontId="37"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8" fontId="179"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87" fontId="39" fillId="0" borderId="7">
      <alignment horizont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65" fontId="178" fillId="0" borderId="117">
      <alignment horizontal="right" vertical="center"/>
    </xf>
    <xf numFmtId="165" fontId="178"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01" fontId="39" fillId="0" borderId="117">
      <alignment horizontal="right" vertical="center"/>
    </xf>
    <xf numFmtId="301" fontId="39" fillId="0" borderId="117">
      <alignment horizontal="right" vertical="center"/>
    </xf>
    <xf numFmtId="301" fontId="39" fillId="0" borderId="117">
      <alignment horizontal="right" vertical="center"/>
    </xf>
    <xf numFmtId="301" fontId="39" fillId="0" borderId="117">
      <alignment horizontal="right" vertical="center"/>
    </xf>
    <xf numFmtId="301" fontId="39" fillId="0" borderId="117">
      <alignment horizontal="right" vertical="center"/>
    </xf>
    <xf numFmtId="301" fontId="39" fillId="0" borderId="117">
      <alignment horizontal="right" vertical="center"/>
    </xf>
    <xf numFmtId="301" fontId="39" fillId="0" borderId="117">
      <alignment horizontal="right" vertical="center"/>
    </xf>
    <xf numFmtId="301" fontId="39" fillId="0" borderId="117">
      <alignment horizontal="right" vertical="center"/>
    </xf>
    <xf numFmtId="301" fontId="39" fillId="0" borderId="117">
      <alignment horizontal="right" vertical="center"/>
    </xf>
    <xf numFmtId="301" fontId="3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7" fontId="149" fillId="0" borderId="117">
      <alignment horizontal="right" vertical="center"/>
    </xf>
    <xf numFmtId="297"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8" fontId="17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87" fontId="39" fillId="0" borderId="7">
      <alignment horizont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64" fontId="149" fillId="0" borderId="117">
      <alignment horizontal="right" vertical="center"/>
    </xf>
    <xf numFmtId="164" fontId="14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2" fontId="8" fillId="0" borderId="117">
      <alignment horizontal="right" vertical="center"/>
    </xf>
    <xf numFmtId="302" fontId="8" fillId="0" borderId="117">
      <alignment horizontal="right" vertical="center"/>
    </xf>
    <xf numFmtId="298" fontId="179"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165" fontId="178" fillId="0" borderId="117">
      <alignment horizontal="right" vertical="center"/>
    </xf>
    <xf numFmtId="165" fontId="178"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5" fontId="11" fillId="0" borderId="117">
      <alignment horizontal="right" vertical="center"/>
    </xf>
    <xf numFmtId="295" fontId="11"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7" fontId="39" fillId="0" borderId="7">
      <alignment horizontal="center"/>
    </xf>
    <xf numFmtId="187" fontId="39" fillId="0" borderId="117">
      <alignment horizontal="center"/>
    </xf>
    <xf numFmtId="187" fontId="39" fillId="0" borderId="7">
      <alignment horizontal="center"/>
    </xf>
    <xf numFmtId="3" fontId="16" fillId="0" borderId="116"/>
    <xf numFmtId="1" fontId="212" fillId="0" borderId="116" applyBorder="0" applyAlignment="0">
      <alignment horizontal="center"/>
    </xf>
    <xf numFmtId="3" fontId="16" fillId="0" borderId="116"/>
    <xf numFmtId="1" fontId="212" fillId="0" borderId="116" applyBorder="0" applyAlignment="0">
      <alignment horizontal="center"/>
    </xf>
    <xf numFmtId="0" fontId="146" fillId="0" borderId="116" applyNumberFormat="0" applyFont="0" applyBorder="0">
      <alignment horizontal="left" indent="2"/>
    </xf>
    <xf numFmtId="0" fontId="89" fillId="0" borderId="110">
      <alignment horizontal="centerContinuous"/>
    </xf>
    <xf numFmtId="0" fontId="191" fillId="46" borderId="109" applyNumberFormat="0" applyAlignment="0" applyProtection="0"/>
    <xf numFmtId="0" fontId="146" fillId="0" borderId="116" applyNumberFormat="0" applyFont="0" applyBorder="0" applyAlignment="0">
      <alignment horizontal="center"/>
    </xf>
    <xf numFmtId="0" fontId="185" fillId="59" borderId="131" applyNumberFormat="0" applyAlignment="0" applyProtection="0"/>
    <xf numFmtId="0" fontId="221" fillId="0" borderId="123" applyNumberFormat="0" applyFill="0" applyProtection="0">
      <alignment horizontal="center"/>
    </xf>
    <xf numFmtId="242" fontId="224" fillId="0" borderId="125">
      <protection locked="0"/>
    </xf>
    <xf numFmtId="187" fontId="39" fillId="0" borderId="7">
      <alignment horizontal="center"/>
    </xf>
    <xf numFmtId="187" fontId="39" fillId="0" borderId="7">
      <alignment horizontal="center"/>
    </xf>
    <xf numFmtId="0" fontId="191" fillId="46" borderId="131" applyNumberFormat="0" applyAlignment="0" applyProtection="0"/>
    <xf numFmtId="2" fontId="140" fillId="0" borderId="117" applyBorder="0"/>
    <xf numFmtId="0" fontId="89" fillId="0" borderId="132">
      <alignment horizontal="centerContinuous"/>
    </xf>
    <xf numFmtId="0" fontId="39" fillId="0" borderId="116"/>
    <xf numFmtId="0" fontId="8" fillId="64" borderId="133" applyNumberFormat="0" applyFont="0" applyAlignment="0" applyProtection="0"/>
    <xf numFmtId="0" fontId="194" fillId="59" borderId="134" applyNumberFormat="0" applyAlignment="0" applyProtection="0"/>
    <xf numFmtId="4" fontId="236" fillId="65" borderId="128" applyNumberFormat="0" applyProtection="0">
      <alignment vertical="center"/>
    </xf>
    <xf numFmtId="4" fontId="237" fillId="65" borderId="128" applyNumberFormat="0" applyProtection="0">
      <alignment vertical="center"/>
    </xf>
    <xf numFmtId="4" fontId="238" fillId="65" borderId="128" applyNumberFormat="0" applyProtection="0">
      <alignment horizontal="left" vertical="center" indent="1"/>
    </xf>
    <xf numFmtId="4" fontId="238" fillId="67" borderId="128" applyNumberFormat="0" applyProtection="0">
      <alignment horizontal="right" vertical="center"/>
    </xf>
    <xf numFmtId="4" fontId="238" fillId="68" borderId="128" applyNumberFormat="0" applyProtection="0">
      <alignment horizontal="right" vertical="center"/>
    </xf>
    <xf numFmtId="4" fontId="238" fillId="69" borderId="128" applyNumberFormat="0" applyProtection="0">
      <alignment horizontal="right" vertical="center"/>
    </xf>
    <xf numFmtId="4" fontId="238" fillId="14" borderId="128" applyNumberFormat="0" applyProtection="0">
      <alignment horizontal="right" vertical="center"/>
    </xf>
    <xf numFmtId="4" fontId="238" fillId="70" borderId="128" applyNumberFormat="0" applyProtection="0">
      <alignment horizontal="right" vertical="center"/>
    </xf>
    <xf numFmtId="4" fontId="238" fillId="71" borderId="128" applyNumberFormat="0" applyProtection="0">
      <alignment horizontal="right" vertical="center"/>
    </xf>
    <xf numFmtId="4" fontId="238" fillId="72" borderId="128" applyNumberFormat="0" applyProtection="0">
      <alignment horizontal="right" vertical="center"/>
    </xf>
    <xf numFmtId="4" fontId="238" fillId="73" borderId="128" applyNumberFormat="0" applyProtection="0">
      <alignment horizontal="right" vertical="center"/>
    </xf>
    <xf numFmtId="4" fontId="238" fillId="74" borderId="128" applyNumberFormat="0" applyProtection="0">
      <alignment horizontal="right" vertical="center"/>
    </xf>
    <xf numFmtId="4" fontId="238" fillId="76" borderId="128" applyNumberFormat="0" applyProtection="0">
      <alignment horizontal="right" vertical="center"/>
    </xf>
    <xf numFmtId="4" fontId="238" fillId="18" borderId="128" applyNumberFormat="0" applyProtection="0">
      <alignment vertical="center"/>
    </xf>
    <xf numFmtId="4" fontId="239" fillId="18" borderId="128" applyNumberFormat="0" applyProtection="0">
      <alignment vertical="center"/>
    </xf>
    <xf numFmtId="4" fontId="236" fillId="76" borderId="129" applyNumberFormat="0" applyProtection="0">
      <alignment horizontal="left" vertical="center" indent="1"/>
    </xf>
    <xf numFmtId="4" fontId="238" fillId="18" borderId="128" applyNumberFormat="0" applyProtection="0">
      <alignment horizontal="right" vertical="center"/>
    </xf>
    <xf numFmtId="4" fontId="239" fillId="18" borderId="128" applyNumberFormat="0" applyProtection="0">
      <alignment horizontal="right" vertical="center"/>
    </xf>
    <xf numFmtId="4" fontId="236" fillId="76" borderId="128" applyNumberFormat="0" applyProtection="0">
      <alignment horizontal="left" vertical="center" indent="1"/>
    </xf>
    <xf numFmtId="4" fontId="240" fillId="22" borderId="129" applyNumberFormat="0" applyProtection="0">
      <alignment horizontal="left" vertical="center" indent="1"/>
    </xf>
    <xf numFmtId="4" fontId="241" fillId="18" borderId="128" applyNumberFormat="0" applyProtection="0">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30">
      <alignment horizontal="right" vertical="center"/>
    </xf>
    <xf numFmtId="328" fontId="11" fillId="0" borderId="117">
      <alignment horizontal="right" vertical="center"/>
    </xf>
    <xf numFmtId="328" fontId="11" fillId="0" borderId="117">
      <alignment horizontal="right" vertical="center"/>
    </xf>
    <xf numFmtId="193" fontId="11" fillId="0" borderId="117">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30">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4" fontId="149" fillId="0" borderId="117">
      <alignment horizontal="right" vertical="center"/>
    </xf>
    <xf numFmtId="165" fontId="178"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86" fontId="39" fillId="0" borderId="117">
      <alignment horizontal="right" vertical="center"/>
    </xf>
    <xf numFmtId="164" fontId="149" fillId="0" borderId="117">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319" fontId="69" fillId="0" borderId="130">
      <alignment horizontal="right" vertical="center"/>
    </xf>
    <xf numFmtId="298" fontId="69" fillId="0" borderId="117">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319" fontId="69" fillId="0" borderId="130">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300" fontId="11" fillId="0" borderId="117">
      <alignment horizontal="right" vertical="center"/>
    </xf>
    <xf numFmtId="167" fontId="26" fillId="0" borderId="117">
      <alignment horizontal="right" vertical="center"/>
    </xf>
    <xf numFmtId="167" fontId="26" fillId="0" borderId="117">
      <alignment horizontal="right" vertical="center"/>
    </xf>
    <xf numFmtId="300" fontId="11" fillId="0" borderId="117">
      <alignment horizontal="right" vertical="center"/>
    </xf>
    <xf numFmtId="164" fontId="149" fillId="0" borderId="117">
      <alignment horizontal="right" vertical="center"/>
    </xf>
    <xf numFmtId="299" fontId="11" fillId="0" borderId="117">
      <alignment horizontal="right" vertical="center"/>
    </xf>
    <xf numFmtId="300" fontId="11" fillId="0" borderId="117">
      <alignment horizontal="right" vertical="center"/>
    </xf>
    <xf numFmtId="298" fontId="69" fillId="0" borderId="117">
      <alignment horizontal="right" vertical="center"/>
    </xf>
    <xf numFmtId="298" fontId="69" fillId="0" borderId="117">
      <alignment horizontal="right" vertical="center"/>
    </xf>
    <xf numFmtId="296" fontId="37" fillId="0" borderId="117">
      <alignment horizontal="right" vertical="center"/>
    </xf>
    <xf numFmtId="300" fontId="11" fillId="0" borderId="117">
      <alignment horizontal="right" vertical="center"/>
    </xf>
    <xf numFmtId="164" fontId="149" fillId="0" borderId="117">
      <alignment horizontal="right" vertical="center"/>
    </xf>
    <xf numFmtId="167" fontId="26" fillId="0" borderId="117">
      <alignment horizontal="right" vertical="center"/>
    </xf>
    <xf numFmtId="300" fontId="11" fillId="0" borderId="117">
      <alignment horizontal="right" vertical="center"/>
    </xf>
    <xf numFmtId="164" fontId="149" fillId="0" borderId="117">
      <alignment horizontal="right" vertical="center"/>
    </xf>
    <xf numFmtId="298" fontId="69" fillId="0" borderId="117">
      <alignment horizontal="right" vertical="center"/>
    </xf>
    <xf numFmtId="164" fontId="149" fillId="0" borderId="117">
      <alignment horizontal="right" vertical="center"/>
    </xf>
    <xf numFmtId="300" fontId="11" fillId="0" borderId="117">
      <alignment horizontal="right" vertical="center"/>
    </xf>
    <xf numFmtId="296" fontId="37" fillId="0" borderId="117">
      <alignment horizontal="right" vertical="center"/>
    </xf>
    <xf numFmtId="296" fontId="37" fillId="0" borderId="117">
      <alignment horizontal="right" vertical="center"/>
    </xf>
    <xf numFmtId="299" fontId="11" fillId="0" borderId="117">
      <alignment horizontal="right" vertical="center"/>
    </xf>
    <xf numFmtId="298" fontId="69" fillId="0" borderId="117">
      <alignment horizontal="right" vertical="center"/>
    </xf>
    <xf numFmtId="167" fontId="26" fillId="0" borderId="117">
      <alignment horizontal="right" vertical="center"/>
    </xf>
    <xf numFmtId="300" fontId="11"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8" fontId="69" fillId="0" borderId="117">
      <alignment horizontal="right" vertical="center"/>
    </xf>
    <xf numFmtId="319" fontId="69" fillId="0" borderId="130">
      <alignment horizontal="right" vertical="center"/>
    </xf>
    <xf numFmtId="298" fontId="69" fillId="0" borderId="117">
      <alignment horizontal="right" vertical="center"/>
    </xf>
    <xf numFmtId="298" fontId="69" fillId="0" borderId="117">
      <alignment horizontal="right" vertical="center"/>
    </xf>
    <xf numFmtId="319" fontId="69" fillId="0" borderId="130">
      <alignment horizontal="right" vertical="center"/>
    </xf>
    <xf numFmtId="319" fontId="69" fillId="0" borderId="130">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298" fontId="69" fillId="0" borderId="117">
      <alignment horizontal="right" vertical="center"/>
    </xf>
    <xf numFmtId="167" fontId="26" fillId="0" borderId="117">
      <alignment horizontal="right" vertical="center"/>
    </xf>
    <xf numFmtId="320" fontId="26" fillId="0" borderId="130">
      <alignment horizontal="right" vertical="center"/>
    </xf>
    <xf numFmtId="320" fontId="26" fillId="0" borderId="130">
      <alignment horizontal="right" vertical="center"/>
    </xf>
    <xf numFmtId="167" fontId="26" fillId="0" borderId="117">
      <alignment horizontal="right" vertical="center"/>
    </xf>
    <xf numFmtId="298" fontId="69" fillId="0" borderId="117">
      <alignment horizontal="right" vertical="center"/>
    </xf>
    <xf numFmtId="167" fontId="26" fillId="0" borderId="117">
      <alignment horizontal="right" vertical="center"/>
    </xf>
    <xf numFmtId="298" fontId="69" fillId="0" borderId="117">
      <alignment horizontal="right" vertical="center"/>
    </xf>
    <xf numFmtId="300" fontId="11" fillId="0" borderId="117">
      <alignment horizontal="right" vertical="center"/>
    </xf>
    <xf numFmtId="320" fontId="26" fillId="0" borderId="130">
      <alignment horizontal="right" vertical="center"/>
    </xf>
    <xf numFmtId="167" fontId="26" fillId="0" borderId="117">
      <alignment horizontal="right" vertical="center"/>
    </xf>
    <xf numFmtId="167" fontId="26" fillId="0" borderId="117">
      <alignment horizontal="right" vertical="center"/>
    </xf>
    <xf numFmtId="298" fontId="69"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300" fontId="11"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7" fontId="149"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298" fontId="69" fillId="0" borderId="117">
      <alignment horizontal="right" vertical="center"/>
    </xf>
    <xf numFmtId="296" fontId="37" fillId="0" borderId="117">
      <alignment horizontal="right" vertical="center"/>
    </xf>
    <xf numFmtId="165" fontId="178" fillId="0" borderId="117">
      <alignment horizontal="right" vertical="center"/>
    </xf>
    <xf numFmtId="186" fontId="39" fillId="0" borderId="117">
      <alignment horizontal="right" vertical="center"/>
    </xf>
    <xf numFmtId="165" fontId="178" fillId="0" borderId="117">
      <alignment horizontal="right" vertical="center"/>
    </xf>
    <xf numFmtId="165" fontId="178" fillId="0" borderId="117">
      <alignment horizontal="right" vertical="center"/>
    </xf>
    <xf numFmtId="300" fontId="11" fillId="0" borderId="117">
      <alignment horizontal="right" vertical="center"/>
    </xf>
    <xf numFmtId="296" fontId="37" fillId="0" borderId="117">
      <alignment horizontal="right" vertical="center"/>
    </xf>
    <xf numFmtId="167" fontId="26" fillId="0" borderId="117">
      <alignment horizontal="right" vertical="center"/>
    </xf>
    <xf numFmtId="165" fontId="178" fillId="0" borderId="117">
      <alignment horizontal="right" vertical="center"/>
    </xf>
    <xf numFmtId="300" fontId="11" fillId="0" borderId="117">
      <alignment horizontal="right" vertical="center"/>
    </xf>
    <xf numFmtId="296" fontId="37" fillId="0" borderId="117">
      <alignment horizontal="right" vertical="center"/>
    </xf>
    <xf numFmtId="165" fontId="178" fillId="0" borderId="117">
      <alignment horizontal="right" vertical="center"/>
    </xf>
    <xf numFmtId="165" fontId="178" fillId="0" borderId="117">
      <alignment horizontal="right" vertical="center"/>
    </xf>
    <xf numFmtId="298" fontId="69" fillId="0" borderId="117">
      <alignment horizontal="right" vertical="center"/>
    </xf>
    <xf numFmtId="297" fontId="149" fillId="0" borderId="117">
      <alignment horizontal="right" vertical="center"/>
    </xf>
    <xf numFmtId="296" fontId="37" fillId="0" borderId="117">
      <alignment horizontal="right" vertical="center"/>
    </xf>
    <xf numFmtId="296" fontId="37"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6" fontId="37" fillId="0" borderId="117">
      <alignment horizontal="right" vertical="center"/>
    </xf>
    <xf numFmtId="167" fontId="26" fillId="0" borderId="117">
      <alignment horizontal="right" vertical="center"/>
    </xf>
    <xf numFmtId="296" fontId="37" fillId="0" borderId="117">
      <alignment horizontal="right" vertical="center"/>
    </xf>
    <xf numFmtId="165" fontId="178" fillId="0" borderId="117">
      <alignment horizontal="right" vertical="center"/>
    </xf>
    <xf numFmtId="186" fontId="39" fillId="0" borderId="117">
      <alignment horizontal="right" vertical="center"/>
    </xf>
    <xf numFmtId="321" fontId="39" fillId="0" borderId="130">
      <alignment horizontal="right" vertical="center"/>
    </xf>
    <xf numFmtId="321" fontId="39" fillId="0" borderId="130">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321" fontId="39" fillId="0" borderId="130">
      <alignment horizontal="right" vertical="center"/>
    </xf>
    <xf numFmtId="186" fontId="39" fillId="0" borderId="117">
      <alignment horizontal="right" vertical="center"/>
    </xf>
    <xf numFmtId="297" fontId="149" fillId="0" borderId="117">
      <alignment horizontal="right" vertical="center"/>
    </xf>
    <xf numFmtId="165" fontId="178" fillId="0" borderId="117">
      <alignment horizontal="right" vertical="center"/>
    </xf>
    <xf numFmtId="167" fontId="26" fillId="0" borderId="117">
      <alignment horizontal="right" vertical="center"/>
    </xf>
    <xf numFmtId="186" fontId="39" fillId="0" borderId="117">
      <alignment horizontal="right" vertical="center"/>
    </xf>
    <xf numFmtId="297" fontId="149" fillId="0" borderId="117">
      <alignment horizontal="right" vertical="center"/>
    </xf>
    <xf numFmtId="186" fontId="39" fillId="0" borderId="117">
      <alignment horizontal="right" vertical="center"/>
    </xf>
    <xf numFmtId="165" fontId="178"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67" fontId="26" fillId="0" borderId="117">
      <alignment horizontal="right" vertical="center"/>
    </xf>
    <xf numFmtId="167" fontId="26" fillId="0" borderId="117">
      <alignment horizontal="right" vertical="center"/>
    </xf>
    <xf numFmtId="165" fontId="178"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304" fontId="149" fillId="0" borderId="117">
      <alignment horizontal="right" vertical="center"/>
    </xf>
    <xf numFmtId="186" fontId="39" fillId="0" borderId="117">
      <alignment horizontal="right" vertical="center"/>
    </xf>
    <xf numFmtId="164" fontId="149" fillId="0" borderId="117">
      <alignment horizontal="right" vertical="center"/>
    </xf>
    <xf numFmtId="300" fontId="11" fillId="0" borderId="117">
      <alignment horizontal="right" vertical="center"/>
    </xf>
    <xf numFmtId="300" fontId="11" fillId="0" borderId="117">
      <alignment horizontal="right" vertical="center"/>
    </xf>
    <xf numFmtId="186" fontId="39" fillId="0" borderId="117">
      <alignment horizontal="right" vertical="center"/>
    </xf>
    <xf numFmtId="186" fontId="39" fillId="0" borderId="117">
      <alignment horizontal="right" vertical="center"/>
    </xf>
    <xf numFmtId="300" fontId="11"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299" fontId="11" fillId="0" borderId="117">
      <alignment horizontal="right" vertical="center"/>
    </xf>
    <xf numFmtId="299" fontId="11" fillId="0" borderId="117">
      <alignment horizontal="right" vertical="center"/>
    </xf>
    <xf numFmtId="164" fontId="149" fillId="0" borderId="117">
      <alignment horizontal="right" vertical="center"/>
    </xf>
    <xf numFmtId="299" fontId="11" fillId="0" borderId="117">
      <alignment horizontal="right" vertical="center"/>
    </xf>
    <xf numFmtId="164" fontId="149" fillId="0" borderId="117">
      <alignment horizontal="right" vertical="center"/>
    </xf>
    <xf numFmtId="300" fontId="11" fillId="0" borderId="117">
      <alignment horizontal="right" vertical="center"/>
    </xf>
    <xf numFmtId="164" fontId="149" fillId="0" borderId="117">
      <alignment horizontal="right" vertical="center"/>
    </xf>
    <xf numFmtId="164" fontId="149" fillId="0" borderId="117">
      <alignment horizontal="right" vertical="center"/>
    </xf>
    <xf numFmtId="299" fontId="11"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164" fontId="149" fillId="0" borderId="117">
      <alignment horizontal="right" vertical="center"/>
    </xf>
    <xf numFmtId="299" fontId="11" fillId="0" borderId="130">
      <alignment horizontal="right" vertical="center"/>
    </xf>
    <xf numFmtId="299" fontId="11"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300" fontId="11" fillId="0" borderId="117">
      <alignment horizontal="right" vertical="center"/>
    </xf>
    <xf numFmtId="299" fontId="11" fillId="0" borderId="117">
      <alignment horizontal="right" vertical="center"/>
    </xf>
    <xf numFmtId="300" fontId="11" fillId="0" borderId="117">
      <alignment horizontal="right" vertical="center"/>
    </xf>
    <xf numFmtId="164" fontId="149" fillId="0" borderId="117">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319" fontId="69" fillId="0" borderId="130">
      <alignment horizontal="right" vertical="center"/>
    </xf>
    <xf numFmtId="298" fontId="69" fillId="0" borderId="117">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319" fontId="69" fillId="0" borderId="130">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164" fontId="149" fillId="0" borderId="117">
      <alignment horizontal="right" vertical="center"/>
    </xf>
    <xf numFmtId="297" fontId="149" fillId="0" borderId="117">
      <alignment horizontal="right" vertical="center"/>
    </xf>
    <xf numFmtId="164" fontId="149" fillId="0" borderId="117">
      <alignment horizontal="right" vertical="center"/>
    </xf>
    <xf numFmtId="186" fontId="39" fillId="0" borderId="117">
      <alignment horizontal="right" vertical="center"/>
    </xf>
    <xf numFmtId="322" fontId="11" fillId="0" borderId="130">
      <alignment horizontal="right" vertical="center"/>
    </xf>
    <xf numFmtId="296" fontId="37" fillId="0" borderId="117">
      <alignment horizontal="right" vertical="center"/>
    </xf>
    <xf numFmtId="164" fontId="149" fillId="0" borderId="117">
      <alignment horizontal="right" vertical="center"/>
    </xf>
    <xf numFmtId="164" fontId="149" fillId="0" borderId="117">
      <alignment horizontal="right" vertical="center"/>
    </xf>
    <xf numFmtId="296" fontId="37" fillId="0" borderId="117">
      <alignment horizontal="right" vertical="center"/>
    </xf>
    <xf numFmtId="296" fontId="37" fillId="0" borderId="117">
      <alignment horizontal="right" vertical="center"/>
    </xf>
    <xf numFmtId="322" fontId="11" fillId="0" borderId="130">
      <alignment horizontal="right" vertical="center"/>
    </xf>
    <xf numFmtId="300" fontId="11" fillId="0" borderId="117">
      <alignment horizontal="right" vertical="center"/>
    </xf>
    <xf numFmtId="300" fontId="11"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322" fontId="11" fillId="0" borderId="130">
      <alignment horizontal="right" vertical="center"/>
    </xf>
    <xf numFmtId="297" fontId="149" fillId="0" borderId="117">
      <alignment horizontal="right" vertical="center"/>
    </xf>
    <xf numFmtId="299" fontId="11" fillId="0" borderId="117">
      <alignment horizontal="right" vertical="center"/>
    </xf>
    <xf numFmtId="300" fontId="11" fillId="0" borderId="117">
      <alignment horizontal="right" vertical="center"/>
    </xf>
    <xf numFmtId="296" fontId="37" fillId="0" borderId="117">
      <alignment horizontal="right" vertical="center"/>
    </xf>
    <xf numFmtId="299" fontId="11" fillId="0" borderId="117">
      <alignment horizontal="right" vertical="center"/>
    </xf>
    <xf numFmtId="302" fontId="8" fillId="0" borderId="117">
      <alignment horizontal="right" vertical="center"/>
    </xf>
    <xf numFmtId="296" fontId="37" fillId="0" borderId="117">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319" fontId="69" fillId="0" borderId="130">
      <alignment horizontal="right" vertical="center"/>
    </xf>
    <xf numFmtId="298" fontId="69" fillId="0" borderId="117">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319" fontId="69" fillId="0" borderId="130">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164" fontId="149" fillId="0" borderId="117">
      <alignment horizontal="right" vertical="center"/>
    </xf>
    <xf numFmtId="297" fontId="149"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164" fontId="149" fillId="0" borderId="117">
      <alignment horizontal="right" vertical="center"/>
    </xf>
    <xf numFmtId="299" fontId="11" fillId="0" borderId="117">
      <alignment horizontal="right" vertical="center"/>
    </xf>
    <xf numFmtId="300" fontId="11" fillId="0" borderId="117">
      <alignment horizontal="right" vertical="center"/>
    </xf>
    <xf numFmtId="300" fontId="11"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23" fontId="11" fillId="0" borderId="130">
      <alignment horizontal="right" vertical="center"/>
    </xf>
    <xf numFmtId="323" fontId="11" fillId="0" borderId="130">
      <alignment horizontal="right" vertical="center"/>
    </xf>
    <xf numFmtId="303" fontId="11" fillId="0" borderId="117">
      <alignment horizontal="right" vertical="center"/>
    </xf>
    <xf numFmtId="323" fontId="11" fillId="0" borderId="130">
      <alignment horizontal="right" vertical="center"/>
    </xf>
    <xf numFmtId="303" fontId="11" fillId="0" borderId="117">
      <alignment horizontal="right" vertical="center"/>
    </xf>
    <xf numFmtId="323" fontId="11" fillId="0" borderId="130">
      <alignment horizontal="right" vertical="center"/>
    </xf>
    <xf numFmtId="323" fontId="11" fillId="0" borderId="130">
      <alignment horizontal="right" vertical="center"/>
    </xf>
    <xf numFmtId="303" fontId="11" fillId="0" borderId="117">
      <alignment horizontal="right" vertical="center"/>
    </xf>
    <xf numFmtId="303" fontId="11" fillId="0" borderId="117">
      <alignment horizontal="right" vertical="center"/>
    </xf>
    <xf numFmtId="323" fontId="11" fillId="0" borderId="130">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164" fontId="149" fillId="0" borderId="117">
      <alignment horizontal="right" vertical="center"/>
    </xf>
    <xf numFmtId="300" fontId="11" fillId="0" borderId="117">
      <alignment horizontal="right" vertical="center"/>
    </xf>
    <xf numFmtId="300" fontId="11" fillId="0" borderId="117">
      <alignment horizontal="right" vertical="center"/>
    </xf>
    <xf numFmtId="164" fontId="149" fillId="0" borderId="117">
      <alignment horizontal="right" vertical="center"/>
    </xf>
    <xf numFmtId="186" fontId="39" fillId="0" borderId="117">
      <alignment horizontal="right" vertical="center"/>
    </xf>
    <xf numFmtId="296" fontId="37"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30">
      <alignment horizontal="right" vertical="center"/>
    </xf>
    <xf numFmtId="328" fontId="11" fillId="0" borderId="117">
      <alignment horizontal="right" vertical="center"/>
    </xf>
    <xf numFmtId="328" fontId="11" fillId="0" borderId="117">
      <alignment horizontal="right" vertical="center"/>
    </xf>
    <xf numFmtId="193" fontId="11" fillId="0" borderId="117">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30">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21" fontId="39" fillId="0" borderId="130">
      <alignment horizontal="right" vertical="center"/>
    </xf>
    <xf numFmtId="321" fontId="39" fillId="0" borderId="130">
      <alignment horizontal="right" vertical="center"/>
    </xf>
    <xf numFmtId="186" fontId="39" fillId="0" borderId="117">
      <alignment horizontal="right" vertical="center"/>
    </xf>
    <xf numFmtId="321" fontId="39" fillId="0" borderId="130">
      <alignment horizontal="right" vertical="center"/>
    </xf>
    <xf numFmtId="186" fontId="39" fillId="0" borderId="117">
      <alignment horizontal="right" vertical="center"/>
    </xf>
    <xf numFmtId="321" fontId="39" fillId="0" borderId="130">
      <alignment horizontal="right" vertical="center"/>
    </xf>
    <xf numFmtId="321" fontId="39" fillId="0" borderId="130">
      <alignment horizontal="right" vertical="center"/>
    </xf>
    <xf numFmtId="186" fontId="39" fillId="0" borderId="117">
      <alignment horizontal="right" vertical="center"/>
    </xf>
    <xf numFmtId="186" fontId="39" fillId="0" borderId="117">
      <alignment horizontal="right" vertical="center"/>
    </xf>
    <xf numFmtId="321" fontId="39" fillId="0" borderId="130">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21" fontId="39" fillId="0" borderId="130">
      <alignment horizontal="right" vertical="center"/>
    </xf>
    <xf numFmtId="186" fontId="39"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6" fontId="37"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21" fontId="39" fillId="0" borderId="130">
      <alignment horizontal="right" vertical="center"/>
    </xf>
    <xf numFmtId="320" fontId="26" fillId="0" borderId="130">
      <alignment horizontal="right" vertical="center"/>
    </xf>
    <xf numFmtId="167" fontId="26" fillId="0" borderId="117">
      <alignment horizontal="right" vertical="center"/>
    </xf>
    <xf numFmtId="167" fontId="26" fillId="0" borderId="117">
      <alignment horizontal="right" vertical="center"/>
    </xf>
    <xf numFmtId="320" fontId="26" fillId="0" borderId="130">
      <alignment horizontal="right" vertical="center"/>
    </xf>
    <xf numFmtId="320" fontId="26" fillId="0" borderId="130">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7"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296" fontId="37" fillId="0" borderId="117">
      <alignment horizontal="right" vertical="center"/>
    </xf>
    <xf numFmtId="16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24" fontId="149" fillId="0" borderId="130">
      <alignment horizontal="right" vertical="center"/>
    </xf>
    <xf numFmtId="324" fontId="149" fillId="0" borderId="130">
      <alignment horizontal="right" vertical="center"/>
    </xf>
    <xf numFmtId="304" fontId="149" fillId="0" borderId="117">
      <alignment horizontal="right" vertical="center"/>
    </xf>
    <xf numFmtId="324" fontId="149" fillId="0" borderId="130">
      <alignment horizontal="right" vertical="center"/>
    </xf>
    <xf numFmtId="304" fontId="149" fillId="0" borderId="117">
      <alignment horizontal="right" vertical="center"/>
    </xf>
    <xf numFmtId="324" fontId="149" fillId="0" borderId="130">
      <alignment horizontal="right" vertical="center"/>
    </xf>
    <xf numFmtId="324" fontId="149" fillId="0" borderId="130">
      <alignment horizontal="right" vertical="center"/>
    </xf>
    <xf numFmtId="304" fontId="149" fillId="0" borderId="117">
      <alignment horizontal="right" vertical="center"/>
    </xf>
    <xf numFmtId="304" fontId="149" fillId="0" borderId="117">
      <alignment horizontal="right" vertical="center"/>
    </xf>
    <xf numFmtId="324" fontId="149" fillId="0" borderId="130">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20" fontId="26" fillId="0" borderId="130">
      <alignment horizontal="right" vertical="center"/>
    </xf>
    <xf numFmtId="167" fontId="26" fillId="0" borderId="117">
      <alignment horizontal="right" vertical="center"/>
    </xf>
    <xf numFmtId="167" fontId="26" fillId="0" borderId="117">
      <alignment horizontal="right" vertical="center"/>
    </xf>
    <xf numFmtId="320" fontId="26" fillId="0" borderId="130">
      <alignment horizontal="right" vertical="center"/>
    </xf>
    <xf numFmtId="320" fontId="26" fillId="0" borderId="130">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321" fontId="39" fillId="0" borderId="130">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67" fontId="26"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5" fontId="11" fillId="0" borderId="117">
      <alignment horizontal="right" vertical="center"/>
    </xf>
    <xf numFmtId="165" fontId="178" fillId="0" borderId="117">
      <alignment horizontal="right" vertical="center"/>
    </xf>
    <xf numFmtId="186" fontId="39" fillId="0" borderId="117">
      <alignment horizontal="right" vertical="center"/>
    </xf>
    <xf numFmtId="164" fontId="149" fillId="0" borderId="117">
      <alignment horizontal="right" vertical="center"/>
    </xf>
    <xf numFmtId="186" fontId="39"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30">
      <alignment horizontal="right" vertical="center"/>
    </xf>
    <xf numFmtId="328" fontId="11" fillId="0" borderId="117">
      <alignment horizontal="right" vertical="center"/>
    </xf>
    <xf numFmtId="328" fontId="11" fillId="0" borderId="117">
      <alignment horizontal="right" vertical="center"/>
    </xf>
    <xf numFmtId="193" fontId="11" fillId="0" borderId="117">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30">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320" fontId="26" fillId="0" borderId="130">
      <alignment horizontal="right" vertical="center"/>
    </xf>
    <xf numFmtId="320" fontId="26" fillId="0" borderId="130">
      <alignment horizontal="right" vertical="center"/>
    </xf>
    <xf numFmtId="167" fontId="26" fillId="0" borderId="117">
      <alignment horizontal="right" vertical="center"/>
    </xf>
    <xf numFmtId="320" fontId="26" fillId="0" borderId="130">
      <alignment horizontal="right" vertical="center"/>
    </xf>
    <xf numFmtId="167" fontId="26" fillId="0" borderId="117">
      <alignment horizontal="right" vertical="center"/>
    </xf>
    <xf numFmtId="320" fontId="26" fillId="0" borderId="130">
      <alignment horizontal="right" vertical="center"/>
    </xf>
    <xf numFmtId="320" fontId="26" fillId="0" borderId="130">
      <alignment horizontal="right" vertical="center"/>
    </xf>
    <xf numFmtId="167" fontId="26" fillId="0" borderId="117">
      <alignment horizontal="right" vertical="center"/>
    </xf>
    <xf numFmtId="167" fontId="26" fillId="0" borderId="117">
      <alignment horizontal="right" vertical="center"/>
    </xf>
    <xf numFmtId="320" fontId="26" fillId="0" borderId="130">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6" fontId="37" fillId="0" borderId="117">
      <alignment horizontal="right" vertical="center"/>
    </xf>
    <xf numFmtId="186" fontId="39"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6" fontId="37" fillId="0" borderId="117">
      <alignment horizontal="right" vertical="center"/>
    </xf>
    <xf numFmtId="167" fontId="26" fillId="0" borderId="117">
      <alignment horizontal="right" vertical="center"/>
    </xf>
    <xf numFmtId="296" fontId="37"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86" fontId="39" fillId="0" borderId="117">
      <alignment horizontal="right" vertical="center"/>
    </xf>
    <xf numFmtId="315" fontId="246" fillId="0" borderId="117">
      <alignment horizontal="right" vertical="center"/>
    </xf>
    <xf numFmtId="0" fontId="251" fillId="0" borderId="120" applyBorder="0" applyAlignment="0">
      <alignment horizontal="center" vertical="center"/>
    </xf>
    <xf numFmtId="3" fontId="253" fillId="0" borderId="121" applyNumberFormat="0" applyAlignment="0">
      <alignment horizontal="center" vertical="center"/>
    </xf>
    <xf numFmtId="309" fontId="8" fillId="0" borderId="118" applyFont="0" applyFill="0" applyBorder="0" applyProtection="0">
      <alignment horizontal="center"/>
      <protection locked="0"/>
    </xf>
    <xf numFmtId="310" fontId="182" fillId="0" borderId="124" applyFont="0" applyFill="0" applyBorder="0" applyProtection="0">
      <alignment horizontal="center"/>
    </xf>
    <xf numFmtId="38" fontId="8" fillId="0" borderId="116" applyFont="0" applyFill="0" applyBorder="0" applyAlignment="0" applyProtection="0">
      <protection locked="0"/>
    </xf>
    <xf numFmtId="15" fontId="8" fillId="0" borderId="116" applyFont="0" applyFill="0" applyBorder="0" applyProtection="0">
      <alignment horizontal="center"/>
      <protection locked="0"/>
    </xf>
    <xf numFmtId="10" fontId="8" fillId="0" borderId="116" applyFont="0" applyFill="0" applyBorder="0" applyProtection="0">
      <alignment horizontal="center"/>
      <protection locked="0"/>
    </xf>
    <xf numFmtId="311" fontId="8" fillId="0" borderId="116" applyFont="0" applyFill="0" applyBorder="0" applyProtection="0">
      <alignment horizontal="center"/>
    </xf>
    <xf numFmtId="191" fontId="39" fillId="0" borderId="116"/>
    <xf numFmtId="169" fontId="202" fillId="77" borderId="120">
      <alignment vertical="top"/>
    </xf>
    <xf numFmtId="0" fontId="203" fillId="78" borderId="116">
      <alignment horizontal="left" vertical="center"/>
    </xf>
    <xf numFmtId="170" fontId="204" fillId="23" borderId="120"/>
    <xf numFmtId="169" fontId="136" fillId="0" borderId="120">
      <alignment horizontal="left" vertical="top"/>
    </xf>
    <xf numFmtId="169" fontId="26" fillId="0" borderId="121">
      <alignment horizontal="left" vertical="top"/>
    </xf>
    <xf numFmtId="0" fontId="206" fillId="0" borderId="121">
      <alignment horizontal="left" vertical="center"/>
    </xf>
    <xf numFmtId="0" fontId="185" fillId="59" borderId="109" applyNumberFormat="0" applyAlignment="0" applyProtection="0"/>
    <xf numFmtId="187" fontId="39" fillId="0" borderId="7">
      <alignment horizontal="center"/>
    </xf>
    <xf numFmtId="187" fontId="39" fillId="0" borderId="7">
      <alignment horizontal="center"/>
    </xf>
    <xf numFmtId="5" fontId="136" fillId="22" borderId="116" applyNumberFormat="0" applyAlignment="0">
      <alignment horizontal="left" vertical="top"/>
    </xf>
    <xf numFmtId="0" fontId="191" fillId="46" borderId="131" applyNumberFormat="0" applyAlignment="0" applyProtection="0"/>
    <xf numFmtId="10" fontId="271" fillId="3" borderId="116" applyNumberFormat="0" applyBorder="0" applyAlignment="0" applyProtection="0"/>
    <xf numFmtId="0" fontId="263" fillId="64" borderId="133" applyNumberFormat="0" applyFont="0" applyAlignment="0" applyProtection="0"/>
    <xf numFmtId="0" fontId="281" fillId="1" borderId="119" applyNumberFormat="0" applyFont="0" applyAlignment="0">
      <alignment horizontal="center"/>
    </xf>
    <xf numFmtId="186" fontId="278" fillId="0" borderId="117">
      <alignment horizontal="right" vertical="center"/>
    </xf>
    <xf numFmtId="186" fontId="278" fillId="0" borderId="117">
      <alignment horizontal="right" vertical="center"/>
    </xf>
    <xf numFmtId="186" fontId="278" fillId="0" borderId="117">
      <alignment horizontal="right" vertical="center"/>
    </xf>
    <xf numFmtId="296" fontId="286" fillId="0" borderId="117">
      <alignment horizontal="right" vertical="center"/>
    </xf>
    <xf numFmtId="296" fontId="286" fillId="0" borderId="117">
      <alignment horizontal="right" vertical="center"/>
    </xf>
    <xf numFmtId="186" fontId="278" fillId="0" borderId="117">
      <alignment horizontal="right" vertical="center"/>
    </xf>
    <xf numFmtId="186" fontId="278" fillId="0" borderId="117">
      <alignment horizontal="right" vertical="center"/>
    </xf>
    <xf numFmtId="297" fontId="275" fillId="0" borderId="117">
      <alignment horizontal="right" vertical="center"/>
    </xf>
    <xf numFmtId="164" fontId="275" fillId="0" borderId="117">
      <alignment horizontal="right" vertical="center"/>
    </xf>
    <xf numFmtId="300" fontId="265" fillId="0" borderId="117">
      <alignment horizontal="right" vertical="center"/>
    </xf>
    <xf numFmtId="300" fontId="265" fillId="0" borderId="117">
      <alignment horizontal="right" vertical="center"/>
    </xf>
    <xf numFmtId="167" fontId="266" fillId="0" borderId="117">
      <alignment horizontal="right" vertical="center"/>
    </xf>
    <xf numFmtId="167" fontId="266" fillId="0" borderId="117">
      <alignment horizontal="right" vertical="center"/>
    </xf>
    <xf numFmtId="301" fontId="278" fillId="0" borderId="117">
      <alignment horizontal="right" vertical="center"/>
    </xf>
    <xf numFmtId="301" fontId="278" fillId="0" borderId="117">
      <alignment horizontal="right" vertical="center"/>
    </xf>
    <xf numFmtId="296" fontId="286" fillId="0" borderId="117">
      <alignment horizontal="right" vertical="center"/>
    </xf>
    <xf numFmtId="296" fontId="286" fillId="0" borderId="117">
      <alignment horizontal="right" vertical="center"/>
    </xf>
    <xf numFmtId="186" fontId="278" fillId="0" borderId="117">
      <alignment horizontal="right" vertical="center"/>
    </xf>
    <xf numFmtId="186" fontId="278" fillId="0" borderId="117">
      <alignment horizontal="right" vertical="center"/>
    </xf>
    <xf numFmtId="296" fontId="286" fillId="0" borderId="117">
      <alignment horizontal="right" vertical="center"/>
    </xf>
    <xf numFmtId="296" fontId="286" fillId="0" borderId="117">
      <alignment horizontal="right" vertical="center"/>
    </xf>
    <xf numFmtId="186" fontId="278" fillId="0" borderId="117">
      <alignment horizontal="right" vertical="center"/>
    </xf>
    <xf numFmtId="186" fontId="278" fillId="0" borderId="117">
      <alignment horizontal="right" vertical="center"/>
    </xf>
    <xf numFmtId="164" fontId="275" fillId="0" borderId="117">
      <alignment horizontal="right" vertical="center"/>
    </xf>
    <xf numFmtId="296" fontId="286" fillId="0" borderId="117">
      <alignment horizontal="right" vertical="center"/>
    </xf>
    <xf numFmtId="296" fontId="286" fillId="0" borderId="117">
      <alignment horizontal="right" vertical="center"/>
    </xf>
    <xf numFmtId="296" fontId="286" fillId="0" borderId="117">
      <alignment horizontal="right" vertical="center"/>
    </xf>
    <xf numFmtId="296" fontId="286" fillId="0" borderId="117">
      <alignment horizontal="right" vertical="center"/>
    </xf>
    <xf numFmtId="300" fontId="265" fillId="0" borderId="117">
      <alignment horizontal="right" vertical="center"/>
    </xf>
    <xf numFmtId="300" fontId="265" fillId="0" borderId="117">
      <alignment horizontal="right" vertical="center"/>
    </xf>
    <xf numFmtId="300" fontId="265" fillId="0" borderId="117">
      <alignment horizontal="right" vertical="center"/>
    </xf>
    <xf numFmtId="300" fontId="265" fillId="0" borderId="117">
      <alignment horizontal="right" vertical="center"/>
    </xf>
    <xf numFmtId="296" fontId="286" fillId="0" borderId="117">
      <alignment horizontal="right" vertical="center"/>
    </xf>
    <xf numFmtId="296" fontId="286" fillId="0" borderId="117">
      <alignment horizontal="right" vertical="center"/>
    </xf>
    <xf numFmtId="303" fontId="265" fillId="0" borderId="117">
      <alignment horizontal="right" vertical="center"/>
    </xf>
    <xf numFmtId="303" fontId="265" fillId="0" borderId="117">
      <alignment horizontal="right" vertical="center"/>
    </xf>
    <xf numFmtId="186" fontId="278" fillId="0" borderId="117">
      <alignment horizontal="right" vertical="center"/>
    </xf>
    <xf numFmtId="186" fontId="278" fillId="0" borderId="117">
      <alignment horizontal="right" vertical="center"/>
    </xf>
    <xf numFmtId="186" fontId="278" fillId="0" borderId="117">
      <alignment horizontal="right" vertical="center"/>
    </xf>
    <xf numFmtId="186" fontId="278" fillId="0" borderId="117">
      <alignment horizontal="right" vertical="center"/>
    </xf>
    <xf numFmtId="186" fontId="278" fillId="0" borderId="117">
      <alignment horizontal="right" vertical="center"/>
    </xf>
    <xf numFmtId="186" fontId="278" fillId="0" borderId="117">
      <alignment horizontal="right" vertical="center"/>
    </xf>
    <xf numFmtId="186" fontId="278" fillId="0" borderId="117">
      <alignment horizontal="right" vertical="center"/>
    </xf>
    <xf numFmtId="300" fontId="265" fillId="0" borderId="117">
      <alignment horizontal="right" vertical="center"/>
    </xf>
    <xf numFmtId="300" fontId="265" fillId="0" borderId="117">
      <alignment horizontal="right" vertical="center"/>
    </xf>
    <xf numFmtId="186" fontId="278" fillId="0" borderId="117">
      <alignment horizontal="right" vertical="center"/>
    </xf>
    <xf numFmtId="186" fontId="278" fillId="0" borderId="117">
      <alignment horizontal="right" vertical="center"/>
    </xf>
    <xf numFmtId="186" fontId="278" fillId="0" borderId="117">
      <alignment horizontal="right" vertical="center"/>
    </xf>
    <xf numFmtId="186" fontId="278" fillId="0" borderId="117">
      <alignment horizontal="right" vertical="center"/>
    </xf>
    <xf numFmtId="304" fontId="275" fillId="0" borderId="117">
      <alignment horizontal="right" vertical="center"/>
    </xf>
    <xf numFmtId="304" fontId="275" fillId="0" borderId="117">
      <alignment horizontal="right" vertical="center"/>
    </xf>
    <xf numFmtId="186" fontId="278" fillId="0" borderId="117">
      <alignment horizontal="right" vertical="center"/>
    </xf>
    <xf numFmtId="186" fontId="278" fillId="0" borderId="117">
      <alignment horizontal="right" vertical="center"/>
    </xf>
    <xf numFmtId="296" fontId="286" fillId="0" borderId="117">
      <alignment horizontal="right" vertical="center"/>
    </xf>
    <xf numFmtId="296" fontId="286" fillId="0" borderId="117">
      <alignment horizontal="right" vertical="center"/>
    </xf>
    <xf numFmtId="167" fontId="266" fillId="0" borderId="117">
      <alignment horizontal="right" vertical="center"/>
    </xf>
    <xf numFmtId="167" fontId="266" fillId="0" borderId="117">
      <alignment horizontal="right" vertical="center"/>
    </xf>
    <xf numFmtId="167" fontId="266" fillId="0" borderId="117">
      <alignment horizontal="right" vertical="center"/>
    </xf>
    <xf numFmtId="167" fontId="266" fillId="0" borderId="117">
      <alignment horizontal="right" vertical="center"/>
    </xf>
    <xf numFmtId="296" fontId="286" fillId="0" borderId="117">
      <alignment horizontal="right" vertical="center"/>
    </xf>
    <xf numFmtId="296" fontId="286" fillId="0" borderId="117">
      <alignment horizontal="right" vertical="center"/>
    </xf>
    <xf numFmtId="167" fontId="266" fillId="0" borderId="117">
      <alignment horizontal="right" vertical="center"/>
    </xf>
    <xf numFmtId="167" fontId="266" fillId="0" borderId="117">
      <alignment horizontal="right" vertical="center"/>
    </xf>
    <xf numFmtId="187" fontId="278" fillId="0" borderId="117">
      <alignment horizontal="center"/>
    </xf>
    <xf numFmtId="3" fontId="253" fillId="0" borderId="121" applyNumberFormat="0" applyAlignment="0">
      <alignment horizontal="center" vertical="center"/>
    </xf>
    <xf numFmtId="191" fontId="278" fillId="0" borderId="116"/>
    <xf numFmtId="5" fontId="202" fillId="77" borderId="120">
      <alignment vertical="top"/>
    </xf>
    <xf numFmtId="0" fontId="283" fillId="78" borderId="116">
      <alignment horizontal="left" vertical="center"/>
    </xf>
    <xf numFmtId="6" fontId="204" fillId="23" borderId="120"/>
    <xf numFmtId="5" fontId="284" fillId="0" borderId="120">
      <alignment horizontal="left" vertical="top"/>
    </xf>
    <xf numFmtId="5" fontId="266" fillId="0" borderId="121">
      <alignment horizontal="left" vertical="top"/>
    </xf>
    <xf numFmtId="0" fontId="285" fillId="0" borderId="121">
      <alignment horizontal="left" vertical="center"/>
    </xf>
    <xf numFmtId="3" fontId="16" fillId="0" borderId="126"/>
    <xf numFmtId="3" fontId="99" fillId="32" borderId="126"/>
    <xf numFmtId="0" fontId="104" fillId="0" borderId="126"/>
    <xf numFmtId="341" fontId="61" fillId="0" borderId="126"/>
    <xf numFmtId="0" fontId="99" fillId="32" borderId="126">
      <alignment horizontal="center" vertical="center"/>
    </xf>
    <xf numFmtId="3" fontId="99" fillId="32" borderId="126">
      <alignment horizontal="center" vertical="center" wrapText="1"/>
    </xf>
    <xf numFmtId="0" fontId="305" fillId="0" borderId="135">
      <alignment horizontal="left" vertical="center"/>
    </xf>
    <xf numFmtId="0" fontId="307" fillId="39" borderId="126" applyNumberFormat="0" applyAlignment="0"/>
    <xf numFmtId="49" fontId="308" fillId="0" borderId="126">
      <alignment vertical="center"/>
    </xf>
    <xf numFmtId="0" fontId="191" fillId="46" borderId="131" applyNumberFormat="0" applyAlignment="0" applyProtection="0"/>
    <xf numFmtId="3" fontId="63" fillId="0" borderId="136" applyAlignment="0"/>
    <xf numFmtId="344" fontId="85" fillId="0" borderId="137"/>
    <xf numFmtId="0" fontId="7" fillId="64" borderId="133" applyNumberFormat="0" applyFont="0" applyAlignment="0" applyProtection="0"/>
    <xf numFmtId="0" fontId="63" fillId="82" borderId="135" applyNumberFormat="0" applyAlignment="0"/>
    <xf numFmtId="321" fontId="71" fillId="0" borderId="130">
      <alignment horizontal="right" vertical="center"/>
    </xf>
    <xf numFmtId="3" fontId="253" fillId="0" borderId="121" applyNumberFormat="0" applyAlignment="0">
      <alignment horizontal="center" vertical="center"/>
    </xf>
    <xf numFmtId="0" fontId="289" fillId="0" borderId="138" applyNumberFormat="0" applyFill="0" applyAlignment="0" applyProtection="0"/>
    <xf numFmtId="3" fontId="16" fillId="0" borderId="101"/>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186" fontId="39" fillId="0" borderId="117">
      <alignment horizontal="right" vertical="center"/>
    </xf>
    <xf numFmtId="3" fontId="16" fillId="0" borderId="101"/>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187" fontId="39" fillId="0" borderId="117">
      <alignment horizontal="center"/>
    </xf>
    <xf numFmtId="187" fontId="39" fillId="0" borderId="117">
      <alignment horizontal="center"/>
    </xf>
    <xf numFmtId="187" fontId="39" fillId="0" borderId="117">
      <alignment horizontal="center"/>
    </xf>
    <xf numFmtId="187" fontId="39" fillId="0" borderId="7">
      <alignment horizontal="center"/>
    </xf>
    <xf numFmtId="187" fontId="39" fillId="0" borderId="117">
      <alignment horizontal="center"/>
    </xf>
    <xf numFmtId="10" fontId="30" fillId="3" borderId="116" applyNumberFormat="0" applyBorder="0" applyAlignment="0" applyProtection="0"/>
    <xf numFmtId="0" fontId="8" fillId="64" borderId="133" applyNumberFormat="0" applyFont="0" applyAlignment="0" applyProtection="0"/>
    <xf numFmtId="0" fontId="160" fillId="1" borderId="119" applyNumberFormat="0" applyFont="0" applyAlignment="0">
      <alignment horizont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297" fontId="149" fillId="0" borderId="117">
      <alignment horizontal="right" vertical="center"/>
    </xf>
    <xf numFmtId="164" fontId="149" fillId="0" borderId="117">
      <alignment horizontal="right" vertical="center"/>
    </xf>
    <xf numFmtId="300" fontId="11" fillId="0" borderId="117">
      <alignment horizontal="right" vertical="center"/>
    </xf>
    <xf numFmtId="300" fontId="11" fillId="0" borderId="117">
      <alignment horizontal="right" vertical="center"/>
    </xf>
    <xf numFmtId="167" fontId="26" fillId="0" borderId="117">
      <alignment horizontal="right" vertical="center"/>
    </xf>
    <xf numFmtId="167" fontId="26" fillId="0" borderId="117">
      <alignment horizontal="right" vertical="center"/>
    </xf>
    <xf numFmtId="301" fontId="39" fillId="0" borderId="117">
      <alignment horizontal="right" vertical="center"/>
    </xf>
    <xf numFmtId="301" fontId="39" fillId="0" borderId="117">
      <alignment horizontal="right" vertic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296" fontId="37" fillId="0" borderId="117">
      <alignment horizontal="right" vertical="center"/>
    </xf>
    <xf numFmtId="296" fontId="37" fillId="0" borderId="117">
      <alignment horizontal="right" vertical="center"/>
    </xf>
    <xf numFmtId="303" fontId="11" fillId="0" borderId="117">
      <alignment horizontal="right" vertical="center"/>
    </xf>
    <xf numFmtId="303" fontId="11"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00" fontId="11" fillId="0" borderId="117">
      <alignment horizontal="right" vertical="center"/>
    </xf>
    <xf numFmtId="300" fontId="11"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04" fontId="149" fillId="0" borderId="117">
      <alignment horizontal="right" vertical="center"/>
    </xf>
    <xf numFmtId="304" fontId="14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6" fontId="37" fillId="0" borderId="117">
      <alignment horizontal="right" vertical="center"/>
    </xf>
    <xf numFmtId="296" fontId="37" fillId="0" borderId="117">
      <alignment horizontal="right" vertical="center"/>
    </xf>
    <xf numFmtId="167" fontId="26" fillId="0" borderId="117">
      <alignment horizontal="right" vertical="center"/>
    </xf>
    <xf numFmtId="167" fontId="26" fillId="0" borderId="117">
      <alignment horizontal="right" vertical="center"/>
    </xf>
    <xf numFmtId="187" fontId="39" fillId="0" borderId="117">
      <alignment horizontal="center"/>
    </xf>
    <xf numFmtId="191" fontId="39" fillId="0" borderId="116"/>
    <xf numFmtId="0" fontId="203" fillId="78" borderId="116">
      <alignment horizontal="left" vertical="center"/>
    </xf>
    <xf numFmtId="5" fontId="136" fillId="0" borderId="120">
      <alignment horizontal="left" vertical="top"/>
    </xf>
    <xf numFmtId="5" fontId="26" fillId="0" borderId="121">
      <alignment horizontal="left" vertical="top"/>
    </xf>
    <xf numFmtId="0" fontId="206" fillId="0" borderId="121">
      <alignment horizontal="left" vertical="center"/>
    </xf>
    <xf numFmtId="187" fontId="39" fillId="0" borderId="117">
      <alignment horizontal="center"/>
    </xf>
    <xf numFmtId="0" fontId="191" fillId="46" borderId="109" applyNumberFormat="0" applyAlignment="0" applyProtection="0"/>
    <xf numFmtId="0" fontId="263" fillId="64" borderId="111" applyNumberFormat="0" applyFont="0" applyAlignment="0" applyProtection="0"/>
    <xf numFmtId="187" fontId="39" fillId="0" borderId="7">
      <alignment horizontal="center"/>
    </xf>
    <xf numFmtId="187" fontId="278" fillId="0" borderId="117">
      <alignment horizontal="center"/>
    </xf>
    <xf numFmtId="3" fontId="16" fillId="0" borderId="101"/>
    <xf numFmtId="3" fontId="99" fillId="32" borderId="101"/>
    <xf numFmtId="0" fontId="104" fillId="0" borderId="101"/>
    <xf numFmtId="341" fontId="61" fillId="0" borderId="101"/>
    <xf numFmtId="187" fontId="39" fillId="0" borderId="7">
      <alignment horizontal="center"/>
    </xf>
    <xf numFmtId="0" fontId="99" fillId="32" borderId="101">
      <alignment horizontal="center" vertical="center"/>
    </xf>
    <xf numFmtId="3" fontId="99" fillId="32" borderId="101">
      <alignment horizontal="center" vertical="center" wrapText="1"/>
    </xf>
    <xf numFmtId="0" fontId="307" fillId="39" borderId="101" applyNumberFormat="0" applyAlignment="0"/>
    <xf numFmtId="49" fontId="308" fillId="0" borderId="101">
      <alignment vertical="center"/>
    </xf>
    <xf numFmtId="0" fontId="191" fillId="46" borderId="109" applyNumberFormat="0" applyAlignment="0" applyProtection="0"/>
    <xf numFmtId="344" fontId="85" fillId="0" borderId="114"/>
    <xf numFmtId="0" fontId="7" fillId="64" borderId="111" applyNumberFormat="0" applyFont="0" applyAlignment="0" applyProtection="0"/>
    <xf numFmtId="321" fontId="71" fillId="0" borderId="106">
      <alignment horizontal="right" vertical="center"/>
    </xf>
    <xf numFmtId="0" fontId="289" fillId="0" borderId="113" applyNumberFormat="0" applyFill="0" applyAlignment="0" applyProtection="0"/>
    <xf numFmtId="191" fontId="39" fillId="0" borderId="1"/>
    <xf numFmtId="187" fontId="39" fillId="0" borderId="7">
      <alignment horizontal="center"/>
    </xf>
    <xf numFmtId="0" fontId="8" fillId="64" borderId="111" applyNumberFormat="0" applyFont="0" applyAlignment="0" applyProtection="0"/>
    <xf numFmtId="187" fontId="39" fillId="0" borderId="117">
      <alignment horizontal="center"/>
    </xf>
    <xf numFmtId="0" fontId="11" fillId="0" borderId="121">
      <alignment horizontal="center"/>
    </xf>
    <xf numFmtId="187" fontId="39" fillId="0" borderId="117">
      <alignment horizontal="center"/>
    </xf>
    <xf numFmtId="242" fontId="110" fillId="0" borderId="139">
      <protection locked="0"/>
    </xf>
    <xf numFmtId="300" fontId="11" fillId="0" borderId="117">
      <alignment horizontal="right" vertical="center"/>
    </xf>
    <xf numFmtId="187" fontId="278" fillId="0" borderId="117">
      <alignment horizontal="center"/>
    </xf>
    <xf numFmtId="3" fontId="295" fillId="0" borderId="140">
      <alignment horizontal="left" vertical="top" wrapText="1"/>
    </xf>
    <xf numFmtId="0" fontId="305" fillId="0" borderId="115">
      <alignment horizontal="left" vertical="center"/>
    </xf>
    <xf numFmtId="3" fontId="99" fillId="0" borderId="140"/>
    <xf numFmtId="0" fontId="63" fillId="82" borderId="115" applyNumberFormat="0" applyAlignment="0"/>
    <xf numFmtId="187" fontId="39" fillId="0" borderId="117">
      <alignment horizontal="center"/>
    </xf>
    <xf numFmtId="0" fontId="32" fillId="0" borderId="144">
      <alignment horizontal="left" vertical="center"/>
    </xf>
    <xf numFmtId="0" fontId="11" fillId="0" borderId="121">
      <alignment horizontal="center"/>
    </xf>
    <xf numFmtId="187" fontId="39" fillId="0" borderId="117">
      <alignment horizontal="center"/>
    </xf>
    <xf numFmtId="0" fontId="160" fillId="1" borderId="144" applyNumberFormat="0" applyFont="0" applyAlignment="0">
      <alignment horizontal="center"/>
    </xf>
    <xf numFmtId="300" fontId="11" fillId="0" borderId="117">
      <alignment horizontal="right" vertical="center"/>
    </xf>
    <xf numFmtId="0" fontId="194" fillId="59" borderId="112" applyNumberFormat="0" applyAlignment="0" applyProtection="0"/>
    <xf numFmtId="0" fontId="251" fillId="0" borderId="142" applyBorder="0" applyAlignment="0">
      <alignment horizontal="center" vertical="center"/>
    </xf>
    <xf numFmtId="310" fontId="182" fillId="0" borderId="145" applyFont="0" applyFill="0" applyBorder="0" applyProtection="0">
      <alignment horizontal="center"/>
    </xf>
    <xf numFmtId="169" fontId="202" fillId="77" borderId="142">
      <alignment vertical="top"/>
    </xf>
    <xf numFmtId="170" fontId="204" fillId="23" borderId="142"/>
    <xf numFmtId="169" fontId="136" fillId="0" borderId="142">
      <alignment horizontal="left" vertical="top"/>
    </xf>
    <xf numFmtId="0" fontId="281" fillId="1" borderId="144" applyNumberFormat="0" applyFont="0" applyAlignment="0">
      <alignment horizontal="center"/>
    </xf>
    <xf numFmtId="187" fontId="278" fillId="0" borderId="117">
      <alignment horizontal="center"/>
    </xf>
    <xf numFmtId="5" fontId="202" fillId="77" borderId="142">
      <alignment vertical="top"/>
    </xf>
    <xf numFmtId="6" fontId="204" fillId="23" borderId="142"/>
    <xf numFmtId="5" fontId="284" fillId="0" borderId="142">
      <alignment horizontal="left" vertical="top"/>
    </xf>
    <xf numFmtId="0" fontId="160" fillId="1" borderId="144" applyNumberFormat="0" applyFont="0" applyAlignment="0">
      <alignment horizontal="center"/>
    </xf>
    <xf numFmtId="187" fontId="39" fillId="0" borderId="117">
      <alignment horizontal="center"/>
    </xf>
    <xf numFmtId="5" fontId="136" fillId="0" borderId="142">
      <alignment horizontal="left" vertical="top"/>
    </xf>
    <xf numFmtId="164" fontId="149" fillId="0" borderId="117">
      <alignment horizontal="right" vertical="center"/>
    </xf>
    <xf numFmtId="300" fontId="11" fillId="0" borderId="117">
      <alignment horizontal="right" vertical="center"/>
    </xf>
    <xf numFmtId="297" fontId="149" fillId="0" borderId="117">
      <alignment horizontal="right" vertical="center"/>
    </xf>
    <xf numFmtId="167" fontId="26" fillId="0" borderId="117">
      <alignment horizontal="right" vertical="center"/>
    </xf>
    <xf numFmtId="297" fontId="149" fillId="0" borderId="117">
      <alignment horizontal="right" vertical="center"/>
    </xf>
    <xf numFmtId="301" fontId="39" fillId="0" borderId="117">
      <alignment horizontal="right" vertical="center"/>
    </xf>
    <xf numFmtId="300" fontId="11" fillId="0" borderId="117">
      <alignment horizontal="right" vertical="center"/>
    </xf>
    <xf numFmtId="300" fontId="11" fillId="0" borderId="117">
      <alignment horizontal="right" vertical="center"/>
    </xf>
    <xf numFmtId="303" fontId="11" fillId="0" borderId="117">
      <alignment horizontal="right" vertical="center"/>
    </xf>
    <xf numFmtId="303" fontId="11" fillId="0" borderId="117">
      <alignment horizontal="right" vertical="center"/>
    </xf>
    <xf numFmtId="186" fontId="39" fillId="0" borderId="117">
      <alignment horizontal="right" vertical="center"/>
    </xf>
    <xf numFmtId="186" fontId="39" fillId="0" borderId="117">
      <alignment horizontal="right" vertical="center"/>
    </xf>
    <xf numFmtId="304" fontId="149" fillId="0" borderId="117">
      <alignment horizontal="right" vertical="center"/>
    </xf>
    <xf numFmtId="304" fontId="149" fillId="0" borderId="117">
      <alignment horizontal="right" vertical="center"/>
    </xf>
    <xf numFmtId="186" fontId="39" fillId="0" borderId="117">
      <alignment horizontal="right" vertical="center"/>
    </xf>
    <xf numFmtId="186" fontId="39"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6" fontId="37" fillId="0" borderId="117">
      <alignment horizontal="right" vertical="center"/>
    </xf>
    <xf numFmtId="296" fontId="37" fillId="0" borderId="117">
      <alignment horizontal="right" vertical="center"/>
    </xf>
    <xf numFmtId="167" fontId="26" fillId="0" borderId="117">
      <alignment horizontal="right" vertical="center"/>
    </xf>
    <xf numFmtId="167" fontId="26" fillId="0" borderId="117">
      <alignment horizontal="right" vertical="center"/>
    </xf>
    <xf numFmtId="43" fontId="47" fillId="0" borderId="0" applyFont="0" applyFill="0" applyBorder="0" applyAlignment="0" applyProtection="0"/>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47"/>
    <xf numFmtId="3" fontId="16" fillId="0" borderId="147"/>
    <xf numFmtId="3" fontId="16" fillId="0" borderId="147"/>
    <xf numFmtId="3" fontId="16" fillId="0" borderId="147"/>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26"/>
    <xf numFmtId="3" fontId="16" fillId="0" borderId="126"/>
    <xf numFmtId="3" fontId="16" fillId="0" borderId="126"/>
    <xf numFmtId="3" fontId="16" fillId="0" borderId="126"/>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47"/>
    <xf numFmtId="3" fontId="16" fillId="0" borderId="147"/>
    <xf numFmtId="3" fontId="16" fillId="0" borderId="147"/>
    <xf numFmtId="3" fontId="16" fillId="0" borderId="147"/>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273" fontId="146" fillId="0" borderId="147" applyNumberFormat="0" applyFont="0" applyBorder="0">
      <alignment horizontal="left" indent="2"/>
    </xf>
    <xf numFmtId="273" fontId="146" fillId="0" borderId="147" applyNumberFormat="0" applyFont="0" applyBorder="0">
      <alignment horizontal="left" indent="2"/>
    </xf>
    <xf numFmtId="273" fontId="146" fillId="0" borderId="147" applyNumberFormat="0" applyFont="0" applyBorder="0">
      <alignment horizontal="left" indent="2"/>
    </xf>
    <xf numFmtId="273"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273" fontId="146" fillId="0" borderId="147" applyNumberFormat="0" applyFont="0" applyBorder="0" applyAlignment="0">
      <alignment horizontal="center"/>
    </xf>
    <xf numFmtId="273" fontId="146" fillId="0" borderId="147" applyNumberFormat="0" applyFont="0" applyBorder="0" applyAlignment="0">
      <alignment horizontal="center"/>
    </xf>
    <xf numFmtId="273" fontId="146" fillId="0" borderId="147" applyNumberFormat="0" applyFont="0" applyBorder="0" applyAlignment="0">
      <alignment horizontal="center"/>
    </xf>
    <xf numFmtId="273"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177" fontId="84" fillId="0" borderId="123" applyNumberFormat="0" applyFont="0" applyBorder="0" applyAlignment="0">
      <alignment horizontal="center" vertical="center"/>
    </xf>
    <xf numFmtId="177" fontId="84" fillId="0" borderId="123" applyNumberFormat="0" applyFont="0" applyBorder="0" applyAlignment="0">
      <alignment horizontal="center" vertical="center"/>
    </xf>
    <xf numFmtId="177" fontId="84" fillId="0" borderId="123" applyNumberFormat="0" applyFont="0" applyBorder="0" applyAlignment="0">
      <alignment horizontal="center" vertical="center"/>
    </xf>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273" fontId="185" fillId="59" borderId="131" applyNumberFormat="0" applyAlignment="0" applyProtection="0"/>
    <xf numFmtId="273" fontId="185" fillId="59" borderId="131" applyNumberFormat="0" applyAlignment="0" applyProtection="0"/>
    <xf numFmtId="273"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14" borderId="147"/>
    <xf numFmtId="3" fontId="99" fillId="14" borderId="147"/>
    <xf numFmtId="3" fontId="99" fillId="14" borderId="147"/>
    <xf numFmtId="3" fontId="99" fillId="14" borderId="147"/>
    <xf numFmtId="3" fontId="99" fillId="14" borderId="147"/>
    <xf numFmtId="3" fontId="99" fillId="14" borderId="147"/>
    <xf numFmtId="3" fontId="99" fillId="14" borderId="147"/>
    <xf numFmtId="3" fontId="99" fillId="14" borderId="147"/>
    <xf numFmtId="3" fontId="99" fillId="14" borderId="147"/>
    <xf numFmtId="3" fontId="99" fillId="14" borderId="147"/>
    <xf numFmtId="3" fontId="99" fillId="14" borderId="147"/>
    <xf numFmtId="3" fontId="99" fillId="14" borderId="147"/>
    <xf numFmtId="3" fontId="99" fillId="14" borderId="147"/>
    <xf numFmtId="3" fontId="99" fillId="32" borderId="126"/>
    <xf numFmtId="3" fontId="99" fillId="32" borderId="126"/>
    <xf numFmtId="3" fontId="99" fillId="32" borderId="126"/>
    <xf numFmtId="3" fontId="99" fillId="32" borderId="126"/>
    <xf numFmtId="3" fontId="99" fillId="14" borderId="147"/>
    <xf numFmtId="3" fontId="99" fillId="14" borderId="147"/>
    <xf numFmtId="3" fontId="99" fillId="14" borderId="147"/>
    <xf numFmtId="3" fontId="99" fillId="14" borderId="147"/>
    <xf numFmtId="273" fontId="221" fillId="0" borderId="123" applyNumberFormat="0" applyFill="0" applyProtection="0">
      <alignment horizontal="center"/>
    </xf>
    <xf numFmtId="273" fontId="221" fillId="0" borderId="123" applyNumberFormat="0" applyFill="0" applyProtection="0">
      <alignment horizontal="center"/>
    </xf>
    <xf numFmtId="273" fontId="221" fillId="0" borderId="123" applyNumberFormat="0" applyFill="0" applyProtection="0">
      <alignment horizontal="center"/>
    </xf>
    <xf numFmtId="0" fontId="221" fillId="0" borderId="123" applyNumberFormat="0" applyFill="0" applyProtection="0">
      <alignment horizontal="center"/>
    </xf>
    <xf numFmtId="0" fontId="221" fillId="0" borderId="123" applyNumberFormat="0" applyFill="0" applyProtection="0">
      <alignment horizontal="center"/>
    </xf>
    <xf numFmtId="0" fontId="221" fillId="0" borderId="123" applyNumberFormat="0" applyFill="0" applyProtection="0">
      <alignment horizontal="center"/>
    </xf>
    <xf numFmtId="273" fontId="102" fillId="0" borderId="127" applyNumberFormat="0" applyFill="0" applyProtection="0">
      <alignment horizontal="center"/>
    </xf>
    <xf numFmtId="273" fontId="102" fillId="0" borderId="127" applyNumberFormat="0" applyFill="0" applyProtection="0">
      <alignment horizontal="center"/>
    </xf>
    <xf numFmtId="0" fontId="102" fillId="0" borderId="127" applyNumberFormat="0" applyFill="0" applyProtection="0">
      <alignment horizontal="center"/>
    </xf>
    <xf numFmtId="0" fontId="102" fillId="0" borderId="127" applyNumberFormat="0" applyFill="0" applyProtection="0">
      <alignment horizontal="center"/>
    </xf>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47"/>
    <xf numFmtId="0" fontId="104" fillId="0" borderId="147"/>
    <xf numFmtId="0" fontId="104" fillId="0" borderId="147"/>
    <xf numFmtId="0" fontId="104" fillId="0" borderId="147"/>
    <xf numFmtId="0" fontId="104" fillId="0" borderId="147"/>
    <xf numFmtId="0" fontId="104" fillId="0" borderId="147"/>
    <xf numFmtId="0" fontId="104" fillId="0" borderId="147"/>
    <xf numFmtId="0" fontId="104" fillId="0" borderId="147"/>
    <xf numFmtId="0" fontId="104" fillId="0" borderId="147"/>
    <xf numFmtId="0" fontId="104" fillId="0" borderId="147"/>
    <xf numFmtId="0" fontId="104" fillId="0" borderId="147"/>
    <xf numFmtId="0" fontId="104" fillId="0" borderId="147"/>
    <xf numFmtId="0" fontId="104" fillId="0" borderId="147"/>
    <xf numFmtId="273" fontId="104" fillId="0" borderId="147"/>
    <xf numFmtId="273" fontId="104" fillId="0" borderId="147"/>
    <xf numFmtId="273" fontId="104" fillId="0" borderId="147"/>
    <xf numFmtId="273" fontId="104" fillId="0" borderId="147"/>
    <xf numFmtId="0" fontId="104" fillId="0" borderId="126"/>
    <xf numFmtId="0" fontId="104" fillId="0" borderId="126"/>
    <xf numFmtId="0" fontId="104" fillId="0" borderId="126"/>
    <xf numFmtId="0" fontId="104" fillId="0" borderId="126"/>
    <xf numFmtId="0" fontId="104" fillId="0" borderId="147"/>
    <xf numFmtId="0" fontId="104" fillId="0" borderId="147"/>
    <xf numFmtId="0" fontId="104" fillId="0" borderId="147"/>
    <xf numFmtId="0" fontId="104" fillId="0" borderId="147"/>
    <xf numFmtId="242" fontId="224" fillId="0" borderId="125">
      <protection locked="0"/>
    </xf>
    <xf numFmtId="242" fontId="224" fillId="0" borderId="125">
      <protection locked="0"/>
    </xf>
    <xf numFmtId="242" fontId="224" fillId="0" borderId="125">
      <protection locked="0"/>
    </xf>
    <xf numFmtId="242" fontId="224" fillId="0" borderId="125">
      <protection locked="0"/>
    </xf>
    <xf numFmtId="242" fontId="224" fillId="0" borderId="125">
      <protection locked="0"/>
    </xf>
    <xf numFmtId="242" fontId="110" fillId="0" borderId="139">
      <protection locked="0"/>
    </xf>
    <xf numFmtId="242" fontId="110" fillId="0" borderId="139">
      <protection locked="0"/>
    </xf>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1" fontId="101" fillId="0" borderId="148" applyBorder="0"/>
    <xf numFmtId="1" fontId="101" fillId="0" borderId="148" applyBorder="0"/>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3" fontId="295" fillId="0" borderId="140">
      <alignment horizontal="left" vertical="top" wrapText="1"/>
    </xf>
    <xf numFmtId="3" fontId="295" fillId="0" borderId="140">
      <alignment horizontal="left" vertical="top" wrapText="1"/>
    </xf>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341" fontId="61" fillId="0" borderId="126"/>
    <xf numFmtId="341" fontId="61" fillId="0" borderId="126"/>
    <xf numFmtId="341" fontId="61" fillId="0" borderId="126"/>
    <xf numFmtId="341" fontId="61" fillId="0" borderId="126"/>
    <xf numFmtId="252" fontId="26" fillId="0" borderId="147"/>
    <xf numFmtId="252" fontId="26" fillId="0" borderId="147"/>
    <xf numFmtId="252" fontId="26" fillId="0" borderId="147"/>
    <xf numFmtId="252" fontId="26" fillId="0" borderId="147"/>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273" fontId="99" fillId="14" borderId="147">
      <alignment horizontal="centerContinuous" vertical="center"/>
    </xf>
    <xf numFmtId="273" fontId="99" fillId="14" borderId="147">
      <alignment horizontal="centerContinuous" vertical="center"/>
    </xf>
    <xf numFmtId="273" fontId="99" fillId="14" borderId="147">
      <alignment horizontal="centerContinuous" vertical="center"/>
    </xf>
    <xf numFmtId="273" fontId="99" fillId="14" borderId="147">
      <alignment horizontal="centerContinuous"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273" fontId="32" fillId="0" borderId="144">
      <alignment horizontal="left" vertical="center"/>
    </xf>
    <xf numFmtId="273" fontId="32" fillId="0" borderId="144">
      <alignment horizontal="left" vertical="center"/>
    </xf>
    <xf numFmtId="273" fontId="32" fillId="0" borderId="144">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271"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271" fillId="3" borderId="147" applyNumberFormat="0" applyBorder="0" applyAlignment="0" applyProtection="0"/>
    <xf numFmtId="10" fontId="271" fillId="3" borderId="147" applyNumberFormat="0" applyBorder="0" applyAlignment="0" applyProtection="0"/>
    <xf numFmtId="10" fontId="271"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271" fillId="3" borderId="147" applyNumberFormat="0" applyBorder="0" applyAlignment="0" applyProtection="0"/>
    <xf numFmtId="10" fontId="271"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271" fillId="3" borderId="147" applyNumberFormat="0" applyBorder="0" applyAlignment="0" applyProtection="0"/>
    <xf numFmtId="10" fontId="271" fillId="3" borderId="147" applyNumberFormat="0" applyBorder="0" applyAlignment="0" applyProtection="0"/>
    <xf numFmtId="10" fontId="271"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273" fontId="191" fillId="46" borderId="131" applyNumberFormat="0" applyAlignment="0" applyProtection="0"/>
    <xf numFmtId="273" fontId="191" fillId="46" borderId="131" applyNumberFormat="0" applyAlignment="0" applyProtection="0"/>
    <xf numFmtId="273"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273" fontId="191" fillId="46" borderId="131" applyNumberFormat="0" applyAlignment="0" applyProtection="0"/>
    <xf numFmtId="273" fontId="191" fillId="46" borderId="131" applyNumberFormat="0" applyAlignment="0" applyProtection="0"/>
    <xf numFmtId="273"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3" fontId="63" fillId="0" borderId="136" applyAlignment="0"/>
    <xf numFmtId="3" fontId="99" fillId="0" borderId="140"/>
    <xf numFmtId="3" fontId="99" fillId="0" borderId="140"/>
    <xf numFmtId="3" fontId="99" fillId="0" borderId="146"/>
    <xf numFmtId="3" fontId="99" fillId="0" borderId="146"/>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273" fontId="89" fillId="0" borderId="132">
      <alignment horizontal="centerContinuous"/>
    </xf>
    <xf numFmtId="273" fontId="89" fillId="0" borderId="132">
      <alignment horizontal="centerContinuous"/>
    </xf>
    <xf numFmtId="273" fontId="89" fillId="0" borderId="132">
      <alignment horizontal="centerContinuous"/>
    </xf>
    <xf numFmtId="273"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273" fontId="144" fillId="0" borderId="126">
      <alignment horizontal="center"/>
    </xf>
    <xf numFmtId="273" fontId="144" fillId="0" borderId="126">
      <alignment horizontal="center"/>
    </xf>
    <xf numFmtId="273" fontId="144" fillId="0" borderId="126">
      <alignment horizontal="center"/>
    </xf>
    <xf numFmtId="273"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3" fontId="145" fillId="0" borderId="146" applyNumberFormat="0" applyAlignment="0">
      <alignment horizontal="center" vertical="center"/>
    </xf>
    <xf numFmtId="3" fontId="145" fillId="0" borderId="146" applyNumberFormat="0" applyAlignment="0">
      <alignment horizontal="center" vertical="center"/>
    </xf>
    <xf numFmtId="3" fontId="146" fillId="0" borderId="146" applyNumberFormat="0" applyAlignment="0">
      <alignment horizontal="center" vertical="center"/>
    </xf>
    <xf numFmtId="3" fontId="146" fillId="0" borderId="146" applyNumberFormat="0" applyAlignment="0">
      <alignment horizontal="center" vertical="center"/>
    </xf>
    <xf numFmtId="3" fontId="136" fillId="0" borderId="146" applyNumberFormat="0" applyAlignment="0">
      <alignment horizontal="center" vertical="center"/>
    </xf>
    <xf numFmtId="3" fontId="136" fillId="0" borderId="146" applyNumberFormat="0" applyAlignment="0">
      <alignment horizontal="center" vertical="center"/>
    </xf>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0" fontId="39" fillId="0" borderId="147"/>
    <xf numFmtId="0" fontId="39" fillId="0" borderId="147"/>
    <xf numFmtId="0" fontId="39" fillId="0" borderId="147"/>
    <xf numFmtId="0" fontId="39" fillId="0" borderId="147"/>
    <xf numFmtId="0" fontId="39" fillId="0" borderId="147"/>
    <xf numFmtId="0" fontId="39" fillId="0" borderId="147"/>
    <xf numFmtId="0" fontId="39" fillId="0" borderId="147"/>
    <xf numFmtId="0" fontId="39" fillId="0" borderId="147"/>
    <xf numFmtId="0" fontId="39" fillId="0" borderId="147"/>
    <xf numFmtId="0" fontId="39" fillId="0" borderId="147"/>
    <xf numFmtId="0" fontId="39" fillId="0" borderId="147"/>
    <xf numFmtId="0" fontId="39" fillId="0" borderId="147"/>
    <xf numFmtId="0" fontId="39" fillId="0" borderId="147"/>
    <xf numFmtId="273" fontId="39" fillId="0" borderId="147"/>
    <xf numFmtId="273" fontId="39" fillId="0" borderId="147"/>
    <xf numFmtId="273" fontId="39" fillId="0" borderId="147"/>
    <xf numFmtId="273" fontId="39" fillId="0" borderId="147"/>
    <xf numFmtId="0" fontId="39" fillId="0" borderId="147"/>
    <xf numFmtId="0" fontId="39" fillId="0" borderId="147"/>
    <xf numFmtId="0" fontId="39" fillId="0" borderId="147"/>
    <xf numFmtId="0" fontId="39" fillId="0" borderId="147"/>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273" fontId="71" fillId="0" borderId="126"/>
    <xf numFmtId="273" fontId="71" fillId="0" borderId="126"/>
    <xf numFmtId="273" fontId="71" fillId="0" borderId="126"/>
    <xf numFmtId="273"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273" fontId="151" fillId="0" borderId="147" applyNumberFormat="0" applyFont="0" applyFill="0" applyBorder="0" applyAlignment="0">
      <alignment horizontal="center"/>
    </xf>
    <xf numFmtId="273" fontId="151" fillId="0" borderId="147" applyNumberFormat="0" applyFont="0" applyFill="0" applyBorder="0" applyAlignment="0">
      <alignment horizontal="center"/>
    </xf>
    <xf numFmtId="273" fontId="151" fillId="0" borderId="147" applyNumberFormat="0" applyFont="0" applyFill="0" applyBorder="0" applyAlignment="0">
      <alignment horizontal="center"/>
    </xf>
    <xf numFmtId="273"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8" fillId="0" borderId="0"/>
    <xf numFmtId="0" fontId="8" fillId="0" borderId="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273" fontId="8" fillId="64" borderId="133" applyNumberFormat="0" applyFont="0" applyAlignment="0" applyProtection="0"/>
    <xf numFmtId="273" fontId="8" fillId="64" borderId="133" applyNumberFormat="0" applyFont="0" applyAlignment="0" applyProtection="0"/>
    <xf numFmtId="273"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263"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263" fillId="64" borderId="133" applyNumberFormat="0" applyFont="0" applyAlignment="0" applyProtection="0"/>
    <xf numFmtId="0" fontId="263"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263" fillId="64" borderId="133" applyNumberFormat="0" applyFont="0" applyAlignment="0" applyProtection="0"/>
    <xf numFmtId="273" fontId="8" fillId="64" borderId="133" applyNumberFormat="0" applyFont="0" applyAlignment="0" applyProtection="0"/>
    <xf numFmtId="273" fontId="8" fillId="64" borderId="133" applyNumberFormat="0" applyFont="0" applyAlignment="0" applyProtection="0"/>
    <xf numFmtId="273"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263" fillId="64" borderId="133" applyNumberFormat="0" applyFont="0" applyAlignment="0" applyProtection="0"/>
    <xf numFmtId="0" fontId="263" fillId="64" borderId="133" applyNumberFormat="0" applyFont="0" applyAlignment="0" applyProtection="0"/>
    <xf numFmtId="0" fontId="263" fillId="64" borderId="133" applyNumberFormat="0" applyFont="0" applyAlignment="0" applyProtection="0"/>
    <xf numFmtId="0" fontId="263"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263" fillId="64" borderId="133" applyNumberFormat="0" applyFont="0" applyAlignment="0" applyProtection="0"/>
    <xf numFmtId="0" fontId="8" fillId="64" borderId="133" applyNumberFormat="0" applyFont="0" applyAlignment="0" applyProtection="0"/>
    <xf numFmtId="0" fontId="263"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273" fontId="194" fillId="59" borderId="134" applyNumberFormat="0" applyAlignment="0" applyProtection="0"/>
    <xf numFmtId="273" fontId="194" fillId="59" borderId="134" applyNumberFormat="0" applyAlignment="0" applyProtection="0"/>
    <xf numFmtId="273"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273" fontId="162" fillId="27" borderId="128" applyNumberFormat="0" applyProtection="0">
      <alignment vertical="center"/>
    </xf>
    <xf numFmtId="273" fontId="162" fillId="27" borderId="128" applyNumberFormat="0" applyProtection="0">
      <alignment vertical="center"/>
    </xf>
    <xf numFmtId="273"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273" fontId="163" fillId="27" borderId="128" applyNumberFormat="0" applyProtection="0">
      <alignment vertical="center"/>
    </xf>
    <xf numFmtId="273" fontId="163" fillId="27" borderId="128" applyNumberFormat="0" applyProtection="0">
      <alignment vertical="center"/>
    </xf>
    <xf numFmtId="273"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273" fontId="164" fillId="27" borderId="128" applyNumberFormat="0" applyProtection="0">
      <alignment horizontal="left" vertical="center"/>
    </xf>
    <xf numFmtId="273" fontId="164" fillId="27" borderId="128" applyNumberFormat="0" applyProtection="0">
      <alignment horizontal="left" vertical="center"/>
    </xf>
    <xf numFmtId="273"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273" fontId="164" fillId="29" borderId="128" applyNumberFormat="0" applyProtection="0">
      <alignment horizontal="right" vertical="center"/>
    </xf>
    <xf numFmtId="273" fontId="164" fillId="29" borderId="128" applyNumberFormat="0" applyProtection="0">
      <alignment horizontal="right" vertical="center"/>
    </xf>
    <xf numFmtId="273"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273" fontId="164" fillId="30" borderId="128" applyNumberFormat="0" applyProtection="0">
      <alignment horizontal="right" vertical="center"/>
    </xf>
    <xf numFmtId="273" fontId="164" fillId="30" borderId="128" applyNumberFormat="0" applyProtection="0">
      <alignment horizontal="right" vertical="center"/>
    </xf>
    <xf numFmtId="273"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273" fontId="164" fillId="31" borderId="128" applyNumberFormat="0" applyProtection="0">
      <alignment horizontal="right" vertical="center"/>
    </xf>
    <xf numFmtId="273" fontId="164" fillId="31" borderId="128" applyNumberFormat="0" applyProtection="0">
      <alignment horizontal="right" vertical="center"/>
    </xf>
    <xf numFmtId="273"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273" fontId="164" fillId="32" borderId="128" applyNumberFormat="0" applyProtection="0">
      <alignment horizontal="right" vertical="center"/>
    </xf>
    <xf numFmtId="273" fontId="164" fillId="32" borderId="128" applyNumberFormat="0" applyProtection="0">
      <alignment horizontal="right" vertical="center"/>
    </xf>
    <xf numFmtId="273"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273" fontId="164" fillId="33" borderId="128" applyNumberFormat="0" applyProtection="0">
      <alignment horizontal="right" vertical="center"/>
    </xf>
    <xf numFmtId="273" fontId="164" fillId="33" borderId="128" applyNumberFormat="0" applyProtection="0">
      <alignment horizontal="right" vertical="center"/>
    </xf>
    <xf numFmtId="273"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273" fontId="164" fillId="5" borderId="128" applyNumberFormat="0" applyProtection="0">
      <alignment horizontal="right" vertical="center"/>
    </xf>
    <xf numFmtId="273" fontId="164" fillId="5" borderId="128" applyNumberFormat="0" applyProtection="0">
      <alignment horizontal="right" vertical="center"/>
    </xf>
    <xf numFmtId="273"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273" fontId="164" fillId="34" borderId="128" applyNumberFormat="0" applyProtection="0">
      <alignment horizontal="right" vertical="center"/>
    </xf>
    <xf numFmtId="273" fontId="164" fillId="34" borderId="128" applyNumberFormat="0" applyProtection="0">
      <alignment horizontal="right" vertical="center"/>
    </xf>
    <xf numFmtId="273"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273" fontId="164" fillId="35" borderId="128" applyNumberFormat="0" applyProtection="0">
      <alignment horizontal="right" vertical="center"/>
    </xf>
    <xf numFmtId="273" fontId="164" fillId="35" borderId="128" applyNumberFormat="0" applyProtection="0">
      <alignment horizontal="right" vertical="center"/>
    </xf>
    <xf numFmtId="273"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273" fontId="164" fillId="36" borderId="128" applyNumberFormat="0" applyProtection="0">
      <alignment horizontal="right" vertical="center"/>
    </xf>
    <xf numFmtId="273" fontId="164" fillId="36" borderId="128" applyNumberFormat="0" applyProtection="0">
      <alignment horizontal="right" vertical="center"/>
    </xf>
    <xf numFmtId="273"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273" fontId="164" fillId="38" borderId="128" applyNumberFormat="0" applyProtection="0">
      <alignment horizontal="right" vertical="center"/>
    </xf>
    <xf numFmtId="273" fontId="164" fillId="38" borderId="128" applyNumberFormat="0" applyProtection="0">
      <alignment horizontal="right" vertical="center"/>
    </xf>
    <xf numFmtId="273"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273" fontId="164" fillId="19" borderId="128" applyNumberFormat="0" applyProtection="0">
      <alignment vertical="center"/>
    </xf>
    <xf numFmtId="273" fontId="164" fillId="19" borderId="128" applyNumberFormat="0" applyProtection="0">
      <alignment vertical="center"/>
    </xf>
    <xf numFmtId="273"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273" fontId="165" fillId="19" borderId="128" applyNumberFormat="0" applyProtection="0">
      <alignment vertical="center"/>
    </xf>
    <xf numFmtId="273" fontId="165" fillId="19" borderId="128" applyNumberFormat="0" applyProtection="0">
      <alignment vertical="center"/>
    </xf>
    <xf numFmtId="273"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273" fontId="162" fillId="38" borderId="129" applyNumberFormat="0" applyProtection="0">
      <alignment horizontal="left" vertical="center"/>
    </xf>
    <xf numFmtId="273" fontId="162" fillId="38" borderId="129" applyNumberFormat="0" applyProtection="0">
      <alignment horizontal="left" vertical="center"/>
    </xf>
    <xf numFmtId="273"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273" fontId="164" fillId="19" borderId="128" applyNumberFormat="0" applyProtection="0">
      <alignment horizontal="right" vertical="center"/>
    </xf>
    <xf numFmtId="273" fontId="164" fillId="19" borderId="128" applyNumberFormat="0" applyProtection="0">
      <alignment horizontal="right" vertical="center"/>
    </xf>
    <xf numFmtId="273"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273" fontId="165" fillId="19" borderId="128" applyNumberFormat="0" applyProtection="0">
      <alignment horizontal="right" vertical="center"/>
    </xf>
    <xf numFmtId="273" fontId="165" fillId="19" borderId="128" applyNumberFormat="0" applyProtection="0">
      <alignment horizontal="right" vertical="center"/>
    </xf>
    <xf numFmtId="273"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273" fontId="162" fillId="38" borderId="128" applyNumberFormat="0" applyProtection="0">
      <alignment horizontal="left" vertical="center"/>
    </xf>
    <xf numFmtId="273" fontId="162" fillId="38" borderId="128" applyNumberFormat="0" applyProtection="0">
      <alignment horizontal="left" vertical="center"/>
    </xf>
    <xf numFmtId="273"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273" fontId="166" fillId="39" borderId="129" applyNumberFormat="0" applyProtection="0">
      <alignment horizontal="left" vertical="center"/>
    </xf>
    <xf numFmtId="273" fontId="166" fillId="39" borderId="129" applyNumberFormat="0" applyProtection="0">
      <alignment horizontal="left" vertical="center"/>
    </xf>
    <xf numFmtId="273"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273" fontId="167" fillId="19" borderId="128" applyNumberFormat="0" applyProtection="0">
      <alignment horizontal="right" vertical="center"/>
    </xf>
    <xf numFmtId="273" fontId="167" fillId="19" borderId="128" applyNumberFormat="0" applyProtection="0">
      <alignment horizontal="right" vertical="center"/>
    </xf>
    <xf numFmtId="273"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281"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273" fontId="160" fillId="1" borderId="144" applyNumberFormat="0" applyFont="0" applyAlignment="0">
      <alignment horizontal="center"/>
    </xf>
    <xf numFmtId="273" fontId="160" fillId="1" borderId="144" applyNumberFormat="0" applyFont="0" applyAlignment="0">
      <alignment horizontal="center"/>
    </xf>
    <xf numFmtId="273"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273" fontId="160" fillId="1" borderId="144" applyNumberFormat="0" applyFont="0" applyAlignment="0">
      <alignment horizontal="center"/>
    </xf>
    <xf numFmtId="273" fontId="160" fillId="1" borderId="144" applyNumberFormat="0" applyFont="0" applyAlignment="0">
      <alignment horizontal="center"/>
    </xf>
    <xf numFmtId="273" fontId="160" fillId="1" borderId="144" applyNumberFormat="0" applyFont="0" applyAlignment="0">
      <alignment horizontal="center"/>
    </xf>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273" fontId="11" fillId="0" borderId="146">
      <alignment horizontal="center"/>
    </xf>
    <xf numFmtId="273" fontId="11" fillId="0" borderId="146">
      <alignment horizontal="center"/>
    </xf>
    <xf numFmtId="0" fontId="11" fillId="0" borderId="146">
      <alignment horizontal="center"/>
    </xf>
    <xf numFmtId="0" fontId="11" fillId="0" borderId="146">
      <alignment horizontal="center"/>
    </xf>
    <xf numFmtId="273" fontId="11" fillId="0" borderId="146">
      <alignment horizontal="center"/>
    </xf>
    <xf numFmtId="273" fontId="11" fillId="0" borderId="146">
      <alignment horizontal="center"/>
    </xf>
    <xf numFmtId="0" fontId="11" fillId="0" borderId="146">
      <alignment horizontal="center"/>
    </xf>
    <xf numFmtId="0" fontId="11" fillId="0" borderId="146">
      <alignment horizontal="center"/>
    </xf>
    <xf numFmtId="0" fontId="11" fillId="0" borderId="146">
      <alignment horizontal="center"/>
    </xf>
    <xf numFmtId="0" fontId="11" fillId="0" borderId="146">
      <alignment horizontal="center"/>
    </xf>
    <xf numFmtId="0" fontId="11" fillId="0" borderId="146">
      <alignment horizontal="center"/>
    </xf>
    <xf numFmtId="0" fontId="11" fillId="0" borderId="146">
      <alignment horizontal="center"/>
    </xf>
    <xf numFmtId="0" fontId="11" fillId="0" borderId="146">
      <alignment horizont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275"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275" fillId="0" borderId="143">
      <alignment horizontal="right" vertical="center"/>
    </xf>
    <xf numFmtId="297" fontId="275" fillId="0" borderId="143">
      <alignment horizontal="right" vertical="center"/>
    </xf>
    <xf numFmtId="297" fontId="275"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275" fillId="0" borderId="143">
      <alignment horizontal="right" vertical="center"/>
    </xf>
    <xf numFmtId="297" fontId="275"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275" fillId="0" borderId="143">
      <alignment horizontal="right" vertical="center"/>
    </xf>
    <xf numFmtId="297" fontId="275" fillId="0" borderId="143">
      <alignment horizontal="right" vertical="center"/>
    </xf>
    <xf numFmtId="297" fontId="275" fillId="0" borderId="143">
      <alignment horizontal="right" vertical="center"/>
    </xf>
    <xf numFmtId="297" fontId="275"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275"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275" fillId="0" borderId="143">
      <alignment horizontal="right" vertical="center"/>
    </xf>
    <xf numFmtId="164" fontId="275" fillId="0" borderId="143">
      <alignment horizontal="right" vertical="center"/>
    </xf>
    <xf numFmtId="164" fontId="275"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275" fillId="0" borderId="143">
      <alignment horizontal="right" vertical="center"/>
    </xf>
    <xf numFmtId="164" fontId="275"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275" fillId="0" borderId="143">
      <alignment horizontal="right" vertical="center"/>
    </xf>
    <xf numFmtId="164" fontId="275" fillId="0" borderId="143">
      <alignment horizontal="right" vertical="center"/>
    </xf>
    <xf numFmtId="164" fontId="275" fillId="0" borderId="143">
      <alignment horizontal="right" vertical="center"/>
    </xf>
    <xf numFmtId="164" fontId="275"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278"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278" fillId="0" borderId="143">
      <alignment horizontal="right" vertical="center"/>
    </xf>
    <xf numFmtId="301" fontId="278" fillId="0" borderId="143">
      <alignment horizontal="right" vertical="center"/>
    </xf>
    <xf numFmtId="301" fontId="278"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278" fillId="0" borderId="143">
      <alignment horizontal="right" vertical="center"/>
    </xf>
    <xf numFmtId="301" fontId="278"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278" fillId="0" borderId="143">
      <alignment horizontal="right" vertical="center"/>
    </xf>
    <xf numFmtId="301" fontId="278" fillId="0" borderId="143">
      <alignment horizontal="right" vertical="center"/>
    </xf>
    <xf numFmtId="301" fontId="278" fillId="0" borderId="143">
      <alignment horizontal="right" vertical="center"/>
    </xf>
    <xf numFmtId="301" fontId="278"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278"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278" fillId="0" borderId="143">
      <alignment horizontal="right" vertical="center"/>
    </xf>
    <xf numFmtId="301" fontId="278" fillId="0" borderId="143">
      <alignment horizontal="right" vertical="center"/>
    </xf>
    <xf numFmtId="301" fontId="278"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278" fillId="0" borderId="143">
      <alignment horizontal="right" vertical="center"/>
    </xf>
    <xf numFmtId="301" fontId="278"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278" fillId="0" borderId="143">
      <alignment horizontal="right" vertical="center"/>
    </xf>
    <xf numFmtId="301" fontId="278" fillId="0" borderId="143">
      <alignment horizontal="right" vertical="center"/>
    </xf>
    <xf numFmtId="301" fontId="278" fillId="0" borderId="143">
      <alignment horizontal="right" vertical="center"/>
    </xf>
    <xf numFmtId="301" fontId="278"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275"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275" fillId="0" borderId="143">
      <alignment horizontal="right" vertical="center"/>
    </xf>
    <xf numFmtId="164" fontId="275" fillId="0" borderId="143">
      <alignment horizontal="right" vertical="center"/>
    </xf>
    <xf numFmtId="164" fontId="275"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275" fillId="0" borderId="143">
      <alignment horizontal="right" vertical="center"/>
    </xf>
    <xf numFmtId="164" fontId="275"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275" fillId="0" borderId="143">
      <alignment horizontal="right" vertical="center"/>
    </xf>
    <xf numFmtId="164" fontId="275" fillId="0" borderId="143">
      <alignment horizontal="right" vertical="center"/>
    </xf>
    <xf numFmtId="164" fontId="275" fillId="0" borderId="143">
      <alignment horizontal="right" vertical="center"/>
    </xf>
    <xf numFmtId="164" fontId="275"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265"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265" fillId="0" borderId="143">
      <alignment horizontal="right" vertical="center"/>
    </xf>
    <xf numFmtId="303" fontId="265" fillId="0" borderId="143">
      <alignment horizontal="right" vertical="center"/>
    </xf>
    <xf numFmtId="303" fontId="265"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265" fillId="0" borderId="143">
      <alignment horizontal="right" vertical="center"/>
    </xf>
    <xf numFmtId="303" fontId="265"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265" fillId="0" borderId="143">
      <alignment horizontal="right" vertical="center"/>
    </xf>
    <xf numFmtId="303" fontId="265" fillId="0" borderId="143">
      <alignment horizontal="right" vertical="center"/>
    </xf>
    <xf numFmtId="303" fontId="265" fillId="0" borderId="143">
      <alignment horizontal="right" vertical="center"/>
    </xf>
    <xf numFmtId="303" fontId="265"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265"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265" fillId="0" borderId="143">
      <alignment horizontal="right" vertical="center"/>
    </xf>
    <xf numFmtId="303" fontId="265" fillId="0" borderId="143">
      <alignment horizontal="right" vertical="center"/>
    </xf>
    <xf numFmtId="303" fontId="265"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265" fillId="0" borderId="143">
      <alignment horizontal="right" vertical="center"/>
    </xf>
    <xf numFmtId="303" fontId="265"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265" fillId="0" borderId="143">
      <alignment horizontal="right" vertical="center"/>
    </xf>
    <xf numFmtId="303" fontId="265" fillId="0" borderId="143">
      <alignment horizontal="right" vertical="center"/>
    </xf>
    <xf numFmtId="303" fontId="265" fillId="0" borderId="143">
      <alignment horizontal="right" vertical="center"/>
    </xf>
    <xf numFmtId="303" fontId="265"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275"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275" fillId="0" borderId="143">
      <alignment horizontal="right" vertical="center"/>
    </xf>
    <xf numFmtId="304" fontId="275" fillId="0" borderId="143">
      <alignment horizontal="right" vertical="center"/>
    </xf>
    <xf numFmtId="304" fontId="275"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275" fillId="0" borderId="143">
      <alignment horizontal="right" vertical="center"/>
    </xf>
    <xf numFmtId="304" fontId="275"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275" fillId="0" borderId="143">
      <alignment horizontal="right" vertical="center"/>
    </xf>
    <xf numFmtId="304" fontId="275" fillId="0" borderId="143">
      <alignment horizontal="right" vertical="center"/>
    </xf>
    <xf numFmtId="304" fontId="275" fillId="0" borderId="143">
      <alignment horizontal="right" vertical="center"/>
    </xf>
    <xf numFmtId="304" fontId="275"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275"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275" fillId="0" borderId="143">
      <alignment horizontal="right" vertical="center"/>
    </xf>
    <xf numFmtId="304" fontId="275" fillId="0" borderId="143">
      <alignment horizontal="right" vertical="center"/>
    </xf>
    <xf numFmtId="304" fontId="275"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275" fillId="0" borderId="143">
      <alignment horizontal="right" vertical="center"/>
    </xf>
    <xf numFmtId="304" fontId="275"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275" fillId="0" borderId="143">
      <alignment horizontal="right" vertical="center"/>
    </xf>
    <xf numFmtId="304" fontId="275" fillId="0" borderId="143">
      <alignment horizontal="right" vertical="center"/>
    </xf>
    <xf numFmtId="304" fontId="275" fillId="0" borderId="143">
      <alignment horizontal="right" vertical="center"/>
    </xf>
    <xf numFmtId="304" fontId="275"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273" fontId="251" fillId="0" borderId="142" applyBorder="0" applyAlignment="0">
      <alignment horizontal="center" vertical="center"/>
    </xf>
    <xf numFmtId="273" fontId="251" fillId="0" borderId="142" applyBorder="0" applyAlignment="0">
      <alignment horizontal="center" vertical="center"/>
    </xf>
    <xf numFmtId="273" fontId="251" fillId="0" borderId="142" applyBorder="0" applyAlignment="0">
      <alignment horizontal="center" vertical="center"/>
    </xf>
    <xf numFmtId="273" fontId="251" fillId="0" borderId="142" applyBorder="0" applyAlignment="0">
      <alignment horizontal="center" vertical="center"/>
    </xf>
    <xf numFmtId="273" fontId="251" fillId="0" borderId="142" applyBorder="0" applyAlignment="0">
      <alignment horizontal="center" vertical="center"/>
    </xf>
    <xf numFmtId="273" fontId="251" fillId="0" borderId="142" applyBorder="0" applyAlignment="0">
      <alignment horizontal="center" vertical="center"/>
    </xf>
    <xf numFmtId="273"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278" fillId="0" borderId="147"/>
    <xf numFmtId="191" fontId="39" fillId="0" borderId="147"/>
    <xf numFmtId="191" fontId="39" fillId="0" borderId="147"/>
    <xf numFmtId="191" fontId="39" fillId="0" borderId="147"/>
    <xf numFmtId="191" fontId="278" fillId="0" borderId="147"/>
    <xf numFmtId="191" fontId="278" fillId="0" borderId="147"/>
    <xf numFmtId="191" fontId="278" fillId="0" borderId="147"/>
    <xf numFmtId="191" fontId="39" fillId="0" borderId="147"/>
    <xf numFmtId="191" fontId="39" fillId="0" borderId="147"/>
    <xf numFmtId="191" fontId="39" fillId="0" borderId="147"/>
    <xf numFmtId="191" fontId="278" fillId="0" borderId="147"/>
    <xf numFmtId="191" fontId="278" fillId="0" borderId="147"/>
    <xf numFmtId="191" fontId="39" fillId="0" borderId="147"/>
    <xf numFmtId="191" fontId="39" fillId="0" borderId="147"/>
    <xf numFmtId="191" fontId="39" fillId="0" borderId="147"/>
    <xf numFmtId="191" fontId="278" fillId="0" borderId="147"/>
    <xf numFmtId="191" fontId="278" fillId="0" borderId="147"/>
    <xf numFmtId="191" fontId="39" fillId="0" borderId="147"/>
    <xf numFmtId="191" fontId="39" fillId="0" borderId="147"/>
    <xf numFmtId="191" fontId="39" fillId="0" borderId="147"/>
    <xf numFmtId="191" fontId="278"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169" fontId="26" fillId="0" borderId="146">
      <alignment horizontal="left" vertical="top"/>
    </xf>
    <xf numFmtId="169" fontId="26" fillId="0" borderId="146">
      <alignment horizontal="left" vertical="top"/>
    </xf>
    <xf numFmtId="5" fontId="26" fillId="0" borderId="146">
      <alignment horizontal="left" vertical="top"/>
    </xf>
    <xf numFmtId="5" fontId="26" fillId="0" borderId="146">
      <alignment horizontal="left" vertical="top"/>
    </xf>
    <xf numFmtId="5" fontId="266" fillId="0" borderId="146">
      <alignment horizontal="left" vertical="top"/>
    </xf>
    <xf numFmtId="5" fontId="26" fillId="0" borderId="146">
      <alignment horizontal="left" vertical="top"/>
    </xf>
    <xf numFmtId="5" fontId="266" fillId="0" borderId="146">
      <alignment horizontal="left" vertical="top"/>
    </xf>
    <xf numFmtId="273" fontId="206" fillId="0" borderId="146">
      <alignment horizontal="left" vertical="center"/>
    </xf>
    <xf numFmtId="273" fontId="206" fillId="0" borderId="146">
      <alignment horizontal="left" vertical="center"/>
    </xf>
    <xf numFmtId="0" fontId="206" fillId="0" borderId="146">
      <alignment horizontal="left" vertical="center"/>
    </xf>
    <xf numFmtId="0" fontId="206" fillId="0" borderId="146">
      <alignment horizontal="left" vertical="center"/>
    </xf>
    <xf numFmtId="0" fontId="206" fillId="0" borderId="146">
      <alignment horizontal="left" vertical="center"/>
    </xf>
    <xf numFmtId="0" fontId="206" fillId="0" borderId="146">
      <alignment horizontal="left" vertical="center"/>
    </xf>
    <xf numFmtId="273" fontId="206" fillId="0" borderId="146">
      <alignment horizontal="left" vertical="center"/>
    </xf>
    <xf numFmtId="273" fontId="206" fillId="0" borderId="146">
      <alignment horizontal="left" vertical="center"/>
    </xf>
    <xf numFmtId="0" fontId="285" fillId="0" borderId="146">
      <alignment horizontal="left" vertical="center"/>
    </xf>
    <xf numFmtId="0" fontId="206" fillId="0" borderId="146">
      <alignment horizontal="left" vertical="center"/>
    </xf>
    <xf numFmtId="0" fontId="285" fillId="0" borderId="146">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273" fontId="203" fillId="78" borderId="147">
      <alignment horizontal="left" vertical="center"/>
    </xf>
    <xf numFmtId="273" fontId="203" fillId="78" borderId="147">
      <alignment horizontal="left" vertical="center"/>
    </xf>
    <xf numFmtId="273" fontId="203" fillId="78" borderId="147">
      <alignment horizontal="left" vertical="center"/>
    </xf>
    <xf numFmtId="273"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8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83" fillId="78" borderId="147">
      <alignment horizontal="left" vertical="center"/>
    </xf>
    <xf numFmtId="0" fontId="283" fillId="78" borderId="147">
      <alignment horizontal="left" vertical="center"/>
    </xf>
    <xf numFmtId="0" fontId="28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83" fillId="78" borderId="147">
      <alignment horizontal="left" vertical="center"/>
    </xf>
    <xf numFmtId="0" fontId="283" fillId="78" borderId="147">
      <alignment horizontal="left" vertical="center"/>
    </xf>
    <xf numFmtId="273" fontId="203" fillId="78" borderId="147">
      <alignment horizontal="left" vertical="center"/>
    </xf>
    <xf numFmtId="273" fontId="203" fillId="78" borderId="147">
      <alignment horizontal="left" vertical="center"/>
    </xf>
    <xf numFmtId="273" fontId="203" fillId="78" borderId="147">
      <alignment horizontal="left" vertical="center"/>
    </xf>
    <xf numFmtId="273"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83" fillId="78" borderId="147">
      <alignment horizontal="left" vertical="center"/>
    </xf>
    <xf numFmtId="0" fontId="283" fillId="78" borderId="147">
      <alignment horizontal="left" vertical="center"/>
    </xf>
    <xf numFmtId="0" fontId="283" fillId="78" borderId="147">
      <alignment horizontal="left" vertical="center"/>
    </xf>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284"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204" fontId="11" fillId="0" borderId="0" applyFill="0" applyBorder="0" applyAlignment="0" applyProtection="0"/>
    <xf numFmtId="215" fontId="11" fillId="0" borderId="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0" fontId="318" fillId="0" borderId="0"/>
    <xf numFmtId="43" fontId="318" fillId="0" borderId="0" applyFont="0" applyFill="0" applyBorder="0" applyAlignment="0" applyProtection="0"/>
    <xf numFmtId="0" fontId="8" fillId="0" borderId="0" applyNumberFormat="0" applyFill="0" applyBorder="0" applyAlignment="0" applyProtection="0"/>
    <xf numFmtId="0" fontId="10" fillId="0" borderId="0"/>
    <xf numFmtId="0" fontId="8" fillId="0" borderId="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19" fillId="0" borderId="0"/>
    <xf numFmtId="43" fontId="319" fillId="0" borderId="0" applyFont="0" applyFill="0" applyBorder="0" applyAlignment="0" applyProtection="0"/>
    <xf numFmtId="43" fontId="47" fillId="0" borderId="0" applyFont="0" applyFill="0" applyBorder="0" applyAlignment="0" applyProtection="0"/>
    <xf numFmtId="0" fontId="10" fillId="0" borderId="0"/>
    <xf numFmtId="0" fontId="155" fillId="0" borderId="0"/>
    <xf numFmtId="0" fontId="47" fillId="0" borderId="0"/>
    <xf numFmtId="0" fontId="10" fillId="0" borderId="0"/>
    <xf numFmtId="0" fontId="8" fillId="0" borderId="0"/>
    <xf numFmtId="43" fontId="7" fillId="0" borderId="0" applyFont="0" applyFill="0" applyBorder="0" applyAlignment="0" applyProtection="0"/>
    <xf numFmtId="0" fontId="7" fillId="0" borderId="0"/>
    <xf numFmtId="177" fontId="7" fillId="0" borderId="0" applyFont="0" applyFill="0" applyBorder="0" applyAlignment="0" applyProtection="0"/>
    <xf numFmtId="0" fontId="320" fillId="0" borderId="0"/>
    <xf numFmtId="0" fontId="47" fillId="0" borderId="0"/>
    <xf numFmtId="168" fontId="8" fillId="0" borderId="0" applyFont="0" applyFill="0" applyBorder="0" applyAlignment="0" applyProtection="0"/>
    <xf numFmtId="0" fontId="321" fillId="0" borderId="0"/>
    <xf numFmtId="43" fontId="47" fillId="0" borderId="0" applyFont="0" applyFill="0" applyBorder="0" applyAlignment="0" applyProtection="0"/>
    <xf numFmtId="0" fontId="47" fillId="0" borderId="0"/>
    <xf numFmtId="168" fontId="8" fillId="0" borderId="0" applyFont="0" applyFill="0" applyBorder="0" applyAlignment="0" applyProtection="0"/>
    <xf numFmtId="0" fontId="11" fillId="0" borderId="0" applyNumberFormat="0" applyFill="0" applyBorder="0" applyAlignment="0" applyProtection="0"/>
    <xf numFmtId="0" fontId="70" fillId="0" borderId="0">
      <alignment vertical="top"/>
    </xf>
    <xf numFmtId="214" fontId="69" fillId="0" borderId="0" applyFont="0" applyFill="0" applyBorder="0" applyAlignment="0" applyProtection="0"/>
    <xf numFmtId="214" fontId="69" fillId="0" borderId="0" applyFont="0" applyFill="0" applyBorder="0" applyAlignment="0" applyProtection="0"/>
    <xf numFmtId="290" fontId="69" fillId="0" borderId="0" applyFont="0" applyFill="0" applyBorder="0" applyAlignment="0" applyProtection="0"/>
    <xf numFmtId="0" fontId="58" fillId="0" borderId="0"/>
    <xf numFmtId="3" fontId="16" fillId="0" borderId="101"/>
    <xf numFmtId="197" fontId="59" fillId="0" borderId="101">
      <alignment horizontal="center"/>
      <protection hidden="1"/>
    </xf>
    <xf numFmtId="0" fontId="61" fillId="0" borderId="0"/>
    <xf numFmtId="0" fontId="322" fillId="0" borderId="0" applyFont="0" applyFill="0" applyBorder="0" applyAlignment="0" applyProtection="0"/>
    <xf numFmtId="0" fontId="8" fillId="0" borderId="0" applyNumberFormat="0" applyFill="0" applyBorder="0" applyAlignment="0" applyProtection="0"/>
    <xf numFmtId="0" fontId="64" fillId="0" borderId="21"/>
    <xf numFmtId="0" fontId="8" fillId="0" borderId="0"/>
    <xf numFmtId="0" fontId="8" fillId="0" borderId="0"/>
    <xf numFmtId="0" fontId="62" fillId="0" borderId="0"/>
    <xf numFmtId="40" fontId="43" fillId="0" borderId="0" applyFont="0" applyFill="0" applyBorder="0" applyAlignment="0" applyProtection="0"/>
    <xf numFmtId="38" fontId="43" fillId="0" borderId="0" applyFont="0" applyFill="0" applyBorder="0" applyAlignment="0" applyProtection="0"/>
    <xf numFmtId="0" fontId="62"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2" fillId="0" borderId="0" applyNumberFormat="0" applyFill="0" applyBorder="0" applyProtection="0">
      <alignment horizontal="center" vertical="center"/>
    </xf>
    <xf numFmtId="0" fontId="8" fillId="0" borderId="0"/>
    <xf numFmtId="0" fontId="26" fillId="0" borderId="0" applyNumberFormat="0" applyFill="0" applyBorder="0" applyAlignment="0" applyProtection="0"/>
    <xf numFmtId="0" fontId="61"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92" fontId="57" fillId="0" borderId="0" applyFont="0" applyFill="0" applyBorder="0" applyAlignment="0" applyProtection="0"/>
    <xf numFmtId="205" fontId="63" fillId="0" borderId="0" applyFill="0" applyBorder="0" applyAlignment="0" applyProtection="0"/>
    <xf numFmtId="0" fontId="20" fillId="0" borderId="0"/>
    <xf numFmtId="0" fontId="21" fillId="0" borderId="0"/>
    <xf numFmtId="0" fontId="21" fillId="0" borderId="0"/>
    <xf numFmtId="0" fontId="21" fillId="0" borderId="0"/>
    <xf numFmtId="0" fontId="68" fillId="0" borderId="0"/>
    <xf numFmtId="206" fontId="11" fillId="0" borderId="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70" fillId="0" borderId="0">
      <alignment vertical="top"/>
    </xf>
    <xf numFmtId="192" fontId="57" fillId="0" borderId="0" applyFont="0" applyFill="0" applyBorder="0" applyAlignment="0" applyProtection="0"/>
    <xf numFmtId="192" fontId="57" fillId="0" borderId="0" applyFont="0" applyFill="0" applyBorder="0" applyAlignment="0" applyProtection="0"/>
    <xf numFmtId="192" fontId="5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0" fillId="0" borderId="0"/>
    <xf numFmtId="0" fontId="21"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1"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1" fillId="0" borderId="0"/>
    <xf numFmtId="0" fontId="26" fillId="0" borderId="0" applyNumberFormat="0" applyFill="0" applyBorder="0" applyAlignment="0" applyProtection="0"/>
    <xf numFmtId="0" fontId="26" fillId="0" borderId="0" applyNumberFormat="0" applyFill="0" applyBorder="0" applyAlignment="0" applyProtection="0"/>
    <xf numFmtId="0" fontId="21"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70" fillId="0" borderId="0">
      <alignment vertical="top"/>
    </xf>
    <xf numFmtId="0" fontId="26" fillId="0" borderId="0" applyNumberFormat="0" applyFill="0" applyBorder="0" applyAlignment="0" applyProtection="0"/>
    <xf numFmtId="0" fontId="8" fillId="0" borderId="0"/>
    <xf numFmtId="290" fontId="69" fillId="0" borderId="0" applyFont="0" applyFill="0" applyBorder="0" applyAlignment="0" applyProtection="0"/>
    <xf numFmtId="290" fontId="69" fillId="0" borderId="0" applyFont="0" applyFill="0" applyBorder="0" applyAlignment="0" applyProtection="0"/>
    <xf numFmtId="0" fontId="21"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69" fillId="0" borderId="0" applyFont="0" applyFill="0" applyBorder="0" applyAlignment="0" applyProtection="0"/>
    <xf numFmtId="192" fontId="57" fillId="0" borderId="0" applyFont="0" applyFill="0" applyBorder="0" applyAlignment="0" applyProtection="0"/>
    <xf numFmtId="192" fontId="57" fillId="0" borderId="0" applyFont="0" applyFill="0" applyBorder="0" applyAlignment="0" applyProtection="0"/>
    <xf numFmtId="192" fontId="57" fillId="0" borderId="0" applyFont="0" applyFill="0" applyBorder="0" applyAlignment="0" applyProtection="0"/>
    <xf numFmtId="43" fontId="69" fillId="0" borderId="0" applyFont="0" applyFill="0" applyBorder="0" applyAlignment="0" applyProtection="0"/>
    <xf numFmtId="209" fontId="69" fillId="0" borderId="0" applyFont="0" applyFill="0" applyBorder="0" applyAlignment="0" applyProtection="0"/>
    <xf numFmtId="43" fontId="69" fillId="0" borderId="0" applyFont="0" applyFill="0" applyBorder="0" applyAlignment="0" applyProtection="0"/>
    <xf numFmtId="349" fontId="69" fillId="0" borderId="0" applyFont="0" applyFill="0" applyBorder="0" applyAlignment="0" applyProtection="0"/>
    <xf numFmtId="350" fontId="57" fillId="0" borderId="0" applyFont="0" applyFill="0" applyBorder="0" applyAlignment="0" applyProtection="0"/>
    <xf numFmtId="42" fontId="69" fillId="0" borderId="0" applyFont="0" applyFill="0" applyBorder="0" applyAlignment="0" applyProtection="0"/>
    <xf numFmtId="290" fontId="69" fillId="0" borderId="0" applyFont="0" applyFill="0" applyBorder="0" applyAlignment="0" applyProtection="0"/>
    <xf numFmtId="290" fontId="69" fillId="0" borderId="0" applyFont="0" applyFill="0" applyBorder="0" applyAlignment="0" applyProtection="0"/>
    <xf numFmtId="42" fontId="69" fillId="0" borderId="0" applyFont="0" applyFill="0" applyBorder="0" applyAlignment="0" applyProtection="0"/>
    <xf numFmtId="43" fontId="69" fillId="0" borderId="0" applyFont="0" applyFill="0" applyBorder="0" applyAlignment="0" applyProtection="0"/>
    <xf numFmtId="209" fontId="69" fillId="0" borderId="0" applyFont="0" applyFill="0" applyBorder="0" applyAlignment="0" applyProtection="0"/>
    <xf numFmtId="43" fontId="69" fillId="0" borderId="0" applyFont="0" applyFill="0" applyBorder="0" applyAlignment="0" applyProtection="0"/>
    <xf numFmtId="350" fontId="57" fillId="0" borderId="0" applyFont="0" applyFill="0" applyBorder="0" applyAlignment="0" applyProtection="0"/>
    <xf numFmtId="349" fontId="69" fillId="0" borderId="0" applyFont="0" applyFill="0" applyBorder="0" applyAlignment="0" applyProtection="0"/>
    <xf numFmtId="41" fontId="69" fillId="0" borderId="0" applyFont="0" applyFill="0" applyBorder="0" applyAlignment="0" applyProtection="0"/>
    <xf numFmtId="216"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290" fontId="69" fillId="0" borderId="0" applyFont="0" applyFill="0" applyBorder="0" applyAlignment="0" applyProtection="0"/>
    <xf numFmtId="290" fontId="69" fillId="0" borderId="0" applyFont="0" applyFill="0" applyBorder="0" applyAlignment="0" applyProtection="0"/>
    <xf numFmtId="42" fontId="69" fillId="0" borderId="0" applyFont="0" applyFill="0" applyBorder="0" applyAlignment="0" applyProtection="0"/>
    <xf numFmtId="41" fontId="69" fillId="0" borderId="0" applyFont="0" applyFill="0" applyBorder="0" applyAlignment="0" applyProtection="0"/>
    <xf numFmtId="216"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3" fontId="69" fillId="0" borderId="0" applyFont="0" applyFill="0" applyBorder="0" applyAlignment="0" applyProtection="0"/>
    <xf numFmtId="209" fontId="69" fillId="0" borderId="0" applyFont="0" applyFill="0" applyBorder="0" applyAlignment="0" applyProtection="0"/>
    <xf numFmtId="43" fontId="69" fillId="0" borderId="0" applyFont="0" applyFill="0" applyBorder="0" applyAlignment="0" applyProtection="0"/>
    <xf numFmtId="349" fontId="69" fillId="0" borderId="0" applyFont="0" applyFill="0" applyBorder="0" applyAlignment="0" applyProtection="0"/>
    <xf numFmtId="192" fontId="57" fillId="0" borderId="0" applyFont="0" applyFill="0" applyBorder="0" applyAlignment="0" applyProtection="0"/>
    <xf numFmtId="192" fontId="57" fillId="0" borderId="0" applyFont="0" applyFill="0" applyBorder="0" applyAlignment="0" applyProtection="0"/>
    <xf numFmtId="192" fontId="57" fillId="0" borderId="0" applyFont="0" applyFill="0" applyBorder="0" applyAlignment="0" applyProtection="0"/>
    <xf numFmtId="350" fontId="5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0"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09" fillId="0" borderId="0"/>
    <xf numFmtId="0" fontId="26" fillId="0" borderId="0" applyNumberFormat="0" applyFill="0" applyBorder="0" applyAlignment="0" applyProtection="0"/>
    <xf numFmtId="0" fontId="20" fillId="0" borderId="0"/>
    <xf numFmtId="0" fontId="20" fillId="0" borderId="0"/>
    <xf numFmtId="0" fontId="8" fillId="0" borderId="0"/>
    <xf numFmtId="0" fontId="26" fillId="0" borderId="0" applyNumberFormat="0" applyFill="0" applyBorder="0" applyAlignment="0" applyProtection="0"/>
    <xf numFmtId="0" fontId="20" fillId="0" borderId="0"/>
    <xf numFmtId="195" fontId="57" fillId="0" borderId="0" applyFont="0" applyFill="0" applyBorder="0" applyAlignment="0" applyProtection="0"/>
    <xf numFmtId="41" fontId="69" fillId="0" borderId="0" applyFont="0" applyFill="0" applyBorder="0" applyAlignment="0" applyProtection="0"/>
    <xf numFmtId="216"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3" fontId="69" fillId="0" borderId="0" applyFont="0" applyFill="0" applyBorder="0" applyAlignment="0" applyProtection="0"/>
    <xf numFmtId="209" fontId="69" fillId="0" borderId="0" applyFont="0" applyFill="0" applyBorder="0" applyAlignment="0" applyProtection="0"/>
    <xf numFmtId="43" fontId="69" fillId="0" borderId="0" applyFont="0" applyFill="0" applyBorder="0" applyAlignment="0" applyProtection="0"/>
    <xf numFmtId="349" fontId="69" fillId="0" borderId="0" applyFont="0" applyFill="0" applyBorder="0" applyAlignment="0" applyProtection="0"/>
    <xf numFmtId="192" fontId="57" fillId="0" borderId="0" applyFont="0" applyFill="0" applyBorder="0" applyAlignment="0" applyProtection="0"/>
    <xf numFmtId="192" fontId="57" fillId="0" borderId="0" applyFont="0" applyFill="0" applyBorder="0" applyAlignment="0" applyProtection="0"/>
    <xf numFmtId="192" fontId="57" fillId="0" borderId="0" applyFont="0" applyFill="0" applyBorder="0" applyAlignment="0" applyProtection="0"/>
    <xf numFmtId="350" fontId="57" fillId="0" borderId="0" applyFont="0" applyFill="0" applyBorder="0" applyAlignment="0" applyProtection="0"/>
    <xf numFmtId="0" fontId="209" fillId="0" borderId="0"/>
    <xf numFmtId="0" fontId="26" fillId="0" borderId="0" applyNumberFormat="0" applyFill="0" applyBorder="0" applyAlignment="0" applyProtection="0"/>
    <xf numFmtId="0" fontId="26" fillId="0" borderId="0" applyNumberFormat="0" applyFill="0" applyBorder="0" applyAlignment="0" applyProtection="0"/>
    <xf numFmtId="0"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26" fillId="0" borderId="0" applyNumberFormat="0" applyFill="0" applyBorder="0" applyAlignment="0" applyProtection="0"/>
    <xf numFmtId="0" fontId="8" fillId="0" borderId="0"/>
    <xf numFmtId="351" fontId="211" fillId="0" borderId="0" applyFont="0" applyFill="0" applyBorder="0" applyAlignment="0" applyProtection="0"/>
    <xf numFmtId="6" fontId="18" fillId="0" borderId="0" applyFont="0" applyFill="0" applyBorder="0" applyAlignment="0" applyProtection="0"/>
    <xf numFmtId="194" fontId="15" fillId="0" borderId="0" applyFont="0" applyFill="0" applyBorder="0" applyAlignment="0" applyProtection="0"/>
    <xf numFmtId="192" fontId="15" fillId="0" borderId="0" applyFont="0" applyFill="0" applyBorder="0" applyAlignment="0" applyProtection="0"/>
    <xf numFmtId="6" fontId="18" fillId="0" borderId="0" applyFont="0" applyFill="0" applyBorder="0" applyAlignment="0" applyProtection="0"/>
    <xf numFmtId="194" fontId="15" fillId="0" borderId="0" applyFont="0" applyFill="0" applyBorder="0" applyAlignment="0" applyProtection="0"/>
    <xf numFmtId="352" fontId="26" fillId="0" borderId="0" applyFont="0" applyFill="0" applyBorder="0" applyAlignment="0" applyProtection="0"/>
    <xf numFmtId="353" fontId="46" fillId="0" borderId="0" applyFont="0" applyFill="0" applyBorder="0" applyAlignment="0" applyProtection="0"/>
    <xf numFmtId="3" fontId="16" fillId="0" borderId="116"/>
    <xf numFmtId="1" fontId="75" fillId="0" borderId="116" applyBorder="0" applyAlignment="0">
      <alignment horizontal="center"/>
    </xf>
    <xf numFmtId="180" fontId="79" fillId="0" borderId="0" applyFont="0" applyFill="0" applyBorder="0" applyAlignment="0" applyProtection="0"/>
    <xf numFmtId="0" fontId="22" fillId="2" borderId="0"/>
    <xf numFmtId="0" fontId="214" fillId="2" borderId="0"/>
    <xf numFmtId="0" fontId="22" fillId="2" borderId="0"/>
    <xf numFmtId="0" fontId="22" fillId="2" borderId="0"/>
    <xf numFmtId="180" fontId="76" fillId="0" borderId="0" applyFont="0" applyFill="0" applyBorder="0" applyAlignment="0" applyProtection="0"/>
    <xf numFmtId="180" fontId="79" fillId="0" borderId="0" applyFont="0" applyFill="0" applyBorder="0" applyAlignment="0" applyProtection="0"/>
    <xf numFmtId="0" fontId="214" fillId="2" borderId="0"/>
    <xf numFmtId="0" fontId="214" fillId="2" borderId="0"/>
    <xf numFmtId="0" fontId="22" fillId="2" borderId="0"/>
    <xf numFmtId="0" fontId="22" fillId="2" borderId="0"/>
    <xf numFmtId="0" fontId="214" fillId="2" borderId="0"/>
    <xf numFmtId="0" fontId="22" fillId="2" borderId="0"/>
    <xf numFmtId="0" fontId="22" fillId="2" borderId="0"/>
    <xf numFmtId="0" fontId="214" fillId="2" borderId="0"/>
    <xf numFmtId="0" fontId="22" fillId="2" borderId="0"/>
    <xf numFmtId="0" fontId="214" fillId="2" borderId="0"/>
    <xf numFmtId="0" fontId="22" fillId="2" borderId="0"/>
    <xf numFmtId="0" fontId="22" fillId="2" borderId="0"/>
    <xf numFmtId="0" fontId="22" fillId="2" borderId="0"/>
    <xf numFmtId="0" fontId="214" fillId="2" borderId="0"/>
    <xf numFmtId="0" fontId="22" fillId="2" borderId="0"/>
    <xf numFmtId="0" fontId="214" fillId="2" borderId="0"/>
    <xf numFmtId="0" fontId="22" fillId="2" borderId="0"/>
    <xf numFmtId="0" fontId="214" fillId="2" borderId="0"/>
    <xf numFmtId="0" fontId="22" fillId="2" borderId="0"/>
    <xf numFmtId="0" fontId="22" fillId="2" borderId="0"/>
    <xf numFmtId="0" fontId="22" fillId="2" borderId="0"/>
    <xf numFmtId="0" fontId="22" fillId="2" borderId="0"/>
    <xf numFmtId="0" fontId="22" fillId="2" borderId="0"/>
    <xf numFmtId="0" fontId="22" fillId="2" borderId="0"/>
    <xf numFmtId="0" fontId="22" fillId="2" borderId="0"/>
    <xf numFmtId="0" fontId="22" fillId="2" borderId="0"/>
    <xf numFmtId="0" fontId="22" fillId="2" borderId="0"/>
    <xf numFmtId="0" fontId="22" fillId="2" borderId="0"/>
    <xf numFmtId="0" fontId="22" fillId="2" borderId="0"/>
    <xf numFmtId="0" fontId="214" fillId="2" borderId="0"/>
    <xf numFmtId="0" fontId="214" fillId="2" borderId="0"/>
    <xf numFmtId="0" fontId="22" fillId="2" borderId="0"/>
    <xf numFmtId="0" fontId="22" fillId="2" borderId="0"/>
    <xf numFmtId="0" fontId="22" fillId="2" borderId="0"/>
    <xf numFmtId="0" fontId="22" fillId="2" borderId="0"/>
    <xf numFmtId="0" fontId="214" fillId="2" borderId="0"/>
    <xf numFmtId="0" fontId="214" fillId="2" borderId="0"/>
    <xf numFmtId="0" fontId="22" fillId="2" borderId="0"/>
    <xf numFmtId="0" fontId="22" fillId="2" borderId="0"/>
    <xf numFmtId="0" fontId="22" fillId="2" borderId="0"/>
    <xf numFmtId="0" fontId="214" fillId="2" borderId="0"/>
    <xf numFmtId="0" fontId="214" fillId="2" borderId="0"/>
    <xf numFmtId="0" fontId="214" fillId="2" borderId="0"/>
    <xf numFmtId="0" fontId="22" fillId="2" borderId="0"/>
    <xf numFmtId="0" fontId="214" fillId="2" borderId="0"/>
    <xf numFmtId="0" fontId="214" fillId="2" borderId="0"/>
    <xf numFmtId="0" fontId="22" fillId="2" borderId="0"/>
    <xf numFmtId="0" fontId="214" fillId="2" borderId="0"/>
    <xf numFmtId="0" fontId="22" fillId="2" borderId="0"/>
    <xf numFmtId="0" fontId="214" fillId="2" borderId="0"/>
    <xf numFmtId="0" fontId="214" fillId="2" borderId="0"/>
    <xf numFmtId="0" fontId="214" fillId="2" borderId="0"/>
    <xf numFmtId="0" fontId="214" fillId="2" borderId="0"/>
    <xf numFmtId="0" fontId="22" fillId="2" borderId="0"/>
    <xf numFmtId="0" fontId="214" fillId="2" borderId="0"/>
    <xf numFmtId="180" fontId="76" fillId="0" borderId="0" applyFont="0" applyFill="0" applyBorder="0" applyAlignment="0" applyProtection="0"/>
    <xf numFmtId="0" fontId="214" fillId="2" borderId="0"/>
    <xf numFmtId="0" fontId="214" fillId="2" borderId="0"/>
    <xf numFmtId="0" fontId="22" fillId="2" borderId="0"/>
    <xf numFmtId="0" fontId="22" fillId="2" borderId="0"/>
    <xf numFmtId="0" fontId="22" fillId="2" borderId="0"/>
    <xf numFmtId="0" fontId="214" fillId="2" borderId="0"/>
    <xf numFmtId="0" fontId="22" fillId="2" borderId="0"/>
    <xf numFmtId="0" fontId="22" fillId="2" borderId="0"/>
    <xf numFmtId="0" fontId="214" fillId="2" borderId="0"/>
    <xf numFmtId="0" fontId="214" fillId="2" borderId="0"/>
    <xf numFmtId="0" fontId="214" fillId="2" borderId="0"/>
    <xf numFmtId="0" fontId="214" fillId="2" borderId="0"/>
    <xf numFmtId="0" fontId="214" fillId="2" borderId="0"/>
    <xf numFmtId="0" fontId="22" fillId="2" borderId="0"/>
    <xf numFmtId="0" fontId="214" fillId="2" borderId="0"/>
    <xf numFmtId="0" fontId="214" fillId="2" borderId="0"/>
    <xf numFmtId="0" fontId="214" fillId="2" borderId="0"/>
    <xf numFmtId="0" fontId="214" fillId="2" borderId="0"/>
    <xf numFmtId="0" fontId="214" fillId="2" borderId="0"/>
    <xf numFmtId="0" fontId="22" fillId="2" borderId="0"/>
    <xf numFmtId="0" fontId="22" fillId="2" borderId="0"/>
    <xf numFmtId="0" fontId="22" fillId="2" borderId="0"/>
    <xf numFmtId="0" fontId="22" fillId="2" borderId="0"/>
    <xf numFmtId="0" fontId="22" fillId="2" borderId="0"/>
    <xf numFmtId="0" fontId="22" fillId="2" borderId="0"/>
    <xf numFmtId="0" fontId="214" fillId="2" borderId="0"/>
    <xf numFmtId="0" fontId="22" fillId="2" borderId="0"/>
    <xf numFmtId="0" fontId="22" fillId="2" borderId="0"/>
    <xf numFmtId="0" fontId="22" fillId="2" borderId="0"/>
    <xf numFmtId="0" fontId="214" fillId="2" borderId="0"/>
    <xf numFmtId="180" fontId="79" fillId="0" borderId="0" applyFont="0" applyFill="0" applyBorder="0" applyAlignment="0" applyProtection="0"/>
    <xf numFmtId="0" fontId="214" fillId="2" borderId="0"/>
    <xf numFmtId="0" fontId="22" fillId="2" borderId="0"/>
    <xf numFmtId="0" fontId="22" fillId="2" borderId="0"/>
    <xf numFmtId="0" fontId="214" fillId="2" borderId="0"/>
    <xf numFmtId="0" fontId="22" fillId="2" borderId="0"/>
    <xf numFmtId="0" fontId="22" fillId="2" borderId="0"/>
    <xf numFmtId="0" fontId="214" fillId="2" borderId="0"/>
    <xf numFmtId="0" fontId="22" fillId="2" borderId="0"/>
    <xf numFmtId="0" fontId="22" fillId="2" borderId="0"/>
    <xf numFmtId="0" fontId="214" fillId="2" borderId="0"/>
    <xf numFmtId="0" fontId="22" fillId="2" borderId="0"/>
    <xf numFmtId="0" fontId="214" fillId="2" borderId="0"/>
    <xf numFmtId="0" fontId="22" fillId="2" borderId="0"/>
    <xf numFmtId="0" fontId="22" fillId="2" borderId="0"/>
    <xf numFmtId="0" fontId="22" fillId="2" borderId="0"/>
    <xf numFmtId="0" fontId="214" fillId="2" borderId="0"/>
    <xf numFmtId="0" fontId="214" fillId="2" borderId="0"/>
    <xf numFmtId="0" fontId="214" fillId="2" borderId="0"/>
    <xf numFmtId="0" fontId="146" fillId="0" borderId="116" applyNumberFormat="0" applyFont="0" applyBorder="0">
      <alignment horizontal="left" indent="2"/>
    </xf>
    <xf numFmtId="0" fontId="146" fillId="0" borderId="116" applyNumberFormat="0" applyFont="0" applyBorder="0">
      <alignment horizontal="left" indent="2"/>
    </xf>
    <xf numFmtId="9" fontId="323" fillId="0" borderId="0" applyFont="0" applyFill="0" applyBorder="0" applyAlignment="0" applyProtection="0"/>
    <xf numFmtId="9" fontId="324" fillId="0" borderId="0" applyFont="0" applyFill="0" applyBorder="0" applyAlignment="0" applyProtection="0"/>
    <xf numFmtId="0" fontId="23" fillId="2" borderId="0"/>
    <xf numFmtId="0" fontId="214" fillId="2" borderId="0"/>
    <xf numFmtId="0" fontId="23" fillId="2" borderId="0"/>
    <xf numFmtId="0" fontId="23" fillId="2" borderId="0"/>
    <xf numFmtId="0" fontId="214" fillId="2" borderId="0"/>
    <xf numFmtId="0" fontId="214" fillId="2" borderId="0"/>
    <xf numFmtId="0" fontId="23" fillId="2" borderId="0"/>
    <xf numFmtId="0" fontId="23" fillId="2" borderId="0"/>
    <xf numFmtId="0" fontId="214" fillId="2" borderId="0"/>
    <xf numFmtId="0" fontId="23" fillId="2" borderId="0"/>
    <xf numFmtId="0" fontId="23" fillId="2" borderId="0"/>
    <xf numFmtId="0" fontId="214" fillId="2" borderId="0"/>
    <xf numFmtId="0" fontId="23" fillId="2" borderId="0"/>
    <xf numFmtId="0" fontId="214" fillId="2" borderId="0"/>
    <xf numFmtId="0" fontId="23" fillId="2" borderId="0"/>
    <xf numFmtId="0" fontId="23" fillId="2" borderId="0"/>
    <xf numFmtId="0" fontId="23" fillId="2" borderId="0"/>
    <xf numFmtId="0" fontId="214" fillId="2" borderId="0"/>
    <xf numFmtId="0" fontId="23" fillId="2" borderId="0"/>
    <xf numFmtId="0" fontId="214" fillId="2" borderId="0"/>
    <xf numFmtId="0" fontId="23" fillId="2" borderId="0"/>
    <xf numFmtId="0" fontId="214" fillId="2" borderId="0"/>
    <xf numFmtId="0" fontId="23" fillId="2" borderId="0"/>
    <xf numFmtId="0" fontId="23" fillId="2" borderId="0"/>
    <xf numFmtId="0" fontId="23" fillId="2" borderId="0"/>
    <xf numFmtId="0" fontId="23" fillId="2" borderId="0"/>
    <xf numFmtId="0" fontId="23" fillId="2" borderId="0"/>
    <xf numFmtId="0" fontId="23" fillId="2" borderId="0"/>
    <xf numFmtId="0" fontId="23" fillId="2" borderId="0"/>
    <xf numFmtId="0" fontId="23" fillId="2" borderId="0"/>
    <xf numFmtId="0" fontId="23" fillId="2" borderId="0"/>
    <xf numFmtId="0" fontId="23" fillId="2" borderId="0"/>
    <xf numFmtId="0" fontId="23" fillId="2" borderId="0"/>
    <xf numFmtId="0" fontId="214" fillId="2" borderId="0"/>
    <xf numFmtId="0" fontId="214" fillId="2" borderId="0"/>
    <xf numFmtId="0" fontId="23" fillId="2" borderId="0"/>
    <xf numFmtId="0" fontId="23" fillId="2" borderId="0"/>
    <xf numFmtId="0" fontId="23" fillId="2" borderId="0"/>
    <xf numFmtId="0" fontId="23" fillId="2" borderId="0"/>
    <xf numFmtId="0" fontId="214" fillId="2" borderId="0"/>
    <xf numFmtId="0" fontId="214" fillId="2" borderId="0"/>
    <xf numFmtId="0" fontId="23" fillId="2" borderId="0"/>
    <xf numFmtId="0" fontId="23" fillId="2" borderId="0"/>
    <xf numFmtId="0" fontId="23" fillId="2" borderId="0"/>
    <xf numFmtId="0" fontId="214" fillId="2" borderId="0"/>
    <xf numFmtId="0" fontId="214" fillId="2" borderId="0"/>
    <xf numFmtId="0" fontId="214" fillId="2" borderId="0"/>
    <xf numFmtId="0" fontId="23" fillId="2" borderId="0"/>
    <xf numFmtId="0" fontId="214" fillId="2" borderId="0"/>
    <xf numFmtId="0" fontId="214" fillId="2" borderId="0"/>
    <xf numFmtId="0" fontId="23" fillId="2" borderId="0"/>
    <xf numFmtId="0" fontId="214" fillId="2" borderId="0"/>
    <xf numFmtId="0" fontId="23" fillId="2" borderId="0"/>
    <xf numFmtId="0" fontId="214" fillId="2" borderId="0"/>
    <xf numFmtId="0" fontId="214" fillId="2" borderId="0"/>
    <xf numFmtId="0" fontId="214" fillId="2" borderId="0"/>
    <xf numFmtId="0" fontId="214" fillId="2" borderId="0"/>
    <xf numFmtId="0" fontId="23" fillId="2" borderId="0"/>
    <xf numFmtId="0" fontId="214" fillId="2" borderId="0"/>
    <xf numFmtId="0" fontId="23" fillId="5" borderId="0"/>
    <xf numFmtId="0" fontId="214" fillId="2" borderId="0"/>
    <xf numFmtId="0" fontId="214" fillId="2" borderId="0"/>
    <xf numFmtId="0" fontId="23" fillId="2" borderId="0"/>
    <xf numFmtId="0" fontId="23" fillId="2" borderId="0"/>
    <xf numFmtId="0" fontId="23" fillId="2" borderId="0"/>
    <xf numFmtId="0" fontId="214" fillId="2" borderId="0"/>
    <xf numFmtId="0" fontId="23" fillId="2" borderId="0"/>
    <xf numFmtId="0" fontId="23" fillId="2" borderId="0"/>
    <xf numFmtId="0" fontId="214" fillId="2" borderId="0"/>
    <xf numFmtId="0" fontId="214" fillId="2" borderId="0"/>
    <xf numFmtId="0" fontId="214" fillId="2" borderId="0"/>
    <xf numFmtId="0" fontId="214" fillId="2" borderId="0"/>
    <xf numFmtId="0" fontId="214" fillId="2" borderId="0"/>
    <xf numFmtId="0" fontId="23" fillId="2" borderId="0"/>
    <xf numFmtId="0" fontId="214" fillId="2" borderId="0"/>
    <xf numFmtId="0" fontId="214" fillId="2" borderId="0"/>
    <xf numFmtId="0" fontId="214" fillId="2" borderId="0"/>
    <xf numFmtId="0" fontId="214" fillId="2" borderId="0"/>
    <xf numFmtId="0" fontId="214" fillId="2" borderId="0"/>
    <xf numFmtId="0" fontId="23" fillId="2" borderId="0"/>
    <xf numFmtId="0" fontId="23" fillId="2" borderId="0"/>
    <xf numFmtId="0" fontId="23" fillId="2" borderId="0"/>
    <xf numFmtId="0" fontId="23" fillId="2" borderId="0"/>
    <xf numFmtId="0" fontId="23" fillId="2" borderId="0"/>
    <xf numFmtId="0" fontId="23" fillId="2" borderId="0"/>
    <xf numFmtId="0" fontId="214" fillId="2" borderId="0"/>
    <xf numFmtId="0" fontId="23" fillId="2" borderId="0"/>
    <xf numFmtId="0" fontId="23" fillId="2" borderId="0"/>
    <xf numFmtId="0" fontId="23" fillId="2" borderId="0"/>
    <xf numFmtId="0" fontId="214" fillId="2" borderId="0"/>
    <xf numFmtId="0" fontId="214" fillId="2" borderId="0"/>
    <xf numFmtId="0" fontId="23" fillId="2" borderId="0"/>
    <xf numFmtId="0" fontId="23" fillId="2" borderId="0"/>
    <xf numFmtId="0" fontId="214" fillId="2" borderId="0"/>
    <xf numFmtId="0" fontId="23" fillId="2" borderId="0"/>
    <xf numFmtId="0" fontId="23" fillId="2" borderId="0"/>
    <xf numFmtId="0" fontId="214" fillId="2" borderId="0"/>
    <xf numFmtId="0" fontId="23" fillId="2" borderId="0"/>
    <xf numFmtId="0" fontId="23" fillId="2" borderId="0"/>
    <xf numFmtId="0" fontId="214" fillId="2" borderId="0"/>
    <xf numFmtId="0" fontId="23" fillId="2" borderId="0"/>
    <xf numFmtId="0" fontId="214" fillId="2" borderId="0"/>
    <xf numFmtId="0" fontId="23" fillId="2" borderId="0"/>
    <xf numFmtId="0" fontId="23" fillId="2" borderId="0"/>
    <xf numFmtId="0" fontId="23" fillId="2" borderId="0"/>
    <xf numFmtId="0" fontId="214" fillId="2" borderId="0"/>
    <xf numFmtId="0" fontId="214" fillId="2" borderId="0"/>
    <xf numFmtId="0" fontId="214" fillId="2" borderId="0"/>
    <xf numFmtId="0" fontId="146" fillId="0" borderId="116" applyNumberFormat="0" applyFont="0" applyBorder="0" applyAlignment="0">
      <alignment horizontal="center"/>
    </xf>
    <xf numFmtId="0" fontId="146" fillId="0" borderId="116" applyNumberFormat="0" applyFont="0" applyBorder="0" applyAlignment="0">
      <alignment horizontal="center"/>
    </xf>
    <xf numFmtId="0" fontId="24" fillId="2" borderId="0"/>
    <xf numFmtId="0" fontId="214" fillId="2" borderId="0"/>
    <xf numFmtId="0" fontId="24" fillId="2" borderId="0"/>
    <xf numFmtId="0" fontId="24" fillId="2" borderId="0"/>
    <xf numFmtId="0" fontId="214" fillId="2" borderId="0"/>
    <xf numFmtId="0" fontId="214" fillId="2" borderId="0"/>
    <xf numFmtId="0" fontId="24" fillId="2" borderId="0"/>
    <xf numFmtId="0" fontId="24" fillId="2" borderId="0"/>
    <xf numFmtId="0" fontId="214" fillId="2" borderId="0"/>
    <xf numFmtId="0" fontId="24" fillId="2" borderId="0"/>
    <xf numFmtId="0" fontId="24" fillId="2" borderId="0"/>
    <xf numFmtId="0" fontId="214" fillId="2" borderId="0"/>
    <xf numFmtId="0" fontId="24" fillId="2" borderId="0"/>
    <xf numFmtId="0" fontId="214" fillId="2" borderId="0"/>
    <xf numFmtId="0" fontId="24" fillId="2" borderId="0"/>
    <xf numFmtId="0" fontId="24" fillId="2" borderId="0"/>
    <xf numFmtId="0" fontId="24" fillId="2" borderId="0"/>
    <xf numFmtId="0" fontId="214" fillId="2" borderId="0"/>
    <xf numFmtId="0" fontId="24" fillId="2" borderId="0"/>
    <xf numFmtId="0" fontId="214" fillId="2" borderId="0"/>
    <xf numFmtId="0" fontId="24" fillId="2" borderId="0"/>
    <xf numFmtId="0" fontId="214" fillId="2" borderId="0"/>
    <xf numFmtId="0" fontId="24" fillId="2" borderId="0"/>
    <xf numFmtId="0" fontId="24" fillId="2" borderId="0"/>
    <xf numFmtId="0" fontId="24" fillId="2" borderId="0"/>
    <xf numFmtId="0" fontId="24" fillId="2" borderId="0"/>
    <xf numFmtId="0" fontId="24" fillId="2" borderId="0"/>
    <xf numFmtId="0" fontId="24" fillId="2" borderId="0"/>
    <xf numFmtId="0" fontId="24" fillId="2" borderId="0"/>
    <xf numFmtId="0" fontId="24" fillId="2" borderId="0"/>
    <xf numFmtId="0" fontId="24" fillId="2" borderId="0"/>
    <xf numFmtId="0" fontId="24" fillId="2" borderId="0"/>
    <xf numFmtId="0" fontId="24" fillId="2" borderId="0"/>
    <xf numFmtId="0" fontId="214" fillId="2" borderId="0"/>
    <xf numFmtId="0" fontId="214" fillId="2" borderId="0"/>
    <xf numFmtId="0" fontId="24" fillId="2" borderId="0"/>
    <xf numFmtId="0" fontId="24" fillId="2" borderId="0"/>
    <xf numFmtId="0" fontId="24" fillId="2" borderId="0"/>
    <xf numFmtId="0" fontId="24" fillId="2" borderId="0"/>
    <xf numFmtId="0" fontId="214" fillId="2" borderId="0"/>
    <xf numFmtId="0" fontId="214" fillId="2" borderId="0"/>
    <xf numFmtId="0" fontId="24" fillId="2" borderId="0"/>
    <xf numFmtId="0" fontId="24" fillId="2" borderId="0"/>
    <xf numFmtId="0" fontId="24" fillId="2" borderId="0"/>
    <xf numFmtId="0" fontId="214" fillId="2" borderId="0"/>
    <xf numFmtId="0" fontId="214" fillId="2" borderId="0"/>
    <xf numFmtId="0" fontId="214" fillId="2" borderId="0"/>
    <xf numFmtId="0" fontId="24" fillId="2" borderId="0"/>
    <xf numFmtId="0" fontId="214" fillId="2" borderId="0"/>
    <xf numFmtId="0" fontId="214" fillId="2" borderId="0"/>
    <xf numFmtId="0" fontId="24" fillId="2" borderId="0"/>
    <xf numFmtId="0" fontId="214" fillId="2" borderId="0"/>
    <xf numFmtId="0" fontId="24" fillId="2" borderId="0"/>
    <xf numFmtId="0" fontId="214" fillId="2" borderId="0"/>
    <xf numFmtId="0" fontId="214" fillId="2" borderId="0"/>
    <xf numFmtId="0" fontId="214" fillId="2" borderId="0"/>
    <xf numFmtId="0" fontId="214" fillId="2" borderId="0"/>
    <xf numFmtId="0" fontId="24" fillId="2" borderId="0"/>
    <xf numFmtId="0" fontId="214" fillId="2" borderId="0"/>
    <xf numFmtId="0" fontId="24" fillId="5" borderId="0"/>
    <xf numFmtId="0" fontId="214" fillId="2" borderId="0"/>
    <xf numFmtId="0" fontId="214" fillId="2" borderId="0"/>
    <xf numFmtId="0" fontId="24" fillId="2" borderId="0"/>
    <xf numFmtId="0" fontId="24" fillId="2" borderId="0"/>
    <xf numFmtId="0" fontId="24" fillId="2" borderId="0"/>
    <xf numFmtId="0" fontId="214" fillId="2" borderId="0"/>
    <xf numFmtId="0" fontId="24" fillId="2" borderId="0"/>
    <xf numFmtId="0" fontId="24" fillId="2" borderId="0"/>
    <xf numFmtId="0" fontId="214" fillId="2" borderId="0"/>
    <xf numFmtId="0" fontId="214" fillId="2" borderId="0"/>
    <xf numFmtId="0" fontId="214" fillId="2" borderId="0"/>
    <xf numFmtId="0" fontId="214" fillId="2" borderId="0"/>
    <xf numFmtId="0" fontId="214" fillId="2" borderId="0"/>
    <xf numFmtId="0" fontId="24" fillId="2" borderId="0"/>
    <xf numFmtId="0" fontId="214" fillId="2" borderId="0"/>
    <xf numFmtId="0" fontId="214" fillId="2" borderId="0"/>
    <xf numFmtId="0" fontId="214" fillId="2" borderId="0"/>
    <xf numFmtId="0" fontId="214" fillId="2" borderId="0"/>
    <xf numFmtId="0" fontId="214" fillId="2" borderId="0"/>
    <xf numFmtId="0" fontId="24" fillId="2" borderId="0"/>
    <xf numFmtId="0" fontId="24" fillId="2" borderId="0"/>
    <xf numFmtId="0" fontId="24" fillId="2" borderId="0"/>
    <xf numFmtId="0" fontId="24" fillId="2" borderId="0"/>
    <xf numFmtId="0" fontId="24" fillId="2" borderId="0"/>
    <xf numFmtId="0" fontId="24" fillId="2" borderId="0"/>
    <xf numFmtId="0" fontId="214" fillId="2" borderId="0"/>
    <xf numFmtId="0" fontId="24" fillId="2" borderId="0"/>
    <xf numFmtId="0" fontId="24" fillId="2" borderId="0"/>
    <xf numFmtId="0" fontId="24" fillId="2" borderId="0"/>
    <xf numFmtId="0" fontId="214" fillId="2" borderId="0"/>
    <xf numFmtId="0" fontId="214" fillId="2" borderId="0"/>
    <xf numFmtId="0" fontId="24" fillId="2" borderId="0"/>
    <xf numFmtId="0" fontId="24" fillId="2" borderId="0"/>
    <xf numFmtId="0" fontId="214" fillId="2" borderId="0"/>
    <xf numFmtId="0" fontId="24" fillId="2" borderId="0"/>
    <xf numFmtId="0" fontId="24" fillId="2" borderId="0"/>
    <xf numFmtId="0" fontId="214" fillId="2" borderId="0"/>
    <xf numFmtId="0" fontId="24" fillId="2" borderId="0"/>
    <xf numFmtId="0" fontId="24" fillId="2" borderId="0"/>
    <xf numFmtId="0" fontId="214" fillId="2" borderId="0"/>
    <xf numFmtId="0" fontId="24" fillId="2" borderId="0"/>
    <xf numFmtId="0" fontId="214" fillId="2" borderId="0"/>
    <xf numFmtId="0" fontId="24" fillId="2" borderId="0"/>
    <xf numFmtId="0" fontId="24" fillId="2" borderId="0"/>
    <xf numFmtId="0" fontId="24" fillId="2" borderId="0"/>
    <xf numFmtId="0" fontId="214" fillId="2" borderId="0"/>
    <xf numFmtId="0" fontId="214" fillId="2" borderId="0"/>
    <xf numFmtId="0" fontId="214" fillId="2" borderId="0"/>
    <xf numFmtId="0" fontId="25" fillId="0" borderId="0">
      <alignment wrapText="1"/>
    </xf>
    <xf numFmtId="0" fontId="214" fillId="0" borderId="0">
      <alignment wrapText="1"/>
    </xf>
    <xf numFmtId="0" fontId="25" fillId="0" borderId="0">
      <alignment wrapText="1"/>
    </xf>
    <xf numFmtId="0" fontId="25" fillId="0" borderId="0">
      <alignment wrapText="1"/>
    </xf>
    <xf numFmtId="0" fontId="214" fillId="0" borderId="0">
      <alignment wrapText="1"/>
    </xf>
    <xf numFmtId="0" fontId="214" fillId="0" borderId="0">
      <alignment wrapText="1"/>
    </xf>
    <xf numFmtId="0" fontId="25" fillId="0" borderId="0">
      <alignment wrapText="1"/>
    </xf>
    <xf numFmtId="0" fontId="25" fillId="0" borderId="0">
      <alignment wrapText="1"/>
    </xf>
    <xf numFmtId="0" fontId="214" fillId="0" borderId="0">
      <alignment wrapText="1"/>
    </xf>
    <xf numFmtId="0" fontId="25" fillId="0" borderId="0">
      <alignment wrapText="1"/>
    </xf>
    <xf numFmtId="0" fontId="25" fillId="0" borderId="0">
      <alignment wrapText="1"/>
    </xf>
    <xf numFmtId="0" fontId="214" fillId="0" borderId="0">
      <alignment wrapText="1"/>
    </xf>
    <xf numFmtId="0" fontId="25" fillId="0" borderId="0">
      <alignment wrapText="1"/>
    </xf>
    <xf numFmtId="0" fontId="214" fillId="0" borderId="0">
      <alignment wrapText="1"/>
    </xf>
    <xf numFmtId="0" fontId="25" fillId="0" borderId="0">
      <alignment wrapText="1"/>
    </xf>
    <xf numFmtId="0" fontId="25" fillId="0" borderId="0">
      <alignment wrapText="1"/>
    </xf>
    <xf numFmtId="0" fontId="25" fillId="0" borderId="0">
      <alignment wrapText="1"/>
    </xf>
    <xf numFmtId="0" fontId="214" fillId="0" borderId="0">
      <alignment wrapText="1"/>
    </xf>
    <xf numFmtId="0" fontId="25" fillId="0" borderId="0">
      <alignment wrapText="1"/>
    </xf>
    <xf numFmtId="0" fontId="214" fillId="0" borderId="0">
      <alignment wrapText="1"/>
    </xf>
    <xf numFmtId="0" fontId="25" fillId="0" borderId="0">
      <alignment wrapText="1"/>
    </xf>
    <xf numFmtId="0" fontId="214"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14" fillId="0" borderId="0">
      <alignment wrapText="1"/>
    </xf>
    <xf numFmtId="0" fontId="214"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14" fillId="0" borderId="0">
      <alignment wrapText="1"/>
    </xf>
    <xf numFmtId="0" fontId="214"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14" fillId="0" borderId="0">
      <alignment wrapText="1"/>
    </xf>
    <xf numFmtId="0" fontId="214" fillId="0" borderId="0">
      <alignment wrapText="1"/>
    </xf>
    <xf numFmtId="0" fontId="214" fillId="0" borderId="0">
      <alignment wrapText="1"/>
    </xf>
    <xf numFmtId="0" fontId="25" fillId="0" borderId="0">
      <alignment wrapText="1"/>
    </xf>
    <xf numFmtId="0" fontId="214" fillId="0" borderId="0">
      <alignment wrapText="1"/>
    </xf>
    <xf numFmtId="0" fontId="214" fillId="0" borderId="0">
      <alignment wrapText="1"/>
    </xf>
    <xf numFmtId="0" fontId="25" fillId="0" borderId="0">
      <alignment wrapText="1"/>
    </xf>
    <xf numFmtId="0" fontId="214" fillId="0" borderId="0">
      <alignment wrapText="1"/>
    </xf>
    <xf numFmtId="0" fontId="25" fillId="0" borderId="0">
      <alignment wrapText="1"/>
    </xf>
    <xf numFmtId="0" fontId="214" fillId="0" borderId="0">
      <alignment wrapText="1"/>
    </xf>
    <xf numFmtId="0" fontId="214" fillId="0" borderId="0">
      <alignment wrapText="1"/>
    </xf>
    <xf numFmtId="0" fontId="214" fillId="0" borderId="0">
      <alignment wrapText="1"/>
    </xf>
    <xf numFmtId="0" fontId="214" fillId="0" borderId="0">
      <alignment wrapText="1"/>
    </xf>
    <xf numFmtId="0" fontId="25" fillId="0" borderId="0">
      <alignment wrapText="1"/>
    </xf>
    <xf numFmtId="0" fontId="214" fillId="0" borderId="0">
      <alignment wrapText="1"/>
    </xf>
    <xf numFmtId="0" fontId="214" fillId="0" borderId="0">
      <alignment wrapText="1"/>
    </xf>
    <xf numFmtId="0" fontId="214" fillId="0" borderId="0">
      <alignment wrapText="1"/>
    </xf>
    <xf numFmtId="0" fontId="25" fillId="0" borderId="0">
      <alignment wrapText="1"/>
    </xf>
    <xf numFmtId="0" fontId="25" fillId="0" borderId="0">
      <alignment wrapText="1"/>
    </xf>
    <xf numFmtId="0" fontId="25" fillId="0" borderId="0">
      <alignment wrapText="1"/>
    </xf>
    <xf numFmtId="0" fontId="214" fillId="0" borderId="0">
      <alignment wrapText="1"/>
    </xf>
    <xf numFmtId="0" fontId="25" fillId="0" borderId="0">
      <alignment wrapText="1"/>
    </xf>
    <xf numFmtId="0" fontId="25" fillId="0" borderId="0">
      <alignment wrapText="1"/>
    </xf>
    <xf numFmtId="0" fontId="214" fillId="0" borderId="0">
      <alignment wrapText="1"/>
    </xf>
    <xf numFmtId="0" fontId="214" fillId="0" borderId="0">
      <alignment wrapText="1"/>
    </xf>
    <xf numFmtId="0" fontId="214" fillId="0" borderId="0">
      <alignment wrapText="1"/>
    </xf>
    <xf numFmtId="0" fontId="214" fillId="0" borderId="0">
      <alignment wrapText="1"/>
    </xf>
    <xf numFmtId="0" fontId="214" fillId="0" borderId="0">
      <alignment wrapText="1"/>
    </xf>
    <xf numFmtId="0" fontId="25" fillId="0" borderId="0">
      <alignment wrapText="1"/>
    </xf>
    <xf numFmtId="0" fontId="214" fillId="0" borderId="0">
      <alignment wrapText="1"/>
    </xf>
    <xf numFmtId="0" fontId="214" fillId="0" borderId="0">
      <alignment wrapText="1"/>
    </xf>
    <xf numFmtId="0" fontId="214" fillId="0" borderId="0">
      <alignment wrapText="1"/>
    </xf>
    <xf numFmtId="0" fontId="214" fillId="0" borderId="0">
      <alignment wrapText="1"/>
    </xf>
    <xf numFmtId="0" fontId="214"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14" fillId="0" borderId="0">
      <alignment wrapText="1"/>
    </xf>
    <xf numFmtId="0" fontId="25" fillId="0" borderId="0">
      <alignment wrapText="1"/>
    </xf>
    <xf numFmtId="0" fontId="25" fillId="0" borderId="0">
      <alignment wrapText="1"/>
    </xf>
    <xf numFmtId="0" fontId="25" fillId="0" borderId="0">
      <alignment wrapText="1"/>
    </xf>
    <xf numFmtId="0" fontId="214" fillId="0" borderId="0">
      <alignment wrapText="1"/>
    </xf>
    <xf numFmtId="0" fontId="214" fillId="0" borderId="0">
      <alignment wrapText="1"/>
    </xf>
    <xf numFmtId="0" fontId="25" fillId="0" borderId="0">
      <alignment wrapText="1"/>
    </xf>
    <xf numFmtId="0" fontId="25" fillId="0" borderId="0">
      <alignment wrapText="1"/>
    </xf>
    <xf numFmtId="0" fontId="214" fillId="0" borderId="0">
      <alignment wrapText="1"/>
    </xf>
    <xf numFmtId="0" fontId="25" fillId="0" borderId="0">
      <alignment wrapText="1"/>
    </xf>
    <xf numFmtId="0" fontId="25" fillId="0" borderId="0">
      <alignment wrapText="1"/>
    </xf>
    <xf numFmtId="0" fontId="214" fillId="0" borderId="0">
      <alignment wrapText="1"/>
    </xf>
    <xf numFmtId="0" fontId="25" fillId="0" borderId="0">
      <alignment wrapText="1"/>
    </xf>
    <xf numFmtId="0" fontId="25" fillId="0" borderId="0">
      <alignment wrapText="1"/>
    </xf>
    <xf numFmtId="0" fontId="214" fillId="0" borderId="0">
      <alignment wrapText="1"/>
    </xf>
    <xf numFmtId="0" fontId="25" fillId="0" borderId="0">
      <alignment wrapText="1"/>
    </xf>
    <xf numFmtId="0" fontId="214" fillId="0" borderId="0">
      <alignment wrapText="1"/>
    </xf>
    <xf numFmtId="0" fontId="25" fillId="0" borderId="0">
      <alignment wrapText="1"/>
    </xf>
    <xf numFmtId="0" fontId="25" fillId="0" borderId="0">
      <alignment wrapText="1"/>
    </xf>
    <xf numFmtId="0" fontId="25" fillId="0" borderId="0">
      <alignment wrapText="1"/>
    </xf>
    <xf numFmtId="0" fontId="214" fillId="0" borderId="0">
      <alignment wrapText="1"/>
    </xf>
    <xf numFmtId="0" fontId="214" fillId="0" borderId="0">
      <alignment wrapText="1"/>
    </xf>
    <xf numFmtId="0" fontId="214" fillId="0" borderId="0">
      <alignment wrapText="1"/>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9" fillId="0" borderId="0"/>
    <xf numFmtId="0" fontId="43" fillId="0" borderId="0" applyFont="0" applyFill="0" applyBorder="0" applyAlignment="0" applyProtection="0"/>
    <xf numFmtId="0" fontId="43" fillId="0" borderId="0" applyFont="0" applyFill="0" applyBorder="0" applyAlignment="0" applyProtection="0"/>
    <xf numFmtId="0" fontId="325" fillId="0" borderId="0"/>
    <xf numFmtId="0" fontId="326" fillId="0" borderId="0"/>
    <xf numFmtId="0" fontId="327" fillId="0" borderId="0"/>
    <xf numFmtId="0" fontId="11" fillId="0" borderId="0"/>
    <xf numFmtId="0" fontId="6" fillId="0" borderId="0"/>
    <xf numFmtId="0" fontId="47" fillId="0" borderId="0"/>
    <xf numFmtId="0" fontId="182" fillId="0" borderId="0" applyNumberFormat="0" applyFill="0" applyBorder="0" applyAlignment="0" applyProtection="0"/>
    <xf numFmtId="41" fontId="10" fillId="0" borderId="0" applyFont="0" applyFill="0" applyBorder="0" applyAlignment="0" applyProtection="0"/>
    <xf numFmtId="41" fontId="328" fillId="0" borderId="0" applyFont="0" applyFill="0" applyBorder="0" applyAlignment="0" applyProtection="0"/>
    <xf numFmtId="43" fontId="10" fillId="0" borderId="0" applyFont="0" applyFill="0" applyBorder="0" applyAlignment="0" applyProtection="0"/>
    <xf numFmtId="348" fontId="8" fillId="0" borderId="0" applyFont="0" applyFill="0" applyBorder="0" applyAlignment="0" applyProtection="0"/>
    <xf numFmtId="197" fontId="10" fillId="0" borderId="0" applyFont="0" applyFill="0" applyBorder="0" applyAlignment="0" applyProtection="0"/>
    <xf numFmtId="173" fontId="10"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317" fillId="0" borderId="0" applyFont="0" applyFill="0" applyBorder="0" applyAlignment="0" applyProtection="0"/>
    <xf numFmtId="203" fontId="8" fillId="0" borderId="0" applyFont="0" applyFill="0" applyBorder="0" applyAlignment="0" applyProtection="0"/>
    <xf numFmtId="176" fontId="8"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9" fillId="0" borderId="0" applyFont="0" applyFill="0" applyBorder="0" applyAlignment="0" applyProtection="0"/>
    <xf numFmtId="221" fontId="10" fillId="0" borderId="0" applyFont="0" applyFill="0" applyBorder="0" applyAlignment="0" applyProtection="0"/>
    <xf numFmtId="354" fontId="211" fillId="0" borderId="0" applyFont="0" applyFill="0" applyBorder="0" applyAlignment="0" applyProtection="0"/>
    <xf numFmtId="168" fontId="15" fillId="0" borderId="0" applyFont="0" applyFill="0" applyBorder="0" applyAlignment="0" applyProtection="0"/>
    <xf numFmtId="168" fontId="47" fillId="0" borderId="0" applyFont="0" applyFill="0" applyBorder="0" applyAlignment="0" applyProtection="0"/>
    <xf numFmtId="355" fontId="211" fillId="0" borderId="0" applyFont="0" applyFill="0" applyBorder="0" applyAlignment="0" applyProtection="0"/>
    <xf numFmtId="198" fontId="8" fillId="0" borderId="0" applyFont="0" applyFill="0" applyBorder="0" applyAlignment="0" applyProtection="0"/>
    <xf numFmtId="0" fontId="217" fillId="0" borderId="0">
      <alignment vertical="top" wrapText="1"/>
    </xf>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172" fontId="114" fillId="0" borderId="0" applyFont="0" applyFill="0" applyBorder="0" applyAlignment="0" applyProtection="0"/>
    <xf numFmtId="204" fontId="11" fillId="0" borderId="0" applyFill="0" applyBorder="0" applyAlignment="0" applyProtection="0"/>
    <xf numFmtId="215" fontId="11" fillId="0" borderId="0" applyFill="0" applyBorder="0" applyAlignment="0" applyProtection="0"/>
    <xf numFmtId="166" fontId="114"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204" fontId="11" fillId="0" borderId="0" applyFill="0" applyBorder="0" applyAlignment="0" applyProtection="0"/>
    <xf numFmtId="215" fontId="11" fillId="0" borderId="0" applyFill="0" applyBorder="0" applyAlignment="0" applyProtection="0"/>
    <xf numFmtId="204" fontId="11" fillId="0" borderId="0" applyFill="0" applyBorder="0" applyAlignment="0" applyProtection="0"/>
    <xf numFmtId="215" fontId="11" fillId="0" borderId="0" applyFill="0" applyBorder="0" applyAlignment="0" applyProtection="0"/>
    <xf numFmtId="204" fontId="11" fillId="0" borderId="0" applyFill="0" applyBorder="0" applyAlignment="0" applyProtection="0"/>
    <xf numFmtId="215"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217" fontId="11" fillId="0" borderId="0" applyFill="0" applyBorder="0" applyAlignment="0" applyProtection="0"/>
    <xf numFmtId="217" fontId="11" fillId="0" borderId="0" applyFill="0" applyBorder="0" applyAlignment="0" applyProtection="0"/>
    <xf numFmtId="217" fontId="11" fillId="0" borderId="0" applyFill="0" applyBorder="0" applyAlignment="0" applyProtection="0"/>
    <xf numFmtId="217" fontId="11" fillId="0" borderId="0" applyFill="0" applyBorder="0" applyAlignment="0" applyProtection="0"/>
    <xf numFmtId="217" fontId="11" fillId="0" borderId="0" applyFill="0" applyBorder="0" applyAlignment="0" applyProtection="0"/>
    <xf numFmtId="217" fontId="11" fillId="0" borderId="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356" fontId="114"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168" fontId="114"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265" fontId="11" fillId="0" borderId="0" applyFill="0" applyBorder="0" applyAlignment="0" applyProtection="0"/>
    <xf numFmtId="208" fontId="11" fillId="0" borderId="0" applyFill="0" applyBorder="0" applyAlignment="0" applyProtection="0"/>
    <xf numFmtId="265" fontId="11" fillId="0" borderId="0" applyFill="0" applyBorder="0" applyAlignment="0" applyProtection="0"/>
    <xf numFmtId="208" fontId="11" fillId="0" borderId="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210" fontId="11" fillId="0" borderId="0" applyFill="0" applyBorder="0" applyAlignment="0" applyProtection="0"/>
    <xf numFmtId="210" fontId="11" fillId="0" borderId="0" applyFill="0" applyBorder="0" applyAlignment="0" applyProtection="0"/>
    <xf numFmtId="210" fontId="11" fillId="0" borderId="0" applyFill="0" applyBorder="0" applyAlignment="0" applyProtection="0"/>
    <xf numFmtId="210" fontId="11" fillId="0" borderId="0" applyFill="0" applyBorder="0" applyAlignment="0" applyProtection="0"/>
    <xf numFmtId="210" fontId="11" fillId="0" borderId="0" applyFill="0" applyBorder="0" applyAlignment="0" applyProtection="0"/>
    <xf numFmtId="210" fontId="11" fillId="0" borderId="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350" fontId="114" fillId="0" borderId="0" applyFont="0" applyFill="0" applyBorder="0" applyAlignment="0" applyProtection="0"/>
    <xf numFmtId="356" fontId="114" fillId="0" borderId="0" applyFont="0" applyFill="0" applyBorder="0" applyAlignment="0" applyProtection="0"/>
    <xf numFmtId="3" fontId="11" fillId="0" borderId="0" applyBorder="0" applyAlignment="0"/>
    <xf numFmtId="3" fontId="11" fillId="0" borderId="0" applyBorder="0" applyAlignment="0"/>
    <xf numFmtId="3" fontId="11" fillId="0" borderId="0" applyBorder="0" applyAlignment="0"/>
    <xf numFmtId="3" fontId="11" fillId="0" borderId="0" applyBorder="0" applyAlignment="0"/>
    <xf numFmtId="3" fontId="11" fillId="0" borderId="0" applyBorder="0" applyAlignment="0"/>
    <xf numFmtId="3" fontId="11" fillId="0" borderId="0" applyBorder="0" applyAlignment="0"/>
    <xf numFmtId="0" fontId="330" fillId="0" borderId="0" applyNumberFormat="0" applyFill="0" applyBorder="0" applyAlignment="0" applyProtection="0"/>
    <xf numFmtId="0" fontId="331" fillId="0" borderId="0" applyNumberFormat="0" applyFill="0" applyBorder="0" applyProtection="0">
      <alignment vertical="center"/>
    </xf>
    <xf numFmtId="0" fontId="332" fillId="0" borderId="0" applyNumberFormat="0" applyFill="0" applyBorder="0" applyAlignment="0" applyProtection="0"/>
    <xf numFmtId="0" fontId="333" fillId="0" borderId="0" applyNumberFormat="0" applyFill="0" applyBorder="0" applyProtection="0">
      <alignment vertical="center"/>
    </xf>
    <xf numFmtId="0" fontId="334" fillId="0" borderId="0" applyNumberFormat="0" applyFill="0" applyBorder="0" applyAlignment="0" applyProtection="0"/>
    <xf numFmtId="0" fontId="335" fillId="0" borderId="0" applyNumberFormat="0" applyFill="0" applyBorder="0" applyAlignment="0" applyProtection="0"/>
    <xf numFmtId="307" fontId="8" fillId="0" borderId="150" applyNumberFormat="0" applyFill="0" applyBorder="0" applyAlignment="0" applyProtection="0"/>
    <xf numFmtId="0" fontId="336" fillId="0" borderId="0" applyNumberFormat="0" applyFill="0" applyBorder="0" applyAlignment="0" applyProtection="0"/>
    <xf numFmtId="3" fontId="11" fillId="83" borderId="149">
      <alignment horizontal="right" vertical="top" wrapText="1"/>
    </xf>
    <xf numFmtId="0" fontId="128" fillId="0" borderId="17" applyNumberFormat="0" applyFill="0" applyBorder="0" applyAlignment="0" applyProtection="0">
      <alignment horizontal="center" vertic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0" fontId="128" fillId="0" borderId="17" applyNumberFormat="0" applyFill="0" applyBorder="0" applyAlignment="0" applyProtection="0">
      <alignment horizontal="center" vertical="center"/>
    </xf>
    <xf numFmtId="0" fontId="337" fillId="0" borderId="0" applyNumberFormat="0" applyFill="0" applyBorder="0" applyAlignment="0" applyProtection="0">
      <alignment vertical="top"/>
      <protection locked="0"/>
    </xf>
    <xf numFmtId="0" fontId="338" fillId="0" borderId="0"/>
    <xf numFmtId="0" fontId="42" fillId="0" borderId="0" applyFont="0" applyFill="0" applyBorder="0" applyAlignment="0" applyProtection="0"/>
    <xf numFmtId="0" fontId="42" fillId="0" borderId="0" applyFont="0" applyFill="0" applyBorder="0" applyAlignment="0" applyProtection="0"/>
    <xf numFmtId="357" fontId="11" fillId="84" borderId="149">
      <alignment vertical="top" wrapText="1"/>
    </xf>
    <xf numFmtId="0" fontId="339" fillId="0" borderId="0"/>
    <xf numFmtId="0" fontId="11" fillId="0" borderId="0" applyNumberFormat="0" applyFill="0" applyAlignment="0"/>
    <xf numFmtId="0" fontId="11" fillId="0" borderId="0" applyNumberFormat="0" applyFill="0" applyAlignment="0"/>
    <xf numFmtId="0" fontId="11" fillId="0" borderId="0" applyNumberFormat="0" applyFill="0" applyAlignment="0"/>
    <xf numFmtId="0" fontId="39" fillId="0" borderId="116"/>
    <xf numFmtId="0" fontId="10" fillId="0" borderId="0"/>
    <xf numFmtId="0" fontId="47" fillId="0" borderId="0"/>
    <xf numFmtId="0" fontId="47" fillId="0" borderId="0"/>
    <xf numFmtId="0" fontId="47" fillId="0" borderId="0"/>
    <xf numFmtId="0" fontId="47" fillId="0" borderId="0"/>
    <xf numFmtId="0" fontId="8" fillId="0" borderId="0"/>
    <xf numFmtId="0" fontId="47" fillId="0" borderId="0"/>
    <xf numFmtId="0" fontId="47" fillId="0" borderId="0"/>
    <xf numFmtId="0" fontId="47" fillId="0" borderId="0"/>
    <xf numFmtId="0" fontId="340" fillId="0" borderId="0"/>
    <xf numFmtId="0" fontId="7" fillId="0" borderId="0"/>
    <xf numFmtId="0" fontId="11" fillId="0" borderId="0"/>
    <xf numFmtId="0" fontId="7" fillId="0" borderId="0"/>
    <xf numFmtId="0" fontId="340" fillId="0" borderId="0"/>
    <xf numFmtId="0" fontId="10" fillId="0" borderId="0"/>
    <xf numFmtId="0" fontId="8" fillId="0" borderId="0"/>
    <xf numFmtId="0" fontId="340" fillId="0" borderId="0"/>
    <xf numFmtId="0" fontId="340"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157" fillId="0" borderId="0" applyNumberFormat="0" applyFill="0" applyBorder="0" applyAlignment="0" applyProtection="0"/>
    <xf numFmtId="9" fontId="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6" fillId="0" borderId="0" applyFont="0" applyFill="0" applyBorder="0" applyAlignment="0" applyProtection="0"/>
    <xf numFmtId="0" fontId="182" fillId="0" borderId="0" applyNumberFormat="0" applyFill="0" applyBorder="0" applyAlignment="0" applyProtection="0"/>
    <xf numFmtId="41" fontId="69" fillId="0" borderId="0" applyFont="0" applyFill="0" applyBorder="0" applyAlignment="0" applyProtection="0"/>
    <xf numFmtId="0" fontId="10" fillId="0" borderId="0">
      <alignmen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06">
      <alignment horizontal="right" vertical="center"/>
    </xf>
    <xf numFmtId="328" fontId="11" fillId="0" borderId="7">
      <alignment horizontal="right" vertical="center"/>
    </xf>
    <xf numFmtId="328" fontId="11" fillId="0" borderId="7">
      <alignment horizontal="right" vertical="center"/>
    </xf>
    <xf numFmtId="193" fontId="11" fillId="0" borderId="7">
      <alignment horizontal="right" vertical="center"/>
    </xf>
    <xf numFmtId="291" fontId="11" fillId="0" borderId="106">
      <alignment horizontal="right" vertical="center"/>
    </xf>
    <xf numFmtId="291" fontId="11" fillId="0" borderId="106">
      <alignment horizontal="right" vertical="center"/>
    </xf>
    <xf numFmtId="291" fontId="11" fillId="0" borderId="106">
      <alignment horizontal="right" vertical="center"/>
    </xf>
    <xf numFmtId="291" fontId="11" fillId="0" borderId="106">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106">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86" fontId="39" fillId="0" borderId="7">
      <alignment horizontal="right" vertical="center"/>
    </xf>
    <xf numFmtId="164" fontId="149"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164" fontId="149"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64" fontId="149" fillId="0" borderId="7">
      <alignment horizontal="right" vertical="center"/>
    </xf>
    <xf numFmtId="164" fontId="149" fillId="0" borderId="7">
      <alignment horizontal="right" vertical="center"/>
    </xf>
    <xf numFmtId="186" fontId="39" fillId="0" borderId="7">
      <alignment horizontal="right" vertical="center"/>
    </xf>
    <xf numFmtId="296" fontId="37" fillId="0" borderId="7">
      <alignment horizontal="right" vertical="center"/>
    </xf>
    <xf numFmtId="164" fontId="149" fillId="0" borderId="7">
      <alignment horizontal="right" vertical="center"/>
    </xf>
    <xf numFmtId="164" fontId="149" fillId="0" borderId="7">
      <alignment horizontal="right" vertical="center"/>
    </xf>
    <xf numFmtId="296" fontId="37" fillId="0" borderId="7">
      <alignment horizontal="right" vertical="center"/>
    </xf>
    <xf numFmtId="298" fontId="179"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106">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6" fontId="37" fillId="0" borderId="117">
      <alignment horizontal="right" vertical="center"/>
    </xf>
    <xf numFmtId="167" fontId="26" fillId="0" borderId="117">
      <alignment horizontal="right" vertical="center"/>
    </xf>
    <xf numFmtId="358" fontId="11" fillId="0" borderId="117">
      <alignment horizontal="right" vertical="center"/>
    </xf>
    <xf numFmtId="300" fontId="11" fillId="0" borderId="117">
      <alignment horizontal="right" vertical="center"/>
    </xf>
    <xf numFmtId="298" fontId="179" fillId="0" borderId="117">
      <alignment horizontal="right" vertical="center"/>
    </xf>
    <xf numFmtId="167" fontId="26" fillId="0" borderId="117">
      <alignment horizontal="right" vertical="center"/>
    </xf>
    <xf numFmtId="167" fontId="26" fillId="0" borderId="117">
      <alignment horizontal="right" vertical="center"/>
    </xf>
    <xf numFmtId="164" fontId="149" fillId="0" borderId="117">
      <alignment horizontal="right" vertical="center"/>
    </xf>
    <xf numFmtId="300" fontId="11" fillId="0" borderId="117">
      <alignment horizontal="right" vertical="center"/>
    </xf>
    <xf numFmtId="167" fontId="26" fillId="0" borderId="117">
      <alignment horizontal="right" vertical="center"/>
    </xf>
    <xf numFmtId="164" fontId="149" fillId="0" borderId="117">
      <alignment horizontal="right" vertical="center"/>
    </xf>
    <xf numFmtId="164" fontId="149" fillId="0" borderId="117">
      <alignment horizontal="right" vertical="center"/>
    </xf>
    <xf numFmtId="296" fontId="37" fillId="0" borderId="117">
      <alignment horizontal="right" vertical="center"/>
    </xf>
    <xf numFmtId="300" fontId="11" fillId="0" borderId="117">
      <alignment horizontal="right" vertical="center"/>
    </xf>
    <xf numFmtId="300" fontId="11" fillId="0" borderId="117">
      <alignment horizontal="right" vertical="center"/>
    </xf>
    <xf numFmtId="299" fontId="11" fillId="0" borderId="117">
      <alignment horizontal="right" vertical="center"/>
    </xf>
    <xf numFmtId="164" fontId="149" fillId="0" borderId="117">
      <alignment horizontal="right" vertical="center"/>
    </xf>
    <xf numFmtId="167" fontId="26" fillId="0" borderId="117">
      <alignment horizontal="right" vertical="center"/>
    </xf>
    <xf numFmtId="300" fontId="11" fillId="0" borderId="117">
      <alignment horizontal="right" vertical="center"/>
    </xf>
    <xf numFmtId="164" fontId="149" fillId="0" borderId="117">
      <alignment horizontal="right" vertical="center"/>
    </xf>
    <xf numFmtId="300" fontId="11" fillId="0" borderId="117">
      <alignment horizontal="right" vertical="center"/>
    </xf>
    <xf numFmtId="299" fontId="11" fillId="0" borderId="117">
      <alignment horizontal="right" vertical="center"/>
    </xf>
    <xf numFmtId="164" fontId="149"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300" fontId="11" fillId="0" borderId="117">
      <alignment horizontal="right" vertical="center"/>
    </xf>
    <xf numFmtId="300" fontId="11" fillId="0" borderId="117">
      <alignment horizontal="right" vertical="center"/>
    </xf>
    <xf numFmtId="167" fontId="26" fillId="0" borderId="117">
      <alignment horizontal="right" vertical="center"/>
    </xf>
    <xf numFmtId="300" fontId="11"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167" fontId="26" fillId="0" borderId="117">
      <alignment horizontal="right" vertical="center"/>
    </xf>
    <xf numFmtId="167" fontId="26" fillId="0" borderId="117">
      <alignment horizontal="right" vertical="center"/>
    </xf>
    <xf numFmtId="320" fontId="26" fillId="0" borderId="106">
      <alignment horizontal="right" vertical="center"/>
    </xf>
    <xf numFmtId="320" fontId="26" fillId="0" borderId="106">
      <alignment horizontal="right" vertical="center"/>
    </xf>
    <xf numFmtId="167" fontId="26" fillId="0" borderId="117">
      <alignment horizontal="right" vertical="center"/>
    </xf>
    <xf numFmtId="167" fontId="26" fillId="0" borderId="117">
      <alignment horizontal="right" vertical="center"/>
    </xf>
    <xf numFmtId="300" fontId="11" fillId="0" borderId="117">
      <alignment horizontal="right" vertical="center"/>
    </xf>
    <xf numFmtId="164" fontId="149" fillId="0" borderId="117">
      <alignment horizontal="right" vertical="center"/>
    </xf>
    <xf numFmtId="358" fontId="11" fillId="0" borderId="117">
      <alignment horizontal="right" vertical="center"/>
    </xf>
    <xf numFmtId="320" fontId="26" fillId="0" borderId="106">
      <alignment horizontal="right" vertical="center"/>
    </xf>
    <xf numFmtId="300" fontId="11" fillId="0" borderId="117">
      <alignment horizontal="right" vertical="center"/>
    </xf>
    <xf numFmtId="300" fontId="11"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300" fontId="11" fillId="0" borderId="117">
      <alignment horizontal="right" vertical="center"/>
    </xf>
    <xf numFmtId="167" fontId="26" fillId="0" borderId="117">
      <alignment horizontal="right" vertical="center"/>
    </xf>
    <xf numFmtId="167" fontId="26" fillId="0" borderId="117">
      <alignment horizontal="right" vertical="center"/>
    </xf>
    <xf numFmtId="359" fontId="26" fillId="0" borderId="117">
      <alignment horizontal="right" vertical="center"/>
    </xf>
    <xf numFmtId="167" fontId="26" fillId="0" borderId="117">
      <alignment horizontal="right" vertical="center"/>
    </xf>
    <xf numFmtId="164" fontId="149"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6" fontId="37" fillId="0" borderId="117">
      <alignment horizontal="right" vertical="center"/>
    </xf>
    <xf numFmtId="296" fontId="37" fillId="0" borderId="117">
      <alignment horizontal="right" vertical="center"/>
    </xf>
    <xf numFmtId="165" fontId="178" fillId="0" borderId="117">
      <alignment horizontal="right" vertical="center"/>
    </xf>
    <xf numFmtId="297"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8" fontId="69" fillId="0" borderId="117">
      <alignment horizontal="right" vertical="center"/>
    </xf>
    <xf numFmtId="300" fontId="11" fillId="0" borderId="117">
      <alignment horizontal="right" vertical="center"/>
    </xf>
    <xf numFmtId="296" fontId="37" fillId="0" borderId="117">
      <alignment horizontal="right" vertical="center"/>
    </xf>
    <xf numFmtId="167" fontId="26" fillId="0" borderId="117">
      <alignment horizontal="right" vertical="center"/>
    </xf>
    <xf numFmtId="300" fontId="11" fillId="0" borderId="117">
      <alignment horizontal="right" vertical="center"/>
    </xf>
    <xf numFmtId="298" fontId="69" fillId="0" borderId="117">
      <alignment horizontal="right" vertical="center"/>
    </xf>
    <xf numFmtId="297" fontId="149" fillId="0" borderId="117">
      <alignment horizontal="right" vertical="center"/>
    </xf>
    <xf numFmtId="167" fontId="26" fillId="0" borderId="117">
      <alignment horizontal="right" vertical="center"/>
    </xf>
    <xf numFmtId="186" fontId="39" fillId="0" borderId="117">
      <alignment horizontal="right" vertical="center"/>
    </xf>
    <xf numFmtId="186" fontId="39" fillId="0" borderId="117">
      <alignment horizontal="right" vertical="center"/>
    </xf>
    <xf numFmtId="321" fontId="39" fillId="0" borderId="106">
      <alignment horizontal="right" vertical="center"/>
    </xf>
    <xf numFmtId="321" fontId="39" fillId="0" borderId="106">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321" fontId="39" fillId="0" borderId="106">
      <alignment horizontal="right" vertical="center"/>
    </xf>
    <xf numFmtId="297" fontId="149" fillId="0" borderId="117">
      <alignment horizontal="right" vertical="center"/>
    </xf>
    <xf numFmtId="186" fontId="39" fillId="0" borderId="117">
      <alignment horizontal="right" vertical="center"/>
    </xf>
    <xf numFmtId="297" fontId="149" fillId="0" borderId="117">
      <alignment horizontal="right" vertical="center"/>
    </xf>
    <xf numFmtId="297" fontId="149" fillId="0" borderId="117">
      <alignment horizontal="right" vertical="center"/>
    </xf>
    <xf numFmtId="167" fontId="26" fillId="0" borderId="117">
      <alignment horizontal="right" vertical="center"/>
    </xf>
    <xf numFmtId="186" fontId="39" fillId="0" borderId="117">
      <alignment horizontal="right" vertical="center"/>
    </xf>
    <xf numFmtId="297" fontId="149" fillId="0" borderId="117">
      <alignment horizontal="right" vertical="center"/>
    </xf>
    <xf numFmtId="186" fontId="39" fillId="0" borderId="117">
      <alignment horizontal="right" vertical="center"/>
    </xf>
    <xf numFmtId="186" fontId="39" fillId="0" borderId="117">
      <alignment horizontal="right" vertical="center"/>
    </xf>
    <xf numFmtId="165" fontId="178" fillId="0" borderId="117">
      <alignment horizontal="right" vertical="center"/>
    </xf>
    <xf numFmtId="186" fontId="39" fillId="0" borderId="117">
      <alignment horizontal="right" vertical="center"/>
    </xf>
    <xf numFmtId="296" fontId="37" fillId="0" borderId="117">
      <alignment horizontal="right" vertical="center"/>
    </xf>
    <xf numFmtId="167" fontId="26" fillId="0" borderId="117">
      <alignment horizontal="right" vertical="center"/>
    </xf>
    <xf numFmtId="167" fontId="26" fillId="0" borderId="117">
      <alignment horizontal="right" vertical="center"/>
    </xf>
    <xf numFmtId="165" fontId="178" fillId="0" borderId="117">
      <alignment horizontal="right" vertical="center"/>
    </xf>
    <xf numFmtId="186" fontId="39" fillId="0" borderId="117">
      <alignment horizontal="right" vertical="center"/>
    </xf>
    <xf numFmtId="186" fontId="39" fillId="0" borderId="117">
      <alignment horizontal="right" vertical="center"/>
    </xf>
    <xf numFmtId="30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164" fontId="149" fillId="0" borderId="117">
      <alignment horizontal="right" vertical="center"/>
    </xf>
    <xf numFmtId="296" fontId="37" fillId="0" borderId="117">
      <alignment horizontal="right" vertical="center"/>
    </xf>
    <xf numFmtId="300" fontId="11" fillId="0" borderId="117">
      <alignment horizontal="right" vertical="center"/>
    </xf>
    <xf numFmtId="300" fontId="11" fillId="0" borderId="117">
      <alignment horizontal="right" vertical="center"/>
    </xf>
    <xf numFmtId="297"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186" fontId="39" fillId="0" borderId="117">
      <alignment horizontal="right" vertical="center"/>
    </xf>
    <xf numFmtId="164" fontId="14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299" fontId="11"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299" fontId="11" fillId="0" borderId="117">
      <alignment horizontal="right" vertical="center"/>
    </xf>
    <xf numFmtId="300" fontId="11" fillId="0" borderId="117">
      <alignment horizontal="right" vertical="center"/>
    </xf>
    <xf numFmtId="164" fontId="149" fillId="0" borderId="117">
      <alignment horizontal="right" vertical="center"/>
    </xf>
    <xf numFmtId="164" fontId="149" fillId="0" borderId="117">
      <alignment horizontal="right" vertical="center"/>
    </xf>
    <xf numFmtId="299" fontId="11"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164" fontId="149" fillId="0" borderId="117">
      <alignment horizontal="right" vertical="center"/>
    </xf>
    <xf numFmtId="299" fontId="11" fillId="0" borderId="106">
      <alignment horizontal="right" vertical="center"/>
    </xf>
    <xf numFmtId="300" fontId="11" fillId="0" borderId="117">
      <alignment horizontal="right" vertical="center"/>
    </xf>
    <xf numFmtId="299" fontId="11" fillId="0" borderId="117">
      <alignment horizontal="right" vertical="center"/>
    </xf>
    <xf numFmtId="300" fontId="11" fillId="0" borderId="117">
      <alignment horizontal="right" vertical="center"/>
    </xf>
    <xf numFmtId="299" fontId="11" fillId="0" borderId="117">
      <alignment horizontal="right" vertical="center"/>
    </xf>
    <xf numFmtId="300" fontId="11" fillId="0" borderId="117">
      <alignment horizontal="right" vertical="center"/>
    </xf>
    <xf numFmtId="299" fontId="11"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300" fontId="11" fillId="0" borderId="117">
      <alignment horizontal="right" vertical="center"/>
    </xf>
    <xf numFmtId="164" fontId="149" fillId="0" borderId="117">
      <alignment horizontal="right" vertical="center"/>
    </xf>
    <xf numFmtId="298" fontId="179" fillId="0" borderId="117">
      <alignment horizontal="right" vertical="center"/>
    </xf>
    <xf numFmtId="186" fontId="39" fillId="0" borderId="117">
      <alignment horizontal="right" vertical="center"/>
    </xf>
    <xf numFmtId="164" fontId="149"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164" fontId="149" fillId="0" borderId="117">
      <alignment horizontal="right" vertical="center"/>
    </xf>
    <xf numFmtId="297"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299" fontId="11" fillId="0" borderId="117">
      <alignment horizontal="right" vertical="center"/>
    </xf>
    <xf numFmtId="164" fontId="149" fillId="0" borderId="117">
      <alignment horizontal="right" vertical="center"/>
    </xf>
    <xf numFmtId="296" fontId="37" fillId="0" borderId="117">
      <alignment horizontal="right" vertical="center"/>
    </xf>
    <xf numFmtId="322" fontId="11" fillId="0" borderId="106">
      <alignment horizontal="right" vertical="center"/>
    </xf>
    <xf numFmtId="164" fontId="149" fillId="0" borderId="117">
      <alignment horizontal="right" vertical="center"/>
    </xf>
    <xf numFmtId="164" fontId="149" fillId="0" borderId="117">
      <alignment horizontal="right" vertical="center"/>
    </xf>
    <xf numFmtId="322" fontId="11" fillId="0" borderId="106">
      <alignment horizontal="right" vertical="center"/>
    </xf>
    <xf numFmtId="300" fontId="11" fillId="0" borderId="7">
      <alignment horizontal="right" vertical="center"/>
    </xf>
    <xf numFmtId="300" fontId="11"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300" fontId="11" fillId="0" borderId="7">
      <alignment horizontal="right" vertical="center"/>
    </xf>
    <xf numFmtId="164" fontId="149" fillId="0" borderId="7">
      <alignment horizontal="right" vertical="center"/>
    </xf>
    <xf numFmtId="322" fontId="11" fillId="0" borderId="106">
      <alignment horizontal="right" vertical="center"/>
    </xf>
    <xf numFmtId="297" fontId="149" fillId="0" borderId="117">
      <alignment horizontal="right" vertical="center"/>
    </xf>
    <xf numFmtId="164" fontId="149" fillId="0" borderId="117">
      <alignment horizontal="right" vertical="center"/>
    </xf>
    <xf numFmtId="164" fontId="149" fillId="0" borderId="117">
      <alignment horizontal="right" vertical="center"/>
    </xf>
    <xf numFmtId="299" fontId="11" fillId="0" borderId="117">
      <alignment horizontal="right" vertical="center"/>
    </xf>
    <xf numFmtId="296" fontId="37" fillId="0" borderId="117">
      <alignment horizontal="right" vertical="center"/>
    </xf>
    <xf numFmtId="300" fontId="11" fillId="0" borderId="117">
      <alignment horizontal="right" vertical="center"/>
    </xf>
    <xf numFmtId="299" fontId="11" fillId="0" borderId="117">
      <alignment horizontal="right" vertical="center"/>
    </xf>
    <xf numFmtId="302" fontId="8" fillId="0" borderId="117">
      <alignment horizontal="right" vertical="center"/>
    </xf>
    <xf numFmtId="302" fontId="8" fillId="0" borderId="117">
      <alignment horizontal="right" vertical="center"/>
    </xf>
    <xf numFmtId="302" fontId="8" fillId="0" borderId="117">
      <alignment horizontal="right" vertical="center"/>
    </xf>
    <xf numFmtId="298" fontId="179" fillId="0" borderId="117">
      <alignment horizontal="right" vertical="center"/>
    </xf>
    <xf numFmtId="164" fontId="149" fillId="0" borderId="117">
      <alignment horizontal="right" vertical="center"/>
    </xf>
    <xf numFmtId="297" fontId="149"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296" fontId="37" fillId="0" borderId="117">
      <alignment horizontal="right" vertical="center"/>
    </xf>
    <xf numFmtId="164" fontId="149" fillId="0" borderId="117">
      <alignment horizontal="right" vertical="center"/>
    </xf>
    <xf numFmtId="299" fontId="11" fillId="0" borderId="117">
      <alignment horizontal="right" vertical="center"/>
    </xf>
    <xf numFmtId="300" fontId="11"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23" fontId="11" fillId="0" borderId="106">
      <alignment horizontal="right" vertical="center"/>
    </xf>
    <xf numFmtId="323" fontId="11" fillId="0" borderId="106">
      <alignment horizontal="right" vertical="center"/>
    </xf>
    <xf numFmtId="323" fontId="11" fillId="0" borderId="106">
      <alignment horizontal="right" vertical="center"/>
    </xf>
    <xf numFmtId="303" fontId="11" fillId="0" borderId="117">
      <alignment horizontal="right" vertical="center"/>
    </xf>
    <xf numFmtId="323" fontId="11" fillId="0" borderId="106">
      <alignment horizontal="right" vertical="center"/>
    </xf>
    <xf numFmtId="303" fontId="11" fillId="0" borderId="117">
      <alignment horizontal="right" vertical="center"/>
    </xf>
    <xf numFmtId="323" fontId="11" fillId="0" borderId="106">
      <alignment horizontal="right" vertical="center"/>
    </xf>
    <xf numFmtId="323" fontId="11" fillId="0" borderId="106">
      <alignment horizontal="right" vertical="center"/>
    </xf>
    <xf numFmtId="303" fontId="11" fillId="0" borderId="117">
      <alignment horizontal="right" vertical="center"/>
    </xf>
    <xf numFmtId="303" fontId="11" fillId="0" borderId="117">
      <alignment horizontal="right" vertical="center"/>
    </xf>
    <xf numFmtId="323" fontId="11" fillId="0" borderId="106">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300" fontId="11" fillId="0" borderId="117">
      <alignment horizontal="right" vertical="center"/>
    </xf>
    <xf numFmtId="300" fontId="11"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06">
      <alignment horizontal="right" vertical="center"/>
    </xf>
    <xf numFmtId="328" fontId="11" fillId="0" borderId="117">
      <alignment horizontal="right" vertical="center"/>
    </xf>
    <xf numFmtId="328" fontId="11" fillId="0" borderId="117">
      <alignment horizontal="right" vertical="center"/>
    </xf>
    <xf numFmtId="193" fontId="11" fillId="0" borderId="117">
      <alignment horizontal="right" vertical="center"/>
    </xf>
    <xf numFmtId="291" fontId="11" fillId="0" borderId="106">
      <alignment horizontal="right" vertical="center"/>
    </xf>
    <xf numFmtId="291" fontId="11" fillId="0" borderId="106">
      <alignment horizontal="right" vertical="center"/>
    </xf>
    <xf numFmtId="291" fontId="11" fillId="0" borderId="106">
      <alignment horizontal="right" vertical="center"/>
    </xf>
    <xf numFmtId="291" fontId="11" fillId="0" borderId="106">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06">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64" fontId="149"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21" fontId="39" fillId="0" borderId="106">
      <alignment horizontal="right" vertical="center"/>
    </xf>
    <xf numFmtId="321" fontId="39" fillId="0" borderId="106">
      <alignment horizontal="right" vertical="center"/>
    </xf>
    <xf numFmtId="186" fontId="39" fillId="0" borderId="117">
      <alignment horizontal="right" vertical="center"/>
    </xf>
    <xf numFmtId="186" fontId="39" fillId="0" borderId="117">
      <alignment horizontal="right" vertical="center"/>
    </xf>
    <xf numFmtId="321" fontId="39" fillId="0" borderId="106">
      <alignment horizontal="right" vertical="center"/>
    </xf>
    <xf numFmtId="186" fontId="39" fillId="0" borderId="117">
      <alignment horizontal="right" vertical="center"/>
    </xf>
    <xf numFmtId="321" fontId="39" fillId="0" borderId="106">
      <alignment horizontal="right" vertical="center"/>
    </xf>
    <xf numFmtId="321" fontId="39" fillId="0" borderId="106">
      <alignment horizontal="right" vertical="center"/>
    </xf>
    <xf numFmtId="186" fontId="39" fillId="0" borderId="117">
      <alignment horizontal="right" vertical="center"/>
    </xf>
    <xf numFmtId="186" fontId="39" fillId="0" borderId="117">
      <alignment horizontal="right" vertical="center"/>
    </xf>
    <xf numFmtId="321" fontId="39" fillId="0" borderId="106">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321" fontId="39" fillId="0" borderId="106">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86" fontId="39" fillId="0" borderId="117">
      <alignment horizontal="right" vertical="center"/>
    </xf>
    <xf numFmtId="321" fontId="39" fillId="0" borderId="106">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20" fontId="26" fillId="0" borderId="106">
      <alignment horizontal="right" vertical="center"/>
    </xf>
    <xf numFmtId="167" fontId="26" fillId="0" borderId="7">
      <alignment horizontal="right" vertical="center"/>
    </xf>
    <xf numFmtId="167" fontId="26" fillId="0" borderId="7">
      <alignment horizontal="right" vertical="center"/>
    </xf>
    <xf numFmtId="320" fontId="26" fillId="0" borderId="106">
      <alignment horizontal="right" vertical="center"/>
    </xf>
    <xf numFmtId="320" fontId="26" fillId="0" borderId="106">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297" fontId="149" fillId="0" borderId="7">
      <alignment horizontal="right" vertical="center"/>
    </xf>
    <xf numFmtId="164" fontId="149" fillId="0" borderId="7">
      <alignment horizontal="right" vertical="center"/>
    </xf>
    <xf numFmtId="164" fontId="149" fillId="0" borderId="7">
      <alignment horizontal="right" vertical="center"/>
    </xf>
    <xf numFmtId="298" fontId="6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24" fontId="149" fillId="0" borderId="106">
      <alignment horizontal="right" vertical="center"/>
    </xf>
    <xf numFmtId="324" fontId="149" fillId="0" borderId="106">
      <alignment horizontal="right" vertical="center"/>
    </xf>
    <xf numFmtId="304" fontId="149" fillId="0" borderId="7">
      <alignment horizontal="right" vertical="center"/>
    </xf>
    <xf numFmtId="304" fontId="149" fillId="0" borderId="7">
      <alignment horizontal="right" vertical="center"/>
    </xf>
    <xf numFmtId="324" fontId="149" fillId="0" borderId="106">
      <alignment horizontal="right" vertical="center"/>
    </xf>
    <xf numFmtId="304" fontId="149" fillId="0" borderId="7">
      <alignment horizontal="right" vertical="center"/>
    </xf>
    <xf numFmtId="324" fontId="149" fillId="0" borderId="106">
      <alignment horizontal="right" vertical="center"/>
    </xf>
    <xf numFmtId="324" fontId="149" fillId="0" borderId="106">
      <alignment horizontal="right" vertical="center"/>
    </xf>
    <xf numFmtId="304" fontId="149" fillId="0" borderId="7">
      <alignment horizontal="right" vertical="center"/>
    </xf>
    <xf numFmtId="304" fontId="149" fillId="0" borderId="7">
      <alignment horizontal="right" vertical="center"/>
    </xf>
    <xf numFmtId="324" fontId="149" fillId="0" borderId="106">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43" fontId="47" fillId="0" borderId="0" applyFont="0" applyFill="0" applyBorder="0" applyAlignment="0" applyProtection="0"/>
    <xf numFmtId="43" fontId="47" fillId="0" borderId="0" applyFont="0" applyFill="0" applyBorder="0" applyAlignment="0" applyProtection="0"/>
    <xf numFmtId="0" fontId="47" fillId="0" borderId="0"/>
    <xf numFmtId="0" fontId="47" fillId="0" borderId="0"/>
    <xf numFmtId="0" fontId="5" fillId="0" borderId="0"/>
    <xf numFmtId="360" fontId="149" fillId="0" borderId="7">
      <alignment horizontal="right" vertical="center"/>
    </xf>
    <xf numFmtId="320" fontId="26" fillId="0" borderId="106">
      <alignment horizontal="right" vertical="center"/>
    </xf>
    <xf numFmtId="167" fontId="26" fillId="0" borderId="7">
      <alignment horizontal="right" vertical="center"/>
    </xf>
    <xf numFmtId="167" fontId="26" fillId="0" borderId="7">
      <alignment horizontal="right" vertical="center"/>
    </xf>
    <xf numFmtId="320" fontId="26" fillId="0" borderId="106">
      <alignment horizontal="right" vertical="center"/>
    </xf>
    <xf numFmtId="320" fontId="26" fillId="0" borderId="106">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321" fontId="39" fillId="0" borderId="106">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300" fontId="11" fillId="0" borderId="7">
      <alignment horizontal="right" vertical="center"/>
    </xf>
    <xf numFmtId="300"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67" fontId="26" fillId="0" borderId="7">
      <alignment horizontal="right" vertical="center"/>
    </xf>
    <xf numFmtId="167" fontId="26"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300" fontId="11" fillId="0" borderId="7">
      <alignment horizontal="right" vertical="center"/>
    </xf>
    <xf numFmtId="300" fontId="11" fillId="0" borderId="7">
      <alignment horizontal="right" vertical="center"/>
    </xf>
    <xf numFmtId="295" fontId="11" fillId="0" borderId="7">
      <alignment horizontal="right" vertical="center"/>
    </xf>
    <xf numFmtId="186" fontId="39" fillId="0" borderId="7">
      <alignment horizontal="right" vertical="center"/>
    </xf>
    <xf numFmtId="186" fontId="39" fillId="0" borderId="7">
      <alignment horizontal="right" vertical="center"/>
    </xf>
    <xf numFmtId="300" fontId="11" fillId="0" borderId="7">
      <alignment horizontal="right" vertical="center"/>
    </xf>
    <xf numFmtId="300" fontId="11" fillId="0" borderId="7">
      <alignment horizontal="right" vertical="center"/>
    </xf>
    <xf numFmtId="295" fontId="11" fillId="0" borderId="7">
      <alignment horizontal="right" vertical="center"/>
    </xf>
    <xf numFmtId="295"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186" fontId="39"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300" fontId="11" fillId="0" borderId="7">
      <alignment horizontal="right" vertical="center"/>
    </xf>
    <xf numFmtId="300" fontId="11" fillId="0" borderId="7">
      <alignment horizontal="right" vertical="center"/>
    </xf>
    <xf numFmtId="164" fontId="149" fillId="0" borderId="7">
      <alignment horizontal="right" vertical="center"/>
    </xf>
    <xf numFmtId="186" fontId="39"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106">
      <alignment horizontal="right" vertical="center"/>
    </xf>
    <xf numFmtId="328" fontId="11" fillId="0" borderId="7">
      <alignment horizontal="right" vertical="center"/>
    </xf>
    <xf numFmtId="328" fontId="11" fillId="0" borderId="7">
      <alignment horizontal="right" vertical="center"/>
    </xf>
    <xf numFmtId="193" fontId="11" fillId="0" borderId="7">
      <alignment horizontal="right" vertical="center"/>
    </xf>
    <xf numFmtId="291" fontId="11" fillId="0" borderId="106">
      <alignment horizontal="right" vertical="center"/>
    </xf>
    <xf numFmtId="291" fontId="11" fillId="0" borderId="106">
      <alignment horizontal="right" vertical="center"/>
    </xf>
    <xf numFmtId="291" fontId="11" fillId="0" borderId="106">
      <alignment horizontal="right" vertical="center"/>
    </xf>
    <xf numFmtId="291" fontId="11" fillId="0" borderId="106">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106">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320" fontId="26" fillId="0" borderId="106">
      <alignment horizontal="right" vertical="center"/>
    </xf>
    <xf numFmtId="320" fontId="26" fillId="0" borderId="106">
      <alignment horizontal="right" vertical="center"/>
    </xf>
    <xf numFmtId="320" fontId="26" fillId="0" borderId="106">
      <alignment horizontal="right" vertical="center"/>
    </xf>
    <xf numFmtId="167" fontId="26" fillId="0" borderId="7">
      <alignment horizontal="right" vertical="center"/>
    </xf>
    <xf numFmtId="167" fontId="26" fillId="0" borderId="7">
      <alignment horizontal="right" vertical="center"/>
    </xf>
    <xf numFmtId="320" fontId="26" fillId="0" borderId="106">
      <alignment horizontal="right" vertical="center"/>
    </xf>
    <xf numFmtId="167" fontId="26" fillId="0" borderId="7">
      <alignment horizontal="right" vertical="center"/>
    </xf>
    <xf numFmtId="320" fontId="26" fillId="0" borderId="106">
      <alignment horizontal="right" vertical="center"/>
    </xf>
    <xf numFmtId="320" fontId="26" fillId="0" borderId="106">
      <alignment horizontal="right" vertical="center"/>
    </xf>
    <xf numFmtId="167" fontId="26" fillId="0" borderId="7">
      <alignment horizontal="right" vertical="center"/>
    </xf>
    <xf numFmtId="167" fontId="26" fillId="0" borderId="7">
      <alignment horizontal="right" vertical="center"/>
    </xf>
    <xf numFmtId="320" fontId="26" fillId="0" borderId="106">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86" fontId="39"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296" fontId="37"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9" fontId="47" fillId="0" borderId="0" applyFont="0" applyFill="0" applyBorder="0" applyAlignment="0" applyProtection="0"/>
    <xf numFmtId="0" fontId="4" fillId="0" borderId="0"/>
    <xf numFmtId="361" fontId="246" fillId="0" borderId="7">
      <alignment horizontal="right" vertical="center"/>
    </xf>
    <xf numFmtId="187" fontId="39" fillId="0" borderId="7">
      <alignment horizontal="center"/>
    </xf>
    <xf numFmtId="0" fontId="39" fillId="0" borderId="0" applyNumberFormat="0" applyFill="0" applyBorder="0" applyAlignment="0" applyProtection="0"/>
    <xf numFmtId="0" fontId="39" fillId="0" borderId="0" applyNumberFormat="0" applyFill="0" applyBorder="0" applyAlignment="0" applyProtection="0"/>
    <xf numFmtId="0" fontId="196" fillId="0" borderId="47"/>
    <xf numFmtId="0" fontId="196" fillId="0" borderId="47"/>
    <xf numFmtId="0" fontId="195" fillId="0" borderId="47"/>
    <xf numFmtId="0" fontId="195" fillId="0" borderId="47"/>
    <xf numFmtId="0" fontId="195" fillId="0" borderId="47"/>
    <xf numFmtId="0" fontId="39" fillId="0" borderId="0" applyNumberFormat="0" applyFill="0" applyBorder="0" applyAlignment="0" applyProtection="0"/>
    <xf numFmtId="0" fontId="39" fillId="0" borderId="0" applyNumberFormat="0" applyFill="0" applyBorder="0" applyAlignment="0" applyProtection="0"/>
    <xf numFmtId="0" fontId="11"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 fillId="0" borderId="0"/>
    <xf numFmtId="0" fontId="39"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3" fontId="253" fillId="0" borderId="121" applyNumberFormat="0" applyAlignment="0">
      <alignment horizontal="center" vertical="center"/>
    </xf>
    <xf numFmtId="0" fontId="39" fillId="0" borderId="9">
      <alignment horizontal="left" vertical="center" wrapText="1" indent="1"/>
    </xf>
    <xf numFmtId="3" fontId="11" fillId="67" borderId="149">
      <alignment horizontal="right" vertical="top" wrapText="1"/>
    </xf>
    <xf numFmtId="43" fontId="10"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0" fontId="3" fillId="0" borderId="0"/>
    <xf numFmtId="0" fontId="2" fillId="0" borderId="0"/>
    <xf numFmtId="43" fontId="2" fillId="0" borderId="0" applyFont="0" applyFill="0" applyBorder="0" applyAlignment="0" applyProtection="0"/>
    <xf numFmtId="238" fontId="10" fillId="0" borderId="0" applyFont="0" applyFill="0" applyBorder="0" applyAlignment="0" applyProtection="0"/>
    <xf numFmtId="0" fontId="372" fillId="0" borderId="0"/>
    <xf numFmtId="362" fontId="6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0" fontId="50" fillId="0" borderId="0"/>
    <xf numFmtId="0" fontId="375" fillId="0" borderId="0"/>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396">
    <xf numFmtId="0" fontId="0" fillId="0" borderId="0" xfId="0"/>
    <xf numFmtId="177" fontId="10" fillId="4" borderId="0" xfId="123" applyNumberFormat="1" applyFill="1"/>
    <xf numFmtId="0" fontId="53" fillId="4" borderId="0" xfId="123" applyFont="1" applyFill="1"/>
    <xf numFmtId="0" fontId="10" fillId="4" borderId="0" xfId="123" applyFill="1"/>
    <xf numFmtId="0" fontId="346" fillId="4" borderId="0" xfId="123" applyFont="1" applyFill="1" applyAlignment="1">
      <alignment vertical="center" wrapText="1"/>
    </xf>
    <xf numFmtId="177" fontId="52" fillId="4" borderId="5" xfId="123" quotePrefix="1" applyNumberFormat="1" applyFont="1" applyFill="1" applyBorder="1" applyAlignment="1">
      <alignment horizontal="right" vertical="center" wrapText="1" readingOrder="1"/>
    </xf>
    <xf numFmtId="0" fontId="51" fillId="4" borderId="0" xfId="123" applyFont="1" applyFill="1"/>
    <xf numFmtId="0" fontId="53" fillId="4" borderId="0" xfId="123" applyFont="1" applyFill="1" applyAlignment="1">
      <alignment wrapText="1"/>
    </xf>
    <xf numFmtId="0" fontId="52" fillId="4" borderId="0" xfId="123" applyFont="1" applyFill="1"/>
    <xf numFmtId="0" fontId="348" fillId="4" borderId="0" xfId="0" applyFont="1" applyFill="1"/>
    <xf numFmtId="0" fontId="348" fillId="4" borderId="0" xfId="0" applyFont="1" applyFill="1" applyAlignment="1">
      <alignment vertical="center"/>
    </xf>
    <xf numFmtId="306" fontId="10" fillId="4" borderId="0" xfId="123" applyNumberFormat="1" applyFill="1"/>
    <xf numFmtId="177" fontId="52" fillId="4" borderId="0" xfId="123" quotePrefix="1" applyNumberFormat="1" applyFont="1" applyFill="1" applyAlignment="1">
      <alignment horizontal="right" vertical="center" wrapText="1" readingOrder="1"/>
    </xf>
    <xf numFmtId="0" fontId="52" fillId="4" borderId="153" xfId="123" applyFont="1" applyFill="1" applyBorder="1" applyAlignment="1">
      <alignment horizontal="left" vertical="center" wrapText="1"/>
    </xf>
    <xf numFmtId="172" fontId="52" fillId="4" borderId="153" xfId="1696" applyNumberFormat="1" applyFont="1" applyFill="1" applyBorder="1" applyAlignment="1">
      <alignment horizontal="center" vertical="center" wrapText="1"/>
    </xf>
    <xf numFmtId="1" fontId="52" fillId="4" borderId="153" xfId="46966" applyNumberFormat="1" applyFont="1" applyFill="1" applyBorder="1" applyAlignment="1">
      <alignment horizontal="center" vertical="center" wrapText="1"/>
    </xf>
    <xf numFmtId="177" fontId="52" fillId="4" borderId="153" xfId="123" quotePrefix="1" applyNumberFormat="1" applyFont="1" applyFill="1" applyBorder="1" applyAlignment="1">
      <alignment horizontal="center" vertical="center" wrapText="1" readingOrder="1"/>
    </xf>
    <xf numFmtId="177" fontId="52" fillId="4" borderId="153" xfId="123" quotePrefix="1" applyNumberFormat="1" applyFont="1" applyFill="1" applyBorder="1" applyAlignment="1">
      <alignment horizontal="right" vertical="center" wrapText="1" readingOrder="1"/>
    </xf>
    <xf numFmtId="0" fontId="51" fillId="4" borderId="153" xfId="123" applyFont="1" applyFill="1" applyBorder="1" applyAlignment="1">
      <alignment horizontal="center" vertical="center" wrapText="1"/>
    </xf>
    <xf numFmtId="0" fontId="52" fillId="4" borderId="153" xfId="124" applyFont="1" applyFill="1" applyBorder="1" applyAlignment="1">
      <alignment horizontal="center" vertical="center" wrapText="1" readingOrder="1"/>
    </xf>
    <xf numFmtId="177" fontId="52" fillId="4" borderId="153" xfId="123" applyNumberFormat="1" applyFont="1" applyFill="1" applyBorder="1" applyAlignment="1">
      <alignment horizontal="right" vertical="center" wrapText="1" readingOrder="1"/>
    </xf>
    <xf numFmtId="177" fontId="51" fillId="4" borderId="153" xfId="123" applyNumberFormat="1" applyFont="1" applyFill="1" applyBorder="1" applyAlignment="1">
      <alignment horizontal="center" vertical="center" wrapText="1"/>
    </xf>
    <xf numFmtId="0" fontId="53" fillId="4" borderId="153" xfId="123" applyFont="1" applyFill="1" applyBorder="1" applyAlignment="1">
      <alignment vertical="center" wrapText="1"/>
    </xf>
    <xf numFmtId="0" fontId="53" fillId="4" borderId="153" xfId="123" applyFont="1" applyFill="1" applyBorder="1" applyAlignment="1">
      <alignment horizontal="center" vertical="center" wrapText="1"/>
    </xf>
    <xf numFmtId="0" fontId="10" fillId="4" borderId="153" xfId="123" applyFill="1" applyBorder="1" applyAlignment="1">
      <alignment horizontal="left" vertical="center" wrapText="1"/>
    </xf>
    <xf numFmtId="41" fontId="10" fillId="4" borderId="153" xfId="1696" applyNumberFormat="1" applyFont="1" applyFill="1" applyBorder="1" applyAlignment="1">
      <alignment horizontal="center" vertical="center" wrapText="1"/>
    </xf>
    <xf numFmtId="1" fontId="10" fillId="4" borderId="153" xfId="46966" applyNumberFormat="1" applyFont="1" applyFill="1" applyBorder="1" applyAlignment="1">
      <alignment horizontal="center" vertical="center" wrapText="1"/>
    </xf>
    <xf numFmtId="0" fontId="10" fillId="4" borderId="153" xfId="6902" applyFill="1" applyBorder="1" applyAlignment="1">
      <alignment horizontal="center" vertical="center" wrapText="1"/>
    </xf>
    <xf numFmtId="41" fontId="10" fillId="4" borderId="153" xfId="1696" applyNumberFormat="1" applyFont="1" applyFill="1" applyBorder="1" applyAlignment="1">
      <alignment horizontal="center" vertical="center" wrapText="1" readingOrder="1"/>
    </xf>
    <xf numFmtId="306" fontId="10" fillId="4" borderId="153" xfId="754" applyNumberFormat="1" applyFont="1" applyFill="1" applyBorder="1" applyAlignment="1">
      <alignment horizontal="right" vertical="center" wrapText="1" readingOrder="1"/>
    </xf>
    <xf numFmtId="177" fontId="10" fillId="4" borderId="153" xfId="123" applyNumberFormat="1" applyFill="1" applyBorder="1" applyAlignment="1">
      <alignment horizontal="right" vertical="center" wrapText="1" readingOrder="1"/>
    </xf>
    <xf numFmtId="0" fontId="10" fillId="4" borderId="153" xfId="123" quotePrefix="1" applyFill="1" applyBorder="1" applyAlignment="1">
      <alignment horizontal="center" vertical="center" wrapText="1"/>
    </xf>
    <xf numFmtId="306" fontId="52" fillId="4" borderId="153" xfId="123" quotePrefix="1" applyNumberFormat="1" applyFont="1" applyFill="1" applyBorder="1" applyAlignment="1">
      <alignment horizontal="center" vertical="center" wrapText="1"/>
    </xf>
    <xf numFmtId="1" fontId="10" fillId="4" borderId="153" xfId="47952" applyNumberFormat="1" applyFont="1" applyFill="1" applyBorder="1" applyAlignment="1">
      <alignment horizontal="left" vertical="center" wrapText="1"/>
    </xf>
    <xf numFmtId="49" fontId="10" fillId="4" borderId="153" xfId="15350" applyNumberFormat="1" applyFont="1" applyFill="1" applyBorder="1" applyAlignment="1">
      <alignment horizontal="center" vertical="center" wrapText="1"/>
    </xf>
    <xf numFmtId="49" fontId="10" fillId="4" borderId="153" xfId="15350" applyNumberFormat="1" applyFont="1" applyFill="1" applyBorder="1" applyAlignment="1">
      <alignment horizontal="center" vertical="center" wrapText="1" readingOrder="1"/>
    </xf>
    <xf numFmtId="348" fontId="10" fillId="4" borderId="153" xfId="30" applyNumberFormat="1" applyFont="1" applyFill="1" applyBorder="1" applyAlignment="1">
      <alignment horizontal="right" vertical="center" wrapText="1" readingOrder="1"/>
    </xf>
    <xf numFmtId="348" fontId="52" fillId="4" borderId="153" xfId="123" quotePrefix="1" applyNumberFormat="1" applyFont="1" applyFill="1" applyBorder="1" applyAlignment="1">
      <alignment horizontal="center" vertical="center" wrapText="1"/>
    </xf>
    <xf numFmtId="0" fontId="341" fillId="4" borderId="153" xfId="123" applyFont="1" applyFill="1" applyBorder="1" applyAlignment="1">
      <alignment horizontal="left" vertical="center" wrapText="1"/>
    </xf>
    <xf numFmtId="41" fontId="341" fillId="4" borderId="153" xfId="1696" applyNumberFormat="1" applyFont="1" applyFill="1" applyBorder="1" applyAlignment="1">
      <alignment horizontal="center" vertical="center" wrapText="1"/>
    </xf>
    <xf numFmtId="1" fontId="341" fillId="4" borderId="153" xfId="46966" applyNumberFormat="1" applyFont="1" applyFill="1" applyBorder="1" applyAlignment="1">
      <alignment horizontal="center" vertical="center" wrapText="1"/>
    </xf>
    <xf numFmtId="0" fontId="341" fillId="4" borderId="153" xfId="6902" applyFont="1" applyFill="1" applyBorder="1" applyAlignment="1">
      <alignment horizontal="center" vertical="center" wrapText="1"/>
    </xf>
    <xf numFmtId="41" fontId="341" fillId="4" borderId="153" xfId="1696" applyNumberFormat="1" applyFont="1" applyFill="1" applyBorder="1" applyAlignment="1">
      <alignment horizontal="center" vertical="center" wrapText="1" readingOrder="1"/>
    </xf>
    <xf numFmtId="306" fontId="341" fillId="4" borderId="153" xfId="754" applyNumberFormat="1" applyFont="1" applyFill="1" applyBorder="1" applyAlignment="1">
      <alignment horizontal="right" vertical="center" wrapText="1" readingOrder="1"/>
    </xf>
    <xf numFmtId="177" fontId="341" fillId="4" borderId="153" xfId="123" applyNumberFormat="1" applyFont="1" applyFill="1" applyBorder="1" applyAlignment="1">
      <alignment horizontal="right" vertical="center" wrapText="1" readingOrder="1"/>
    </xf>
    <xf numFmtId="0" fontId="341" fillId="4" borderId="153" xfId="123" quotePrefix="1" applyFont="1" applyFill="1" applyBorder="1" applyAlignment="1">
      <alignment horizontal="center" vertical="center" wrapText="1"/>
    </xf>
    <xf numFmtId="177" fontId="10" fillId="4" borderId="153" xfId="6115" applyNumberFormat="1" applyFill="1" applyBorder="1" applyAlignment="1">
      <alignment horizontal="right" vertical="center" wrapText="1" readingOrder="1"/>
    </xf>
    <xf numFmtId="3" fontId="10" fillId="4" borderId="153" xfId="46955" applyNumberFormat="1" applyFont="1" applyFill="1" applyBorder="1" applyAlignment="1">
      <alignment horizontal="right" vertical="center" wrapText="1"/>
    </xf>
    <xf numFmtId="177" fontId="52" fillId="4" borderId="153" xfId="123" applyNumberFormat="1" applyFont="1" applyFill="1" applyBorder="1" applyAlignment="1">
      <alignment horizontal="center" vertical="center" wrapText="1"/>
    </xf>
    <xf numFmtId="1" fontId="10" fillId="4" borderId="153" xfId="47952" applyNumberFormat="1" applyFont="1" applyFill="1" applyBorder="1" applyAlignment="1">
      <alignment horizontal="center" vertical="center" wrapText="1"/>
    </xf>
    <xf numFmtId="1" fontId="10" fillId="4" borderId="153" xfId="47952" quotePrefix="1" applyNumberFormat="1" applyFont="1" applyFill="1" applyBorder="1" applyAlignment="1">
      <alignment horizontal="center" vertical="center" wrapText="1"/>
    </xf>
    <xf numFmtId="1" fontId="10" fillId="4" borderId="153" xfId="47952" applyNumberFormat="1" applyFont="1" applyFill="1" applyBorder="1" applyAlignment="1">
      <alignment horizontal="center" vertical="center" wrapText="1" readingOrder="1"/>
    </xf>
    <xf numFmtId="3" fontId="10" fillId="4" borderId="153" xfId="47952" applyNumberFormat="1" applyFont="1" applyFill="1" applyBorder="1" applyAlignment="1">
      <alignment horizontal="right" vertical="center" wrapText="1" readingOrder="1"/>
    </xf>
    <xf numFmtId="177" fontId="10" fillId="4" borderId="153" xfId="6901" applyNumberFormat="1" applyFont="1" applyFill="1" applyBorder="1" applyAlignment="1">
      <alignment horizontal="right" vertical="center" wrapText="1" readingOrder="1"/>
    </xf>
    <xf numFmtId="177" fontId="10" fillId="4" borderId="153" xfId="123" applyNumberFormat="1" applyFill="1" applyBorder="1" applyAlignment="1">
      <alignment horizontal="center" vertical="center" wrapText="1"/>
    </xf>
    <xf numFmtId="0" fontId="341" fillId="4" borderId="153" xfId="6902" applyFont="1" applyFill="1" applyBorder="1" applyAlignment="1">
      <alignment horizontal="left" vertical="center" wrapText="1"/>
    </xf>
    <xf numFmtId="0" fontId="341" fillId="4" borderId="153" xfId="123" applyFont="1" applyFill="1" applyBorder="1" applyAlignment="1">
      <alignment horizontal="center" vertical="center" wrapText="1"/>
    </xf>
    <xf numFmtId="0" fontId="341" fillId="4" borderId="153" xfId="1696" quotePrefix="1" applyFont="1" applyFill="1" applyBorder="1" applyAlignment="1">
      <alignment horizontal="center" vertical="center" wrapText="1"/>
    </xf>
    <xf numFmtId="177" fontId="341" fillId="4" borderId="153" xfId="6903" applyNumberFormat="1" applyFont="1" applyFill="1" applyBorder="1" applyAlignment="1">
      <alignment horizontal="right" vertical="center" wrapText="1" readingOrder="1"/>
    </xf>
    <xf numFmtId="177" fontId="341" fillId="4" borderId="153" xfId="6901" applyNumberFormat="1" applyFont="1" applyFill="1" applyBorder="1" applyAlignment="1">
      <alignment horizontal="right" vertical="center" wrapText="1" readingOrder="1"/>
    </xf>
    <xf numFmtId="177" fontId="341" fillId="4" borderId="153" xfId="123" applyNumberFormat="1" applyFont="1" applyFill="1" applyBorder="1" applyAlignment="1">
      <alignment horizontal="right" vertical="center" wrapText="1"/>
    </xf>
    <xf numFmtId="348" fontId="341" fillId="4" borderId="153" xfId="30" applyNumberFormat="1" applyFont="1" applyFill="1" applyBorder="1" applyAlignment="1">
      <alignment horizontal="right" vertical="center" wrapText="1" readingOrder="1"/>
    </xf>
    <xf numFmtId="0" fontId="10" fillId="4" borderId="153" xfId="1696" applyFont="1" applyFill="1" applyBorder="1" applyAlignment="1">
      <alignment horizontal="center" vertical="center" wrapText="1"/>
    </xf>
    <xf numFmtId="1" fontId="10" fillId="4" borderId="153" xfId="1695" applyNumberFormat="1" applyFont="1" applyFill="1" applyBorder="1" applyAlignment="1">
      <alignment horizontal="center" vertical="center" wrapText="1"/>
    </xf>
    <xf numFmtId="177" fontId="10" fillId="4" borderId="153" xfId="6903" applyNumberFormat="1" applyFont="1" applyFill="1" applyBorder="1" applyAlignment="1">
      <alignment horizontal="right" vertical="center" wrapText="1" readingOrder="1"/>
    </xf>
    <xf numFmtId="177" fontId="10" fillId="4" borderId="153" xfId="123" applyNumberFormat="1" applyFill="1" applyBorder="1" applyAlignment="1">
      <alignment horizontal="right" vertical="center" wrapText="1"/>
    </xf>
    <xf numFmtId="348" fontId="51" fillId="4" borderId="153" xfId="123" applyNumberFormat="1" applyFont="1" applyFill="1" applyBorder="1" applyAlignment="1">
      <alignment horizontal="center" vertical="center" wrapText="1"/>
    </xf>
    <xf numFmtId="0" fontId="10" fillId="4" borderId="153" xfId="6902" applyFill="1" applyBorder="1" applyAlignment="1">
      <alignment horizontal="left" vertical="center" wrapText="1"/>
    </xf>
    <xf numFmtId="0" fontId="10" fillId="4" borderId="153" xfId="123" applyFill="1" applyBorder="1" applyAlignment="1">
      <alignment horizontal="center" vertical="center" wrapText="1"/>
    </xf>
    <xf numFmtId="0" fontId="10" fillId="4" borderId="153" xfId="1696" quotePrefix="1" applyFont="1" applyFill="1" applyBorder="1" applyAlignment="1">
      <alignment horizontal="center" vertical="center" wrapText="1"/>
    </xf>
    <xf numFmtId="172" fontId="10" fillId="4" borderId="153" xfId="1696" quotePrefix="1" applyNumberFormat="1" applyFont="1" applyFill="1" applyBorder="1" applyAlignment="1">
      <alignment horizontal="center" vertical="center" wrapText="1"/>
    </xf>
    <xf numFmtId="0" fontId="9" fillId="4" borderId="153" xfId="123" applyFont="1" applyFill="1" applyBorder="1" applyAlignment="1">
      <alignment horizontal="center" vertical="center" wrapText="1"/>
    </xf>
    <xf numFmtId="0" fontId="52" fillId="4" borderId="153" xfId="123" applyFont="1" applyFill="1" applyBorder="1" applyAlignment="1">
      <alignment horizontal="center"/>
    </xf>
    <xf numFmtId="41" fontId="52" fillId="4" borderId="153" xfId="1696" applyNumberFormat="1" applyFont="1" applyFill="1" applyBorder="1" applyAlignment="1">
      <alignment horizontal="center" vertical="center" wrapText="1"/>
    </xf>
    <xf numFmtId="41" fontId="52" fillId="4" borderId="153" xfId="1696" applyNumberFormat="1" applyFont="1" applyFill="1" applyBorder="1" applyAlignment="1">
      <alignment horizontal="center" vertical="center" wrapText="1" readingOrder="1"/>
    </xf>
    <xf numFmtId="49" fontId="10" fillId="4" borderId="153" xfId="46967" applyNumberFormat="1" applyFont="1" applyFill="1" applyBorder="1" applyAlignment="1">
      <alignment horizontal="center" vertical="center" wrapText="1" readingOrder="1"/>
    </xf>
    <xf numFmtId="177" fontId="10" fillId="4" borderId="153" xfId="6902" applyNumberFormat="1" applyFill="1" applyBorder="1" applyAlignment="1">
      <alignment horizontal="right" vertical="center" wrapText="1" readingOrder="1"/>
    </xf>
    <xf numFmtId="3" fontId="10" fillId="4" borderId="153" xfId="6902" applyNumberFormat="1" applyFill="1" applyBorder="1" applyAlignment="1">
      <alignment horizontal="left" vertical="center" wrapText="1"/>
    </xf>
    <xf numFmtId="3" fontId="10" fillId="4" borderId="153" xfId="6902" applyNumberFormat="1" applyFill="1" applyBorder="1" applyAlignment="1">
      <alignment horizontal="center" vertical="center" wrapText="1"/>
    </xf>
    <xf numFmtId="3" fontId="10" fillId="4" borderId="153" xfId="6902" applyNumberFormat="1" applyFill="1" applyBorder="1" applyAlignment="1">
      <alignment horizontal="right" vertical="center" wrapText="1" readingOrder="1"/>
    </xf>
    <xf numFmtId="3" fontId="10" fillId="4" borderId="154" xfId="6902" applyNumberFormat="1" applyFill="1" applyBorder="1" applyAlignment="1">
      <alignment horizontal="left" vertical="center" wrapText="1"/>
    </xf>
    <xf numFmtId="3" fontId="10" fillId="4" borderId="154" xfId="6902" applyNumberFormat="1" applyFill="1" applyBorder="1" applyAlignment="1">
      <alignment horizontal="center" vertical="center" wrapText="1"/>
    </xf>
    <xf numFmtId="3" fontId="10" fillId="4" borderId="154" xfId="6902" applyNumberFormat="1" applyFill="1" applyBorder="1" applyAlignment="1">
      <alignment horizontal="right" vertical="center" wrapText="1" readingOrder="1"/>
    </xf>
    <xf numFmtId="177" fontId="10" fillId="4" borderId="154" xfId="6902" applyNumberFormat="1" applyFill="1" applyBorder="1" applyAlignment="1">
      <alignment horizontal="right" vertical="center" wrapText="1" readingOrder="1"/>
    </xf>
    <xf numFmtId="0" fontId="10" fillId="4" borderId="154" xfId="123" quotePrefix="1" applyFill="1" applyBorder="1" applyAlignment="1">
      <alignment horizontal="center" vertical="center" wrapText="1"/>
    </xf>
    <xf numFmtId="0" fontId="341" fillId="4" borderId="0" xfId="123" applyFont="1" applyFill="1"/>
    <xf numFmtId="177" fontId="351" fillId="4" borderId="5" xfId="123" quotePrefix="1" applyNumberFormat="1" applyFont="1" applyFill="1" applyBorder="1" applyAlignment="1">
      <alignment horizontal="right" vertical="center" wrapText="1" readingOrder="1"/>
    </xf>
    <xf numFmtId="0" fontId="354" fillId="4" borderId="153" xfId="123" applyFont="1" applyFill="1" applyBorder="1" applyAlignment="1">
      <alignment vertical="center" wrapText="1"/>
    </xf>
    <xf numFmtId="0" fontId="354" fillId="4" borderId="0" xfId="123" applyFont="1" applyFill="1"/>
    <xf numFmtId="172" fontId="354" fillId="4" borderId="153" xfId="1696" applyNumberFormat="1" applyFont="1" applyFill="1" applyBorder="1" applyAlignment="1">
      <alignment horizontal="center" vertical="center" wrapText="1"/>
    </xf>
    <xf numFmtId="177" fontId="354" fillId="4" borderId="153" xfId="123" quotePrefix="1" applyNumberFormat="1" applyFont="1" applyFill="1" applyBorder="1" applyAlignment="1">
      <alignment horizontal="center" vertical="center" wrapText="1" readingOrder="1"/>
    </xf>
    <xf numFmtId="177" fontId="354" fillId="4" borderId="153" xfId="123" quotePrefix="1" applyNumberFormat="1" applyFont="1" applyFill="1" applyBorder="1" applyAlignment="1">
      <alignment horizontal="right" vertical="center" wrapText="1" readingOrder="1"/>
    </xf>
    <xf numFmtId="177" fontId="354" fillId="4" borderId="153" xfId="123" applyNumberFormat="1" applyFont="1" applyFill="1" applyBorder="1" applyAlignment="1">
      <alignment horizontal="center" vertical="center" wrapText="1"/>
    </xf>
    <xf numFmtId="0" fontId="354" fillId="4" borderId="153" xfId="123" applyFont="1" applyFill="1" applyBorder="1" applyAlignment="1">
      <alignment horizontal="center" vertical="center" wrapText="1"/>
    </xf>
    <xf numFmtId="348" fontId="354" fillId="4" borderId="153" xfId="123" applyNumberFormat="1" applyFont="1" applyFill="1" applyBorder="1" applyAlignment="1">
      <alignment horizontal="center" vertical="center" wrapText="1"/>
    </xf>
    <xf numFmtId="41" fontId="356" fillId="4" borderId="153" xfId="1696" applyNumberFormat="1" applyFont="1" applyFill="1" applyBorder="1" applyAlignment="1">
      <alignment horizontal="center" vertical="center" wrapText="1" readingOrder="1"/>
    </xf>
    <xf numFmtId="177" fontId="356" fillId="4" borderId="153" xfId="6903" applyNumberFormat="1" applyFont="1" applyFill="1" applyBorder="1" applyAlignment="1">
      <alignment horizontal="right" vertical="center" wrapText="1" readingOrder="1"/>
    </xf>
    <xf numFmtId="177" fontId="356" fillId="4" borderId="153" xfId="6115" applyNumberFormat="1" applyFont="1" applyFill="1" applyBorder="1" applyAlignment="1">
      <alignment horizontal="right" vertical="center" wrapText="1" readingOrder="1"/>
    </xf>
    <xf numFmtId="0" fontId="359" fillId="4" borderId="0" xfId="123" applyFont="1" applyFill="1"/>
    <xf numFmtId="0" fontId="361" fillId="4" borderId="0" xfId="123" applyFont="1" applyFill="1"/>
    <xf numFmtId="0" fontId="53" fillId="4" borderId="0" xfId="123" applyFont="1" applyFill="1" applyAlignment="1">
      <alignment vertical="center"/>
    </xf>
    <xf numFmtId="0" fontId="53" fillId="4" borderId="0" xfId="123" applyFont="1" applyFill="1" applyAlignment="1">
      <alignment horizontal="center" vertical="center"/>
    </xf>
    <xf numFmtId="177" fontId="53" fillId="4" borderId="0" xfId="123" applyNumberFormat="1" applyFont="1" applyFill="1" applyAlignment="1">
      <alignment vertical="center"/>
    </xf>
    <xf numFmtId="0" fontId="10" fillId="4" borderId="67" xfId="123" quotePrefix="1" applyFill="1" applyBorder="1" applyAlignment="1">
      <alignment vertical="center" wrapText="1"/>
    </xf>
    <xf numFmtId="0" fontId="10" fillId="4" borderId="69" xfId="123" quotePrefix="1" applyFill="1" applyBorder="1" applyAlignment="1">
      <alignment vertical="center" wrapText="1"/>
    </xf>
    <xf numFmtId="0" fontId="10" fillId="4" borderId="107" xfId="123" quotePrefix="1" applyFill="1" applyBorder="1" applyAlignment="1">
      <alignment horizontal="center" vertical="center" wrapText="1"/>
    </xf>
    <xf numFmtId="0" fontId="10" fillId="4" borderId="147" xfId="123" quotePrefix="1" applyFill="1" applyBorder="1" applyAlignment="1">
      <alignment horizontal="center" vertical="center" wrapText="1"/>
    </xf>
    <xf numFmtId="0" fontId="10" fillId="4" borderId="65" xfId="123" quotePrefix="1" applyFill="1" applyBorder="1" applyAlignment="1">
      <alignment horizontal="center" vertical="center" wrapText="1"/>
    </xf>
    <xf numFmtId="0" fontId="10" fillId="4" borderId="151" xfId="123" quotePrefix="1" applyFill="1" applyBorder="1" applyAlignment="1">
      <alignment vertical="center" wrapText="1"/>
    </xf>
    <xf numFmtId="0" fontId="10" fillId="4" borderId="152" xfId="123" quotePrefix="1" applyFill="1" applyBorder="1" applyAlignment="1">
      <alignment vertical="center" wrapText="1"/>
    </xf>
    <xf numFmtId="0" fontId="10" fillId="4" borderId="9" xfId="123" applyFill="1" applyBorder="1" applyAlignment="1">
      <alignment horizontal="center" vertical="center" wrapText="1"/>
    </xf>
    <xf numFmtId="0" fontId="10" fillId="4" borderId="120" xfId="123" applyFill="1" applyBorder="1" applyAlignment="1">
      <alignment horizontal="center" vertical="center" wrapText="1"/>
    </xf>
    <xf numFmtId="0" fontId="10" fillId="4" borderId="120" xfId="123" quotePrefix="1" applyFill="1" applyBorder="1" applyAlignment="1">
      <alignment horizontal="center" vertical="center" wrapText="1"/>
    </xf>
    <xf numFmtId="3" fontId="10" fillId="4" borderId="120" xfId="123" quotePrefix="1" applyNumberFormat="1" applyFill="1" applyBorder="1" applyAlignment="1">
      <alignment horizontal="right" vertical="center" wrapText="1"/>
    </xf>
    <xf numFmtId="3" fontId="10" fillId="4" borderId="66" xfId="123" quotePrefix="1" applyNumberFormat="1" applyFill="1" applyBorder="1" applyAlignment="1">
      <alignment horizontal="right" vertical="center" wrapText="1"/>
    </xf>
    <xf numFmtId="0" fontId="10" fillId="4" borderId="146" xfId="123" quotePrefix="1" applyFill="1" applyBorder="1" applyAlignment="1">
      <alignment horizontal="center" vertical="center" wrapText="1"/>
    </xf>
    <xf numFmtId="348" fontId="10" fillId="4" borderId="120" xfId="123" quotePrefix="1" applyNumberFormat="1" applyFill="1" applyBorder="1" applyAlignment="1">
      <alignment horizontal="right" vertical="center" wrapText="1"/>
    </xf>
    <xf numFmtId="348" fontId="10" fillId="4" borderId="66" xfId="123" quotePrefix="1" applyNumberFormat="1" applyFill="1" applyBorder="1" applyAlignment="1">
      <alignment horizontal="right" vertical="center" wrapText="1"/>
    </xf>
    <xf numFmtId="306" fontId="10" fillId="4" borderId="120" xfId="123" quotePrefix="1" applyNumberFormat="1" applyFill="1" applyBorder="1" applyAlignment="1">
      <alignment horizontal="right" vertical="center" wrapText="1"/>
    </xf>
    <xf numFmtId="306" fontId="10" fillId="4" borderId="66" xfId="123" quotePrefix="1" applyNumberFormat="1" applyFill="1" applyBorder="1" applyAlignment="1">
      <alignment horizontal="right" vertical="center" wrapText="1"/>
    </xf>
    <xf numFmtId="0" fontId="10" fillId="4" borderId="152" xfId="123" quotePrefix="1" applyFill="1" applyBorder="1" applyAlignment="1">
      <alignment horizontal="center" vertical="center" wrapText="1"/>
    </xf>
    <xf numFmtId="0" fontId="52" fillId="4" borderId="5" xfId="123" applyFont="1" applyFill="1" applyBorder="1" applyAlignment="1">
      <alignment horizontal="center" vertical="center" wrapText="1"/>
    </xf>
    <xf numFmtId="0" fontId="51" fillId="4" borderId="5" xfId="123" quotePrefix="1" applyFont="1" applyFill="1" applyBorder="1" applyAlignment="1">
      <alignment horizontal="center" vertical="center" wrapText="1"/>
    </xf>
    <xf numFmtId="172" fontId="52" fillId="4" borderId="5" xfId="1696" applyNumberFormat="1" applyFont="1" applyFill="1" applyBorder="1" applyAlignment="1">
      <alignment horizontal="center" vertical="center" wrapText="1"/>
    </xf>
    <xf numFmtId="177" fontId="52" fillId="4" borderId="5" xfId="123" quotePrefix="1" applyNumberFormat="1" applyFont="1" applyFill="1" applyBorder="1" applyAlignment="1">
      <alignment horizontal="center" vertical="center" wrapText="1" readingOrder="1"/>
    </xf>
    <xf numFmtId="177" fontId="51" fillId="4" borderId="5" xfId="48702" quotePrefix="1" applyNumberFormat="1" applyFont="1" applyFill="1" applyBorder="1" applyAlignment="1">
      <alignment horizontal="center" vertical="center" wrapText="1"/>
    </xf>
    <xf numFmtId="0" fontId="52" fillId="4" borderId="153" xfId="123" applyFont="1" applyFill="1" applyBorder="1" applyAlignment="1">
      <alignment horizontal="center" vertical="center" wrapText="1"/>
    </xf>
    <xf numFmtId="172" fontId="53" fillId="4" borderId="153" xfId="1696" applyNumberFormat="1" applyFont="1" applyFill="1" applyBorder="1" applyAlignment="1">
      <alignment horizontal="center" vertical="center" wrapText="1"/>
    </xf>
    <xf numFmtId="177" fontId="53" fillId="4" borderId="153" xfId="123" quotePrefix="1" applyNumberFormat="1" applyFont="1" applyFill="1" applyBorder="1" applyAlignment="1">
      <alignment horizontal="center" vertical="center" wrapText="1" readingOrder="1"/>
    </xf>
    <xf numFmtId="177" fontId="53" fillId="4" borderId="153" xfId="123" quotePrefix="1" applyNumberFormat="1" applyFont="1" applyFill="1" applyBorder="1" applyAlignment="1">
      <alignment horizontal="right" vertical="center" wrapText="1" readingOrder="1"/>
    </xf>
    <xf numFmtId="177" fontId="53" fillId="4" borderId="153" xfId="123" applyNumberFormat="1" applyFont="1" applyFill="1" applyBorder="1" applyAlignment="1">
      <alignment horizontal="center" vertical="center" wrapText="1"/>
    </xf>
    <xf numFmtId="0" fontId="343" fillId="4" borderId="0" xfId="123" applyFont="1" applyFill="1" applyAlignment="1">
      <alignment wrapText="1"/>
    </xf>
    <xf numFmtId="0" fontId="52" fillId="4" borderId="153" xfId="123" applyFont="1" applyFill="1" applyBorder="1"/>
    <xf numFmtId="0" fontId="343" fillId="4" borderId="0" xfId="123" applyFont="1" applyFill="1"/>
    <xf numFmtId="222" fontId="51" fillId="4" borderId="0" xfId="48702" applyNumberFormat="1" applyFont="1" applyFill="1"/>
    <xf numFmtId="177" fontId="52" fillId="4" borderId="153" xfId="6903" applyNumberFormat="1" applyFont="1" applyFill="1" applyBorder="1" applyAlignment="1">
      <alignment horizontal="right" vertical="center" wrapText="1" readingOrder="1"/>
    </xf>
    <xf numFmtId="177" fontId="52" fillId="4" borderId="153" xfId="123" applyNumberFormat="1" applyFont="1" applyFill="1" applyBorder="1" applyAlignment="1">
      <alignment horizontal="right" vertical="center" wrapText="1"/>
    </xf>
    <xf numFmtId="177" fontId="10" fillId="4" borderId="9" xfId="6903" applyNumberFormat="1" applyFont="1" applyFill="1" applyBorder="1" applyAlignment="1">
      <alignment horizontal="right" vertical="center" wrapText="1" readingOrder="1"/>
    </xf>
    <xf numFmtId="177" fontId="53" fillId="4" borderId="0" xfId="123" applyNumberFormat="1" applyFont="1" applyFill="1"/>
    <xf numFmtId="0" fontId="10" fillId="4" borderId="154" xfId="123" applyFill="1" applyBorder="1" applyAlignment="1">
      <alignment horizontal="center" vertical="center" wrapText="1"/>
    </xf>
    <xf numFmtId="41" fontId="10" fillId="4" borderId="154" xfId="1696" applyNumberFormat="1" applyFont="1" applyFill="1" applyBorder="1" applyAlignment="1">
      <alignment horizontal="center" vertical="center" wrapText="1" readingOrder="1"/>
    </xf>
    <xf numFmtId="0" fontId="51" fillId="4" borderId="0" xfId="1682" applyFont="1" applyFill="1" applyAlignment="1">
      <alignment vertical="center" wrapText="1"/>
    </xf>
    <xf numFmtId="1" fontId="10" fillId="4" borderId="0" xfId="47952" applyNumberFormat="1" applyFont="1" applyFill="1" applyAlignment="1">
      <alignment horizontal="center" vertical="center"/>
    </xf>
    <xf numFmtId="1" fontId="10" fillId="4" borderId="0" xfId="47952" applyNumberFormat="1" applyFont="1" applyFill="1" applyAlignment="1">
      <alignment vertical="center"/>
    </xf>
    <xf numFmtId="1" fontId="10" fillId="4" borderId="0" xfId="47952" applyNumberFormat="1" applyFont="1" applyFill="1" applyAlignment="1">
      <alignment horizontal="right" vertical="center"/>
    </xf>
    <xf numFmtId="0" fontId="360" fillId="4" borderId="0" xfId="123" applyFont="1" applyFill="1"/>
    <xf numFmtId="0" fontId="359" fillId="4" borderId="0" xfId="0" applyFont="1" applyFill="1"/>
    <xf numFmtId="0" fontId="364" fillId="4" borderId="0" xfId="0" applyFont="1" applyFill="1"/>
    <xf numFmtId="0" fontId="344" fillId="4" borderId="145" xfId="1682" applyFont="1" applyFill="1" applyBorder="1" applyAlignment="1">
      <alignment vertical="center" wrapText="1"/>
    </xf>
    <xf numFmtId="1" fontId="365" fillId="4" borderId="0" xfId="47952" applyNumberFormat="1" applyFont="1" applyFill="1" applyAlignment="1">
      <alignment vertical="center"/>
    </xf>
    <xf numFmtId="0" fontId="365" fillId="4" borderId="0" xfId="123" applyFont="1" applyFill="1"/>
    <xf numFmtId="0" fontId="366" fillId="4" borderId="0" xfId="0" applyFont="1" applyFill="1"/>
    <xf numFmtId="348" fontId="351" fillId="4" borderId="120" xfId="123" quotePrefix="1" applyNumberFormat="1" applyFont="1" applyFill="1" applyBorder="1" applyAlignment="1">
      <alignment horizontal="right" vertical="center" wrapText="1"/>
    </xf>
    <xf numFmtId="0" fontId="345" fillId="4" borderId="0" xfId="0" applyFont="1" applyFill="1" applyAlignment="1">
      <alignment vertical="center"/>
    </xf>
    <xf numFmtId="0" fontId="52" fillId="4" borderId="0" xfId="0" applyFont="1" applyFill="1" applyAlignment="1">
      <alignment horizontal="left"/>
    </xf>
    <xf numFmtId="0" fontId="343" fillId="4" borderId="0" xfId="123" applyFont="1" applyFill="1" applyAlignment="1">
      <alignment vertical="center"/>
    </xf>
    <xf numFmtId="0" fontId="341" fillId="4" borderId="147" xfId="123" quotePrefix="1" applyFont="1" applyFill="1" applyBorder="1" applyAlignment="1">
      <alignment horizontal="center" vertical="center" wrapText="1"/>
    </xf>
    <xf numFmtId="0" fontId="341" fillId="4" borderId="116" xfId="123" quotePrefix="1" applyFont="1" applyFill="1" applyBorder="1" applyAlignment="1">
      <alignment horizontal="center" vertical="center" wrapText="1"/>
    </xf>
    <xf numFmtId="0" fontId="10" fillId="4" borderId="116" xfId="123" quotePrefix="1" applyFill="1" applyBorder="1" applyAlignment="1">
      <alignment horizontal="center" vertical="center" wrapText="1"/>
    </xf>
    <xf numFmtId="0" fontId="349" fillId="4" borderId="9" xfId="123" applyFont="1" applyFill="1" applyBorder="1" applyAlignment="1">
      <alignment horizontal="center" vertical="center" wrapText="1"/>
    </xf>
    <xf numFmtId="9" fontId="10" fillId="4" borderId="0" xfId="48702" applyFont="1" applyFill="1"/>
    <xf numFmtId="0" fontId="350" fillId="4" borderId="153" xfId="123" applyFont="1" applyFill="1" applyBorder="1" applyAlignment="1">
      <alignment horizontal="center" vertical="center" wrapText="1"/>
    </xf>
    <xf numFmtId="348" fontId="10" fillId="4" borderId="146" xfId="123" quotePrefix="1" applyNumberFormat="1" applyFill="1" applyBorder="1" applyAlignment="1">
      <alignment horizontal="right" vertical="center" wrapText="1"/>
    </xf>
    <xf numFmtId="0" fontId="349" fillId="4" borderId="153" xfId="123" applyFont="1" applyFill="1" applyBorder="1" applyAlignment="1">
      <alignment horizontal="center" vertical="center" wrapText="1"/>
    </xf>
    <xf numFmtId="0" fontId="351" fillId="4" borderId="151" xfId="123" quotePrefix="1" applyFont="1" applyFill="1" applyBorder="1" applyAlignment="1">
      <alignment vertical="center" wrapText="1"/>
    </xf>
    <xf numFmtId="0" fontId="351" fillId="4" borderId="152" xfId="123" quotePrefix="1" applyFont="1" applyFill="1" applyBorder="1" applyAlignment="1">
      <alignment vertical="center" wrapText="1"/>
    </xf>
    <xf numFmtId="0" fontId="352" fillId="4" borderId="152" xfId="123" quotePrefix="1" applyFont="1" applyFill="1" applyBorder="1" applyAlignment="1">
      <alignment horizontal="center" vertical="center" wrapText="1"/>
    </xf>
    <xf numFmtId="0" fontId="351" fillId="4" borderId="120" xfId="123" quotePrefix="1" applyFont="1" applyFill="1" applyBorder="1" applyAlignment="1">
      <alignment horizontal="center" vertical="center" wrapText="1"/>
    </xf>
    <xf numFmtId="348" fontId="351" fillId="4" borderId="146" xfId="123" quotePrefix="1" applyNumberFormat="1" applyFont="1" applyFill="1" applyBorder="1" applyAlignment="1">
      <alignment horizontal="right" vertical="center" wrapText="1"/>
    </xf>
    <xf numFmtId="0" fontId="344" fillId="4" borderId="5" xfId="123" quotePrefix="1" applyFont="1" applyFill="1" applyBorder="1" applyAlignment="1">
      <alignment horizontal="center" vertical="center" wrapText="1"/>
    </xf>
    <xf numFmtId="222" fontId="10" fillId="4" borderId="0" xfId="48702" applyNumberFormat="1" applyFont="1" applyFill="1"/>
    <xf numFmtId="0" fontId="54" fillId="4" borderId="153" xfId="123" applyFont="1" applyFill="1" applyBorder="1" applyAlignment="1">
      <alignment horizontal="center" vertical="center" wrapText="1"/>
    </xf>
    <xf numFmtId="0" fontId="357" fillId="4" borderId="153" xfId="123" applyFont="1" applyFill="1" applyBorder="1" applyAlignment="1">
      <alignment horizontal="center" vertical="center" wrapText="1"/>
    </xf>
    <xf numFmtId="9" fontId="356" fillId="4" borderId="0" xfId="48702" applyFont="1" applyFill="1"/>
    <xf numFmtId="9" fontId="341" fillId="4" borderId="0" xfId="48702" applyFont="1" applyFill="1"/>
    <xf numFmtId="0" fontId="54" fillId="4" borderId="153" xfId="123" applyFont="1" applyFill="1" applyBorder="1"/>
    <xf numFmtId="0" fontId="354" fillId="4" borderId="153" xfId="123" applyFont="1" applyFill="1" applyBorder="1"/>
    <xf numFmtId="0" fontId="357" fillId="4" borderId="153" xfId="123" applyFont="1" applyFill="1" applyBorder="1"/>
    <xf numFmtId="0" fontId="356" fillId="4" borderId="153" xfId="123" applyFont="1" applyFill="1" applyBorder="1" applyAlignment="1">
      <alignment horizontal="center" vertical="center" wrapText="1"/>
    </xf>
    <xf numFmtId="0" fontId="358" fillId="4" borderId="153" xfId="123" applyFont="1" applyFill="1" applyBorder="1" applyAlignment="1">
      <alignment horizontal="center" vertical="center" wrapText="1"/>
    </xf>
    <xf numFmtId="41" fontId="356" fillId="4" borderId="153" xfId="1696" applyNumberFormat="1" applyFont="1" applyFill="1" applyBorder="1" applyAlignment="1">
      <alignment horizontal="center" vertical="center" wrapText="1"/>
    </xf>
    <xf numFmtId="1" fontId="356" fillId="4" borderId="153" xfId="46966" applyNumberFormat="1" applyFont="1" applyFill="1" applyBorder="1" applyAlignment="1">
      <alignment horizontal="center" vertical="center" wrapText="1"/>
    </xf>
    <xf numFmtId="0" fontId="356" fillId="4" borderId="153" xfId="1696" applyFont="1" applyFill="1" applyBorder="1" applyAlignment="1">
      <alignment horizontal="center" vertical="center" wrapText="1"/>
    </xf>
    <xf numFmtId="1" fontId="356" fillId="4" borderId="153" xfId="1695" applyNumberFormat="1" applyFont="1" applyFill="1" applyBorder="1" applyAlignment="1">
      <alignment horizontal="center" vertical="center" wrapText="1"/>
    </xf>
    <xf numFmtId="0" fontId="342" fillId="4" borderId="0" xfId="1682" applyFont="1" applyFill="1" applyAlignment="1">
      <alignment horizontal="left" vertical="center" wrapText="1"/>
    </xf>
    <xf numFmtId="0" fontId="345" fillId="4" borderId="0" xfId="0" applyFont="1" applyFill="1" applyAlignment="1">
      <alignment horizontal="center" vertical="center"/>
    </xf>
    <xf numFmtId="0" fontId="344" fillId="4" borderId="0" xfId="0" applyFont="1" applyFill="1" applyAlignment="1">
      <alignment vertical="center"/>
    </xf>
    <xf numFmtId="0" fontId="353" fillId="4" borderId="0" xfId="0" applyFont="1" applyFill="1" applyAlignment="1">
      <alignment vertical="center"/>
    </xf>
    <xf numFmtId="306" fontId="10" fillId="4" borderId="153" xfId="48742" applyNumberFormat="1" applyFont="1" applyFill="1" applyBorder="1" applyAlignment="1">
      <alignment horizontal="right" vertical="center" wrapText="1" readingOrder="1"/>
    </xf>
    <xf numFmtId="222" fontId="52" fillId="4" borderId="5" xfId="48702" quotePrefix="1" applyNumberFormat="1" applyFont="1" applyFill="1" applyBorder="1" applyAlignment="1">
      <alignment horizontal="right" vertical="center" wrapText="1" readingOrder="1"/>
    </xf>
    <xf numFmtId="222" fontId="52" fillId="4" borderId="153" xfId="48702" quotePrefix="1" applyNumberFormat="1" applyFont="1" applyFill="1" applyBorder="1" applyAlignment="1">
      <alignment horizontal="right" vertical="center" wrapText="1" readingOrder="1"/>
    </xf>
    <xf numFmtId="222" fontId="52" fillId="4" borderId="153" xfId="48702" applyNumberFormat="1" applyFont="1" applyFill="1" applyBorder="1" applyAlignment="1">
      <alignment horizontal="right" vertical="center" wrapText="1" readingOrder="1"/>
    </xf>
    <xf numFmtId="222" fontId="354" fillId="4" borderId="153" xfId="48702" quotePrefix="1" applyNumberFormat="1" applyFont="1" applyFill="1" applyBorder="1" applyAlignment="1">
      <alignment horizontal="right" vertical="center" wrapText="1" readingOrder="1"/>
    </xf>
    <xf numFmtId="222" fontId="10" fillId="4" borderId="153" xfId="48702" applyNumberFormat="1" applyFont="1" applyFill="1" applyBorder="1" applyAlignment="1">
      <alignment horizontal="right" vertical="center" wrapText="1" readingOrder="1"/>
    </xf>
    <xf numFmtId="222" fontId="341" fillId="4" borderId="153" xfId="48702" applyNumberFormat="1" applyFont="1" applyFill="1" applyBorder="1" applyAlignment="1">
      <alignment horizontal="right" vertical="center" wrapText="1" readingOrder="1"/>
    </xf>
    <xf numFmtId="222" fontId="356" fillId="4" borderId="153" xfId="48702" applyNumberFormat="1" applyFont="1" applyFill="1" applyBorder="1" applyAlignment="1">
      <alignment horizontal="right" vertical="center" wrapText="1" readingOrder="1"/>
    </xf>
    <xf numFmtId="3" fontId="356" fillId="4" borderId="153" xfId="6902" applyNumberFormat="1" applyFont="1" applyFill="1" applyBorder="1" applyAlignment="1">
      <alignment horizontal="center" vertical="center" wrapText="1"/>
    </xf>
    <xf numFmtId="3" fontId="356" fillId="4" borderId="153" xfId="6902" applyNumberFormat="1" applyFont="1" applyFill="1" applyBorder="1" applyAlignment="1">
      <alignment horizontal="right" vertical="center" wrapText="1" readingOrder="1"/>
    </xf>
    <xf numFmtId="177" fontId="356" fillId="4" borderId="153" xfId="6902" applyNumberFormat="1" applyFont="1" applyFill="1" applyBorder="1" applyAlignment="1">
      <alignment horizontal="right" vertical="center" wrapText="1" readingOrder="1"/>
    </xf>
    <xf numFmtId="3" fontId="341" fillId="4" borderId="153" xfId="6902" applyNumberFormat="1" applyFont="1" applyFill="1" applyBorder="1" applyAlignment="1">
      <alignment horizontal="right" vertical="center" wrapText="1" readingOrder="1"/>
    </xf>
    <xf numFmtId="342" fontId="341" fillId="4" borderId="0" xfId="123" applyNumberFormat="1" applyFont="1" applyFill="1"/>
    <xf numFmtId="41" fontId="341" fillId="4" borderId="154" xfId="1696" applyNumberFormat="1" applyFont="1" applyFill="1" applyBorder="1" applyAlignment="1">
      <alignment horizontal="center" vertical="center" wrapText="1" readingOrder="1"/>
    </xf>
    <xf numFmtId="3" fontId="341" fillId="4" borderId="154" xfId="6902" applyNumberFormat="1" applyFont="1" applyFill="1" applyBorder="1" applyAlignment="1">
      <alignment horizontal="right" vertical="center" wrapText="1" readingOrder="1"/>
    </xf>
    <xf numFmtId="0" fontId="52" fillId="4" borderId="153" xfId="6902" applyFont="1" applyFill="1" applyBorder="1" applyAlignment="1">
      <alignment horizontal="left" vertical="center" wrapText="1"/>
    </xf>
    <xf numFmtId="172" fontId="52" fillId="4" borderId="153" xfId="1696" quotePrefix="1" applyNumberFormat="1" applyFont="1" applyFill="1" applyBorder="1" applyAlignment="1">
      <alignment horizontal="center" vertical="center" wrapText="1"/>
    </xf>
    <xf numFmtId="0" fontId="368" fillId="4" borderId="153" xfId="123" applyFont="1" applyFill="1" applyBorder="1" applyAlignment="1">
      <alignment horizontal="center" vertical="center" wrapText="1"/>
    </xf>
    <xf numFmtId="0" fontId="52" fillId="4" borderId="153" xfId="1696" quotePrefix="1" applyFont="1" applyFill="1" applyBorder="1" applyAlignment="1">
      <alignment horizontal="center" vertical="center" wrapText="1"/>
    </xf>
    <xf numFmtId="172" fontId="341" fillId="4" borderId="153" xfId="1696" quotePrefix="1" applyNumberFormat="1" applyFont="1" applyFill="1" applyBorder="1" applyAlignment="1">
      <alignment horizontal="center" vertical="center" wrapText="1"/>
    </xf>
    <xf numFmtId="0" fontId="371" fillId="4" borderId="153" xfId="123" applyFont="1" applyFill="1" applyBorder="1" applyAlignment="1">
      <alignment horizontal="center" vertical="center" wrapText="1"/>
    </xf>
    <xf numFmtId="348" fontId="10" fillId="4" borderId="0" xfId="123" applyNumberFormat="1" applyFill="1"/>
    <xf numFmtId="0" fontId="350" fillId="4" borderId="154" xfId="123" applyFont="1" applyFill="1" applyBorder="1" applyAlignment="1">
      <alignment horizontal="center" vertical="center" wrapText="1"/>
    </xf>
    <xf numFmtId="222" fontId="10" fillId="4" borderId="154" xfId="48702" applyNumberFormat="1" applyFont="1" applyFill="1" applyBorder="1" applyAlignment="1">
      <alignment horizontal="right" vertical="center" wrapText="1" readingOrder="1"/>
    </xf>
    <xf numFmtId="177" fontId="343" fillId="4" borderId="0" xfId="123" applyNumberFormat="1" applyFont="1" applyFill="1"/>
    <xf numFmtId="0" fontId="52" fillId="4" borderId="120" xfId="123" applyFont="1" applyFill="1" applyBorder="1" applyAlignment="1">
      <alignment horizontal="center" vertical="center" wrapText="1"/>
    </xf>
    <xf numFmtId="0" fontId="52" fillId="4" borderId="148" xfId="123" applyFont="1" applyFill="1" applyBorder="1" applyAlignment="1">
      <alignment horizontal="center" vertical="center" wrapText="1"/>
    </xf>
    <xf numFmtId="0" fontId="52" fillId="0" borderId="116" xfId="0" applyFont="1" applyBorder="1" applyAlignment="1">
      <alignment horizontal="center" vertical="center" wrapText="1"/>
    </xf>
    <xf numFmtId="0" fontId="367" fillId="4" borderId="0" xfId="0" applyFont="1" applyFill="1" applyAlignment="1">
      <alignment wrapText="1"/>
    </xf>
    <xf numFmtId="0" fontId="52" fillId="4" borderId="146" xfId="123" applyFont="1" applyFill="1" applyBorder="1" applyAlignment="1">
      <alignment horizontal="center" vertical="center" wrapText="1"/>
    </xf>
    <xf numFmtId="0" fontId="10" fillId="0" borderId="148" xfId="0" applyFont="1" applyBorder="1" applyAlignment="1">
      <alignment vertical="center" wrapText="1"/>
    </xf>
    <xf numFmtId="0" fontId="344" fillId="4" borderId="0" xfId="1682" applyFont="1" applyFill="1" applyAlignment="1">
      <alignment horizontal="left" vertical="center" wrapText="1"/>
    </xf>
    <xf numFmtId="0" fontId="371" fillId="0" borderId="153" xfId="123" applyFont="1" applyBorder="1" applyAlignment="1">
      <alignment horizontal="center" vertical="center" wrapText="1"/>
    </xf>
    <xf numFmtId="3" fontId="10" fillId="0" borderId="153" xfId="6902" applyNumberFormat="1" applyBorder="1" applyAlignment="1">
      <alignment horizontal="center" vertical="center" wrapText="1"/>
    </xf>
    <xf numFmtId="172" fontId="341" fillId="0" borderId="153" xfId="1696" quotePrefix="1" applyNumberFormat="1" applyFont="1" applyBorder="1" applyAlignment="1">
      <alignment horizontal="center" vertical="center" wrapText="1"/>
    </xf>
    <xf numFmtId="172" fontId="341" fillId="0" borderId="154" xfId="1696" quotePrefix="1" applyNumberFormat="1" applyFont="1" applyBorder="1" applyAlignment="1">
      <alignment horizontal="center" vertical="center" wrapText="1"/>
    </xf>
    <xf numFmtId="0" fontId="349" fillId="4" borderId="154" xfId="123" applyFont="1" applyFill="1" applyBorder="1" applyAlignment="1">
      <alignment horizontal="center" vertical="center" wrapText="1"/>
    </xf>
    <xf numFmtId="1" fontId="10" fillId="4" borderId="154" xfId="47952" applyNumberFormat="1" applyFont="1" applyFill="1" applyBorder="1" applyAlignment="1">
      <alignment horizontal="left" vertical="center" wrapText="1"/>
    </xf>
    <xf numFmtId="1" fontId="10" fillId="4" borderId="154" xfId="47952" applyNumberFormat="1" applyFont="1" applyFill="1" applyBorder="1" applyAlignment="1">
      <alignment horizontal="center" vertical="center" wrapText="1"/>
    </xf>
    <xf numFmtId="1" fontId="10" fillId="4" borderId="154" xfId="46966" applyNumberFormat="1" applyFont="1" applyFill="1" applyBorder="1" applyAlignment="1">
      <alignment horizontal="center" vertical="center" wrapText="1"/>
    </xf>
    <xf numFmtId="1" fontId="10" fillId="4" borderId="154" xfId="47952" quotePrefix="1" applyNumberFormat="1" applyFont="1" applyFill="1" applyBorder="1" applyAlignment="1">
      <alignment horizontal="center" vertical="center" wrapText="1"/>
    </xf>
    <xf numFmtId="49" fontId="10" fillId="4" borderId="154" xfId="15350" applyNumberFormat="1" applyFont="1" applyFill="1" applyBorder="1" applyAlignment="1">
      <alignment horizontal="center" vertical="center" wrapText="1" readingOrder="1"/>
    </xf>
    <xf numFmtId="177" fontId="10" fillId="4" borderId="154" xfId="6901" applyNumberFormat="1" applyFont="1" applyFill="1" applyBorder="1" applyAlignment="1">
      <alignment horizontal="right" vertical="center" wrapText="1" readingOrder="1"/>
    </xf>
    <xf numFmtId="0" fontId="10" fillId="4" borderId="82" xfId="123" quotePrefix="1" applyFill="1" applyBorder="1" applyAlignment="1">
      <alignment horizontal="center" vertical="center" wrapText="1"/>
    </xf>
    <xf numFmtId="3" fontId="10" fillId="0" borderId="153" xfId="6902" applyNumberFormat="1" applyBorder="1" applyAlignment="1">
      <alignment horizontal="right" vertical="center" wrapText="1" readingOrder="1"/>
    </xf>
    <xf numFmtId="177" fontId="52" fillId="0" borderId="153" xfId="123" applyNumberFormat="1" applyFont="1" applyBorder="1" applyAlignment="1">
      <alignment horizontal="right" vertical="center" wrapText="1" readingOrder="1"/>
    </xf>
    <xf numFmtId="177" fontId="354" fillId="0" borderId="153" xfId="123" quotePrefix="1" applyNumberFormat="1" applyFont="1" applyBorder="1" applyAlignment="1">
      <alignment horizontal="right" vertical="center" wrapText="1" readingOrder="1"/>
    </xf>
    <xf numFmtId="3" fontId="10" fillId="0" borderId="154" xfId="6902" applyNumberFormat="1" applyBorder="1" applyAlignment="1">
      <alignment horizontal="right" vertical="center" wrapText="1" readingOrder="1"/>
    </xf>
    <xf numFmtId="3" fontId="10" fillId="0" borderId="154" xfId="6902" applyNumberFormat="1" applyBorder="1" applyAlignment="1">
      <alignment horizontal="center" vertical="center" wrapText="1"/>
    </xf>
    <xf numFmtId="0" fontId="371" fillId="0" borderId="154" xfId="123" applyFont="1" applyBorder="1" applyAlignment="1">
      <alignment horizontal="center" vertical="center" wrapText="1"/>
    </xf>
    <xf numFmtId="0" fontId="10" fillId="4" borderId="5" xfId="123" quotePrefix="1" applyFill="1" applyBorder="1" applyAlignment="1">
      <alignment vertical="center" wrapText="1"/>
    </xf>
    <xf numFmtId="0" fontId="10" fillId="4" borderId="5" xfId="123" quotePrefix="1" applyFill="1" applyBorder="1" applyAlignment="1">
      <alignment horizontal="center" vertical="center" wrapText="1"/>
    </xf>
    <xf numFmtId="0" fontId="10" fillId="4" borderId="154" xfId="123" applyFill="1" applyBorder="1" applyAlignment="1">
      <alignment horizontal="left" vertical="center" wrapText="1"/>
    </xf>
    <xf numFmtId="41" fontId="10" fillId="4" borderId="154" xfId="1696" applyNumberFormat="1" applyFont="1" applyFill="1" applyBorder="1" applyAlignment="1">
      <alignment horizontal="center" vertical="center" wrapText="1"/>
    </xf>
    <xf numFmtId="0" fontId="10" fillId="4" borderId="154" xfId="6902" applyFill="1" applyBorder="1" applyAlignment="1">
      <alignment horizontal="center" vertical="center" wrapText="1"/>
    </xf>
    <xf numFmtId="306" fontId="10" fillId="4" borderId="154" xfId="754" applyNumberFormat="1" applyFont="1" applyFill="1" applyBorder="1" applyAlignment="1">
      <alignment horizontal="right" vertical="center" wrapText="1" readingOrder="1"/>
    </xf>
    <xf numFmtId="177" fontId="10" fillId="4" borderId="154" xfId="123" applyNumberFormat="1" applyFill="1" applyBorder="1" applyAlignment="1">
      <alignment horizontal="right" vertical="center" wrapText="1" readingOrder="1"/>
    </xf>
    <xf numFmtId="0" fontId="52" fillId="4" borderId="5" xfId="123" quotePrefix="1" applyFont="1" applyFill="1" applyBorder="1" applyAlignment="1">
      <alignment horizontal="center" vertical="center" wrapText="1"/>
    </xf>
    <xf numFmtId="177" fontId="52" fillId="4" borderId="5" xfId="123" quotePrefix="1" applyNumberFormat="1" applyFont="1" applyFill="1" applyBorder="1" applyAlignment="1">
      <alignment horizontal="center" vertical="center" wrapText="1"/>
    </xf>
    <xf numFmtId="0" fontId="373" fillId="4" borderId="153" xfId="123" applyFont="1" applyFill="1" applyBorder="1" applyAlignment="1">
      <alignment horizontal="center" vertical="center" wrapText="1"/>
    </xf>
    <xf numFmtId="0" fontId="373" fillId="4" borderId="153" xfId="123" applyFont="1" applyFill="1" applyBorder="1"/>
    <xf numFmtId="0" fontId="374" fillId="4" borderId="153" xfId="123" applyFont="1" applyFill="1" applyBorder="1"/>
    <xf numFmtId="0" fontId="373" fillId="4" borderId="153" xfId="123" applyFont="1" applyFill="1" applyBorder="1" applyAlignment="1">
      <alignment vertical="center" wrapText="1"/>
    </xf>
    <xf numFmtId="172" fontId="373" fillId="4" borderId="153" xfId="1696" applyNumberFormat="1" applyFont="1" applyFill="1" applyBorder="1" applyAlignment="1">
      <alignment horizontal="center" vertical="center" wrapText="1"/>
    </xf>
    <xf numFmtId="177" fontId="373" fillId="4" borderId="153" xfId="123" quotePrefix="1" applyNumberFormat="1" applyFont="1" applyFill="1" applyBorder="1" applyAlignment="1">
      <alignment horizontal="center" vertical="center" wrapText="1" readingOrder="1"/>
    </xf>
    <xf numFmtId="177" fontId="373" fillId="4" borderId="153" xfId="123" quotePrefix="1" applyNumberFormat="1" applyFont="1" applyFill="1" applyBorder="1" applyAlignment="1">
      <alignment horizontal="right" vertical="center" wrapText="1" readingOrder="1"/>
    </xf>
    <xf numFmtId="3" fontId="52" fillId="0" borderId="153" xfId="6902" applyNumberFormat="1" applyFont="1" applyBorder="1" applyAlignment="1">
      <alignment horizontal="right" vertical="center" wrapText="1" readingOrder="1"/>
    </xf>
    <xf numFmtId="9" fontId="355" fillId="4" borderId="0" xfId="48702" applyFont="1" applyFill="1"/>
    <xf numFmtId="0" fontId="373" fillId="4" borderId="0" xfId="123" applyFont="1" applyFill="1"/>
    <xf numFmtId="222" fontId="52" fillId="4" borderId="154" xfId="48702" applyNumberFormat="1" applyFont="1" applyFill="1" applyBorder="1" applyAlignment="1">
      <alignment horizontal="right" vertical="center" wrapText="1" readingOrder="1"/>
    </xf>
    <xf numFmtId="222" fontId="10" fillId="4" borderId="5" xfId="48702" applyNumberFormat="1" applyFont="1" applyFill="1" applyBorder="1"/>
    <xf numFmtId="222" fontId="10" fillId="4" borderId="153" xfId="48702" applyNumberFormat="1" applyFont="1" applyFill="1" applyBorder="1"/>
    <xf numFmtId="348" fontId="52" fillId="4" borderId="153" xfId="124" applyNumberFormat="1" applyFont="1" applyFill="1" applyBorder="1" applyAlignment="1">
      <alignment horizontal="center" vertical="center" wrapText="1" readingOrder="1"/>
    </xf>
    <xf numFmtId="177" fontId="355" fillId="4" borderId="153" xfId="123" quotePrefix="1" applyNumberFormat="1" applyFont="1" applyFill="1" applyBorder="1" applyAlignment="1">
      <alignment horizontal="right" vertical="center" wrapText="1" readingOrder="1"/>
    </xf>
    <xf numFmtId="222" fontId="355" fillId="4" borderId="153" xfId="48702" quotePrefix="1" applyNumberFormat="1" applyFont="1" applyFill="1" applyBorder="1" applyAlignment="1">
      <alignment horizontal="right" vertical="center" wrapText="1" readingOrder="1"/>
    </xf>
    <xf numFmtId="222" fontId="356" fillId="4" borderId="153" xfId="48702" applyNumberFormat="1" applyFont="1" applyFill="1" applyBorder="1"/>
    <xf numFmtId="222" fontId="10" fillId="4" borderId="153" xfId="48702" quotePrefix="1" applyNumberFormat="1" applyFont="1" applyFill="1" applyBorder="1" applyAlignment="1">
      <alignment horizontal="right" vertical="center" wrapText="1" readingOrder="1"/>
    </xf>
    <xf numFmtId="0" fontId="53" fillId="4" borderId="153" xfId="123" applyFont="1" applyFill="1" applyBorder="1"/>
    <xf numFmtId="0" fontId="354" fillId="4" borderId="153" xfId="124" applyFont="1" applyFill="1" applyBorder="1" applyAlignment="1">
      <alignment horizontal="left" vertical="center" wrapText="1"/>
    </xf>
    <xf numFmtId="172" fontId="10" fillId="4" borderId="154" xfId="1696" quotePrefix="1" applyNumberFormat="1" applyFont="1" applyFill="1" applyBorder="1" applyAlignment="1">
      <alignment horizontal="center" vertical="center" wrapText="1"/>
    </xf>
    <xf numFmtId="0" fontId="9" fillId="4" borderId="154" xfId="123" applyFont="1" applyFill="1" applyBorder="1" applyAlignment="1">
      <alignment horizontal="center" vertical="center" wrapText="1"/>
    </xf>
    <xf numFmtId="222" fontId="10" fillId="4" borderId="154" xfId="48702" quotePrefix="1" applyNumberFormat="1" applyFont="1" applyFill="1" applyBorder="1" applyAlignment="1">
      <alignment horizontal="right" vertical="center" wrapText="1" readingOrder="1"/>
    </xf>
    <xf numFmtId="222" fontId="10" fillId="4" borderId="154" xfId="48702" applyNumberFormat="1" applyFont="1" applyFill="1" applyBorder="1"/>
    <xf numFmtId="222" fontId="341" fillId="4" borderId="153" xfId="48702" quotePrefix="1" applyNumberFormat="1" applyFont="1" applyFill="1" applyBorder="1" applyAlignment="1">
      <alignment horizontal="right" vertical="center" wrapText="1" readingOrder="1"/>
    </xf>
    <xf numFmtId="3" fontId="341" fillId="4" borderId="153" xfId="6902" applyNumberFormat="1" applyFont="1" applyFill="1" applyBorder="1" applyAlignment="1">
      <alignment horizontal="left" vertical="center" wrapText="1"/>
    </xf>
    <xf numFmtId="3" fontId="341" fillId="4" borderId="153" xfId="6902" applyNumberFormat="1" applyFont="1" applyFill="1" applyBorder="1" applyAlignment="1">
      <alignment horizontal="center" vertical="center" wrapText="1"/>
    </xf>
    <xf numFmtId="177" fontId="341" fillId="4" borderId="153" xfId="6902" applyNumberFormat="1" applyFont="1" applyFill="1" applyBorder="1" applyAlignment="1">
      <alignment horizontal="right" vertical="center" wrapText="1" readingOrder="1"/>
    </xf>
    <xf numFmtId="177" fontId="341" fillId="4" borderId="153" xfId="123" quotePrefix="1" applyNumberFormat="1" applyFont="1" applyFill="1" applyBorder="1" applyAlignment="1">
      <alignment horizontal="right" vertical="center" wrapText="1" readingOrder="1"/>
    </xf>
    <xf numFmtId="177" fontId="10" fillId="4" borderId="153" xfId="6901" applyNumberFormat="1" applyFont="1" applyFill="1" applyBorder="1" applyAlignment="1">
      <alignment horizontal="center" vertical="center" wrapText="1" readingOrder="1"/>
    </xf>
    <xf numFmtId="177" fontId="351" fillId="4" borderId="153" xfId="123" applyNumberFormat="1" applyFont="1" applyFill="1" applyBorder="1" applyAlignment="1">
      <alignment horizontal="right" vertical="center" wrapText="1" readingOrder="1"/>
    </xf>
    <xf numFmtId="177" fontId="343" fillId="4" borderId="153" xfId="123" quotePrefix="1" applyNumberFormat="1" applyFont="1" applyFill="1" applyBorder="1" applyAlignment="1">
      <alignment horizontal="right" vertical="center" wrapText="1" readingOrder="1"/>
    </xf>
    <xf numFmtId="3" fontId="341" fillId="4" borderId="0" xfId="123" applyNumberFormat="1" applyFont="1" applyFill="1"/>
    <xf numFmtId="1" fontId="10" fillId="4" borderId="0" xfId="123" applyNumberFormat="1" applyFill="1"/>
    <xf numFmtId="3" fontId="10" fillId="4" borderId="153" xfId="6902" quotePrefix="1" applyNumberFormat="1" applyFill="1" applyBorder="1" applyAlignment="1">
      <alignment horizontal="center" vertical="center" wrapText="1"/>
    </xf>
    <xf numFmtId="177" fontId="51" fillId="4" borderId="0" xfId="123" applyNumberFormat="1" applyFont="1" applyFill="1"/>
    <xf numFmtId="177" fontId="341" fillId="4" borderId="154" xfId="6902" applyNumberFormat="1" applyFont="1" applyFill="1" applyBorder="1" applyAlignment="1">
      <alignment horizontal="right" vertical="center" wrapText="1" readingOrder="1"/>
    </xf>
    <xf numFmtId="0" fontId="376" fillId="4" borderId="0" xfId="0" applyFont="1" applyFill="1" applyAlignment="1">
      <alignment vertical="center"/>
    </xf>
    <xf numFmtId="177" fontId="52" fillId="4" borderId="154" xfId="123" quotePrefix="1" applyNumberFormat="1" applyFont="1" applyFill="1" applyBorder="1" applyAlignment="1">
      <alignment horizontal="right" vertical="center" wrapText="1" readingOrder="1"/>
    </xf>
    <xf numFmtId="0" fontId="10" fillId="4" borderId="0" xfId="123" applyFill="1" applyBorder="1"/>
    <xf numFmtId="0" fontId="341" fillId="4" borderId="0" xfId="123" applyFont="1" applyFill="1" applyBorder="1"/>
    <xf numFmtId="3" fontId="10" fillId="4" borderId="0" xfId="6902" applyNumberFormat="1" applyFill="1" applyBorder="1" applyAlignment="1">
      <alignment horizontal="right" vertical="center" wrapText="1" readingOrder="1"/>
    </xf>
    <xf numFmtId="0" fontId="52" fillId="4" borderId="163" xfId="123" applyFont="1" applyFill="1" applyBorder="1" applyAlignment="1">
      <alignment horizontal="center" vertical="center" wrapText="1"/>
    </xf>
    <xf numFmtId="0" fontId="52" fillId="4" borderId="163" xfId="6902" applyFont="1" applyFill="1" applyBorder="1" applyAlignment="1">
      <alignment horizontal="left" vertical="center" wrapText="1"/>
    </xf>
    <xf numFmtId="41" fontId="52" fillId="4" borderId="163" xfId="1696" applyNumberFormat="1" applyFont="1" applyFill="1" applyBorder="1" applyAlignment="1">
      <alignment horizontal="center" vertical="center" wrapText="1"/>
    </xf>
    <xf numFmtId="172" fontId="52" fillId="4" borderId="163" xfId="1696" quotePrefix="1" applyNumberFormat="1" applyFont="1" applyFill="1" applyBorder="1" applyAlignment="1">
      <alignment horizontal="center" vertical="center" wrapText="1"/>
    </xf>
    <xf numFmtId="0" fontId="368" fillId="4" borderId="163" xfId="123" applyFont="1" applyFill="1" applyBorder="1" applyAlignment="1">
      <alignment horizontal="center" vertical="center" wrapText="1"/>
    </xf>
    <xf numFmtId="0" fontId="52" fillId="4" borderId="163" xfId="1696" quotePrefix="1" applyFont="1" applyFill="1" applyBorder="1" applyAlignment="1">
      <alignment horizontal="center" vertical="center" wrapText="1"/>
    </xf>
    <xf numFmtId="41" fontId="52" fillId="4" borderId="163" xfId="1696" applyNumberFormat="1" applyFont="1" applyFill="1" applyBorder="1" applyAlignment="1">
      <alignment horizontal="center" vertical="center" wrapText="1" readingOrder="1"/>
    </xf>
    <xf numFmtId="177" fontId="52" fillId="4" borderId="163" xfId="6903" applyNumberFormat="1" applyFont="1" applyFill="1" applyBorder="1" applyAlignment="1">
      <alignment horizontal="right" vertical="center" wrapText="1" readingOrder="1"/>
    </xf>
    <xf numFmtId="177" fontId="351" fillId="4" borderId="163" xfId="6903" applyNumberFormat="1" applyFont="1" applyFill="1" applyBorder="1" applyAlignment="1">
      <alignment horizontal="right" vertical="center" wrapText="1" readingOrder="1"/>
    </xf>
    <xf numFmtId="222" fontId="52" fillId="4" borderId="163" xfId="48702" quotePrefix="1" applyNumberFormat="1" applyFont="1" applyFill="1" applyBorder="1" applyAlignment="1">
      <alignment horizontal="right" vertical="center" wrapText="1" readingOrder="1"/>
    </xf>
    <xf numFmtId="222" fontId="10" fillId="4" borderId="163" xfId="48702" applyNumberFormat="1" applyFont="1" applyFill="1" applyBorder="1"/>
    <xf numFmtId="306" fontId="341" fillId="4" borderId="154" xfId="754" applyNumberFormat="1" applyFont="1" applyFill="1" applyBorder="1" applyAlignment="1">
      <alignment horizontal="right" vertical="center" wrapText="1" readingOrder="1"/>
    </xf>
    <xf numFmtId="177" fontId="341" fillId="4" borderId="154" xfId="123" applyNumberFormat="1" applyFont="1" applyFill="1" applyBorder="1" applyAlignment="1">
      <alignment horizontal="right" vertical="center" wrapText="1" readingOrder="1"/>
    </xf>
    <xf numFmtId="177" fontId="10" fillId="4" borderId="154" xfId="123" quotePrefix="1" applyNumberFormat="1" applyFill="1" applyBorder="1" applyAlignment="1">
      <alignment horizontal="right" vertical="center" wrapText="1" readingOrder="1"/>
    </xf>
    <xf numFmtId="177" fontId="10" fillId="4" borderId="154" xfId="123" quotePrefix="1" applyNumberFormat="1" applyFont="1" applyFill="1" applyBorder="1" applyAlignment="1">
      <alignment horizontal="right" vertical="center" wrapText="1" readingOrder="1"/>
    </xf>
    <xf numFmtId="0" fontId="52" fillId="4" borderId="116" xfId="0" applyFont="1" applyFill="1" applyBorder="1" applyAlignment="1">
      <alignment horizontal="center" vertical="center" wrapText="1"/>
    </xf>
    <xf numFmtId="0" fontId="367" fillId="4" borderId="0" xfId="0" applyFont="1" applyFill="1" applyAlignment="1">
      <alignment horizontal="right" wrapText="1"/>
    </xf>
    <xf numFmtId="0" fontId="347" fillId="4" borderId="0" xfId="123" applyFont="1" applyFill="1" applyAlignment="1">
      <alignment horizontal="center" wrapText="1"/>
    </xf>
    <xf numFmtId="0" fontId="346" fillId="4" borderId="0" xfId="123" applyFont="1" applyFill="1" applyAlignment="1">
      <alignment horizontal="center" vertical="center" wrapText="1"/>
    </xf>
    <xf numFmtId="0" fontId="53" fillId="4" borderId="0" xfId="123" applyFont="1" applyFill="1" applyAlignment="1">
      <alignment horizontal="right" vertical="center"/>
    </xf>
    <xf numFmtId="0" fontId="344" fillId="4" borderId="0" xfId="1682" applyFont="1" applyFill="1" applyAlignment="1">
      <alignment horizontal="left" vertical="center" wrapText="1"/>
    </xf>
    <xf numFmtId="0" fontId="52" fillId="4" borderId="116" xfId="123" applyFont="1" applyFill="1" applyBorder="1" applyAlignment="1">
      <alignment horizontal="center" vertical="center" wrapText="1"/>
    </xf>
    <xf numFmtId="0" fontId="351" fillId="4" borderId="116" xfId="123" applyFont="1" applyFill="1" applyBorder="1" applyAlignment="1">
      <alignment horizontal="center" vertical="center" wrapText="1"/>
    </xf>
    <xf numFmtId="0" fontId="316" fillId="4" borderId="0" xfId="0" applyFont="1" applyFill="1" applyAlignment="1">
      <alignment horizontal="left" wrapText="1"/>
    </xf>
    <xf numFmtId="0" fontId="52" fillId="4" borderId="116" xfId="1696" applyFont="1" applyFill="1" applyBorder="1" applyAlignment="1">
      <alignment horizontal="center" vertical="center" wrapText="1"/>
    </xf>
    <xf numFmtId="0" fontId="52" fillId="0" borderId="116" xfId="0" applyFont="1" applyBorder="1" applyAlignment="1">
      <alignment horizontal="center" vertical="center" wrapText="1"/>
    </xf>
    <xf numFmtId="0" fontId="52" fillId="4" borderId="142" xfId="1696" applyFont="1" applyFill="1" applyBorder="1" applyAlignment="1">
      <alignment horizontal="center" vertical="center" wrapText="1"/>
    </xf>
    <xf numFmtId="0" fontId="52" fillId="4" borderId="146" xfId="1696" applyFont="1" applyFill="1" applyBorder="1" applyAlignment="1">
      <alignment horizontal="center" vertical="center" wrapText="1"/>
    </xf>
    <xf numFmtId="0" fontId="52" fillId="4" borderId="148" xfId="1696" applyFont="1" applyFill="1" applyBorder="1" applyAlignment="1">
      <alignment horizontal="center" vertical="center" wrapText="1"/>
    </xf>
    <xf numFmtId="0" fontId="52" fillId="4" borderId="120" xfId="1696" applyFont="1" applyFill="1" applyBorder="1" applyAlignment="1">
      <alignment horizontal="center" vertical="center" wrapText="1"/>
    </xf>
    <xf numFmtId="0" fontId="52" fillId="4" borderId="160" xfId="1696" applyFont="1" applyFill="1" applyBorder="1" applyAlignment="1">
      <alignment horizontal="center" vertical="center" wrapText="1"/>
    </xf>
    <xf numFmtId="0" fontId="52" fillId="4" borderId="158" xfId="1696" applyFont="1" applyFill="1" applyBorder="1" applyAlignment="1">
      <alignment horizontal="center" vertical="center" wrapText="1"/>
    </xf>
    <xf numFmtId="0" fontId="52" fillId="4" borderId="155" xfId="1696" applyFont="1" applyFill="1" applyBorder="1" applyAlignment="1">
      <alignment horizontal="center" vertical="center" wrapText="1"/>
    </xf>
    <xf numFmtId="0" fontId="52" fillId="4" borderId="147" xfId="1696" applyFont="1" applyFill="1" applyBorder="1" applyAlignment="1">
      <alignment horizontal="center" vertical="center" wrapText="1"/>
    </xf>
    <xf numFmtId="0" fontId="351" fillId="4" borderId="120" xfId="1696" applyFont="1" applyFill="1" applyBorder="1" applyAlignment="1">
      <alignment horizontal="center" vertical="center" wrapText="1"/>
    </xf>
    <xf numFmtId="0" fontId="351" fillId="4" borderId="146" xfId="1696" applyFont="1" applyFill="1" applyBorder="1" applyAlignment="1">
      <alignment horizontal="center" vertical="center" wrapText="1"/>
    </xf>
    <xf numFmtId="0" fontId="351" fillId="4" borderId="121" xfId="1696" applyFont="1" applyFill="1" applyBorder="1" applyAlignment="1">
      <alignment horizontal="center" vertical="center" wrapText="1"/>
    </xf>
    <xf numFmtId="0" fontId="351" fillId="4" borderId="148" xfId="1696" applyFont="1" applyFill="1" applyBorder="1" applyAlignment="1">
      <alignment horizontal="center" vertical="center" wrapText="1"/>
    </xf>
    <xf numFmtId="0" fontId="52" fillId="4" borderId="147" xfId="123" applyFont="1" applyFill="1" applyBorder="1" applyAlignment="1">
      <alignment horizontal="center" vertical="center" wrapText="1"/>
    </xf>
    <xf numFmtId="0" fontId="351" fillId="4" borderId="147" xfId="123" applyFont="1" applyFill="1" applyBorder="1" applyAlignment="1">
      <alignment horizontal="center" vertical="center" wrapText="1"/>
    </xf>
    <xf numFmtId="0" fontId="52" fillId="0" borderId="142" xfId="0" applyFont="1" applyBorder="1" applyAlignment="1">
      <alignment horizontal="center" vertical="center" wrapText="1"/>
    </xf>
    <xf numFmtId="0" fontId="52" fillId="0" borderId="146" xfId="0" applyFont="1" applyBorder="1" applyAlignment="1">
      <alignment horizontal="center" vertical="center" wrapText="1"/>
    </xf>
    <xf numFmtId="0" fontId="52" fillId="0" borderId="148" xfId="0" applyFont="1" applyBorder="1" applyAlignment="1">
      <alignment horizontal="center" vertical="center" wrapText="1"/>
    </xf>
    <xf numFmtId="0" fontId="351" fillId="4" borderId="142" xfId="123" applyFont="1" applyFill="1" applyBorder="1" applyAlignment="1">
      <alignment horizontal="center" vertical="center" wrapText="1"/>
    </xf>
    <xf numFmtId="0" fontId="351" fillId="4" borderId="146" xfId="123" applyFont="1" applyFill="1" applyBorder="1" applyAlignment="1">
      <alignment horizontal="center" vertical="center" wrapText="1"/>
    </xf>
    <xf numFmtId="0" fontId="351" fillId="4" borderId="148" xfId="123" applyFont="1" applyFill="1" applyBorder="1" applyAlignment="1">
      <alignment horizontal="center" vertical="center" wrapText="1"/>
    </xf>
    <xf numFmtId="0" fontId="52" fillId="0" borderId="147" xfId="0" applyFont="1" applyBorder="1" applyAlignment="1">
      <alignment horizontal="center" vertical="center"/>
    </xf>
    <xf numFmtId="0" fontId="51" fillId="0" borderId="147" xfId="0" applyFont="1" applyBorder="1" applyAlignment="1">
      <alignment horizontal="center" vertical="center"/>
    </xf>
    <xf numFmtId="0" fontId="52" fillId="4" borderId="65" xfId="123" applyFont="1" applyFill="1" applyBorder="1" applyAlignment="1">
      <alignment horizontal="center" vertical="center" wrapText="1"/>
    </xf>
    <xf numFmtId="0" fontId="52" fillId="4" borderId="120" xfId="123" applyFont="1" applyFill="1" applyBorder="1" applyAlignment="1">
      <alignment horizontal="center" vertical="center" wrapText="1"/>
    </xf>
    <xf numFmtId="0" fontId="52" fillId="4" borderId="146" xfId="123" applyFont="1" applyFill="1" applyBorder="1" applyAlignment="1">
      <alignment horizontal="center" vertical="center" wrapText="1"/>
    </xf>
    <xf numFmtId="0" fontId="52" fillId="4" borderId="121" xfId="123" applyFont="1" applyFill="1" applyBorder="1" applyAlignment="1">
      <alignment horizontal="center" vertical="center" wrapText="1"/>
    </xf>
    <xf numFmtId="0" fontId="52" fillId="4" borderId="148" xfId="123" applyFont="1" applyFill="1" applyBorder="1" applyAlignment="1">
      <alignment horizontal="center" vertical="center" wrapText="1"/>
    </xf>
    <xf numFmtId="0" fontId="351" fillId="4" borderId="160" xfId="123" applyFont="1" applyFill="1" applyBorder="1" applyAlignment="1">
      <alignment horizontal="center" vertical="center" wrapText="1"/>
    </xf>
    <xf numFmtId="0" fontId="351" fillId="4" borderId="145" xfId="123" applyFont="1" applyFill="1" applyBorder="1" applyAlignment="1">
      <alignment horizontal="center" vertical="center" wrapText="1"/>
    </xf>
    <xf numFmtId="0" fontId="351" fillId="4" borderId="161" xfId="123" applyFont="1" applyFill="1" applyBorder="1" applyAlignment="1">
      <alignment horizontal="center" vertical="center" wrapText="1"/>
    </xf>
    <xf numFmtId="0" fontId="52" fillId="4" borderId="162" xfId="1696" applyFont="1" applyFill="1" applyBorder="1" applyAlignment="1">
      <alignment horizontal="center" vertical="center" wrapText="1"/>
    </xf>
    <xf numFmtId="0" fontId="52" fillId="4" borderId="145" xfId="1696" applyFont="1" applyFill="1" applyBorder="1" applyAlignment="1">
      <alignment horizontal="center" vertical="center" wrapText="1"/>
    </xf>
    <xf numFmtId="0" fontId="52" fillId="4" borderId="161" xfId="1696" applyFont="1" applyFill="1" applyBorder="1" applyAlignment="1">
      <alignment horizontal="center" vertical="center" wrapText="1"/>
    </xf>
    <xf numFmtId="177" fontId="52" fillId="4" borderId="142" xfId="48747" applyNumberFormat="1" applyFont="1" applyFill="1" applyBorder="1" applyAlignment="1">
      <alignment horizontal="center" vertical="center" wrapText="1"/>
    </xf>
    <xf numFmtId="177" fontId="52" fillId="4" borderId="146" xfId="48747" applyNumberFormat="1" applyFont="1" applyFill="1" applyBorder="1" applyAlignment="1">
      <alignment horizontal="center" vertical="center" wrapText="1"/>
    </xf>
    <xf numFmtId="177" fontId="52" fillId="4" borderId="148" xfId="48747" applyNumberFormat="1" applyFont="1" applyFill="1" applyBorder="1" applyAlignment="1">
      <alignment horizontal="center" vertical="center" wrapText="1"/>
    </xf>
    <xf numFmtId="0" fontId="52" fillId="4" borderId="151" xfId="1696" applyFont="1" applyFill="1" applyBorder="1" applyAlignment="1">
      <alignment horizontal="center" vertical="center" wrapText="1"/>
    </xf>
    <xf numFmtId="0" fontId="52" fillId="4" borderId="152" xfId="1696" applyFont="1" applyFill="1" applyBorder="1" applyAlignment="1">
      <alignment horizontal="center" vertical="center" wrapText="1"/>
    </xf>
    <xf numFmtId="0" fontId="52" fillId="4" borderId="0" xfId="1696" applyFont="1" applyFill="1" applyAlignment="1">
      <alignment horizontal="center" vertical="center" wrapText="1"/>
    </xf>
    <xf numFmtId="0" fontId="52" fillId="4" borderId="159" xfId="1696" applyFont="1" applyFill="1" applyBorder="1" applyAlignment="1">
      <alignment horizontal="center" vertical="center" wrapText="1"/>
    </xf>
    <xf numFmtId="0" fontId="10" fillId="0" borderId="116" xfId="0" applyFont="1" applyBorder="1" applyAlignment="1">
      <alignment horizontal="center" vertical="center" wrapText="1"/>
    </xf>
    <xf numFmtId="0" fontId="10" fillId="0" borderId="117" xfId="0" applyFont="1" applyBorder="1" applyAlignment="1">
      <alignment horizontal="center" vertical="center"/>
    </xf>
    <xf numFmtId="0" fontId="10" fillId="0" borderId="118" xfId="0" applyFont="1" applyBorder="1" applyAlignment="1">
      <alignment horizontal="center" vertical="center"/>
    </xf>
    <xf numFmtId="0" fontId="52" fillId="4" borderId="156" xfId="1696" applyFont="1" applyFill="1" applyBorder="1" applyAlignment="1">
      <alignment horizontal="center" vertical="center" wrapText="1"/>
    </xf>
    <xf numFmtId="0" fontId="52" fillId="4" borderId="157" xfId="1696" applyFont="1" applyFill="1" applyBorder="1" applyAlignment="1">
      <alignment horizontal="center" vertical="center" wrapText="1"/>
    </xf>
    <xf numFmtId="0" fontId="51" fillId="0" borderId="117" xfId="0" applyFont="1" applyBorder="1" applyAlignment="1">
      <alignment horizontal="center" vertical="center"/>
    </xf>
    <xf numFmtId="0" fontId="51" fillId="0" borderId="118" xfId="0" applyFont="1" applyBorder="1" applyAlignment="1">
      <alignment horizontal="center" vertical="center"/>
    </xf>
    <xf numFmtId="0" fontId="52" fillId="4" borderId="117" xfId="123" applyFont="1" applyFill="1" applyBorder="1" applyAlignment="1">
      <alignment horizontal="center" vertical="center" wrapText="1"/>
    </xf>
    <xf numFmtId="0" fontId="52" fillId="4" borderId="119" xfId="123" applyFont="1" applyFill="1" applyBorder="1" applyAlignment="1">
      <alignment horizontal="center" vertical="center" wrapText="1"/>
    </xf>
    <xf numFmtId="0" fontId="10" fillId="0" borderId="119" xfId="0" applyFont="1" applyBorder="1" applyAlignment="1">
      <alignment horizontal="center" vertical="center"/>
    </xf>
    <xf numFmtId="0" fontId="52" fillId="0" borderId="116" xfId="0" applyFont="1" applyBorder="1" applyAlignment="1">
      <alignment horizontal="center" vertical="center"/>
    </xf>
    <xf numFmtId="0" fontId="10" fillId="0" borderId="116" xfId="0" applyFont="1" applyBorder="1" applyAlignment="1">
      <alignment horizontal="center" vertical="center"/>
    </xf>
    <xf numFmtId="0" fontId="52" fillId="0" borderId="116" xfId="0" applyFont="1" applyBorder="1" applyAlignment="1">
      <alignment horizontal="left" vertical="center"/>
    </xf>
    <xf numFmtId="0" fontId="10" fillId="0" borderId="116" xfId="0" applyFont="1" applyBorder="1" applyAlignment="1">
      <alignment horizontal="left" vertical="center"/>
    </xf>
    <xf numFmtId="0" fontId="52" fillId="4" borderId="118" xfId="123" applyFont="1" applyFill="1" applyBorder="1" applyAlignment="1">
      <alignment horizontal="center" vertical="center" wrapText="1"/>
    </xf>
    <xf numFmtId="0" fontId="52" fillId="4" borderId="151" xfId="123" applyFont="1" applyFill="1" applyBorder="1" applyAlignment="1">
      <alignment horizontal="center" vertical="center" wrapText="1"/>
    </xf>
    <xf numFmtId="0" fontId="52" fillId="4" borderId="155" xfId="123" applyFont="1" applyFill="1" applyBorder="1" applyAlignment="1">
      <alignment horizontal="center" vertical="center" wrapText="1"/>
    </xf>
    <xf numFmtId="0" fontId="52" fillId="0" borderId="116" xfId="0" applyFont="1" applyBorder="1" applyAlignment="1">
      <alignment horizontal="center" vertical="top"/>
    </xf>
    <xf numFmtId="0" fontId="351" fillId="4" borderId="116" xfId="1696" applyFont="1" applyFill="1" applyBorder="1" applyAlignment="1">
      <alignment horizontal="center" vertical="center" wrapText="1"/>
    </xf>
    <xf numFmtId="0" fontId="351" fillId="4" borderId="117" xfId="1696" applyFont="1" applyFill="1" applyBorder="1" applyAlignment="1">
      <alignment horizontal="center" vertical="center" wrapText="1"/>
    </xf>
    <xf numFmtId="0" fontId="351" fillId="4" borderId="118" xfId="1696" applyFont="1" applyFill="1" applyBorder="1" applyAlignment="1">
      <alignment horizontal="center" vertical="center" wrapText="1"/>
    </xf>
    <xf numFmtId="0" fontId="351" fillId="0" borderId="116" xfId="0" applyFont="1" applyBorder="1" applyAlignment="1">
      <alignment horizontal="center" vertical="center" wrapText="1"/>
    </xf>
    <xf numFmtId="0" fontId="351" fillId="4" borderId="142" xfId="1696" applyFont="1" applyFill="1" applyBorder="1" applyAlignment="1">
      <alignment horizontal="center" vertical="center" wrapText="1"/>
    </xf>
    <xf numFmtId="0" fontId="351" fillId="0" borderId="147" xfId="0" applyFont="1" applyBorder="1" applyAlignment="1">
      <alignment horizontal="center" vertical="center"/>
    </xf>
    <xf numFmtId="0" fontId="342" fillId="0" borderId="147" xfId="0" applyFont="1" applyBorder="1" applyAlignment="1">
      <alignment horizontal="center" vertical="center"/>
    </xf>
    <xf numFmtId="0" fontId="351" fillId="4" borderId="147" xfId="1696" applyFont="1" applyFill="1" applyBorder="1" applyAlignment="1">
      <alignment horizontal="center" vertical="center" wrapText="1"/>
    </xf>
    <xf numFmtId="0" fontId="351" fillId="4" borderId="162" xfId="123" applyFont="1" applyFill="1" applyBorder="1" applyAlignment="1">
      <alignment horizontal="center" vertical="center" wrapText="1"/>
    </xf>
    <xf numFmtId="0" fontId="351" fillId="4" borderId="160" xfId="1696" applyFont="1" applyFill="1" applyBorder="1" applyAlignment="1">
      <alignment horizontal="center" vertical="center" wrapText="1"/>
    </xf>
    <xf numFmtId="0" fontId="351" fillId="4" borderId="158" xfId="1696" applyFont="1" applyFill="1" applyBorder="1" applyAlignment="1">
      <alignment horizontal="center" vertical="center" wrapText="1"/>
    </xf>
    <xf numFmtId="0" fontId="351" fillId="4" borderId="155" xfId="1696" applyFont="1" applyFill="1" applyBorder="1" applyAlignment="1">
      <alignment horizontal="center" vertical="center" wrapText="1"/>
    </xf>
    <xf numFmtId="0" fontId="359" fillId="4" borderId="0" xfId="123" applyFont="1" applyFill="1" applyAlignment="1">
      <alignment horizontal="center"/>
    </xf>
    <xf numFmtId="0" fontId="360" fillId="4" borderId="0" xfId="123" applyFont="1" applyFill="1" applyAlignment="1">
      <alignment horizontal="center"/>
    </xf>
    <xf numFmtId="0" fontId="361" fillId="4" borderId="0" xfId="123" applyFont="1" applyFill="1" applyAlignment="1">
      <alignment horizontal="center"/>
    </xf>
    <xf numFmtId="0" fontId="359" fillId="4" borderId="0" xfId="123" applyFont="1" applyFill="1" applyAlignment="1">
      <alignment horizontal="center" wrapText="1"/>
    </xf>
    <xf numFmtId="0" fontId="52" fillId="4" borderId="116" xfId="123" applyFont="1" applyFill="1" applyBorder="1" applyAlignment="1">
      <alignment horizontal="center" vertical="center"/>
    </xf>
    <xf numFmtId="0" fontId="366" fillId="4" borderId="0" xfId="0" applyFont="1" applyFill="1" applyAlignment="1">
      <alignment horizontal="center"/>
    </xf>
    <xf numFmtId="0" fontId="366" fillId="4" borderId="0" xfId="0" applyFont="1" applyFill="1" applyAlignment="1">
      <alignment horizontal="center" vertical="center"/>
    </xf>
    <xf numFmtId="0" fontId="362" fillId="4" borderId="0" xfId="0" applyFont="1" applyFill="1" applyAlignment="1">
      <alignment horizontal="left"/>
    </xf>
    <xf numFmtId="0" fontId="359" fillId="4" borderId="0" xfId="0" applyFont="1" applyFill="1" applyAlignment="1">
      <alignment horizontal="center" vertical="center"/>
    </xf>
    <xf numFmtId="177" fontId="363" fillId="4" borderId="0" xfId="6116" applyNumberFormat="1" applyFont="1" applyFill="1" applyBorder="1" applyAlignment="1">
      <alignment horizontal="center"/>
    </xf>
    <xf numFmtId="0" fontId="359" fillId="4" borderId="0" xfId="0" applyFont="1" applyFill="1" applyAlignment="1">
      <alignment horizontal="center"/>
    </xf>
  </cellXfs>
  <cellStyles count="48761">
    <cellStyle name="_x0001_" xfId="125"/>
    <cellStyle name="          _x000d__x000a_shell=progman.exe_x000d__x000a_m" xfId="1"/>
    <cellStyle name="          _x000d__x000a_shell=progman.exe_x000d__x000a_m 2" xfId="6119"/>
    <cellStyle name="          _x000d__x000a_shell=progman.exe_x000d__x000a_m 2 2" xfId="7469"/>
    <cellStyle name="          _x000d__x000a_shell=progman.exe_x000d__x000a_m 2 3" xfId="12920"/>
    <cellStyle name="          _x000d__x000a_shell=progman.exe_x000d__x000a_m 3" xfId="6909"/>
    <cellStyle name="          _x000d__x000a_shell=progman.exe_x000d__x000a_m 4" xfId="13888"/>
    <cellStyle name="          _x000d__x000a_shell=progman.exe_x000d__x000a_m_biểu 03" xfId="46969"/>
    <cellStyle name=" 1" xfId="46970"/>
    <cellStyle name=" 2" xfId="46971"/>
    <cellStyle name="_x0001_ 2" xfId="6118"/>
    <cellStyle name=" 3" xfId="46972"/>
    <cellStyle name="_x0001_ 3" xfId="6908"/>
    <cellStyle name=" 4" xfId="46973"/>
    <cellStyle name="_x0001_ 4" xfId="15285"/>
    <cellStyle name="_x0001_ 5" xfId="15332"/>
    <cellStyle name="_x000d__x000a_JournalTemplate=C:\COMFO\CTALK\JOURSTD.TPL_x000d__x000a_LbStateAddress=3 3 0 251 1 89 2 311_x000d__x000a_LbStateJou" xfId="126"/>
    <cellStyle name="_x000d__x000a_JournalTemplate=C:\COMFO\CTALK\JOURSTD.TPL_x000d__x000a_LbStateAddress=3 3 0 251 1 89 2 311_x000d__x000a_LbStateJou 2" xfId="4189"/>
    <cellStyle name="_x000d__x000a_JournalTemplate=C:\COMFO\CTALK\JOURSTD.TPL_x000d__x000a_LbStateAddress=3 3 0 251 1 89 2 311_x000d__x000a_LbStateJou 2 2" xfId="15128"/>
    <cellStyle name="_x000d__x000a_JournalTemplate=C:\COMFO\CTALK\JOURSTD.TPL_x000d__x000a_LbStateAddress=3 3 0 251 1 89 2 311_x000d__x000a_LbStateJou 3" xfId="8400"/>
    <cellStyle name="_x000d__x000a_JournalTemplate=C:\COMFO\CTALK\JOURSTD.TPL_x000d__x000a_LbStateAddress=3 3 0 251 1 89 2 311_x000d__x000a_LbStateJou_biểu 03" xfId="46974"/>
    <cellStyle name="# ##0" xfId="127"/>
    <cellStyle name="#,##0" xfId="2"/>
    <cellStyle name="#,##0 2" xfId="4190"/>
    <cellStyle name="#,##0 2 2" xfId="13776"/>
    <cellStyle name="#,##0 2 2 2" xfId="13929"/>
    <cellStyle name="#,##0 2 2 2 2" xfId="17170"/>
    <cellStyle name="#,##0 2 2 2 3" xfId="17171"/>
    <cellStyle name="#,##0 2 2 2 4" xfId="17172"/>
    <cellStyle name="#,##0 2 2 2 5" xfId="17173"/>
    <cellStyle name="#,##0 2 2 3" xfId="17174"/>
    <cellStyle name="#,##0 2 2 4" xfId="17175"/>
    <cellStyle name="#,##0 2 2 5" xfId="17176"/>
    <cellStyle name="#,##0 2 2 6" xfId="17177"/>
    <cellStyle name="#,##0 2 3" xfId="10969"/>
    <cellStyle name="#,##0 2 3 2" xfId="17178"/>
    <cellStyle name="#,##0 2 3 3" xfId="17179"/>
    <cellStyle name="#,##0 2 3 4" xfId="17180"/>
    <cellStyle name="#,##0 2 3 5" xfId="17181"/>
    <cellStyle name="#,##0 2 3 6" xfId="17182"/>
    <cellStyle name="#,##0 2 4" xfId="16089"/>
    <cellStyle name="#,##0 2 4 2" xfId="17183"/>
    <cellStyle name="#,##0 2 4 3" xfId="17184"/>
    <cellStyle name="#,##0 2 4 4" xfId="17185"/>
    <cellStyle name="#,##0 2 4 5" xfId="17186"/>
    <cellStyle name="#,##0 3" xfId="128"/>
    <cellStyle name="#,##0 3 2" xfId="10938"/>
    <cellStyle name="#,##0 3 2 2" xfId="17187"/>
    <cellStyle name="#,##0 3 2 3" xfId="17188"/>
    <cellStyle name="#,##0 3 2 4" xfId="17189"/>
    <cellStyle name="#,##0 3 2 5" xfId="17190"/>
    <cellStyle name="#,##0 3 2 6" xfId="17191"/>
    <cellStyle name="#,##0 3 3" xfId="13951"/>
    <cellStyle name="#,##0 3 3 2" xfId="17192"/>
    <cellStyle name="#,##0 3 3 3" xfId="17193"/>
    <cellStyle name="#,##0 3 3 4" xfId="17194"/>
    <cellStyle name="#,##0 3 3 5" xfId="17195"/>
    <cellStyle name="#,##0 3 4" xfId="15368"/>
    <cellStyle name="#,##0 3 4 2" xfId="17196"/>
    <cellStyle name="#,##0 3 4 3" xfId="17197"/>
    <cellStyle name="#,##0 3 4 4" xfId="17198"/>
    <cellStyle name="#,##0 3 4 5" xfId="17199"/>
    <cellStyle name="#,##0 3 4 6" xfId="17200"/>
    <cellStyle name="#,##0 3 4 7" xfId="17201"/>
    <cellStyle name="#,##0 3 4 8" xfId="17202"/>
    <cellStyle name="#,##0 3 5" xfId="16998"/>
    <cellStyle name="#,##0 3 5 2" xfId="17203"/>
    <cellStyle name="#,##0 3 5 3" xfId="17204"/>
    <cellStyle name="#,##0 3 5 4" xfId="17205"/>
    <cellStyle name="#,##0 3 5 5" xfId="17206"/>
    <cellStyle name="#,##0 3 6" xfId="17207"/>
    <cellStyle name="#,##0 4" xfId="10901"/>
    <cellStyle name="#,##0 4 2" xfId="13771"/>
    <cellStyle name="#,##0 4 2 2" xfId="13928"/>
    <cellStyle name="#,##0 4 2 2 2" xfId="17208"/>
    <cellStyle name="#,##0 4 2 2 3" xfId="17209"/>
    <cellStyle name="#,##0 4 2 2 4" xfId="17210"/>
    <cellStyle name="#,##0 4 2 2 5" xfId="17211"/>
    <cellStyle name="#,##0 4 2 3" xfId="17212"/>
    <cellStyle name="#,##0 4 2 4" xfId="17213"/>
    <cellStyle name="#,##0 4 2 5" xfId="17214"/>
    <cellStyle name="#,##0 4 2 6" xfId="17215"/>
    <cellStyle name="#,##0 4 3" xfId="17216"/>
    <cellStyle name="#,##0 4 4" xfId="17217"/>
    <cellStyle name="#,##0 4 5" xfId="17218"/>
    <cellStyle name="#,##0 4 6" xfId="17219"/>
    <cellStyle name="#,##0 5" xfId="7682"/>
    <cellStyle name="#,##0 5 2" xfId="17220"/>
    <cellStyle name="#,##0 5 3" xfId="17221"/>
    <cellStyle name="#,##0 5 4" xfId="17222"/>
    <cellStyle name="#,##0 5 5" xfId="17223"/>
    <cellStyle name="#,##0 5 6" xfId="17224"/>
    <cellStyle name="#,##0 6" xfId="9619"/>
    <cellStyle name="#,##0 6 2" xfId="17225"/>
    <cellStyle name="#,##0 6 3" xfId="17226"/>
    <cellStyle name="#,##0 6 4" xfId="17227"/>
    <cellStyle name="#,##0 6 5" xfId="17228"/>
    <cellStyle name="#,##0 7" xfId="14823"/>
    <cellStyle name="#,##0 7 2" xfId="17229"/>
    <cellStyle name="#,##0 7 3" xfId="17230"/>
    <cellStyle name="#,##0 7 4" xfId="17231"/>
    <cellStyle name="#,##0 7 5" xfId="17232"/>
    <cellStyle name="#,##0 8" xfId="15359"/>
    <cellStyle name="#,##0 8 2" xfId="17233"/>
    <cellStyle name="#,##0 8 3" xfId="17234"/>
    <cellStyle name="#,##0 8 4" xfId="17235"/>
    <cellStyle name="#,##0 8 5" xfId="17236"/>
    <cellStyle name="#,##0_biểu 03" xfId="46975"/>
    <cellStyle name="%" xfId="129"/>
    <cellStyle name="% 2" xfId="4191"/>
    <cellStyle name="% 3" xfId="7683"/>
    <cellStyle name="% 3 2" xfId="17237"/>
    <cellStyle name="% 3 3" xfId="17238"/>
    <cellStyle name="% 3 4" xfId="17239"/>
    <cellStyle name="% 3 5" xfId="17240"/>
    <cellStyle name="% 3 6" xfId="17241"/>
    <cellStyle name="% 4" xfId="13093"/>
    <cellStyle name="% 4 2" xfId="17242"/>
    <cellStyle name="% 4 3" xfId="17243"/>
    <cellStyle name="% 4 4" xfId="17244"/>
    <cellStyle name="% 4 5" xfId="17245"/>
    <cellStyle name="% 5" xfId="9697"/>
    <cellStyle name="% 5 2" xfId="17246"/>
    <cellStyle name="% 5 3" xfId="17247"/>
    <cellStyle name="% 5 4" xfId="17248"/>
    <cellStyle name="% 5 5" xfId="17249"/>
    <cellStyle name="% 6" xfId="15369"/>
    <cellStyle name="% 6 2" xfId="17250"/>
    <cellStyle name="% 6 3" xfId="17251"/>
    <cellStyle name="% 6 4" xfId="17252"/>
    <cellStyle name="% 6 5" xfId="17253"/>
    <cellStyle name="% 6 6" xfId="17254"/>
    <cellStyle name="% 6 7" xfId="17255"/>
    <cellStyle name="% 6 8" xfId="17256"/>
    <cellStyle name="% 7" xfId="17257"/>
    <cellStyle name="%_biểu 03" xfId="46976"/>
    <cellStyle name="." xfId="130"/>
    <cellStyle name=". 2" xfId="6912"/>
    <cellStyle name=".d©y" xfId="131"/>
    <cellStyle name=".d©y 2" xfId="4192"/>
    <cellStyle name=".d©y 2 2" xfId="13715"/>
    <cellStyle name=".d©y 3" xfId="8267"/>
    <cellStyle name=".d©y_biểu 03" xfId="46977"/>
    <cellStyle name="??" xfId="3"/>
    <cellStyle name="?? [0.00]_      " xfId="46978"/>
    <cellStyle name="?? [0]" xfId="4"/>
    <cellStyle name="?? [0] 2" xfId="134"/>
    <cellStyle name="?? [0] 3" xfId="133"/>
    <cellStyle name="?? [0] 4" xfId="6914"/>
    <cellStyle name="?? [0] 5" xfId="10903"/>
    <cellStyle name="?? 10" xfId="7198"/>
    <cellStyle name="?? 11" xfId="6913"/>
    <cellStyle name="?? 12" xfId="7219"/>
    <cellStyle name="?? 13" xfId="7426"/>
    <cellStyle name="?? 14" xfId="7452"/>
    <cellStyle name="?? 15" xfId="7456"/>
    <cellStyle name="?? 16" xfId="7458"/>
    <cellStyle name="?? 17" xfId="7438"/>
    <cellStyle name="?? 18" xfId="7459"/>
    <cellStyle name="?? 19" xfId="10902"/>
    <cellStyle name="?? 2" xfId="135"/>
    <cellStyle name="?? 20" xfId="10966"/>
    <cellStyle name="?? 21" xfId="13662"/>
    <cellStyle name="?? 22" xfId="13744"/>
    <cellStyle name="?? 23" xfId="13769"/>
    <cellStyle name="?? 24" xfId="13666"/>
    <cellStyle name="?? 25" xfId="7686"/>
    <cellStyle name="?? 26" xfId="10888"/>
    <cellStyle name="?? 27" xfId="11348"/>
    <cellStyle name="?? 28" xfId="12707"/>
    <cellStyle name="?? 29" xfId="11546"/>
    <cellStyle name="?? 3" xfId="132"/>
    <cellStyle name="?? 30" xfId="15289"/>
    <cellStyle name="?? 31" xfId="15330"/>
    <cellStyle name="?? 4" xfId="6112"/>
    <cellStyle name="?? 5" xfId="6910"/>
    <cellStyle name="?? 6" xfId="7203"/>
    <cellStyle name="?? 7" xfId="7209"/>
    <cellStyle name="?? 8" xfId="7199"/>
    <cellStyle name="?? 9" xfId="6911"/>
    <cellStyle name="?_x001d_??%U©÷u&amp;H©÷9_x0008_? s_x000a__x0007__x0001__x0001_" xfId="5"/>
    <cellStyle name="?_x001d_??%U©÷u&amp;H©÷9_x0008_? s_x000a__x0007__x0001__x0001_ 2" xfId="7396"/>
    <cellStyle name="?_x001d_??%U©÷u&amp;H©÷9_x0008_? s_x000a__x0007__x0001__x0001_ 2 2" xfId="15118"/>
    <cellStyle name="?_x001d_??%U©÷u&amp;H©÷9_x0008_? s_x000a__x0007__x0001__x0001_ 3" xfId="14699"/>
    <cellStyle name="?_x001d_??%U©÷u&amp;H©÷9_x0008_? s_x000a__x0007__x0001__x0001_?_x0002_???????????????_x0001_(_x0002_u_x000d_?????_x001f_????????_x0007_????????????????!???????????           ?????           ?????????_x000d_C:\WINDOWS\country.sys_x000d_??????????????????????????????????????????????????????????????????????????????????????????????" xfId="136"/>
    <cellStyle name="?_x001d_??%U©÷u&amp;H©÷9_x0008_? s_x000a__x0007__x0001__x0001_?_x0002_???????????????_x0001_(_x0002_u_x000d_?????_x001f_????????_x0007_????????????????!???????????           ?????           ?????????_x000d_C:\WINDOWS\country.sys_x000d_?????????????????????????????????????????????????????????????????????????????????????????????? 2" xfId="7395"/>
    <cellStyle name="?_x001d_??%U©÷u&amp;H©÷9_x0008_? s_x000a__x0007__x0001__x0001_?_x0002_???????????????_x0001_(_x0002_u_x000d_?????_x001f_????????_x0007_????????????????!???????????           ?????           ?????????_x000d_C:\WINDOWS\country.sys_x000d_?????????????????????????????????????????????????????????????????????????????????????????????? 2 2" xfId="14029"/>
    <cellStyle name="?_x001d_??%U©÷u&amp;H©÷9_x0008_? s_x000a__x0007__x0001__x0001_?_x0002_???????????????_x0001_(_x0002_u_x000d_?????_x001f_????????_x0007_????????????????!???????????           ?????           ?????????_x000d_C:\WINDOWS\country.sys_x000d_?????????????????????????????????????????????????????????????????????????????????????????????? 3" xfId="8009"/>
    <cellStyle name="?_x001d_??%U©÷u&amp;H©÷9_x0008_? s_x000a__x0007__x0001__x0001__BC2017 tháng(01-2017)BQL" xfId="46979"/>
    <cellStyle name="?_x001d_??%U²u&amp;H²9_x0008_? s_x000a__x0007__x0001__x0001_" xfId="137"/>
    <cellStyle name="?_x001d_??%U²u&amp;H²9_x0008_? s_x000a__x0007__x0001__x0001_ 2" xfId="7389"/>
    <cellStyle name="?_x001d_??%U²u&amp;H²9_x0008_? s_x000a__x0007__x0001__x0001_ 2 2" xfId="13932"/>
    <cellStyle name="?_x001d_??%U²u&amp;H²9_x0008_? s_x000a__x0007__x0001__x0001_ 3" xfId="11327"/>
    <cellStyle name="???? [0.00]_      " xfId="138"/>
    <cellStyle name="??????" xfId="139"/>
    <cellStyle name="?????? 2" xfId="4193"/>
    <cellStyle name="?????? 2 2" xfId="11215"/>
    <cellStyle name="?????? 3" xfId="14028"/>
    <cellStyle name="??????_biểu 03" xfId="46980"/>
    <cellStyle name="????[0]_Sheet1" xfId="140"/>
    <cellStyle name="????_      " xfId="141"/>
    <cellStyle name="???[0]_?? DI" xfId="6"/>
    <cellStyle name="???_?? DI" xfId="7"/>
    <cellStyle name="??[0]_BRE" xfId="142"/>
    <cellStyle name="??_      " xfId="143"/>
    <cellStyle name="??A? [0]_laroux_1_¸???™? " xfId="144"/>
    <cellStyle name="??A?_laroux_1_¸???™? " xfId="145"/>
    <cellStyle name="_x0001_??Thanh_phan?9š" xfId="146"/>
    <cellStyle name="?_x005f_x001d_??%U©÷u&amp;H©÷9_x005f_x0008_? s_x005f_x000a__x005f_x0007__x005f_x0001__x005f_x0001_?_x005f_x0002_??????" xfId="147"/>
    <cellStyle name="?_x005f_x001d_??%U©÷u&amp;H©÷9_x005f_x0008_? s_x005f_x000a__x005f_x0007__x005f_x0001__x005f_x0001_?_x005f_x0002_?????? 2" xfId="148"/>
    <cellStyle name="?_x005f_x001d_??%U©÷u&amp;H©÷9_x005f_x0008_? s_x005f_x000a__x005f_x0007__x005f_x0001__x005f_x0001_?_x005f_x0002_?????? 2 2" xfId="14585"/>
    <cellStyle name="?_x005f_x001d_??%U©÷u&amp;H©÷9_x005f_x0008_? s_x005f_x000a__x005f_x0007__x005f_x0001__x005f_x0001_?_x005f_x0002_?????? 3" xfId="9631"/>
    <cellStyle name="?_x005f_x001d_??%U©÷u&amp;H©÷9_x005f_x0008_? s_x005f_x000a__x005f_x0007__x005f_x0001__x005f_x0001_?_x005f_x0002_??????_BC2017 tháng(01-2017)BQL" xfId="46981"/>
    <cellStyle name="?_x005f_x001d_??%U©÷u&amp;H©÷9_x005f_x0008_? s_x005f_x000a__x005f_x0007__x005f_x0001__x005f_x0001_?_x005f_x0002_??????_Bieu so 2(Du ung BC giai trinh)" xfId="46982"/>
    <cellStyle name="?_x005f_x001d_??%U©÷u&amp;H©÷9_x005f_x0008_?_x005f_x0009_s_x005f_x000a__x005f_x0007__x005f_x0001__x005f_x0001_" xfId="46983"/>
    <cellStyle name="?_x005f_x005f_x005f_x001d_??%U©÷u&amp;H©÷9_x005f_x005f_x005f_x0008_?_x005f_x005f_x005f_x0009_s_x005f_x005f_x005f_x000a__x005f_x005f_x005f_x0007__x005f_x005f_x005f_x0001__x005f_x005f_x005f_x0001_" xfId="149"/>
    <cellStyle name="?_x005f_x005f_x005f_x001d_??%U©÷u&amp;H©÷9_x005f_x005f_x005f_x0008_?_x005f_x005f_x005f_x0009_s_x005f_x005f_x005f_x000a__x005f_x005f_x005f_x0007__x005f_x005f_x005f_x0001__x005f_x005f_x005f_x0001_ 2" xfId="9841"/>
    <cellStyle name="?¡±¢¥?_?¨ù??¢´¢¥_¢¬???¢â? " xfId="8"/>
    <cellStyle name="?”´?_?¼??¤´_¸???™? " xfId="150"/>
    <cellStyle name="_x0001_?¶æµ_x001b_ºß­ " xfId="46984"/>
    <cellStyle name="_x0001_?¶æµ_x001b_ºß­_" xfId="46985"/>
    <cellStyle name="?ðÇ%U?&amp;H?_x0008_?s_x000a__x0007__x0001__x0001_" xfId="9"/>
    <cellStyle name="?ðÇ%U?&amp;H?_x0008_?s_x000a__x0007__x0001__x0001_ 2" xfId="151"/>
    <cellStyle name="?ðÇ%U?&amp;H?_x0008_?s_x000a__x0007__x0001__x0001_ 2 2" xfId="14388"/>
    <cellStyle name="?ðÇ%U?&amp;H?_x0008_?s_x000a__x0007__x0001__x0001_ 3" xfId="6915"/>
    <cellStyle name="?ðÇ%U?&amp;H?_x0008_?s_x000a__x0007__x0001__x0001_ 4" xfId="13887"/>
    <cellStyle name="?ðÇ%U?&amp;H?_x0008_?s_x000a__x0007__x0001__x0001_?_x0002_ÿÿÿÿÿÿÿÿÿÿÿÿÿÿÿ_x0001_(_x0002_?€????ÿÿÿÿ????_x0007_??????????????????????????           ?????           ?????????_x000d_C:\WINDOWS\country.sys_x000d_??????????????????????????????????????????????????????????????????????????????????????????????" xfId="152"/>
    <cellStyle name="?ðÇ%U?&amp;H?_x0008_?s_x000a__x0007__x0001__x0001_?_x0002_ÿÿÿÿÿÿÿÿÿÿÿÿÿÿÿ_x0001_(_x0002_?€????ÿÿÿÿ????_x0007_??????????????????????????           ?????           ?????????_x000d_C:\WINDOWS\country.sys_x000d_?????????????????????????????????????????????????????????????????????????????????????????????? 2" xfId="4194"/>
    <cellStyle name="?ðÇ%U?&amp;H?_x0008_?s_x000a__x0007__x0001__x0001_?_x0002_ÿÿÿÿÿÿÿÿÿÿÿÿÿÿÿ_x0001_(_x0002_?€????ÿÿÿÿ????_x0007_??????????????????????????           ?????           ?????????_x000d_C:\WINDOWS\country.sys_x000d_?????????????????????????????????????????????????????????????????????????????????????????????? 2 2" xfId="14469"/>
    <cellStyle name="?ðÇ%U?&amp;H?_x0008_?s_x000a__x0007__x0001__x0001_?_x0002_ÿÿÿÿÿÿÿÿÿÿÿÿÿÿÿ_x0001_(_x0002_?€????ÿÿÿÿ????_x0007_??????????????????????????           ?????           ?????????_x000d_C:\WINDOWS\country.sys_x000d_?????????????????????????????????????????????????????????????????????????????????????????????? 3" xfId="12922"/>
    <cellStyle name="?ðÇ%U?&amp;H?_x0008_?s_x000a__x0007__x0001__x0001_?_x0002_ÿÿÿÿÿÿÿÿÿÿÿÿÿÿÿ_x0001_(_x0002_?€????ÿÿÿÿ????_x0007_??????????????????????????           ?????           ?????????_x000d_C:\WINDOWS\country.sys_x000d_??????????????????????????????????????????????????????????????????????????????????????????????_biểu 03" xfId="46986"/>
    <cellStyle name="?ðÇ%U?&amp;H?_x0008_?s_x000a__x0007__x0001__x0001__BC2017 tháng(01-2017)BQL" xfId="46987"/>
    <cellStyle name="?I?I?_x0001_??j?_x0008_?h_x0001__x000c__x000c__x0002__x0002__x000c_!Comma [0]_Chi phÝ kh¸c_B¶ng 1 (2)?G_x001d_Comma [0]_Chi phÝ kh¸c_B¶ng 2?G$Comma [0]_Ch" xfId="153"/>
    <cellStyle name="?曹%U?&amp;H?_x0008_?s_x000a__x0007__x0001__x0001_" xfId="154"/>
    <cellStyle name="?曹%U?&amp;H?_x0008_?s_x000a__x0007__x0001__x0001_ 2" xfId="155"/>
    <cellStyle name="?曹%U?&amp;H?_x0008_?s_x000a__x0007__x0001__x0001_ 2 2" xfId="9696"/>
    <cellStyle name="?曹%U?&amp;H?_x0008_?s_x000a__x0007__x0001__x0001_ 3" xfId="6916"/>
    <cellStyle name="?曹%U?&amp;H?_x0008_?s_x000a__x0007__x0001__x0001_ 4" xfId="13900"/>
    <cellStyle name="?曹%U?&amp;H?_x0008_?s_x000a__x0007__x0001__x0001__Bieu so 2(Du ung BC giai trinh)" xfId="46988"/>
    <cellStyle name="@ET_Style?.xl99" xfId="46989"/>
    <cellStyle name="[0]_Chi phÝ kh¸c_V" xfId="156"/>
    <cellStyle name="_x0001_\Ô" xfId="46990"/>
    <cellStyle name="_(DT Moi) PTVLMN" xfId="157"/>
    <cellStyle name="_(DT Moi) PTVLMN 2" xfId="4195"/>
    <cellStyle name="_(DT Moi) PTVLMN 2 2" xfId="8391"/>
    <cellStyle name="_(DT Moi) PTVLMN 3" xfId="14751"/>
    <cellStyle name="_(DT Moi) PTVLMN_BC2017 tháng(01-2017)BQL" xfId="46991"/>
    <cellStyle name="_(DT Moi) PTVLMN_biểu 03" xfId="46992"/>
    <cellStyle name="_(DT Moi) PTVLMN_Bieu so 2(Du ung BC giai trinh)" xfId="46993"/>
    <cellStyle name="_(DT Moi) PTVLMN_Book1" xfId="46994"/>
    <cellStyle name="_x0001__1 No TP den 31.12.2014.. - Copy" xfId="46995"/>
    <cellStyle name="_1 TONG HOP - CA NA" xfId="158"/>
    <cellStyle name="_1 TONG HOP - CA NA 2" xfId="4196"/>
    <cellStyle name="_1 TONG HOP - CA NA_biểu 03" xfId="46996"/>
    <cellStyle name="_107 ap gia km0-12 (TTQD)" xfId="46997"/>
    <cellStyle name="_13_Tra loi KH ben ngoai" xfId="159"/>
    <cellStyle name="_13_Tra loi KH ben ngoai 2" xfId="11116"/>
    <cellStyle name="_13_Tra loi KH ben ngoai_Báo cáo hết năm  2015  in" xfId="160"/>
    <cellStyle name="_13_Tra loi KH ben ngoai_Báo cáo hết năm  2015  in 2" xfId="161"/>
    <cellStyle name="_13_Tra loi KH ben ngoai_Báo cáo hết năm  2015  in 2 2" xfId="9693"/>
    <cellStyle name="_13_Tra loi KH ben ngoai_Báo cáo hết năm  2015  in 3" xfId="6120"/>
    <cellStyle name="_13_Tra loi KH ben ngoai_Báo cáo hết năm  2015  in 3 2" xfId="7470"/>
    <cellStyle name="_13_Tra loi KH ben ngoai_Báo cáo hết năm  2015  in 3 3" xfId="14900"/>
    <cellStyle name="_13_Tra loi KH ben ngoai_Báo cáo hết năm  2015  in 4" xfId="11376"/>
    <cellStyle name="_13_Tra loi KH ben ngoai_BC 1026. 7 tháng" xfId="162"/>
    <cellStyle name="_13_Tra loi KH ben ngoai_BC 1026. 7 tháng 2" xfId="163"/>
    <cellStyle name="_13_Tra loi KH ben ngoai_BC 1026. 7 tháng 2 2" xfId="14410"/>
    <cellStyle name="_13_Tra loi KH ben ngoai_BC 1026. 7 tháng 3" xfId="6121"/>
    <cellStyle name="_13_Tra loi KH ben ngoai_BC 1026. 7 tháng 3 2" xfId="7471"/>
    <cellStyle name="_13_Tra loi KH ben ngoai_BC 1026. 7 tháng 3 3" xfId="15058"/>
    <cellStyle name="_13_Tra loi KH ben ngoai_BC 1026. 7 tháng 4" xfId="12751"/>
    <cellStyle name="_13_Tra loi KH ben ngoai_BC 9 tháng năm 2015 in)" xfId="164"/>
    <cellStyle name="_13_Tra loi KH ben ngoai_BC 9 tháng năm 2015 in) 2" xfId="14576"/>
    <cellStyle name="_13_Tra loi KH ben ngoai_BC2017 tháng(01-2017)BQL" xfId="46998"/>
    <cellStyle name="_13_Tra loi KH ben ngoai_Bieu so 2(Du ung BC giai trinh)" xfId="46999"/>
    <cellStyle name="_13_Tra loi KH ben ngoai_StartUp" xfId="165"/>
    <cellStyle name="_13_Tra loi KH ben ngoai_StartUp 2" xfId="14964"/>
    <cellStyle name="_6a.tien luong nha lop hoc  (nha 1)" xfId="47000"/>
    <cellStyle name="_Bang bieu" xfId="166"/>
    <cellStyle name="_Bang bieu 2" xfId="4197"/>
    <cellStyle name="_Bang bieu 2 2" xfId="8540"/>
    <cellStyle name="_Bang bieu 3" xfId="12609"/>
    <cellStyle name="_Bang bieu_biểu 03" xfId="47001"/>
    <cellStyle name="_Bang Chi tieu (2)" xfId="167"/>
    <cellStyle name="_Bang Chi tieu (2) 2" xfId="4198"/>
    <cellStyle name="_Bang Chi tieu (2) 3" xfId="6122"/>
    <cellStyle name="_Bang Chi tieu (2) 3 2" xfId="7472"/>
    <cellStyle name="_Bang Chi tieu (2)?_x001c_Comma [0]_Chi phÝ kh¸c_Book1?!Comma [0]_Chi phÝ kh¸c_Liªn ChiÓu?b_x001e_Comma [0]_Chi" xfId="168"/>
    <cellStyle name="_Bang Chi tieu (2)?_x001c_Comma [0]_Chi phÝ kh¸c_Book1?!Comma [0]_Chi phÝ kh¸c_Liªn ChiÓu?b_x001e_Comma [0]_Chi 2" xfId="4199"/>
    <cellStyle name="_Bang Chi tieu (2)?_x001c_Comma [0]_Chi phÝ kh¸c_Book1?!Comma [0]_Chi phÝ kh¸c_Liªn ChiÓu?b_x001e_Comma [0]_Chi_BC2017 tháng(01-2017)BQL" xfId="47002"/>
    <cellStyle name="_bao cao chinh sach dan toc 2011-2015" xfId="169"/>
    <cellStyle name="_x0001__bao cao chinh sach dan toc 2011-2015" xfId="170"/>
    <cellStyle name="_bao cao chinh sach dan toc 2011-2015 2" xfId="171"/>
    <cellStyle name="_bao cao chinh sach dan toc 2011-2015 2 2" xfId="11268"/>
    <cellStyle name="_bao cao chinh sach dan toc 2011-2015 3" xfId="14670"/>
    <cellStyle name="_bao cao chinh sach dan toc 2011-2015_Báo cáo hết năm  2015  in" xfId="172"/>
    <cellStyle name="_bao cao chinh sach dan toc 2011-2015_Báo cáo hết năm  2015  in 2" xfId="173"/>
    <cellStyle name="_bao cao chinh sach dan toc 2011-2015_Báo cáo hết năm  2015  in 2 2" xfId="12743"/>
    <cellStyle name="_bao cao chinh sach dan toc 2011-2015_Báo cáo hết năm  2015  in 3" xfId="6123"/>
    <cellStyle name="_bao cao chinh sach dan toc 2011-2015_Báo cáo hết năm  2015  in 3 2" xfId="7473"/>
    <cellStyle name="_bao cao chinh sach dan toc 2011-2015_Báo cáo hết năm  2015  in 3 3" xfId="14894"/>
    <cellStyle name="_bao cao chinh sach dan toc 2011-2015_Báo cáo hết năm  2015  in 4" xfId="12653"/>
    <cellStyle name="_bao cao chinh sach dan toc 2011-2015_BC 1026. 7 tháng" xfId="174"/>
    <cellStyle name="_bao cao chinh sach dan toc 2011-2015_BC 1026. 7 tháng 2" xfId="175"/>
    <cellStyle name="_bao cao chinh sach dan toc 2011-2015_BC 1026. 7 tháng 2 2" xfId="13122"/>
    <cellStyle name="_bao cao chinh sach dan toc 2011-2015_BC 1026. 7 tháng 3" xfId="6124"/>
    <cellStyle name="_bao cao chinh sach dan toc 2011-2015_BC 1026. 7 tháng 3 2" xfId="7474"/>
    <cellStyle name="_bao cao chinh sach dan toc 2011-2015_BC 1026. 7 tháng 3 3" xfId="9638"/>
    <cellStyle name="_bao cao chinh sach dan toc 2011-2015_BC 1026. 7 tháng 4" xfId="14057"/>
    <cellStyle name="_bao cao chinh sach dan toc 2011-2015_BC 9 tháng năm 2015 in)" xfId="176"/>
    <cellStyle name="_bao cao chinh sach dan toc 2011-2015_BC 9 tháng năm 2015 in) 2" xfId="177"/>
    <cellStyle name="_bao cao chinh sach dan toc 2011-2015_BC 9 tháng năm 2015 in) 2 2" xfId="14668"/>
    <cellStyle name="_bao cao chinh sach dan toc 2011-2015_BC 9 tháng năm 2015 in) 3" xfId="12744"/>
    <cellStyle name="_bao cao chinh sach dan toc 2011-2015_StartUp" xfId="178"/>
    <cellStyle name="_bao cao chinh sach dan toc 2011-2015_StartUp 2" xfId="179"/>
    <cellStyle name="_bao cao chinh sach dan toc 2011-2015_StartUp 2 2" xfId="12526"/>
    <cellStyle name="_bao cao chinh sach dan toc 2011-2015_StartUp 3" xfId="14481"/>
    <cellStyle name="_Bao cao danh muc cac cong trinh tren dia ban huyen 4-2010" xfId="180"/>
    <cellStyle name="_Bao cao danh muc cac cong trinh tren dia ban huyen 4-2010 2" xfId="8288"/>
    <cellStyle name="_x0001__Báo cáo hết năm  2015  in" xfId="181"/>
    <cellStyle name="_Bao cao tai NPP PHAN DUNG 22-7" xfId="182"/>
    <cellStyle name="_Bao cao tai NPP PHAN DUNG 22-7 2" xfId="6125"/>
    <cellStyle name="_Bao cao tai NPP PHAN DUNG 22-7 2 2" xfId="7475"/>
    <cellStyle name="_Bao cao tai NPP PHAN DUNG 22-7 2 3" xfId="9617"/>
    <cellStyle name="_Bao cao tai NPP PHAN DUNG 22-7 3" xfId="6917"/>
    <cellStyle name="_Bao cao tai NPP PHAN DUNG 22-7 4" xfId="14667"/>
    <cellStyle name="_Bao cao tai NPP PHAN DUNG 22-7_1 No TP den 31.12.2014.. - Copy" xfId="47003"/>
    <cellStyle name="_Bao cao tai NPP PHAN DUNG 22-7_BC2015 tháng(8) in" xfId="183"/>
    <cellStyle name="_Bao cao tai NPP PHAN DUNG 22-7_BC2015 tháng(8) in 2" xfId="184"/>
    <cellStyle name="_Bao cao tai NPP PHAN DUNG 22-7_BC2015 tháng(8) in 2 2" xfId="13901"/>
    <cellStyle name="_Bao cao tai NPP PHAN DUNG 22-7_BC2015 tháng(8) in 3" xfId="15048"/>
    <cellStyle name="_Bao cao tai NPP PHAN DUNG 22-7_nhap ngay 15-6-2015" xfId="47004"/>
    <cellStyle name="_Bao cao tai NPP PHAN DUNG 22-7_No TP den 31.5.2015.." xfId="185"/>
    <cellStyle name="_Bao cao tai NPP PHAN DUNG 22-7_No TP den 31.5.2015.. 2" xfId="186"/>
    <cellStyle name="_Bao cao tai NPP PHAN DUNG 22-7_No TP den 31.5.2015.. 2 2" xfId="15155"/>
    <cellStyle name="_Bao cao tai NPP PHAN DUNG 22-7_No TP den 31.5.2015.. 3" xfId="8361"/>
    <cellStyle name="_Bao cao tai NPP PHAN DUNG 22-7_No TP den 31.5.2015.._BC2017 tháng(01-2017)BQL" xfId="47005"/>
    <cellStyle name="_BAO CAO THUE T09- 2007(h)" xfId="187"/>
    <cellStyle name="_BAO GIA NGAY 24-10-08 (co dam)" xfId="188"/>
    <cellStyle name="_BAO GIA NGAY 24-10-08 (co dam) 2" xfId="4200"/>
    <cellStyle name="_BC 7 tháng)" xfId="189"/>
    <cellStyle name="_BC 7 tháng) 2" xfId="14592"/>
    <cellStyle name="_x0001__BC 9 tháng năm 2015 in)" xfId="190"/>
    <cellStyle name="_BC 908 MTQG-NTM" xfId="7602"/>
    <cellStyle name="_x0001__BC 908 MTQG-NTM" xfId="7603"/>
    <cellStyle name="_BC CV số 1477 tháng 03.2016" xfId="47006"/>
    <cellStyle name="_x0001__BC CV số 1477 tháng 03.2016" xfId="47007"/>
    <cellStyle name="_BC ĐT GĐ 2006-2013 TTraCP - CV1353" xfId="7604"/>
    <cellStyle name="_BC GIAI DOAN 2011-2015 hết (tách hạng mục)" xfId="7605"/>
    <cellStyle name="_BC theo biểu 11 TT19" xfId="7606"/>
    <cellStyle name="_BC theo cong van 1345 ngay 23_10" xfId="191"/>
    <cellStyle name="_BC theo cong van 1345 ngay 23_10 2" xfId="8362"/>
    <cellStyle name="_BC2015 tháng(6) in" xfId="192"/>
    <cellStyle name="_BC2015 tháng(6) in 2" xfId="193"/>
    <cellStyle name="_BC2015 tháng(6) in 2 2" xfId="13512"/>
    <cellStyle name="_BC2015 tháng(6) in 3" xfId="10852"/>
    <cellStyle name="_BC2015 tháng(7) in" xfId="194"/>
    <cellStyle name="_BC2015 tháng(7) in 2" xfId="195"/>
    <cellStyle name="_BC2015 tháng(7) in 2 2" xfId="10089"/>
    <cellStyle name="_BC2015 tháng(7) in 3" xfId="8584"/>
    <cellStyle name="_bieu bao cao chinh sach dan t-c 2014" xfId="7607"/>
    <cellStyle name="_x0001__bieu bao cao chinh sach dan t-c 2014" xfId="7608"/>
    <cellStyle name="_Bieu bao cao giam sat 6 thang 2011" xfId="196"/>
    <cellStyle name="_Bieu bao cao giam sat 6 thang 2011 2" xfId="14629"/>
    <cellStyle name="_x0001__Bieu Khao sat -CV 231-SKH" xfId="47008"/>
    <cellStyle name="_Bieu mau dau tu- trao doi du toan (gom 05 bieu)" xfId="197"/>
    <cellStyle name="_Bieu mau dau tu- trao doi du toan (gom 05 bieu) 2" xfId="11547"/>
    <cellStyle name="_x0001__Bieu so 2(Du ung BC giai trinh)" xfId="47009"/>
    <cellStyle name="_BIEU THAM TRA " xfId="47010"/>
    <cellStyle name="_bieu tong hop doi ung ODA" xfId="198"/>
    <cellStyle name="_bieu tong hop doi ung ODA 2" xfId="11548"/>
    <cellStyle name="_bieu tong hop lai kh von 2011 gui phong TH-KTDN" xfId="199"/>
    <cellStyle name="_bieu tong hop lai kh von 2011 gui phong TH-KTDN 2" xfId="4201"/>
    <cellStyle name="_bieu tong hop lai kh von 2011 gui phong TH-KTDN 2 2" xfId="9825"/>
    <cellStyle name="_bieu tong hop lai kh von 2011 gui phong TH-KTDN 3" xfId="12923"/>
    <cellStyle name="_BIỂU TỔNG HỢP LẦN CUỐI SỬA THEO NGHI QUYẾT SỐ 81" xfId="47011"/>
    <cellStyle name="_bieumau 1" xfId="200"/>
    <cellStyle name="_bieumau 1 2" xfId="14515"/>
    <cellStyle name="_Book1" xfId="201"/>
    <cellStyle name="_Book1 2" xfId="6126"/>
    <cellStyle name="_Book1 2 2" xfId="7476"/>
    <cellStyle name="_Book1 2 3" xfId="13479"/>
    <cellStyle name="_Book1 3" xfId="6918"/>
    <cellStyle name="_Book1 4" xfId="12924"/>
    <cellStyle name="_Book1_1" xfId="202"/>
    <cellStyle name="_Book1_1 2" xfId="4202"/>
    <cellStyle name="_Book1_1 2 2" xfId="11513"/>
    <cellStyle name="_Book1_1 3" xfId="7726"/>
    <cellStyle name="_Book1_1 No TP den 31.12.2014.. - Copy" xfId="47012"/>
    <cellStyle name="_Book1_1_Bao cao 9 thang  XDCB" xfId="203"/>
    <cellStyle name="_Book1_1_Bao cao 9 thang  XDCB 2" xfId="8371"/>
    <cellStyle name="_Book1_1_Bao cáo giai ngân 2012 (SKH thang 9)" xfId="204"/>
    <cellStyle name="_Book1_1_Bao cáo giai ngân 2012 (SKH thang 9) 2" xfId="14467"/>
    <cellStyle name="_Book1_1_Bao cao phòng lao động phụ lục 3" xfId="205"/>
    <cellStyle name="_Book1_1_Bao cao phòng lao động phụ lục 3 2" xfId="12641"/>
    <cellStyle name="_Book1_1_BC TPCP T.01.2016.GỬI  TÀI CHÍNH" xfId="47013"/>
    <cellStyle name="_Book1_1_bieumau 1" xfId="206"/>
    <cellStyle name="_Book1_1_bieumau 1 2" xfId="10853"/>
    <cellStyle name="_Book1_1_Book1" xfId="207"/>
    <cellStyle name="_Book1_1_Book1 2" xfId="4203"/>
    <cellStyle name="_Book1_1_Book1 2 2" xfId="8088"/>
    <cellStyle name="_Book1_1_Book1 3" xfId="14977"/>
    <cellStyle name="_Book1_1_Book1_1" xfId="208"/>
    <cellStyle name="_Book1_1_KH Von 2012 gui BKH 1" xfId="209"/>
    <cellStyle name="_Book1_1_KH Von 2012 gui BKH 1 2" xfId="4204"/>
    <cellStyle name="_Book1_1_KH Von 2012 gui BKH 2" xfId="210"/>
    <cellStyle name="_Book1_1_KH Von 2012 gui BKH 2 2" xfId="4205"/>
    <cellStyle name="_Book1_1_Ra soat KH von 2011 (Huy-11-11-11)" xfId="211"/>
    <cellStyle name="_Book1_1_Ra soat KH von 2011 (Huy-11-11-11) 2" xfId="4206"/>
    <cellStyle name="_Book1_1_Ra soat KH von 2011 (Huy-11-11-11) 2 2" xfId="14039"/>
    <cellStyle name="_Book1_1_Ra soat KH von 2011 (Huy-11-11-11) 3" xfId="13952"/>
    <cellStyle name="_Book1_1_TONG HOP HOAN THUE NAM 2011" xfId="212"/>
    <cellStyle name="_Book1_1_TONG HOP HOAN THUE NAM 2011 2" xfId="8585"/>
    <cellStyle name="_Book1_1_tu" xfId="47014"/>
    <cellStyle name="_Book1_1_Viec Huy dang lam" xfId="213"/>
    <cellStyle name="_Book1_1_Viec Huy dang lam 2" xfId="8228"/>
    <cellStyle name="_Book1_107 ap gia km0-12 (TTQD)" xfId="47015"/>
    <cellStyle name="_Book1_2" xfId="214"/>
    <cellStyle name="_Book1_2 2" xfId="4207"/>
    <cellStyle name="_Book1_2 2 2" xfId="14038"/>
    <cellStyle name="_Book1_2 3" xfId="10854"/>
    <cellStyle name="_Book1_2_BC TPCP T.01.2016.GỬI  TÀI CHÍNH" xfId="47016"/>
    <cellStyle name="_Book1_2_Ke hoach 2010 (theo doi 11-8-2010)" xfId="215"/>
    <cellStyle name="_Book1_2_Ke hoach 2010 (theo doi 11-8-2010) 2" xfId="4208"/>
    <cellStyle name="_Book1_2_Ke hoach 2010 (theo doi 11-8-2010) 2 2" xfId="10052"/>
    <cellStyle name="_Book1_2_Ke hoach 2010 (theo doi 11-8-2010) 3" xfId="15097"/>
    <cellStyle name="_Book1_2_Ra soat KH von 2011 (Huy-11-11-11)" xfId="216"/>
    <cellStyle name="_Book1_2_Ra soat KH von 2011 (Huy-11-11-11) 2" xfId="4209"/>
    <cellStyle name="_Book1_2_Ra soat KH von 2011 (Huy-11-11-11) 2 2" xfId="8302"/>
    <cellStyle name="_Book1_2_Ra soat KH von 2011 (Huy-11-11-11) 3" xfId="11549"/>
    <cellStyle name="_Book1_2_Viec Huy dang lam" xfId="217"/>
    <cellStyle name="_Book1_2_Viec Huy dang lam 2" xfId="218"/>
    <cellStyle name="_Book1_2_Viec Huy dang lam 2 2" xfId="10090"/>
    <cellStyle name="_Book1_2_Viec Huy dang lam 3" xfId="11550"/>
    <cellStyle name="_Book1_2_Viec Huy dang lam_BC2017 tháng(01-2017)BQL" xfId="47017"/>
    <cellStyle name="_Book1_bao cao chinh sach dan toc 2011-2015" xfId="219"/>
    <cellStyle name="_Book1_bao cao chinh sach dan toc 2011-2015 2" xfId="12925"/>
    <cellStyle name="_Book1_BC 908 MTQG-NTM" xfId="7609"/>
    <cellStyle name="_Book1_BC2015 tháng(8) in" xfId="220"/>
    <cellStyle name="_Book1_BC2015 tháng(8) in 2" xfId="221"/>
    <cellStyle name="_Book1_BC2015 tháng(8) in 2 2" xfId="11401"/>
    <cellStyle name="_Book1_BC2015 tháng(8) in 3" xfId="11117"/>
    <cellStyle name="_Book1_bieu bao cao chinh sach dan t-c 2014" xfId="7610"/>
    <cellStyle name="_Book1_BIỂU TỔNG HỢP LẦN CUỐI SỬA THEO NGHI QUYẾT SỐ 81" xfId="47018"/>
    <cellStyle name="_Book1_Book1" xfId="47019"/>
    <cellStyle name="_Book1_Kh ql62 (2010) 11-09" xfId="222"/>
    <cellStyle name="_Book1_Kh ql62 (2010) 11-09 2" xfId="4210"/>
    <cellStyle name="_Book1_Kh ql62 (2010) 11-09 2 2" xfId="9494"/>
    <cellStyle name="_Book1_Kh ql62 (2010) 11-09 3" xfId="14246"/>
    <cellStyle name="_Book1_nậm sỏ" xfId="47020"/>
    <cellStyle name="_Book1_nhap ngay 15-6-2015" xfId="47021"/>
    <cellStyle name="_Book1_No TP den 31.5.2015.." xfId="223"/>
    <cellStyle name="_Book1_No TP den 31.5.2015.. 2" xfId="224"/>
    <cellStyle name="_Book1_No TP den 31.5.2015.. 2 2" xfId="14387"/>
    <cellStyle name="_Book1_No TP den 31.5.2015.. 3" xfId="14661"/>
    <cellStyle name="_Book1_No TP den 31.5.2015.._BC2017 tháng(01-2017)BQL" xfId="47022"/>
    <cellStyle name="_Book1_Ra soat KH von 2011 (Huy-11-11-11)" xfId="225"/>
    <cellStyle name="_Book1_Ra soat KH von 2011 (Huy-11-11-11) 2" xfId="4211"/>
    <cellStyle name="_Book1_Ra soat KH von 2011 (Huy-11-11-11) 2 2" xfId="10478"/>
    <cellStyle name="_Book1_Ra soat KH von 2011 (Huy-11-11-11) 3" xfId="12926"/>
    <cellStyle name="_Book1_Ra soat KH von 2011 (Huy-11-11-11)_BC2017 tháng(01-2017)BQL" xfId="47023"/>
    <cellStyle name="_Book1_tu" xfId="47024"/>
    <cellStyle name="_Book1_Viec Huy dang lam" xfId="226"/>
    <cellStyle name="_Book1_Viec Huy dang lam 2" xfId="227"/>
    <cellStyle name="_Book1_Viec Huy dang lam 2 2" xfId="8032"/>
    <cellStyle name="_Book1_Viec Huy dang lam 3" xfId="13886"/>
    <cellStyle name="_Book1_Viec Huy dang lam_BC2017 tháng(01-2017)BQL" xfId="47025"/>
    <cellStyle name="_Book1_Viec Huy dang lam_CT 134" xfId="228"/>
    <cellStyle name="_Book1_Viec Huy dang lam_CT 134 2" xfId="229"/>
    <cellStyle name="_Book1_Viec Huy dang lam_CT 134 2 2" xfId="15133"/>
    <cellStyle name="_Book1_Viec Huy dang lam_CT 134 3" xfId="13511"/>
    <cellStyle name="_Book1_Viec Huy dang lam_CT 134_BC2017 tháng(01-2017)BQL" xfId="47026"/>
    <cellStyle name="_C.cong+B.luong-Sanluong" xfId="230"/>
    <cellStyle name="_C.cong+B.luong-Sanluong 2" xfId="4212"/>
    <cellStyle name="_C.cong+B.luong-Sanluong 2 2" xfId="9495"/>
    <cellStyle name="_C.cong+B.luong-Sanluong 3" xfId="10599"/>
    <cellStyle name="_Cau Phu Phuong" xfId="47027"/>
    <cellStyle name="_Chi tieu KH nam 2009" xfId="231"/>
    <cellStyle name="_Chi tieu KH nam 2009 2" xfId="4213"/>
    <cellStyle name="_Chi tieu KH nam 2009 2 2" xfId="13716"/>
    <cellStyle name="_Chi tieu KH nam 2009 3" xfId="7727"/>
    <cellStyle name="_Chi tieu KH nam 2009_BC2017 tháng(01-2017)BQL" xfId="47028"/>
    <cellStyle name="_Chuẩn bị đầu tư 2011 (sep Hung)" xfId="232"/>
    <cellStyle name="_Chuẩn bị đầu tư 2011 (sep Hung) 2" xfId="4214"/>
    <cellStyle name="_Chuẩn bị đầu tư 2011 (sep Hung) 2 2" xfId="14636"/>
    <cellStyle name="_Chuẩn bị đầu tư 2011 (sep Hung) 3" xfId="8372"/>
    <cellStyle name="_Copy of KH PHAN BO VON ĐỐI ỨNG NAM 2011 (30 TY phuong án gop WB)" xfId="233"/>
    <cellStyle name="_Copy of KH PHAN BO VON ĐỐI ỨNG NAM 2011 (30 TY phuong án gop WB) 2" xfId="4215"/>
    <cellStyle name="_Copy of KH PHAN BO VON ĐỐI ỨNG NAM 2011 (30 TY phuong án gop WB) 2 2" xfId="15040"/>
    <cellStyle name="_Copy of KH PHAN BO VON ĐỐI ỨNG NAM 2011 (30 TY phuong án gop WB) 3" xfId="10600"/>
    <cellStyle name="_dang vien mói" xfId="234"/>
    <cellStyle name="_dang vien mói 2" xfId="14245"/>
    <cellStyle name="_Danh sach CBNV" xfId="235"/>
    <cellStyle name="_Danh sach CBNV 2" xfId="236"/>
    <cellStyle name="_Danh sach CBNV 2 2" xfId="12780"/>
    <cellStyle name="_Danh sach CBNV 3" xfId="14586"/>
    <cellStyle name="_Danh sach CBNV_BC2017 tháng(01-2017)BQL" xfId="47029"/>
    <cellStyle name="_Danh Sach ho ngheo" xfId="237"/>
    <cellStyle name="_Danh Sach ho ngheo 2" xfId="8586"/>
    <cellStyle name="_Danh Sach ho ngheo_Báo cáo hết năm  2015  in" xfId="238"/>
    <cellStyle name="_Danh Sach ho ngheo_Báo cáo hết năm  2015  in 2" xfId="239"/>
    <cellStyle name="_Danh Sach ho ngheo_Báo cáo hết năm  2015  in 2 2" xfId="12781"/>
    <cellStyle name="_Danh Sach ho ngheo_Báo cáo hết năm  2015  in 3" xfId="6127"/>
    <cellStyle name="_Danh Sach ho ngheo_Báo cáo hết năm  2015  in 3 2" xfId="7477"/>
    <cellStyle name="_Danh Sach ho ngheo_Báo cáo hết năm  2015  in 3 3" xfId="11367"/>
    <cellStyle name="_Danh Sach ho ngheo_Báo cáo hết năm  2015  in 4" xfId="11377"/>
    <cellStyle name="_Danh Sach ho ngheo_BC 1026. 7 tháng" xfId="240"/>
    <cellStyle name="_Danh Sach ho ngheo_BC 1026. 7 tháng 2" xfId="241"/>
    <cellStyle name="_Danh Sach ho ngheo_BC 1026. 7 tháng 2 2" xfId="15153"/>
    <cellStyle name="_Danh Sach ho ngheo_BC 1026. 7 tháng 3" xfId="6128"/>
    <cellStyle name="_Danh Sach ho ngheo_BC 1026. 7 tháng 3 2" xfId="7478"/>
    <cellStyle name="_Danh Sach ho ngheo_BC 1026. 7 tháng 3 3" xfId="10548"/>
    <cellStyle name="_Danh Sach ho ngheo_BC 1026. 7 tháng 4" xfId="8229"/>
    <cellStyle name="_Danh Sach ho ngheo_BC 9 tháng năm 2015 in)" xfId="242"/>
    <cellStyle name="_Danh Sach ho ngheo_BC 9 tháng năm 2015 in) 2" xfId="11131"/>
    <cellStyle name="_Danh Sach ho ngheo_BC2017 tháng(01-2017)BQL" xfId="47030"/>
    <cellStyle name="_Danh Sach ho ngheo_StartUp" xfId="243"/>
    <cellStyle name="_Danh Sach ho ngheo_StartUp 2" xfId="10855"/>
    <cellStyle name="_DM 1" xfId="244"/>
    <cellStyle name="_DM 1 2" xfId="4216"/>
    <cellStyle name="_DM 1 2 2" xfId="13257"/>
    <cellStyle name="_DM 1 3" xfId="7725"/>
    <cellStyle name="_DM 1_BC2017 tháng(01-2017)BQL" xfId="47031"/>
    <cellStyle name="_DO-D1500-KHONG CO TRONG DT" xfId="245"/>
    <cellStyle name="_DO-D1500-KHONG CO TRONG DT 2" xfId="4217"/>
    <cellStyle name="_DOI CHIEU" xfId="246"/>
    <cellStyle name="_DOI CHIEU 2" xfId="6129"/>
    <cellStyle name="_Đối chiếu tháng 7 - 2014 NSĐP" xfId="47032"/>
    <cellStyle name="_DOI CHIEU_BC 9 tháng năm 2015 in)" xfId="247"/>
    <cellStyle name="_DOI CHIEU_BC 9 tháng năm 2015)" xfId="248"/>
    <cellStyle name="_DOI CHIEU_BC CV số 1477 tháng 03.2016" xfId="47033"/>
    <cellStyle name="_DOI CHIEU_BC ĐT GĐ 2006-2013 TTraCP - CV1353" xfId="7611"/>
    <cellStyle name="_DOI CHIEU_BC GIAI DOAN 2011-2015 hết (tách hạng mục)" xfId="7612"/>
    <cellStyle name="_DOI CHIEU_BC2015 tháng(6) in" xfId="249"/>
    <cellStyle name="_DOI CHIEU_BC2015 tháng(7) in" xfId="250"/>
    <cellStyle name="_DOI CHIEU_BC2015 tháng(8) in" xfId="251"/>
    <cellStyle name="_DOI CHIEU_bieu bao cao chinh sach dan t-c 2014" xfId="7613"/>
    <cellStyle name="_DOI CHIEU_Bieu Khao sat -CV 231-SKH" xfId="47034"/>
    <cellStyle name="_DOI CHIEU_Bieu so 5" xfId="252"/>
    <cellStyle name="_DT 1751 Muong Khoa" xfId="253"/>
    <cellStyle name="_DT 1751 Muong Khoa 2" xfId="4218"/>
    <cellStyle name="_DT 1751 Muong Khoa 2 2" xfId="14095"/>
    <cellStyle name="_DT 1751 Muong Khoa 3" xfId="7728"/>
    <cellStyle name="_DT Nam vai" xfId="254"/>
    <cellStyle name="_DT Nam vai 2" xfId="4219"/>
    <cellStyle name="_DT Nam vai 2 2" xfId="9496"/>
    <cellStyle name="_DT Nam vai 3" xfId="13405"/>
    <cellStyle name="_DT Nam vai_bieu ke hoach dau thau" xfId="255"/>
    <cellStyle name="_DT Nam vai_bieu ke hoach dau thau 2" xfId="4220"/>
    <cellStyle name="_DT Nam vai_bieu ke hoach dau thau 2 2" xfId="9826"/>
    <cellStyle name="_DT Nam vai_bieu ke hoach dau thau 3" xfId="15080"/>
    <cellStyle name="_DT Nam vai_bieu ke hoach dau thau truong mam non SKH" xfId="256"/>
    <cellStyle name="_DT Nam vai_bieu ke hoach dau thau truong mam non SKH 2" xfId="4221"/>
    <cellStyle name="_DT Nam vai_bieu ke hoach dau thau truong mam non SKH 2 2" xfId="9827"/>
    <cellStyle name="_DT Nam vai_bieu ke hoach dau thau truong mam non SKH 3" xfId="13504"/>
    <cellStyle name="_DT Nam vai_Book1" xfId="257"/>
    <cellStyle name="_DT Nam vai_Book1 2" xfId="4222"/>
    <cellStyle name="_DT Nam vai_Book1 2 2" xfId="11514"/>
    <cellStyle name="_DT Nam vai_Book1 3" xfId="11551"/>
    <cellStyle name="_DT Nam vai_Book1_CT 134" xfId="258"/>
    <cellStyle name="_DT Nam vai_Book1_CT 134 2" xfId="13404"/>
    <cellStyle name="_DT Nam vai_CT 134" xfId="259"/>
    <cellStyle name="_DT Nam vai_CT 134 2" xfId="15079"/>
    <cellStyle name="_DT Nam vai_DTTD chieng chan Tham lai 29-9-2009" xfId="260"/>
    <cellStyle name="_DT Nam vai_DTTD chieng chan Tham lai 29-9-2009 2" xfId="4223"/>
    <cellStyle name="_DT Nam vai_DTTD chieng chan Tham lai 29-9-2009 2 2" xfId="10053"/>
    <cellStyle name="_DT Nam vai_DTTD chieng chan Tham lai 29-9-2009 3" xfId="13453"/>
    <cellStyle name="_DT Nam vai_DTTD chieng chan Tham lai 29-9-2009_CT 134" xfId="261"/>
    <cellStyle name="_DT Nam vai_DTTD chieng chan Tham lai 29-9-2009_CT 134 2" xfId="8271"/>
    <cellStyle name="_DT Nam vai_Ke hoach 2010 (theo doi 11-8-2010)" xfId="262"/>
    <cellStyle name="_DT Nam vai_Ke hoach 2010 (theo doi 11-8-2010) 2" xfId="4224"/>
    <cellStyle name="_DT Nam vai_Ke hoach 2010 (theo doi 11-8-2010) 2 2" xfId="13717"/>
    <cellStyle name="_DT Nam vai_Ke hoach 2010 (theo doi 11-8-2010) 3" xfId="8268"/>
    <cellStyle name="_DT Nam vai_ke hoach dau thau 30-6-2010" xfId="263"/>
    <cellStyle name="_DT Nam vai_ke hoach dau thau 30-6-2010 2" xfId="4225"/>
    <cellStyle name="_DT Nam vai_ke hoach dau thau 30-6-2010 2 2" xfId="14094"/>
    <cellStyle name="_DT Nam vai_ke hoach dau thau 30-6-2010 3" xfId="13378"/>
    <cellStyle name="_DT Nam vai_QD ke hoach dau thau" xfId="264"/>
    <cellStyle name="_DT Nam vai_QD ke hoach dau thau 2" xfId="4226"/>
    <cellStyle name="_DT Nam vai_QD ke hoach dau thau 2 2" xfId="9497"/>
    <cellStyle name="_DT Nam vai_QD ke hoach dau thau 3" xfId="15156"/>
    <cellStyle name="_DT Nam vai_tinh toan hoang ha" xfId="265"/>
    <cellStyle name="_DT Nam vai_tinh toan hoang ha 2" xfId="4227"/>
    <cellStyle name="_DT Nam vai_tinh toan hoang ha 2 2" xfId="9498"/>
    <cellStyle name="_DT Nam vai_tinh toan hoang ha 3" xfId="10601"/>
    <cellStyle name="_DT truong THPT  quyet thang tinh 04-3-09" xfId="266"/>
    <cellStyle name="_DT truong THPT  quyet thang tinh 04-3-09 2" xfId="13345"/>
    <cellStyle name="_DTnha cong vu Dung C" xfId="267"/>
    <cellStyle name="_DTnha cong vu Dung C 2" xfId="13361"/>
    <cellStyle name="_DU THAO BCKT LChâu" xfId="47035"/>
    <cellStyle name="_Du toan" xfId="268"/>
    <cellStyle name="_Du toan 2" xfId="4228"/>
    <cellStyle name="_Du toan 2 2" xfId="12583"/>
    <cellStyle name="_Du toan 3" xfId="14504"/>
    <cellStyle name="_Du toan tinh uy" xfId="269"/>
    <cellStyle name="_Du toan tinh uy 2" xfId="270"/>
    <cellStyle name="_Du toan tinh uy 2 2" xfId="13885"/>
    <cellStyle name="_Du toan tinh uy 3" xfId="10813"/>
    <cellStyle name="_Du toan tinh uy_Báo cáo hết năm  2015  in" xfId="271"/>
    <cellStyle name="_Du toan tinh uy_Báo cáo hết năm  2015  in 2" xfId="272"/>
    <cellStyle name="_Du toan tinh uy_Báo cáo hết năm  2015  in 2 2" xfId="14503"/>
    <cellStyle name="_Du toan tinh uy_Báo cáo hết năm  2015  in 3" xfId="6130"/>
    <cellStyle name="_Du toan tinh uy_Báo cáo hết năm  2015  in 3 2" xfId="7479"/>
    <cellStyle name="_Du toan tinh uy_Báo cáo hết năm  2015  in 3 3" xfId="8356"/>
    <cellStyle name="_Du toan tinh uy_Báo cáo hết năm  2015  in 4" xfId="10602"/>
    <cellStyle name="_Du toan tinh uy_BC 1026. 7 tháng" xfId="273"/>
    <cellStyle name="_Du toan tinh uy_BC 1026. 7 tháng 2" xfId="274"/>
    <cellStyle name="_Du toan tinh uy_BC 1026. 7 tháng 2 2" xfId="11544"/>
    <cellStyle name="_Du toan tinh uy_BC 1026. 7 tháng 3" xfId="6131"/>
    <cellStyle name="_Du toan tinh uy_BC 1026. 7 tháng 3 2" xfId="7480"/>
    <cellStyle name="_Du toan tinh uy_BC 1026. 7 tháng 3 3" xfId="8357"/>
    <cellStyle name="_Du toan tinh uy_BC 1026. 7 tháng 4" xfId="11306"/>
    <cellStyle name="_Du toan tinh uy_BC 9 tháng năm 2015 in)" xfId="275"/>
    <cellStyle name="_Du toan tinh uy_BC 9 tháng năm 2015 in) 2" xfId="276"/>
    <cellStyle name="_Du toan tinh uy_BC 9 tháng năm 2015 in) 2 2" xfId="13357"/>
    <cellStyle name="_Du toan tinh uy_BC 9 tháng năm 2015 in) 3" xfId="11378"/>
    <cellStyle name="_Du toan tinh uy_StartUp" xfId="277"/>
    <cellStyle name="_Du toan tinh uy_StartUp 2" xfId="278"/>
    <cellStyle name="_Du toan tinh uy_StartUp 2 2" xfId="13095"/>
    <cellStyle name="_Du toan tinh uy_StartUp 3" xfId="8401"/>
    <cellStyle name="_Du toan_bieu ke hoach dau thau" xfId="279"/>
    <cellStyle name="_Du toan_bieu ke hoach dau thau 2" xfId="4229"/>
    <cellStyle name="_Du toan_bieu ke hoach dau thau 2 2" xfId="9501"/>
    <cellStyle name="_Du toan_bieu ke hoach dau thau 3" xfId="10774"/>
    <cellStyle name="_Du toan_bieu ke hoach dau thau truong mam non SKH" xfId="280"/>
    <cellStyle name="_Du toan_bieu ke hoach dau thau truong mam non SKH 2" xfId="4230"/>
    <cellStyle name="_Du toan_bieu ke hoach dau thau truong mam non SKH 2 2" xfId="7959"/>
    <cellStyle name="_Du toan_bieu ke hoach dau thau truong mam non SKH 3" xfId="13856"/>
    <cellStyle name="_Du toan_bieu tong hop lai kh von 2011 gui phong TH-KTDN" xfId="281"/>
    <cellStyle name="_Du toan_bieu tong hop lai kh von 2011 gui phong TH-KTDN 2" xfId="4231"/>
    <cellStyle name="_Du toan_bieu tong hop lai kh von 2011 gui phong TH-KTDN 2 2" xfId="12584"/>
    <cellStyle name="_Du toan_bieu tong hop lai kh von 2011 gui phong TH-KTDN 3" xfId="11552"/>
    <cellStyle name="_Du toan_bieu tong hop lai kh von 2011 gui phong TH-KTDN_BC2017 tháng(01-2017)BQL" xfId="47036"/>
    <cellStyle name="_Du toan_Book1" xfId="282"/>
    <cellStyle name="_Du toan_Book1 2" xfId="4232"/>
    <cellStyle name="_Du toan_Book1 2 2" xfId="9502"/>
    <cellStyle name="_Du toan_Book1 3" xfId="12927"/>
    <cellStyle name="_Du toan_Book1_Ke hoach 2010 (theo doi 11-8-2010)" xfId="283"/>
    <cellStyle name="_Du toan_Book1_Ke hoach 2010 (theo doi 11-8-2010) 2" xfId="4233"/>
    <cellStyle name="_Du toan_Book1_Ke hoach 2010 (theo doi 11-8-2010) 2 2" xfId="7960"/>
    <cellStyle name="_Du toan_Book1_Ke hoach 2010 (theo doi 11-8-2010) 3" xfId="8272"/>
    <cellStyle name="_Du toan_Book1_Ke hoach 2010 (theo doi 11-8-2010)_BC2017 tháng(01-2017)BQL" xfId="47037"/>
    <cellStyle name="_Du toan_Book1_ke hoach dau thau 30-6-2010" xfId="284"/>
    <cellStyle name="_Du toan_Book1_ke hoach dau thau 30-6-2010 2" xfId="4234"/>
    <cellStyle name="_Du toan_Book1_ke hoach dau thau 30-6-2010 2 2" xfId="12605"/>
    <cellStyle name="_Du toan_Book1_ke hoach dau thau 30-6-2010 3" xfId="13949"/>
    <cellStyle name="_Du toan_Book1_ke hoach dau thau 30-6-2010_BC2017 tháng(01-2017)BQL" xfId="47038"/>
    <cellStyle name="_Du toan_Copy of KH PHAN BO VON ĐỐI ỨNG NAM 2011 (30 TY phuong án gop WB)" xfId="285"/>
    <cellStyle name="_Du toan_Copy of KH PHAN BO VON ĐỐI ỨNG NAM 2011 (30 TY phuong án gop WB) 2" xfId="4235"/>
    <cellStyle name="_Du toan_Copy of KH PHAN BO VON ĐỐI ỨNG NAM 2011 (30 TY phuong án gop WB) 2 2" xfId="12606"/>
    <cellStyle name="_Du toan_Copy of KH PHAN BO VON ĐỐI ỨNG NAM 2011 (30 TY phuong án gop WB) 3" xfId="12752"/>
    <cellStyle name="_Du toan_Copy of KH PHAN BO VON ĐỐI ỨNG NAM 2011 (30 TY phuong án gop WB)_BC2017 tháng(01-2017)BQL" xfId="47039"/>
    <cellStyle name="_Du toan_DTTD chieng chan Tham lai 29-9-2009" xfId="286"/>
    <cellStyle name="_Du toan_DTTD chieng chan Tham lai 29-9-2009 2" xfId="4236"/>
    <cellStyle name="_Du toan_DTTD chieng chan Tham lai 29-9-2009 2 2" xfId="10054"/>
    <cellStyle name="_Du toan_DTTD chieng chan Tham lai 29-9-2009 3" xfId="9842"/>
    <cellStyle name="_Du toan_DTTD chieng chan Tham lai 29-9-2009_BC2017 tháng(01-2017)BQL" xfId="47040"/>
    <cellStyle name="_Du toan_Du toan nuoc San Thang (GD2)" xfId="287"/>
    <cellStyle name="_Du toan_Du toan nuoc San Thang (GD2) 2" xfId="4237"/>
    <cellStyle name="_Du toan_Du toan nuoc San Thang (GD2) 2 2" xfId="13380"/>
    <cellStyle name="_Du toan_Du toan nuoc San Thang (GD2) 3" xfId="12928"/>
    <cellStyle name="_Du toan_Ke hoach 2010 (theo doi 11-8-2010)" xfId="288"/>
    <cellStyle name="_Du toan_Ke hoach 2010 (theo doi 11-8-2010) 2" xfId="4238"/>
    <cellStyle name="_Du toan_Ke hoach 2010 (theo doi 11-8-2010) 2 2" xfId="10479"/>
    <cellStyle name="_Du toan_Ke hoach 2010 (theo doi 11-8-2010) 3" xfId="12548"/>
    <cellStyle name="_Du toan_ke hoach dau thau 30-6-2010" xfId="289"/>
    <cellStyle name="_Du toan_ke hoach dau thau 30-6-2010 2" xfId="4239"/>
    <cellStyle name="_Du toan_ke hoach dau thau 30-6-2010 2 2" xfId="9503"/>
    <cellStyle name="_Du toan_ke hoach dau thau 30-6-2010 3" xfId="9843"/>
    <cellStyle name="_Du toan_KH Von 2012 gui BKH 1" xfId="290"/>
    <cellStyle name="_Du toan_KH Von 2012 gui BKH 1 2" xfId="4240"/>
    <cellStyle name="_Du toan_KH Von 2012 gui BKH 1 2 2" xfId="14468"/>
    <cellStyle name="_Du toan_KH Von 2012 gui BKH 1 3" xfId="8587"/>
    <cellStyle name="_Du toan_KH Von 2012 gui BKH 1_BC2017 tháng(01-2017)BQL" xfId="47041"/>
    <cellStyle name="_Du toan_QD ke hoach dau thau" xfId="291"/>
    <cellStyle name="_Du toan_QD ke hoach dau thau 2" xfId="4241"/>
    <cellStyle name="_Du toan_QD ke hoach dau thau 2 2" xfId="8392"/>
    <cellStyle name="_Du toan_QD ke hoach dau thau 3" xfId="8588"/>
    <cellStyle name="_Du toan_tinh toan hoang ha" xfId="292"/>
    <cellStyle name="_Du toan_tinh toan hoang ha 2" xfId="4242"/>
    <cellStyle name="_Du toan_tinh toan hoang ha 2 2" xfId="13379"/>
    <cellStyle name="_Du toan_tinh toan hoang ha 3" xfId="11346"/>
    <cellStyle name="_Du toan_Tong von ĐTPT" xfId="293"/>
    <cellStyle name="_Du toan_Tong von ĐTPT 2" xfId="4243"/>
    <cellStyle name="_Du toan_Tong von ĐTPT 2 2" xfId="12892"/>
    <cellStyle name="_Du toan_Tong von ĐTPT 3" xfId="15089"/>
    <cellStyle name="_DUTOAN goi 20(PTNT)" xfId="294"/>
    <cellStyle name="_DUTOAN goi 20(PTNT) 2" xfId="4244"/>
    <cellStyle name="_DUTOAN goi 20(PTNT) 2 2" xfId="7961"/>
    <cellStyle name="_DUTOAN goi 20(PTNT) 3" xfId="13469"/>
    <cellStyle name="_DUTOAN goi 20(PTNT)_BC2017 tháng(01-2017)BQL" xfId="47042"/>
    <cellStyle name="_DuToan92009Luong650" xfId="295"/>
    <cellStyle name="_DuToan92009Luong650 2" xfId="4245"/>
    <cellStyle name="_DuToan92009Luong650 2 2" xfId="9504"/>
    <cellStyle name="_DuToan92009Luong650 3" xfId="13500"/>
    <cellStyle name="_DuToan92009Luong650_BC2017 tháng(01-2017)BQL" xfId="47043"/>
    <cellStyle name="_Duyet TK thay đôi" xfId="296"/>
    <cellStyle name="_Duyet TK thay đôi 2" xfId="4246"/>
    <cellStyle name="_Duyet TK thay đôi 2 2" xfId="7962"/>
    <cellStyle name="_Duyet TK thay đôi 3" xfId="10775"/>
    <cellStyle name="_Duyet TK thay đôi_BC2017 tháng(01-2017)BQL" xfId="47044"/>
    <cellStyle name="_F4-6" xfId="297"/>
    <cellStyle name="_F4-6 2" xfId="6132"/>
    <cellStyle name="_F4-6 2 2" xfId="7481"/>
    <cellStyle name="_F4-6 2 3" xfId="13903"/>
    <cellStyle name="_F4-6 3" xfId="6919"/>
    <cellStyle name="_F4-6 4" xfId="8332"/>
    <cellStyle name="_F4-6_1 No TP den 31.12.2014.. - Copy" xfId="47045"/>
    <cellStyle name="_F4-6_BC2015 tháng(8) in" xfId="298"/>
    <cellStyle name="_F4-6_BC2015 tháng(8) in 2" xfId="299"/>
    <cellStyle name="_F4-6_BC2015 tháng(8) in 2 2" xfId="14027"/>
    <cellStyle name="_F4-6_BC2015 tháng(8) in 3" xfId="14990"/>
    <cellStyle name="_F4-6_nhap ngay 15-6-2015" xfId="47046"/>
    <cellStyle name="_F4-6_No TP den 31.5.2015.." xfId="300"/>
    <cellStyle name="_F4-6_No TP den 31.5.2015.. 2" xfId="301"/>
    <cellStyle name="_F4-6_No TP den 31.5.2015.. 2 2" xfId="14660"/>
    <cellStyle name="_F4-6_No TP den 31.5.2015.. 3" xfId="11553"/>
    <cellStyle name="_F4-6_No TP den 31.5.2015.._BC2017 tháng(01-2017)BQL" xfId="47047"/>
    <cellStyle name="_Goi 1 A tham tra" xfId="47048"/>
    <cellStyle name="_Goi 2- My Ly Ban trinh" xfId="47049"/>
    <cellStyle name="_GOITHAUSO2" xfId="302"/>
    <cellStyle name="_GOITHAUSO2 2" xfId="4247"/>
    <cellStyle name="_GOITHAUSO2 2 2" xfId="9505"/>
    <cellStyle name="_GOITHAUSO2 3" xfId="8333"/>
    <cellStyle name="_GOITHAUSO3" xfId="303"/>
    <cellStyle name="_GOITHAUSO3 2" xfId="4248"/>
    <cellStyle name="_GOITHAUSO3 2 2" xfId="9828"/>
    <cellStyle name="_GOITHAUSO3 3" xfId="14963"/>
    <cellStyle name="_GOITHAUSO4" xfId="304"/>
    <cellStyle name="_GOITHAUSO4 2" xfId="4249"/>
    <cellStyle name="_GOITHAUSO4 2 2" xfId="14397"/>
    <cellStyle name="_GOITHAUSO4 3" xfId="14026"/>
    <cellStyle name="_Gui Phai TTra TRUONG PTTH Ka Lang Hieu bo+Phu 17-8-09-" xfId="305"/>
    <cellStyle name="_Gui Phai TTra TRUONG PTTH Ka Lang Hieu bo+Phu 17-8-09- 2" xfId="11554"/>
    <cellStyle name="_HaHoa_TDT_DienCSang" xfId="306"/>
    <cellStyle name="_HaHoa_TDT_DienCSang 2" xfId="4250"/>
    <cellStyle name="_HaHoa_TDT_DienCSang 2 2" xfId="7709"/>
    <cellStyle name="_HaHoa_TDT_DienCSang 3" xfId="14993"/>
    <cellStyle name="_HaHoa19-5-07" xfId="307"/>
    <cellStyle name="_HaHoa19-5-07 2" xfId="4251"/>
    <cellStyle name="_HaHoa19-5-07 2 2" xfId="10055"/>
    <cellStyle name="_HaHoa19-5-07 3" xfId="8402"/>
    <cellStyle name="_Hồ sơ quyết toán Năm 2013" xfId="7614"/>
    <cellStyle name="_Huong CHI tieu Nhiem vu CTMTQG 2014(1)" xfId="10"/>
    <cellStyle name="_Huong CHI tieu Nhiem vu CTMTQG 2014(1) 2" xfId="10771"/>
    <cellStyle name="_KCM sau đièu chỉnh 2014.0k" xfId="308"/>
    <cellStyle name="_KCM sau đièu chỉnh 2014.0k 2" xfId="13884"/>
    <cellStyle name="_Ke hoach 2010 ngay 14.4.10" xfId="309"/>
    <cellStyle name="_Ke hoach 2010 ngay 14.4.10 2" xfId="4252"/>
    <cellStyle name="_Ke hoach 2010 ngay 14.4.10 2 2" xfId="7963"/>
    <cellStyle name="_Ke hoach 2010 ngay 14.4.10 3" xfId="13300"/>
    <cellStyle name="_Ke hoach 2010 ngay 14.4.10_BC2017 tháng(01-2017)BQL" xfId="47050"/>
    <cellStyle name="_Ke hoach von 2016 ke hoach dau nam" xfId="47051"/>
    <cellStyle name="_Kh ql62 (2010) 11-09" xfId="310"/>
    <cellStyle name="_Kh ql62 (2010) 11-09 2" xfId="4253"/>
    <cellStyle name="_Kh ql62 (2010) 11-09 2 2" xfId="10480"/>
    <cellStyle name="_Kh ql62 (2010) 11-09 3" xfId="13509"/>
    <cellStyle name="_KH.DTC.gd2016-2020 tinh (T2-2015)" xfId="11"/>
    <cellStyle name="_KH.DTC.gd2016-2020 tinh (T2-2015) 2" xfId="12753"/>
    <cellStyle name="_KL Dap BCua" xfId="47052"/>
    <cellStyle name="_KT (2)" xfId="311"/>
    <cellStyle name="_KT (2) 2" xfId="6133"/>
    <cellStyle name="_KT (2) 3" xfId="6921"/>
    <cellStyle name="_KT (2)_1" xfId="312"/>
    <cellStyle name="_KT (2)_1 2" xfId="6134"/>
    <cellStyle name="_KT (2)_1 3" xfId="6922"/>
    <cellStyle name="_KT (2)_1 No TP den 31.12.2014.. - Copy" xfId="47053"/>
    <cellStyle name="_KT (2)_1_1 No TP den 31.12.2014.. - Copy" xfId="47054"/>
    <cellStyle name="_KT (2)_1_bao cao chinh sach dan toc 2011-2015" xfId="313"/>
    <cellStyle name="_KT (2)_1_BC 9 tháng năm 2015 in)" xfId="314"/>
    <cellStyle name="_KT (2)_1_BC 9 tháng năm 2015)" xfId="315"/>
    <cellStyle name="_KT (2)_1_BC 908 MTQG-NTM" xfId="7615"/>
    <cellStyle name="_KT (2)_1_BC CV số 1477 tháng 03.2016" xfId="47055"/>
    <cellStyle name="_KT (2)_1_BC ĐT GĐ 2006-2013 TTraCP - CV1353" xfId="7616"/>
    <cellStyle name="_KT (2)_1_BC GIAI DOAN 2011-2015 hết (tách hạng mục)" xfId="7617"/>
    <cellStyle name="_KT (2)_1_BC2015 tháng(6) in" xfId="316"/>
    <cellStyle name="_KT (2)_1_BC2015 tháng(7) in" xfId="317"/>
    <cellStyle name="_KT (2)_1_BC2015 tháng(8) in" xfId="318"/>
    <cellStyle name="_KT (2)_1_Bieu Khao sat -CV 231-SKH" xfId="47056"/>
    <cellStyle name="_KT (2)_1_Bieu so 5" xfId="319"/>
    <cellStyle name="_KT (2)_1_No TP den 31.5.2015.." xfId="320"/>
    <cellStyle name="_KT (2)_2" xfId="321"/>
    <cellStyle name="_KT (2)_2 2" xfId="6923"/>
    <cellStyle name="_KT (2)_2_TG-TH" xfId="322"/>
    <cellStyle name="_KT (2)_2_TG-TH 2" xfId="6924"/>
    <cellStyle name="_KT (2)_2_TG-TH 3" xfId="8373"/>
    <cellStyle name="_KT (2)_2_TG-TH_1 No TP den 31.12.2014.. - Copy" xfId="47057"/>
    <cellStyle name="_KT (2)_2_TG-TH_BANG TONG HOP TINH HINH THANH QUYET TOAN (MOI I)" xfId="323"/>
    <cellStyle name="_KT (2)_2_TG-TH_BANG TONG HOP TINH HINH THANH QUYET TOAN (MOI I) 2" xfId="4254"/>
    <cellStyle name="_KT (2)_2_TG-TH_bao cao chinh sach dan toc 2011-2015" xfId="324"/>
    <cellStyle name="_KT (2)_2_TG-TH_BAO GIA NGAY 24-10-08 (co dam)" xfId="325"/>
    <cellStyle name="_KT (2)_2_TG-TH_BAO GIA NGAY 24-10-08 (co dam) 2" xfId="4255"/>
    <cellStyle name="_KT (2)_2_TG-TH_BC 908 MTQG-NTM" xfId="7618"/>
    <cellStyle name="_KT (2)_2_TG-TH_bieu bao cao chinh sach dan t-c 2014" xfId="7619"/>
    <cellStyle name="_KT (2)_2_TG-TH_BIỂU TỔNG HỢP LẦN CUỐI SỬA THEO NGHI QUYẾT SỐ 81" xfId="47058"/>
    <cellStyle name="_KT (2)_2_TG-TH_bieumau 1" xfId="326"/>
    <cellStyle name="_KT (2)_2_TG-TH_Book1" xfId="327"/>
    <cellStyle name="_KT (2)_2_TG-TH_Book1 2" xfId="4256"/>
    <cellStyle name="_KT (2)_2_TG-TH_Book1_1" xfId="328"/>
    <cellStyle name="_KT (2)_2_TG-TH_Book1_1 2" xfId="4257"/>
    <cellStyle name="_KT (2)_2_TG-TH_Book1_2" xfId="329"/>
    <cellStyle name="_KT (2)_2_TG-TH_Book1_2 2" xfId="8589"/>
    <cellStyle name="_KT (2)_2_TG-TH_CAU Khanh Nam(Thi Cong)" xfId="330"/>
    <cellStyle name="_KT (2)_2_TG-TH_CAU Khanh Nam(Thi Cong) 2" xfId="4258"/>
    <cellStyle name="_KT (2)_2_TG-TH_DU TRU VAT TU" xfId="331"/>
    <cellStyle name="_KT (2)_2_TG-TH_DU TRU VAT TU 2" xfId="4259"/>
    <cellStyle name="_KT (2)_2_TG-TH_Ket du ung NS" xfId="332"/>
    <cellStyle name="_KT (2)_2_TG-TH_Ket du ung NS 2" xfId="4260"/>
    <cellStyle name="_KT (2)_2_TG-TH_KH Von 2012 gui BKH 1" xfId="333"/>
    <cellStyle name="_KT (2)_2_TG-TH_KH Von 2012 gui BKH 1 2" xfId="4261"/>
    <cellStyle name="_KT (2)_2_TG-TH_KH Von 2012 gui BKH 1 2 2" xfId="13438"/>
    <cellStyle name="_KT (2)_2_TG-TH_KH Von 2012 gui BKH 1 3" xfId="11545"/>
    <cellStyle name="_KT (2)_2_TG-TH_KH Von 2012 gui BKH 2" xfId="334"/>
    <cellStyle name="_KT (2)_2_TG-TH_KH Von 2012 gui BKH 2 2" xfId="4262"/>
    <cellStyle name="_KT (2)_2_TG-TH_KH Von 2012 gui BKH 2 2 2" xfId="13141"/>
    <cellStyle name="_KT (2)_2_TG-TH_KH Von 2012 gui BKH 2 3" xfId="14659"/>
    <cellStyle name="_KT (2)_2_TG-TH_nhap ngay 15-6-2015" xfId="47059"/>
    <cellStyle name="_KT (2)_2_TG-TH_No TP den 31.5.2015.." xfId="335"/>
    <cellStyle name="_KT (2)_2_TG-TH_tu" xfId="47060"/>
    <cellStyle name="_KT (2)_2_TG-TH_ÿÿÿÿÿ" xfId="336"/>
    <cellStyle name="_KT (2)_2_TG-TH_ÿÿÿÿÿ 2" xfId="4263"/>
    <cellStyle name="_KT (2)_2_tu" xfId="47061"/>
    <cellStyle name="_KT (2)_3" xfId="337"/>
    <cellStyle name="_KT (2)_3 2" xfId="6927"/>
    <cellStyle name="_KT (2)_3_TG-TH" xfId="338"/>
    <cellStyle name="_KT (2)_3_TG-TH 2" xfId="6135"/>
    <cellStyle name="_KT (2)_3_TG-TH 3" xfId="6928"/>
    <cellStyle name="_KT (2)_3_TG-TH_1 No TP den 31.12.2014.. - Copy" xfId="47062"/>
    <cellStyle name="_KT (2)_3_TG-TH_bao cao chinh sach dan toc 2011-2015" xfId="339"/>
    <cellStyle name="_KT (2)_3_TG-TH_BC 9 tháng năm 2015 in)" xfId="340"/>
    <cellStyle name="_KT (2)_3_TG-TH_BC 9 tháng năm 2015)" xfId="341"/>
    <cellStyle name="_KT (2)_3_TG-TH_BC 908 MTQG-NTM" xfId="7620"/>
    <cellStyle name="_KT (2)_3_TG-TH_BC CV số 1477 tháng 03.2016" xfId="47063"/>
    <cellStyle name="_KT (2)_3_TG-TH_BC ĐT GĐ 2006-2013 TTraCP - CV1353" xfId="7621"/>
    <cellStyle name="_KT (2)_3_TG-TH_BC GIAI DOAN 2011-2015 hết (tách hạng mục)" xfId="7622"/>
    <cellStyle name="_KT (2)_3_TG-TH_BC2015 tháng(6) in" xfId="342"/>
    <cellStyle name="_KT (2)_3_TG-TH_BC2015 tháng(7) in" xfId="343"/>
    <cellStyle name="_KT (2)_3_TG-TH_BC2015 tháng(8) in" xfId="344"/>
    <cellStyle name="_KT (2)_3_TG-TH_bieu bao cao chinh sach dan t-c 2014" xfId="7623"/>
    <cellStyle name="_KT (2)_3_TG-TH_Bieu Khao sat -CV 231-SKH" xfId="47064"/>
    <cellStyle name="_KT (2)_3_TG-TH_Bieu so 5" xfId="345"/>
    <cellStyle name="_KT (2)_3_TG-TH_bieumau 1" xfId="346"/>
    <cellStyle name="_KT (2)_3_TG-TH_Book1" xfId="347"/>
    <cellStyle name="_KT (2)_3_TG-TH_Book1_KH TPCP vung TNB (03-1-2012)" xfId="48744"/>
    <cellStyle name="_KT (2)_3_TG-TH_Ket du ung NS" xfId="348"/>
    <cellStyle name="_KT (2)_3_TG-TH_Ket du ung NS 2" xfId="4264"/>
    <cellStyle name="_KT (2)_3_TG-TH_KH Von 2012 gui BKH 1" xfId="349"/>
    <cellStyle name="_KT (2)_3_TG-TH_KH Von 2012 gui BKH 1 2" xfId="4265"/>
    <cellStyle name="_KT (2)_3_TG-TH_KH Von 2012 gui BKH 2" xfId="350"/>
    <cellStyle name="_KT (2)_3_TG-TH_KH Von 2012 gui BKH 2 2" xfId="4266"/>
    <cellStyle name="_KT (2)_3_TG-TH_nhap ngay 15-6-2015" xfId="47065"/>
    <cellStyle name="_KT (2)_3_TG-TH_No TP den 31.5.2015.." xfId="351"/>
    <cellStyle name="_KT (2)_3_TG-TH_PERSONAL" xfId="352"/>
    <cellStyle name="_KT (2)_3_TG-TH_PERSONAL 2" xfId="4267"/>
    <cellStyle name="_KT (2)_3_TG-TH_PERSONAL_Book1" xfId="353"/>
    <cellStyle name="_KT (2)_3_TG-TH_PERSONAL_Book1 2" xfId="4268"/>
    <cellStyle name="_KT (2)_3_TG-TH_PERSONAL_Tong hop KHCB 2001" xfId="354"/>
    <cellStyle name="_KT (2)_3_TG-TH_PERSONAL_Tong hop KHCB 2001 2" xfId="4269"/>
    <cellStyle name="_KT (2)_4" xfId="355"/>
    <cellStyle name="_KT (2)_4 2" xfId="6931"/>
    <cellStyle name="_KT (2)_4 3" xfId="11379"/>
    <cellStyle name="_KT (2)_4_1 No TP den 31.12.2014.. - Copy" xfId="47066"/>
    <cellStyle name="_KT (2)_4_BANG TONG HOP TINH HINH THANH QUYET TOAN (MOI I)" xfId="356"/>
    <cellStyle name="_KT (2)_4_BANG TONG HOP TINH HINH THANH QUYET TOAN (MOI I) 2" xfId="4270"/>
    <cellStyle name="_KT (2)_4_bao cao chinh sach dan toc 2011-2015" xfId="357"/>
    <cellStyle name="_KT (2)_4_BAO GIA NGAY 24-10-08 (co dam)" xfId="358"/>
    <cellStyle name="_KT (2)_4_BAO GIA NGAY 24-10-08 (co dam) 2" xfId="4271"/>
    <cellStyle name="_KT (2)_4_BC 908 MTQG-NTM" xfId="7624"/>
    <cellStyle name="_KT (2)_4_bieu bao cao chinh sach dan t-c 2014" xfId="7625"/>
    <cellStyle name="_KT (2)_4_BIỂU TỔNG HỢP LẦN CUỐI SỬA THEO NGHI QUYẾT SỐ 81" xfId="47067"/>
    <cellStyle name="_KT (2)_4_bieumau 1" xfId="359"/>
    <cellStyle name="_KT (2)_4_Book1" xfId="360"/>
    <cellStyle name="_KT (2)_4_Book1 2" xfId="4272"/>
    <cellStyle name="_KT (2)_4_Book1_1" xfId="361"/>
    <cellStyle name="_KT (2)_4_Book1_1 2" xfId="4273"/>
    <cellStyle name="_KT (2)_4_Book1_2" xfId="362"/>
    <cellStyle name="_KT (2)_4_Book1_2 2" xfId="13261"/>
    <cellStyle name="_KT (2)_4_CAU Khanh Nam(Thi Cong)" xfId="363"/>
    <cellStyle name="_KT (2)_4_CAU Khanh Nam(Thi Cong) 2" xfId="4274"/>
    <cellStyle name="_KT (2)_4_DU TRU VAT TU" xfId="364"/>
    <cellStyle name="_KT (2)_4_DU TRU VAT TU 2" xfId="4275"/>
    <cellStyle name="_KT (2)_4_Ket du ung NS" xfId="365"/>
    <cellStyle name="_KT (2)_4_Ket du ung NS 2" xfId="4276"/>
    <cellStyle name="_KT (2)_4_KH Von 2012 gui BKH 1" xfId="366"/>
    <cellStyle name="_KT (2)_4_KH Von 2012 gui BKH 1 2" xfId="4277"/>
    <cellStyle name="_KT (2)_4_KH Von 2012 gui BKH 1 2 2" xfId="9506"/>
    <cellStyle name="_KT (2)_4_KH Von 2012 gui BKH 1 3" xfId="8253"/>
    <cellStyle name="_KT (2)_4_KH Von 2012 gui BKH 2" xfId="367"/>
    <cellStyle name="_KT (2)_4_KH Von 2012 gui BKH 2 2" xfId="4278"/>
    <cellStyle name="_KT (2)_4_KH Von 2012 gui BKH 2 2 2" xfId="7964"/>
    <cellStyle name="_KT (2)_4_KH Von 2012 gui BKH 2 3" xfId="9698"/>
    <cellStyle name="_KT (2)_4_nhap ngay 15-6-2015" xfId="47068"/>
    <cellStyle name="_KT (2)_4_No TP den 31.5.2015.." xfId="368"/>
    <cellStyle name="_KT (2)_4_TG-TH" xfId="369"/>
    <cellStyle name="_KT (2)_4_TG-TH 2" xfId="6932"/>
    <cellStyle name="_KT (2)_4_TG-TH_tu" xfId="47069"/>
    <cellStyle name="_KT (2)_4_tu" xfId="47070"/>
    <cellStyle name="_KT (2)_4_ÿÿÿÿÿ" xfId="370"/>
    <cellStyle name="_KT (2)_4_ÿÿÿÿÿ 2" xfId="4279"/>
    <cellStyle name="_KT (2)_5" xfId="371"/>
    <cellStyle name="_KT (2)_5 2" xfId="6933"/>
    <cellStyle name="_KT (2)_5_1 No TP den 31.12.2014.. - Copy" xfId="47071"/>
    <cellStyle name="_KT (2)_5_BANG TONG HOP TINH HINH THANH QUYET TOAN (MOI I)" xfId="372"/>
    <cellStyle name="_KT (2)_5_BANG TONG HOP TINH HINH THANH QUYET TOAN (MOI I) 2" xfId="4280"/>
    <cellStyle name="_KT (2)_5_bao cao chinh sach dan toc 2011-2015" xfId="373"/>
    <cellStyle name="_KT (2)_5_BAO GIA NGAY 24-10-08 (co dam)" xfId="374"/>
    <cellStyle name="_KT (2)_5_BAO GIA NGAY 24-10-08 (co dam) 2" xfId="4281"/>
    <cellStyle name="_KT (2)_5_BC 908 MTQG-NTM" xfId="7626"/>
    <cellStyle name="_KT (2)_5_bieu bao cao chinh sach dan t-c 2014" xfId="7627"/>
    <cellStyle name="_KT (2)_5_BIỂU TỔNG HỢP LẦN CUỐI SỬA THEO NGHI QUYẾT SỐ 81" xfId="47072"/>
    <cellStyle name="_KT (2)_5_bieumau 1" xfId="375"/>
    <cellStyle name="_KT (2)_5_Book1" xfId="376"/>
    <cellStyle name="_KT (2)_5_Book1 2" xfId="4282"/>
    <cellStyle name="_KT (2)_5_Book1_1" xfId="377"/>
    <cellStyle name="_KT (2)_5_Book1_1 2" xfId="4283"/>
    <cellStyle name="_KT (2)_5_Book1_2" xfId="378"/>
    <cellStyle name="_KT (2)_5_CAU Khanh Nam(Thi Cong)" xfId="379"/>
    <cellStyle name="_KT (2)_5_CAU Khanh Nam(Thi Cong) 2" xfId="4284"/>
    <cellStyle name="_KT (2)_5_DU TRU VAT TU" xfId="380"/>
    <cellStyle name="_KT (2)_5_DU TRU VAT TU 2" xfId="4285"/>
    <cellStyle name="_KT (2)_5_Ket du ung NS" xfId="381"/>
    <cellStyle name="_KT (2)_5_Ket du ung NS 2" xfId="4286"/>
    <cellStyle name="_KT (2)_5_KH Von 2012 gui BKH 1" xfId="382"/>
    <cellStyle name="_KT (2)_5_KH Von 2012 gui BKH 1 2" xfId="4287"/>
    <cellStyle name="_KT (2)_5_KH Von 2012 gui BKH 2" xfId="383"/>
    <cellStyle name="_KT (2)_5_KH Von 2012 gui BKH 2 2" xfId="4288"/>
    <cellStyle name="_KT (2)_5_nhap ngay 15-6-2015" xfId="47073"/>
    <cellStyle name="_KT (2)_5_No TP den 31.5.2015.." xfId="384"/>
    <cellStyle name="_KT (2)_5_tu" xfId="47074"/>
    <cellStyle name="_KT (2)_5_ÿÿÿÿÿ" xfId="385"/>
    <cellStyle name="_KT (2)_5_ÿÿÿÿÿ 2" xfId="4289"/>
    <cellStyle name="_KT (2)_bao cao chinh sach dan toc 2011-2015" xfId="386"/>
    <cellStyle name="_KT (2)_BC 9 tháng năm 2015 in)" xfId="387"/>
    <cellStyle name="_KT (2)_BC 9 tháng năm 2015)" xfId="388"/>
    <cellStyle name="_KT (2)_BC 908 MTQG-NTM" xfId="7628"/>
    <cellStyle name="_KT (2)_BC CV số 1477 tháng 03.2016" xfId="47075"/>
    <cellStyle name="_KT (2)_BC ĐT GĐ 2006-2013 TTraCP - CV1353" xfId="7629"/>
    <cellStyle name="_KT (2)_BC GIAI DOAN 2011-2015 hết (tách hạng mục)" xfId="7630"/>
    <cellStyle name="_KT (2)_BC2015 tháng(6) in" xfId="389"/>
    <cellStyle name="_KT (2)_BC2015 tháng(7) in" xfId="390"/>
    <cellStyle name="_KT (2)_BC2015 tháng(8) in" xfId="391"/>
    <cellStyle name="_KT (2)_bieu bao cao chinh sach dan t-c 2014" xfId="7631"/>
    <cellStyle name="_KT (2)_Bieu Khao sat -CV 231-SKH" xfId="47076"/>
    <cellStyle name="_KT (2)_Bieu so 5" xfId="392"/>
    <cellStyle name="_KT (2)_bieumau 1" xfId="393"/>
    <cellStyle name="_KT (2)_Book1" xfId="394"/>
    <cellStyle name="_KT (2)_Ket du ung NS" xfId="395"/>
    <cellStyle name="_KT (2)_Ket du ung NS 2" xfId="4290"/>
    <cellStyle name="_KT (2)_KH Von 2012 gui BKH 1" xfId="396"/>
    <cellStyle name="_KT (2)_KH Von 2012 gui BKH 1 2" xfId="4291"/>
    <cellStyle name="_KT (2)_KH Von 2012 gui BKH 2" xfId="397"/>
    <cellStyle name="_KT (2)_KH Von 2012 gui BKH 2 2" xfId="4292"/>
    <cellStyle name="_KT (2)_nhap ngay 15-6-2015" xfId="47077"/>
    <cellStyle name="_KT (2)_No TP den 31.5.2015.." xfId="398"/>
    <cellStyle name="_KT (2)_PERSONAL" xfId="399"/>
    <cellStyle name="_KT (2)_PERSONAL 2" xfId="4293"/>
    <cellStyle name="_KT (2)_PERSONAL_Book1" xfId="400"/>
    <cellStyle name="_KT (2)_PERSONAL_Book1 2" xfId="4294"/>
    <cellStyle name="_KT (2)_PERSONAL_Tong hop KHCB 2001" xfId="401"/>
    <cellStyle name="_KT (2)_PERSONAL_Tong hop KHCB 2001 2" xfId="4295"/>
    <cellStyle name="_KT (2)_TG-TH" xfId="402"/>
    <cellStyle name="_KT (2)_TG-TH 2" xfId="6934"/>
    <cellStyle name="_KT_TG" xfId="403"/>
    <cellStyle name="_KT_TG 2" xfId="6935"/>
    <cellStyle name="_KT_TG_1" xfId="404"/>
    <cellStyle name="_KT_TG_1 2" xfId="6936"/>
    <cellStyle name="_KT_TG_1_1 No TP den 31.12.2014.. - Copy" xfId="47078"/>
    <cellStyle name="_KT_TG_1_BANG TONG HOP TINH HINH THANH QUYET TOAN (MOI I)" xfId="405"/>
    <cellStyle name="_KT_TG_1_BANG TONG HOP TINH HINH THANH QUYET TOAN (MOI I) 2" xfId="4296"/>
    <cellStyle name="_KT_TG_1_bao cao chinh sach dan toc 2011-2015" xfId="406"/>
    <cellStyle name="_KT_TG_1_BAO GIA NGAY 24-10-08 (co dam)" xfId="407"/>
    <cellStyle name="_KT_TG_1_BAO GIA NGAY 24-10-08 (co dam) 2" xfId="4297"/>
    <cellStyle name="_KT_TG_1_BC 908 MTQG-NTM" xfId="7632"/>
    <cellStyle name="_KT_TG_1_bieu bao cao chinh sach dan t-c 2014" xfId="7633"/>
    <cellStyle name="_KT_TG_1_BIỂU TỔNG HỢP LẦN CUỐI SỬA THEO NGHI QUYẾT SỐ 81" xfId="47079"/>
    <cellStyle name="_KT_TG_1_bieumau 1" xfId="408"/>
    <cellStyle name="_KT_TG_1_Book1" xfId="409"/>
    <cellStyle name="_KT_TG_1_Book1 2" xfId="4298"/>
    <cellStyle name="_KT_TG_1_Book1_1" xfId="410"/>
    <cellStyle name="_KT_TG_1_Book1_1 2" xfId="4299"/>
    <cellStyle name="_KT_TG_1_Book1_2" xfId="411"/>
    <cellStyle name="_KT_TG_1_CAU Khanh Nam(Thi Cong)" xfId="412"/>
    <cellStyle name="_KT_TG_1_CAU Khanh Nam(Thi Cong) 2" xfId="4300"/>
    <cellStyle name="_KT_TG_1_DU TRU VAT TU" xfId="413"/>
    <cellStyle name="_KT_TG_1_DU TRU VAT TU 2" xfId="4301"/>
    <cellStyle name="_KT_TG_1_Ket du ung NS" xfId="414"/>
    <cellStyle name="_KT_TG_1_Ket du ung NS 2" xfId="4302"/>
    <cellStyle name="_KT_TG_1_KH Von 2012 gui BKH 1" xfId="415"/>
    <cellStyle name="_KT_TG_1_KH Von 2012 gui BKH 1 2" xfId="4303"/>
    <cellStyle name="_KT_TG_1_KH Von 2012 gui BKH 2" xfId="416"/>
    <cellStyle name="_KT_TG_1_KH Von 2012 gui BKH 2 2" xfId="4304"/>
    <cellStyle name="_KT_TG_1_nhap ngay 15-6-2015" xfId="47080"/>
    <cellStyle name="_KT_TG_1_No TP den 31.5.2015.." xfId="417"/>
    <cellStyle name="_KT_TG_1_tu" xfId="47081"/>
    <cellStyle name="_KT_TG_1_ÿÿÿÿÿ" xfId="418"/>
    <cellStyle name="_KT_TG_1_ÿÿÿÿÿ 2" xfId="4305"/>
    <cellStyle name="_KT_TG_2" xfId="419"/>
    <cellStyle name="_KT_TG_2 2" xfId="6937"/>
    <cellStyle name="_KT_TG_2 3" xfId="8590"/>
    <cellStyle name="_KT_TG_2_1 No TP den 31.12.2014.. - Copy" xfId="47082"/>
    <cellStyle name="_KT_TG_2_BANG TONG HOP TINH HINH THANH QUYET TOAN (MOI I)" xfId="420"/>
    <cellStyle name="_KT_TG_2_BANG TONG HOP TINH HINH THANH QUYET TOAN (MOI I) 2" xfId="4306"/>
    <cellStyle name="_KT_TG_2_bao cao chinh sach dan toc 2011-2015" xfId="421"/>
    <cellStyle name="_KT_TG_2_BAO GIA NGAY 24-10-08 (co dam)" xfId="422"/>
    <cellStyle name="_KT_TG_2_BAO GIA NGAY 24-10-08 (co dam) 2" xfId="4307"/>
    <cellStyle name="_KT_TG_2_BC 908 MTQG-NTM" xfId="7634"/>
    <cellStyle name="_KT_TG_2_bieu bao cao chinh sach dan t-c 2014" xfId="7635"/>
    <cellStyle name="_KT_TG_2_BIỂU TỔNG HỢP LẦN CUỐI SỬA THEO NGHI QUYẾT SỐ 81" xfId="47083"/>
    <cellStyle name="_KT_TG_2_bieumau 1" xfId="423"/>
    <cellStyle name="_KT_TG_2_Book1" xfId="424"/>
    <cellStyle name="_KT_TG_2_Book1 2" xfId="4308"/>
    <cellStyle name="_KT_TG_2_Book1_1" xfId="425"/>
    <cellStyle name="_KT_TG_2_Book1_1 2" xfId="4309"/>
    <cellStyle name="_KT_TG_2_Book1_2" xfId="426"/>
    <cellStyle name="_KT_TG_2_Book1_2 2" xfId="11403"/>
    <cellStyle name="_KT_TG_2_CAU Khanh Nam(Thi Cong)" xfId="427"/>
    <cellStyle name="_KT_TG_2_CAU Khanh Nam(Thi Cong) 2" xfId="4310"/>
    <cellStyle name="_KT_TG_2_DU TRU VAT TU" xfId="428"/>
    <cellStyle name="_KT_TG_2_DU TRU VAT TU 2" xfId="4311"/>
    <cellStyle name="_KT_TG_2_Ket du ung NS" xfId="429"/>
    <cellStyle name="_KT_TG_2_Ket du ung NS 2" xfId="4312"/>
    <cellStyle name="_KT_TG_2_KH Von 2012 gui BKH 1" xfId="430"/>
    <cellStyle name="_KT_TG_2_KH Von 2012 gui BKH 1 2" xfId="4313"/>
    <cellStyle name="_KT_TG_2_KH Von 2012 gui BKH 1 2 2" xfId="12562"/>
    <cellStyle name="_KT_TG_2_KH Von 2012 gui BKH 1 3" xfId="14244"/>
    <cellStyle name="_KT_TG_2_KH Von 2012 gui BKH 2" xfId="431"/>
    <cellStyle name="_KT_TG_2_KH Von 2012 gui BKH 2 2" xfId="4314"/>
    <cellStyle name="_KT_TG_2_KH Von 2012 gui BKH 2 2 2" xfId="9507"/>
    <cellStyle name="_KT_TG_2_KH Von 2012 gui BKH 2 3" xfId="11555"/>
    <cellStyle name="_KT_TG_2_nhap ngay 15-6-2015" xfId="47084"/>
    <cellStyle name="_KT_TG_2_No TP den 31.5.2015.." xfId="432"/>
    <cellStyle name="_KT_TG_2_tu" xfId="47085"/>
    <cellStyle name="_KT_TG_2_ÿÿÿÿÿ" xfId="433"/>
    <cellStyle name="_KT_TG_2_ÿÿÿÿÿ 2" xfId="4315"/>
    <cellStyle name="_KT_TG_3" xfId="434"/>
    <cellStyle name="_KT_TG_3 2" xfId="6938"/>
    <cellStyle name="_KT_TG_4" xfId="435"/>
    <cellStyle name="_KT_TG_4 2" xfId="6136"/>
    <cellStyle name="_KT_TG_4 3" xfId="6939"/>
    <cellStyle name="_KT_TG_4_1 No TP den 31.12.2014.. - Copy" xfId="47086"/>
    <cellStyle name="_KT_TG_4_bao cao chinh sach dan toc 2011-2015" xfId="436"/>
    <cellStyle name="_KT_TG_4_BC 9 tháng năm 2015 in)" xfId="437"/>
    <cellStyle name="_KT_TG_4_BC 9 tháng năm 2015)" xfId="438"/>
    <cellStyle name="_KT_TG_4_BC 908 MTQG-NTM" xfId="7636"/>
    <cellStyle name="_KT_TG_4_BC CV số 1477 tháng 03.2016" xfId="47087"/>
    <cellStyle name="_KT_TG_4_BC ĐT GĐ 2006-2013 TTraCP - CV1353" xfId="7637"/>
    <cellStyle name="_KT_TG_4_BC GIAI DOAN 2011-2015 hết (tách hạng mục)" xfId="7638"/>
    <cellStyle name="_KT_TG_4_BC2015 tháng(6) in" xfId="439"/>
    <cellStyle name="_KT_TG_4_BC2015 tháng(7) in" xfId="440"/>
    <cellStyle name="_KT_TG_4_BC2015 tháng(8) in" xfId="441"/>
    <cellStyle name="_KT_TG_4_Bieu Khao sat -CV 231-SKH" xfId="47088"/>
    <cellStyle name="_KT_TG_4_Bieu so 5" xfId="442"/>
    <cellStyle name="_KT_TG_4_No TP den 31.5.2015.." xfId="443"/>
    <cellStyle name="_KT_TG_tu" xfId="47089"/>
    <cellStyle name="_LuuNgay24-07-2006Bao cao tai NPP PHAN DUNG 22-7" xfId="444"/>
    <cellStyle name="_LuuNgay24-07-2006Bao cao tai NPP PHAN DUNG 22-7 2" xfId="6137"/>
    <cellStyle name="_LuuNgay24-07-2006Bao cao tai NPP PHAN DUNG 22-7 2 2" xfId="7482"/>
    <cellStyle name="_LuuNgay24-07-2006Bao cao tai NPP PHAN DUNG 22-7 2 3" xfId="14986"/>
    <cellStyle name="_LuuNgay24-07-2006Bao cao tai NPP PHAN DUNG 22-7 3" xfId="6940"/>
    <cellStyle name="_LuuNgay24-07-2006Bao cao tai NPP PHAN DUNG 22-7 4" xfId="13242"/>
    <cellStyle name="_LuuNgay24-07-2006Bao cao tai NPP PHAN DUNG 22-7_1 No TP den 31.12.2014.. - Copy" xfId="47090"/>
    <cellStyle name="_LuuNgay24-07-2006Bao cao tai NPP PHAN DUNG 22-7_BC2015 tháng(8) in" xfId="445"/>
    <cellStyle name="_LuuNgay24-07-2006Bao cao tai NPP PHAN DUNG 22-7_BC2015 tháng(8) in 2" xfId="446"/>
    <cellStyle name="_LuuNgay24-07-2006Bao cao tai NPP PHAN DUNG 22-7_BC2015 tháng(8) in 2 2" xfId="10603"/>
    <cellStyle name="_LuuNgay24-07-2006Bao cao tai NPP PHAN DUNG 22-7_BC2015 tháng(8) in 3" xfId="13883"/>
    <cellStyle name="_LuuNgay24-07-2006Bao cao tai NPP PHAN DUNG 22-7_nhap ngay 15-6-2015" xfId="47091"/>
    <cellStyle name="_LuuNgay24-07-2006Bao cao tai NPP PHAN DUNG 22-7_No TP den 31.5.2015.." xfId="447"/>
    <cellStyle name="_LuuNgay24-07-2006Bao cao tai NPP PHAN DUNG 22-7_No TP den 31.5.2015.. 2" xfId="448"/>
    <cellStyle name="_LuuNgay24-07-2006Bao cao tai NPP PHAN DUNG 22-7_No TP den 31.5.2015.. 2 2" xfId="10106"/>
    <cellStyle name="_LuuNgay24-07-2006Bao cao tai NPP PHAN DUNG 22-7_No TP den 31.5.2015.. 3" xfId="8591"/>
    <cellStyle name="_LuuNgay24-07-2006Bao cao tai NPP PHAN DUNG 22-7_No TP den 31.5.2015.._BC2017 tháng(01-2017)BQL" xfId="47092"/>
    <cellStyle name="_MauThanTKKT-goi7-DonGia2143(vl t7)" xfId="449"/>
    <cellStyle name="_MauThanTKKT-goi7-DonGia2143(vl t7) 2" xfId="4316"/>
    <cellStyle name="_MauThanTKKT-goi7-DonGia2143(vl t7) 2 2" xfId="10580"/>
    <cellStyle name="_MauThanTKKT-goi7-DonGia2143(vl t7) 3" xfId="9699"/>
    <cellStyle name="_MauThanTKKT-goi7-DonGia2143(vl t7)_BC2017 tháng(01-2017)BQL" xfId="47093"/>
    <cellStyle name="_nậm sỏ" xfId="47094"/>
    <cellStyle name="_nhap ngay 15-6-2015" xfId="47095"/>
    <cellStyle name="_nhap ngay 15-6-2015 2" xfId="47096"/>
    <cellStyle name="_Nhu cau von ung truoc 2011 Tha h Hoa + Nge An gui TW" xfId="450"/>
    <cellStyle name="_Nhu cau von ung truoc 2011 Tha h Hoa + Nge An gui TW 2" xfId="4317"/>
    <cellStyle name="_Nhu cau von ung truoc 2011 Tha h Hoa + Nge An gui TW 2 2" xfId="10581"/>
    <cellStyle name="_Nhu cau von ung truoc 2011 Tha h Hoa + Nge An gui TW 3" xfId="13854"/>
    <cellStyle name="_Nhu cau von ung truoc 2011 Tha h Hoa + Nge An gui TW_BC2017 tháng(01-2017)BQL" xfId="47097"/>
    <cellStyle name="_x0001__No TP den 31.5.2015.." xfId="451"/>
    <cellStyle name="_No XDCB moi" xfId="47098"/>
    <cellStyle name="_PERSONAL" xfId="452"/>
    <cellStyle name="_PERSONAL 2" xfId="4318"/>
    <cellStyle name="_PERSONAL_Book1" xfId="453"/>
    <cellStyle name="_PERSONAL_Book1 2" xfId="4319"/>
    <cellStyle name="_PERSONAL_Tong hop KHCB 2001" xfId="454"/>
    <cellStyle name="_PERSONAL_Tong hop KHCB 2001 2" xfId="4320"/>
    <cellStyle name="_Phan bo" xfId="455"/>
    <cellStyle name="_Phan bo 2" xfId="4321"/>
    <cellStyle name="_Phan bo 2 2" xfId="7965"/>
    <cellStyle name="_Phan bo 3" xfId="7729"/>
    <cellStyle name="_Phan bo_BC2017 tháng(01-2017)BQL" xfId="47099"/>
    <cellStyle name="_Phan pha do" xfId="456"/>
    <cellStyle name="_Phan pha do 2" xfId="10877"/>
    <cellStyle name="_Phụ biểu 09a" xfId="47100"/>
    <cellStyle name="_Phụ biểu 09b" xfId="47101"/>
    <cellStyle name="_phu luc hơp dong bo sung" xfId="47102"/>
    <cellStyle name="_Q TOAN  SCTX QL.62 QUI I ( oanh)" xfId="457"/>
    <cellStyle name="_Q TOAN  SCTX QL.62 QUI I ( oanh) 2" xfId="4322"/>
    <cellStyle name="_Q TOAN  SCTX QL.62 QUI II ( oanh)" xfId="458"/>
    <cellStyle name="_Q TOAN  SCTX QL.62 QUI II ( oanh) 2" xfId="4323"/>
    <cellStyle name="_QĐ 980" xfId="459"/>
    <cellStyle name="_QĐ 980 2" xfId="9845"/>
    <cellStyle name="_QT SCTXQL62_QT1 (Cty QL)" xfId="460"/>
    <cellStyle name="_QT SCTXQL62_QT1 (Cty QL) 2" xfId="4324"/>
    <cellStyle name="_QT SCTXQL62_QT1 (Cty QL) 2 2" xfId="9510"/>
    <cellStyle name="_QT SCTXQL62_QT1 (Cty QL) 3" xfId="8592"/>
    <cellStyle name="_Ra soat KH von 2011 (Huy-11-11-11)" xfId="461"/>
    <cellStyle name="_Ra soat KH von 2011 (Huy-11-11-11) 2" xfId="4325"/>
    <cellStyle name="_Ra soat KH von 2011 (Huy-11-11-11) 2 2" xfId="9511"/>
    <cellStyle name="_Ra soat KH von 2011 (Huy-11-11-11) 3" xfId="8374"/>
    <cellStyle name="_Ra soat KH von 2011 (Huy-11-11-11)_BC2017 tháng(01-2017)BQL" xfId="47103"/>
    <cellStyle name="_Sheet1" xfId="462"/>
    <cellStyle name="_Sheet1 2" xfId="4326"/>
    <cellStyle name="_Sheet2" xfId="463"/>
    <cellStyle name="_Sheet2 2" xfId="4327"/>
    <cellStyle name="_sl_3161_12_2014" xfId="47104"/>
    <cellStyle name="_SO T11" xfId="464"/>
    <cellStyle name="_x0001__StartUp" xfId="47105"/>
    <cellStyle name="_TG-TH" xfId="465"/>
    <cellStyle name="_TG-TH 2" xfId="6941"/>
    <cellStyle name="_TG-TH_1" xfId="466"/>
    <cellStyle name="_TG-TH_1 2" xfId="6942"/>
    <cellStyle name="_TG-TH_1_1 No TP den 31.12.2014.. - Copy" xfId="47106"/>
    <cellStyle name="_TG-TH_1_BANG TONG HOP TINH HINH THANH QUYET TOAN (MOI I)" xfId="467"/>
    <cellStyle name="_TG-TH_1_BANG TONG HOP TINH HINH THANH QUYET TOAN (MOI I) 2" xfId="4328"/>
    <cellStyle name="_TG-TH_1_bao cao chinh sach dan toc 2011-2015" xfId="468"/>
    <cellStyle name="_TG-TH_1_BAO GIA NGAY 24-10-08 (co dam)" xfId="469"/>
    <cellStyle name="_TG-TH_1_BAO GIA NGAY 24-10-08 (co dam) 2" xfId="4329"/>
    <cellStyle name="_TG-TH_1_BC 908 MTQG-NTM" xfId="7639"/>
    <cellStyle name="_TG-TH_1_bieu bao cao chinh sach dan t-c 2014" xfId="7640"/>
    <cellStyle name="_TG-TH_1_BIỂU TỔNG HỢP LẦN CUỐI SỬA THEO NGHI QUYẾT SỐ 81" xfId="47107"/>
    <cellStyle name="_TG-TH_1_bieumau 1" xfId="470"/>
    <cellStyle name="_TG-TH_1_Book1" xfId="471"/>
    <cellStyle name="_TG-TH_1_Book1 2" xfId="4330"/>
    <cellStyle name="_TG-TH_1_Book1_1" xfId="472"/>
    <cellStyle name="_TG-TH_1_Book1_1 2" xfId="4331"/>
    <cellStyle name="_TG-TH_1_Book1_2" xfId="473"/>
    <cellStyle name="_TG-TH_1_CAU Khanh Nam(Thi Cong)" xfId="474"/>
    <cellStyle name="_TG-TH_1_CAU Khanh Nam(Thi Cong) 2" xfId="4332"/>
    <cellStyle name="_TG-TH_1_DU TRU VAT TU" xfId="475"/>
    <cellStyle name="_TG-TH_1_DU TRU VAT TU 2" xfId="4333"/>
    <cellStyle name="_TG-TH_1_Ket du ung NS" xfId="476"/>
    <cellStyle name="_TG-TH_1_Ket du ung NS 2" xfId="4334"/>
    <cellStyle name="_TG-TH_1_KH Von 2012 gui BKH 1" xfId="477"/>
    <cellStyle name="_TG-TH_1_KH Von 2012 gui BKH 1 2" xfId="4335"/>
    <cellStyle name="_TG-TH_1_KH Von 2012 gui BKH 2" xfId="478"/>
    <cellStyle name="_TG-TH_1_KH Von 2012 gui BKH 2 2" xfId="4336"/>
    <cellStyle name="_TG-TH_1_nhap ngay 15-6-2015" xfId="47108"/>
    <cellStyle name="_TG-TH_1_No TP den 31.5.2015.." xfId="479"/>
    <cellStyle name="_TG-TH_1_tu" xfId="47109"/>
    <cellStyle name="_TG-TH_1_ÿÿÿÿÿ" xfId="480"/>
    <cellStyle name="_TG-TH_1_ÿÿÿÿÿ 2" xfId="4337"/>
    <cellStyle name="_TG-TH_2" xfId="481"/>
    <cellStyle name="_TG-TH_2 2" xfId="6943"/>
    <cellStyle name="_TG-TH_2 3" xfId="8010"/>
    <cellStyle name="_TG-TH_2_1 No TP den 31.12.2014.. - Copy" xfId="47110"/>
    <cellStyle name="_TG-TH_2_BANG TONG HOP TINH HINH THANH QUYET TOAN (MOI I)" xfId="482"/>
    <cellStyle name="_TG-TH_2_BANG TONG HOP TINH HINH THANH QUYET TOAN (MOI I) 2" xfId="4338"/>
    <cellStyle name="_TG-TH_2_bao cao chinh sach dan toc 2011-2015" xfId="483"/>
    <cellStyle name="_TG-TH_2_BAO GIA NGAY 24-10-08 (co dam)" xfId="484"/>
    <cellStyle name="_TG-TH_2_BAO GIA NGAY 24-10-08 (co dam) 2" xfId="4339"/>
    <cellStyle name="_TG-TH_2_BC 908 MTQG-NTM" xfId="7641"/>
    <cellStyle name="_TG-TH_2_bieu bao cao chinh sach dan t-c 2014" xfId="7642"/>
    <cellStyle name="_TG-TH_2_BIỂU TỔNG HỢP LẦN CUỐI SỬA THEO NGHI QUYẾT SỐ 81" xfId="47111"/>
    <cellStyle name="_TG-TH_2_bieumau 1" xfId="485"/>
    <cellStyle name="_TG-TH_2_Book1" xfId="486"/>
    <cellStyle name="_TG-TH_2_Book1 2" xfId="4340"/>
    <cellStyle name="_TG-TH_2_Book1_1" xfId="487"/>
    <cellStyle name="_TG-TH_2_Book1_1 2" xfId="4341"/>
    <cellStyle name="_TG-TH_2_Book1_2" xfId="488"/>
    <cellStyle name="_TG-TH_2_Book1_2 2" xfId="14588"/>
    <cellStyle name="_TG-TH_2_CAU Khanh Nam(Thi Cong)" xfId="489"/>
    <cellStyle name="_TG-TH_2_CAU Khanh Nam(Thi Cong) 2" xfId="4342"/>
    <cellStyle name="_TG-TH_2_DU TRU VAT TU" xfId="490"/>
    <cellStyle name="_TG-TH_2_DU TRU VAT TU 2" xfId="4343"/>
    <cellStyle name="_TG-TH_2_Ket du ung NS" xfId="491"/>
    <cellStyle name="_TG-TH_2_Ket du ung NS 2" xfId="4344"/>
    <cellStyle name="_TG-TH_2_KH Von 2012 gui BKH 1" xfId="492"/>
    <cellStyle name="_TG-TH_2_KH Von 2012 gui BKH 1 2" xfId="4345"/>
    <cellStyle name="_TG-TH_2_KH Von 2012 gui BKH 1 2 2" xfId="10056"/>
    <cellStyle name="_TG-TH_2_KH Von 2012 gui BKH 1 3" xfId="7730"/>
    <cellStyle name="_TG-TH_2_KH Von 2012 gui BKH 2" xfId="493"/>
    <cellStyle name="_TG-TH_2_KH Von 2012 gui BKH 2 2" xfId="4346"/>
    <cellStyle name="_TG-TH_2_KH Von 2012 gui BKH 2 2 2" xfId="9512"/>
    <cellStyle name="_TG-TH_2_KH Von 2012 gui BKH 2 3" xfId="14386"/>
    <cellStyle name="_TG-TH_2_nhap ngay 15-6-2015" xfId="47112"/>
    <cellStyle name="_TG-TH_2_No TP den 31.5.2015.." xfId="494"/>
    <cellStyle name="_TG-TH_2_tu" xfId="47113"/>
    <cellStyle name="_TG-TH_2_ÿÿÿÿÿ" xfId="495"/>
    <cellStyle name="_TG-TH_2_ÿÿÿÿÿ 2" xfId="4347"/>
    <cellStyle name="_TG-TH_3" xfId="496"/>
    <cellStyle name="_TG-TH_3 2" xfId="6138"/>
    <cellStyle name="_TG-TH_3 3" xfId="6944"/>
    <cellStyle name="_TG-TH_3_1 No TP den 31.12.2014.. - Copy" xfId="47114"/>
    <cellStyle name="_TG-TH_3_bao cao chinh sach dan toc 2011-2015" xfId="497"/>
    <cellStyle name="_TG-TH_3_BC 9 tháng năm 2015 in)" xfId="498"/>
    <cellStyle name="_TG-TH_3_BC 9 tháng năm 2015)" xfId="499"/>
    <cellStyle name="_TG-TH_3_BC 908 MTQG-NTM" xfId="7643"/>
    <cellStyle name="_TG-TH_3_BC CV số 1477 tháng 03.2016" xfId="47115"/>
    <cellStyle name="_TG-TH_3_BC ĐT GĐ 2006-2013 TTraCP - CV1353" xfId="7644"/>
    <cellStyle name="_TG-TH_3_BC GIAI DOAN 2011-2015 hết (tách hạng mục)" xfId="7645"/>
    <cellStyle name="_TG-TH_3_BC2015 tháng(6) in" xfId="500"/>
    <cellStyle name="_TG-TH_3_BC2015 tháng(7) in" xfId="501"/>
    <cellStyle name="_TG-TH_3_BC2015 tháng(8) in" xfId="502"/>
    <cellStyle name="_TG-TH_3_Bieu Khao sat -CV 231-SKH" xfId="47116"/>
    <cellStyle name="_TG-TH_3_Bieu so 5" xfId="503"/>
    <cellStyle name="_TG-TH_3_No TP den 31.5.2015.." xfId="504"/>
    <cellStyle name="_TG-TH_4" xfId="505"/>
    <cellStyle name="_TG-TH_4 2" xfId="6945"/>
    <cellStyle name="_TG-TH_4_tu" xfId="47117"/>
    <cellStyle name="_TH hien trang MM thi tran TD" xfId="506"/>
    <cellStyle name="_TH hien trang MM thi tran TD 2" xfId="4348"/>
    <cellStyle name="_TH hien trang MM thi tran TD 2 2" xfId="14635"/>
    <cellStyle name="_TH hien trang MM thi tran TD 3" xfId="14910"/>
    <cellStyle name="_Theo doi tien do cong viec Nam 2009" xfId="507"/>
    <cellStyle name="_Theo doi tien do cong viec Nam 2009 2" xfId="13273"/>
    <cellStyle name="_tien luong" xfId="508"/>
    <cellStyle name="_tien luong 2" xfId="11326"/>
    <cellStyle name="_Tien luong chuan 01" xfId="509"/>
    <cellStyle name="_Tien luong chuan 01 2" xfId="8572"/>
    <cellStyle name="_tien xay dung ke hoach 2013_2015 CTMT1" xfId="510"/>
    <cellStyle name="_tien xay dung ke hoach 2013_2015 CTMT1 2" xfId="11384"/>
    <cellStyle name="_Tong dutoan PP LAHAI" xfId="511"/>
    <cellStyle name="_Tong dutoan PP LAHAI 2" xfId="4349"/>
    <cellStyle name="_Tong hop  " xfId="512"/>
    <cellStyle name="_Tong hop   2" xfId="12610"/>
    <cellStyle name="_TONG HOP CHUYEN NGUON 2015- sua" xfId="47118"/>
    <cellStyle name="_Tong hop DS" xfId="513"/>
    <cellStyle name="_Tong hop DS 2" xfId="514"/>
    <cellStyle name="_Tong hop DS 2 2" xfId="12929"/>
    <cellStyle name="_Tong hop DS 3" xfId="6946"/>
    <cellStyle name="_Tong hop DS 4" xfId="8099"/>
    <cellStyle name="_Tong hop DS_BC2017 tháng(01-2017)BQL" xfId="47119"/>
    <cellStyle name="_Tong hop DS_CT 134" xfId="515"/>
    <cellStyle name="_Tong hop DS_CT 134 2" xfId="516"/>
    <cellStyle name="_Tong hop DS_CT 134 2 2" xfId="10800"/>
    <cellStyle name="_Tong hop DS_CT 134 3" xfId="14898"/>
    <cellStyle name="_Tong hop DS_CT 134_BC2017 tháng(01-2017)BQL" xfId="47120"/>
    <cellStyle name="_Tong hop may cheu nganh 1" xfId="517"/>
    <cellStyle name="_Tong hop may cheu nganh 1 2" xfId="4350"/>
    <cellStyle name="_Tong hop may cheu nganh 1 2 2" xfId="14265"/>
    <cellStyle name="_Tong hop may cheu nganh 1 3" xfId="13263"/>
    <cellStyle name="_Tong hop ve 30a" xfId="518"/>
    <cellStyle name="_Tong hop ve 30a 2" xfId="4351"/>
    <cellStyle name="_Tong hop ve 30a 2 2" xfId="14523"/>
    <cellStyle name="_Tong hop ve 30a 3" xfId="14972"/>
    <cellStyle name="_Tong hop ve 30a_BC2017 tháng(01-2017)BQL" xfId="47121"/>
    <cellStyle name="_Tong von ĐTPT" xfId="519"/>
    <cellStyle name="_Tong von ĐTPT 2" xfId="4352"/>
    <cellStyle name="_Tong von ĐTPT 2 2" xfId="14622"/>
    <cellStyle name="_Tong von ĐTPT 3" xfId="13282"/>
    <cellStyle name="_TU VAN THUY LOI THAM  PHE" xfId="520"/>
    <cellStyle name="_TU VAN THUY LOI THAM  PHE 2" xfId="4353"/>
    <cellStyle name="_TU VAN THUY LOI THAM  PHE 2 2" xfId="9513"/>
    <cellStyle name="_TU VAN THUY LOI THAM  PHE 3" xfId="12921"/>
    <cellStyle name="_TU VAN THUY LOI THAM  PHE_BC2017 tháng(01-2017)BQL" xfId="47122"/>
    <cellStyle name="_ung truoc 2011 NSTW Thanh Hoa + Nge An gui Thu 12-5" xfId="521"/>
    <cellStyle name="_ung truoc 2011 NSTW Thanh Hoa + Nge An gui Thu 12-5 2" xfId="4354"/>
    <cellStyle name="_ung truoc 2011 NSTW Thanh Hoa + Nge An gui Thu 12-5 2 2" xfId="14396"/>
    <cellStyle name="_ung truoc 2011 NSTW Thanh Hoa + Nge An gui Thu 12-5 3" xfId="14662"/>
    <cellStyle name="_ung truoc 2011 NSTW Thanh Hoa + Nge An gui Thu 12-5_BC2017 tháng(01-2017)BQL" xfId="47123"/>
    <cellStyle name="_ung truoc cua long an (6-5-2010)" xfId="522"/>
    <cellStyle name="_ung truoc cua long an (6-5-2010) 2" xfId="4355"/>
    <cellStyle name="_Ung von nam 2011 vung TNB - Doan Cong tac (12-5-2010)" xfId="523"/>
    <cellStyle name="_Ung von nam 2011 vung TNB - Doan Cong tac (12-5-2010) 2" xfId="4356"/>
    <cellStyle name="_Ung von nam 2011 vung TNB - Doan Cong tac (12-5-2010) 2 2" xfId="13406"/>
    <cellStyle name="_Ung von nam 2011 vung TNB - Doan Cong tac (12-5-2010) 3" xfId="10976"/>
    <cellStyle name="_Ung von nam 2011 vung TNB - Doan Cong tac (12-5-2010)_Chuẩn bị đầu tư 2011 (sep Hung)_KH 2012 (T3-2013) 2" xfId="47124"/>
    <cellStyle name="_Ung von nam 2011 vung TNB - Doan Cong tac (12-5-2010)_CT 134" xfId="524"/>
    <cellStyle name="_Ung von nam 2011 vung TNB - Doan Cong tac (12-5-2010)_CT 134 2" xfId="9672"/>
    <cellStyle name="_Ung von nam 2011 vung TNB - Doan Cong tac (12-5-2010)_Ke hoach 2011(15-7)" xfId="525"/>
    <cellStyle name="_Ung von nam 2011 vung TNB - Doan Cong tac (12-5-2010)_Ke hoach 2011(15-7) 2" xfId="4357"/>
    <cellStyle name="_Ung von nam 2011 vung TNB - Doan Cong tac (12-5-2010)_Ke hoach 2011(15-7) 2 2" xfId="7710"/>
    <cellStyle name="_Ung von nam 2011 vung TNB - Doan Cong tac (12-5-2010)_Ke hoach 2011(15-7) 3" xfId="11368"/>
    <cellStyle name="_Ung von nam 2011 vung TNB - Doan Cong tac (12-5-2010)_Ke hoach 2011(15-7)_CT 134" xfId="526"/>
    <cellStyle name="_Ung von nam 2011 vung TNB - Doan Cong tac (12-5-2010)_Ke hoach 2011(15-7)_CT 134 2" xfId="14672"/>
    <cellStyle name="_Ung von nam 2011 vung TNB - Doan Cong tac (12-5-2010)_KH Von 2012 gui BKH 2" xfId="527"/>
    <cellStyle name="_Ung von nam 2011 vung TNB - Doan Cong tac (12-5-2010)_KH Von 2012 gui BKH 2 2" xfId="4358"/>
    <cellStyle name="_Ung von nam 2011 vung TNB - Doan Cong tac (12-5-2010)_KH Von 2012 gui BKH 2 2 2" xfId="14093"/>
    <cellStyle name="_Ung von nam 2011 vung TNB - Doan Cong tac (12-5-2010)_KH Von 2012 gui BKH 2 3" xfId="11109"/>
    <cellStyle name="_Ung von nam 2011 vung TNB - Doan Cong tac (12-5-2010)_KH Von 2012 gui BKH 2_CT 134" xfId="528"/>
    <cellStyle name="_Ung von nam 2011 vung TNB - Doan Cong tac (12-5-2010)_KH Von 2012 gui BKH 2_CT 134 2" xfId="14673"/>
    <cellStyle name="_VINAMILK" xfId="529"/>
    <cellStyle name="_VINAMILK 2" xfId="6139"/>
    <cellStyle name="_VINAMILK 2 2" xfId="7483"/>
    <cellStyle name="_VINAMILK 2 3" xfId="14816"/>
    <cellStyle name="_VINAMILK 3" xfId="6947"/>
    <cellStyle name="_VINAMILK 4" xfId="11110"/>
    <cellStyle name="_VINAMILK_1 No TP den 31.12.2014.. - Copy" xfId="47125"/>
    <cellStyle name="_VINAMILK_BC TPCP T.01.2016.GỬI  TÀI CHÍNH" xfId="47126"/>
    <cellStyle name="_VINAMILK_BC2015 tháng(8) in" xfId="530"/>
    <cellStyle name="_VINAMILK_BC2015 tháng(8) in 2" xfId="531"/>
    <cellStyle name="_VINAMILK_BC2015 tháng(8) in 2 2" xfId="11363"/>
    <cellStyle name="_VINAMILK_BC2015 tháng(8) in 3" xfId="8003"/>
    <cellStyle name="_VINAMILK_CT 134" xfId="532"/>
    <cellStyle name="_VINAMILK_CT 134 2" xfId="533"/>
    <cellStyle name="_VINAMILK_CT 134 2 2" xfId="8359"/>
    <cellStyle name="_VINAMILK_CT 134 3" xfId="9669"/>
    <cellStyle name="_VINAMILK_CT 134_BC2017 tháng(01-2017)BQL" xfId="47127"/>
    <cellStyle name="_VINAMILK_nhap ngay 15-6-2015" xfId="47128"/>
    <cellStyle name="_VINAMILK_No TP den 31.5.2015.." xfId="534"/>
    <cellStyle name="_VINAMILK_No TP den 31.5.2015.. 2" xfId="535"/>
    <cellStyle name="_VINAMILK_No TP den 31.5.2015.. 2 2" xfId="12731"/>
    <cellStyle name="_VINAMILK_No TP den 31.5.2015.. 3" xfId="12730"/>
    <cellStyle name="_VINAMILK_No TP den 31.5.2015.._BC2017 tháng(01-2017)BQL" xfId="47129"/>
    <cellStyle name="_ÿÿÿÿÿ" xfId="536"/>
    <cellStyle name="_ÿÿÿÿÿ 2" xfId="4359"/>
    <cellStyle name="_ÿÿÿÿÿ 2 2" xfId="7966"/>
    <cellStyle name="_ÿÿÿÿÿ 3" xfId="11366"/>
    <cellStyle name="_ÿÿÿÿÿ_BC2017 tháng(01-2017)BQL" xfId="47130"/>
    <cellStyle name="_ÿÿÿÿÿ_Kh ql62 (2010) 11-09" xfId="537"/>
    <cellStyle name="_ÿÿÿÿÿ_Kh ql62 (2010) 11-09 2" xfId="4360"/>
    <cellStyle name="_ÿÿÿÿÿ_Kh ql62 (2010) 11-09 2 2" xfId="11236"/>
    <cellStyle name="_ÿÿÿÿÿ_Kh ql62 (2010) 11-09 3" xfId="9661"/>
    <cellStyle name="~1" xfId="538"/>
    <cellStyle name="~1 2" xfId="539"/>
    <cellStyle name="~1 2 2" xfId="13905"/>
    <cellStyle name="~1 3" xfId="4361"/>
    <cellStyle name="~1 4" xfId="9668"/>
    <cellStyle name="~1?_x000d_Comma [0]_I.1?b_x000d_Comma [0]_I.3?b_x000c_Comma [0]_II?_x0012_Comma [0]_larou" xfId="540"/>
    <cellStyle name="~1_BC CV số 1477 tháng 03.2016" xfId="47131"/>
    <cellStyle name="_x0001_¨c^ " xfId="47132"/>
    <cellStyle name="_x0001_¨c^[" xfId="47133"/>
    <cellStyle name="_x0001_¨c^_" xfId="47134"/>
    <cellStyle name="_x0001_¨Œc^ " xfId="47135"/>
    <cellStyle name="_x0001_¨Œc^[" xfId="47136"/>
    <cellStyle name="_x0001_¨Œc^_" xfId="47137"/>
    <cellStyle name="’Ê‰Ý [0.00]_laroux" xfId="541"/>
    <cellStyle name="’Ê‰Ý_laroux" xfId="542"/>
    <cellStyle name="=C:\WINNT\SYSTEM32\COMMAND.COM" xfId="543"/>
    <cellStyle name="=C:\WINNT\SYSTEM32\COMMAND.COM 2" xfId="544"/>
    <cellStyle name="=C:\WINNT\SYSTEM32\COMMAND.COM 2 2" xfId="14970"/>
    <cellStyle name="=C:\WINNT\SYSTEM32\COMMAND.COM 3" xfId="8363"/>
    <cellStyle name="»õ±Ò[0]_Sheet1" xfId="545"/>
    <cellStyle name="»õ±Ò_Sheet1" xfId="546"/>
    <cellStyle name="_x0001_µÑTÖ " xfId="47138"/>
    <cellStyle name="_x0001_µÑTÖ_" xfId="47139"/>
    <cellStyle name="•W?_Format" xfId="547"/>
    <cellStyle name="•W€_’·Šú‰p•¶" xfId="548"/>
    <cellStyle name="•W_’·Šú‰p•¶" xfId="549"/>
    <cellStyle name="W_MARINE" xfId="550"/>
    <cellStyle name="0" xfId="551"/>
    <cellStyle name="0 2" xfId="4362"/>
    <cellStyle name="0 2 2" xfId="13782"/>
    <cellStyle name="0 2 2 2" xfId="12532"/>
    <cellStyle name="0 2 2 2 2" xfId="17258"/>
    <cellStyle name="0 2 2 2 3" xfId="17259"/>
    <cellStyle name="0 2 2 2 4" xfId="17260"/>
    <cellStyle name="0 2 2 2 5" xfId="17261"/>
    <cellStyle name="0 2 2 3" xfId="17262"/>
    <cellStyle name="0 2 2 4" xfId="17263"/>
    <cellStyle name="0 2 2 5" xfId="17264"/>
    <cellStyle name="0 2 2 6" xfId="17265"/>
    <cellStyle name="0 2 3" xfId="11095"/>
    <cellStyle name="0 2 3 2" xfId="17266"/>
    <cellStyle name="0 2 3 3" xfId="17267"/>
    <cellStyle name="0 2 3 4" xfId="17268"/>
    <cellStyle name="0 2 3 5" xfId="17269"/>
    <cellStyle name="0 2 3 6" xfId="17270"/>
    <cellStyle name="0 2 4" xfId="16090"/>
    <cellStyle name="0 2 4 2" xfId="17271"/>
    <cellStyle name="0 2 4 3" xfId="17272"/>
    <cellStyle name="0 2 4 4" xfId="17273"/>
    <cellStyle name="0 2 4 5" xfId="17274"/>
    <cellStyle name="0%" xfId="552"/>
    <cellStyle name="0% 2" xfId="4363"/>
    <cellStyle name="0.0" xfId="12"/>
    <cellStyle name="0.0 2" xfId="553"/>
    <cellStyle name="0.0 3" xfId="6948"/>
    <cellStyle name="0.0 3 2" xfId="13143"/>
    <cellStyle name="0.0 3 2 2" xfId="17275"/>
    <cellStyle name="0.0 3 2 3" xfId="17276"/>
    <cellStyle name="0.0 3 2 4" xfId="17277"/>
    <cellStyle name="0.0 3 2 5" xfId="17278"/>
    <cellStyle name="0.0 3 2 6" xfId="17279"/>
    <cellStyle name="0.0 3 3" xfId="14931"/>
    <cellStyle name="0.0 3 3 2" xfId="17280"/>
    <cellStyle name="0.0 3 3 3" xfId="17281"/>
    <cellStyle name="0.0 3 3 4" xfId="17282"/>
    <cellStyle name="0.0 3 3 5" xfId="17283"/>
    <cellStyle name="0.0 3 4" xfId="16981"/>
    <cellStyle name="0.0 3 4 2" xfId="17284"/>
    <cellStyle name="0.0 3 4 3" xfId="17285"/>
    <cellStyle name="0.0 3 4 4" xfId="17286"/>
    <cellStyle name="0.0 3 4 5" xfId="17287"/>
    <cellStyle name="0.0 3 4 6" xfId="17288"/>
    <cellStyle name="0.0 3 4 7" xfId="17289"/>
    <cellStyle name="0.0 3 4 8" xfId="17290"/>
    <cellStyle name="0.0 3 5" xfId="17098"/>
    <cellStyle name="0.0 3 5 2" xfId="17291"/>
    <cellStyle name="0.0 3 5 3" xfId="17292"/>
    <cellStyle name="0.0 3 5 4" xfId="17293"/>
    <cellStyle name="0.0 3 5 5" xfId="17294"/>
    <cellStyle name="0.0 3 6" xfId="17295"/>
    <cellStyle name="0.0 4" xfId="10904"/>
    <cellStyle name="0.0 4 2" xfId="13772"/>
    <cellStyle name="0.0 4 2 2" xfId="14695"/>
    <cellStyle name="0.0 4 2 2 2" xfId="17296"/>
    <cellStyle name="0.0 4 2 2 3" xfId="17297"/>
    <cellStyle name="0.0 4 2 2 4" xfId="17298"/>
    <cellStyle name="0.0 4 2 2 5" xfId="17299"/>
    <cellStyle name="0.0 4 2 3" xfId="17300"/>
    <cellStyle name="0.0 4 2 4" xfId="17301"/>
    <cellStyle name="0.0 4 2 5" xfId="17302"/>
    <cellStyle name="0.0 4 2 6" xfId="17303"/>
    <cellStyle name="0.0 4 3" xfId="17304"/>
    <cellStyle name="0.0 4 4" xfId="17305"/>
    <cellStyle name="0.0 4 5" xfId="17306"/>
    <cellStyle name="0.0 4 6" xfId="17307"/>
    <cellStyle name="0.0 5" xfId="9683"/>
    <cellStyle name="0.0 6" xfId="15295"/>
    <cellStyle name="0.0 6 2" xfId="17308"/>
    <cellStyle name="0.0 6 3" xfId="17309"/>
    <cellStyle name="0.0 6 4" xfId="17310"/>
    <cellStyle name="0.0 6 5" xfId="17311"/>
    <cellStyle name="0.0 7" xfId="15360"/>
    <cellStyle name="0.0 7 2" xfId="17312"/>
    <cellStyle name="0.0 7 3" xfId="17313"/>
    <cellStyle name="0.0 7 4" xfId="17314"/>
    <cellStyle name="0.0 7 5" xfId="17315"/>
    <cellStyle name="0.0%" xfId="554"/>
    <cellStyle name="0.0% 2" xfId="4364"/>
    <cellStyle name="0.0_1 No TP den 31.12.2014.. - Copy" xfId="47140"/>
    <cellStyle name="0.00" xfId="13"/>
    <cellStyle name="0.00 2" xfId="4365"/>
    <cellStyle name="0.00 2 2" xfId="13783"/>
    <cellStyle name="0.00 2 2 2" xfId="9648"/>
    <cellStyle name="0.00 2 2 2 2" xfId="17316"/>
    <cellStyle name="0.00 2 2 2 3" xfId="17317"/>
    <cellStyle name="0.00 2 2 2 4" xfId="17318"/>
    <cellStyle name="0.00 2 2 2 5" xfId="17319"/>
    <cellStyle name="0.00 2 2 3" xfId="17320"/>
    <cellStyle name="0.00 2 2 4" xfId="17321"/>
    <cellStyle name="0.00 2 2 5" xfId="17322"/>
    <cellStyle name="0.00 2 2 6" xfId="17323"/>
    <cellStyle name="0.00 2 3" xfId="11098"/>
    <cellStyle name="0.00 2 3 2" xfId="17324"/>
    <cellStyle name="0.00 2 3 3" xfId="17325"/>
    <cellStyle name="0.00 2 3 4" xfId="17326"/>
    <cellStyle name="0.00 2 3 5" xfId="17327"/>
    <cellStyle name="0.00 2 3 6" xfId="17328"/>
    <cellStyle name="0.00 2 4" xfId="16091"/>
    <cellStyle name="0.00 2 4 2" xfId="17329"/>
    <cellStyle name="0.00 2 4 3" xfId="17330"/>
    <cellStyle name="0.00 2 4 4" xfId="17331"/>
    <cellStyle name="0.00 2 4 5" xfId="17332"/>
    <cellStyle name="0.00 3" xfId="555"/>
    <cellStyle name="0.00 3 2" xfId="10942"/>
    <cellStyle name="0.00 3 2 2" xfId="17333"/>
    <cellStyle name="0.00 3 2 3" xfId="17334"/>
    <cellStyle name="0.00 3 2 4" xfId="17335"/>
    <cellStyle name="0.00 3 2 5" xfId="17336"/>
    <cellStyle name="0.00 3 2 6" xfId="17337"/>
    <cellStyle name="0.00 3 3" xfId="12708"/>
    <cellStyle name="0.00 3 3 2" xfId="17338"/>
    <cellStyle name="0.00 3 3 3" xfId="17339"/>
    <cellStyle name="0.00 3 3 4" xfId="17340"/>
    <cellStyle name="0.00 3 3 5" xfId="17341"/>
    <cellStyle name="0.00 3 4" xfId="15370"/>
    <cellStyle name="0.00 3 4 2" xfId="17342"/>
    <cellStyle name="0.00 3 4 3" xfId="17343"/>
    <cellStyle name="0.00 3 4 4" xfId="17344"/>
    <cellStyle name="0.00 3 4 5" xfId="17345"/>
    <cellStyle name="0.00 3 4 6" xfId="17346"/>
    <cellStyle name="0.00 3 4 7" xfId="17347"/>
    <cellStyle name="0.00 3 4 8" xfId="17348"/>
    <cellStyle name="0.00 3 5" xfId="17011"/>
    <cellStyle name="0.00 3 5 2" xfId="17349"/>
    <cellStyle name="0.00 3 5 3" xfId="17350"/>
    <cellStyle name="0.00 3 5 4" xfId="17351"/>
    <cellStyle name="0.00 3 5 5" xfId="17352"/>
    <cellStyle name="0.00 3 6" xfId="17353"/>
    <cellStyle name="0.00 4" xfId="10905"/>
    <cellStyle name="0.00 4 2" xfId="13773"/>
    <cellStyle name="0.00 4 2 2" xfId="14597"/>
    <cellStyle name="0.00 4 2 2 2" xfId="17354"/>
    <cellStyle name="0.00 4 2 2 3" xfId="17355"/>
    <cellStyle name="0.00 4 2 2 4" xfId="17356"/>
    <cellStyle name="0.00 4 2 2 5" xfId="17357"/>
    <cellStyle name="0.00 4 2 3" xfId="17358"/>
    <cellStyle name="0.00 4 2 4" xfId="17359"/>
    <cellStyle name="0.00 4 2 5" xfId="17360"/>
    <cellStyle name="0.00 4 2 6" xfId="17361"/>
    <cellStyle name="0.00 4 3" xfId="17362"/>
    <cellStyle name="0.00 4 4" xfId="17363"/>
    <cellStyle name="0.00 4 5" xfId="17364"/>
    <cellStyle name="0.00 4 6" xfId="17365"/>
    <cellStyle name="0.00 5" xfId="7986"/>
    <cellStyle name="0.00 5 2" xfId="17366"/>
    <cellStyle name="0.00 5 3" xfId="17367"/>
    <cellStyle name="0.00 5 4" xfId="17368"/>
    <cellStyle name="0.00 5 5" xfId="17369"/>
    <cellStyle name="0.00 5 6" xfId="17370"/>
    <cellStyle name="0.00 6" xfId="13102"/>
    <cellStyle name="0.00 6 2" xfId="17371"/>
    <cellStyle name="0.00 6 3" xfId="17372"/>
    <cellStyle name="0.00 6 4" xfId="17373"/>
    <cellStyle name="0.00 6 5" xfId="17374"/>
    <cellStyle name="0.00 7" xfId="14589"/>
    <cellStyle name="0.00 7 2" xfId="17375"/>
    <cellStyle name="0.00 7 3" xfId="17376"/>
    <cellStyle name="0.00 7 4" xfId="17377"/>
    <cellStyle name="0.00 7 5" xfId="17378"/>
    <cellStyle name="0.00 8" xfId="15361"/>
    <cellStyle name="0.00 8 2" xfId="17379"/>
    <cellStyle name="0.00 8 3" xfId="17380"/>
    <cellStyle name="0.00 8 4" xfId="17381"/>
    <cellStyle name="0.00 8 5" xfId="17382"/>
    <cellStyle name="0.00%" xfId="556"/>
    <cellStyle name="0.00% 2" xfId="4366"/>
    <cellStyle name="0.00_BC 6 thang-2017) in" xfId="7332"/>
    <cellStyle name="0_BC TPCP T.01.2016.GỬI  TÀI CHÍNH" xfId="47141"/>
    <cellStyle name="0_DS cac chau thieu nhi. trung tam" xfId="557"/>
    <cellStyle name="0_Ra soat KH von 2011 (Huy-11-11-11)" xfId="558"/>
    <cellStyle name="0_Ra soat KH von 2011 (Huy-11-11-11) 2" xfId="4367"/>
    <cellStyle name="0_Ra soat KH von 2011 (Huy-11-11-11) 2 2" xfId="13784"/>
    <cellStyle name="0_Ra soat KH von 2011 (Huy-11-11-11) 2 2 2" xfId="8321"/>
    <cellStyle name="0_Ra soat KH von 2011 (Huy-11-11-11) 2 2 2 2" xfId="17383"/>
    <cellStyle name="0_Ra soat KH von 2011 (Huy-11-11-11) 2 2 2 3" xfId="17384"/>
    <cellStyle name="0_Ra soat KH von 2011 (Huy-11-11-11) 2 2 2 4" xfId="17385"/>
    <cellStyle name="0_Ra soat KH von 2011 (Huy-11-11-11) 2 2 2 5" xfId="17386"/>
    <cellStyle name="0_Ra soat KH von 2011 (Huy-11-11-11) 2 2 3" xfId="17387"/>
    <cellStyle name="0_Ra soat KH von 2011 (Huy-11-11-11) 2 2 4" xfId="17388"/>
    <cellStyle name="0_Ra soat KH von 2011 (Huy-11-11-11) 2 2 5" xfId="17389"/>
    <cellStyle name="0_Ra soat KH von 2011 (Huy-11-11-11) 2 2 6" xfId="17390"/>
    <cellStyle name="0_Ra soat KH von 2011 (Huy-11-11-11) 2 3" xfId="11100"/>
    <cellStyle name="0_Ra soat KH von 2011 (Huy-11-11-11) 2 3 2" xfId="17391"/>
    <cellStyle name="0_Ra soat KH von 2011 (Huy-11-11-11) 2 3 3" xfId="17392"/>
    <cellStyle name="0_Ra soat KH von 2011 (Huy-11-11-11) 2 3 4" xfId="17393"/>
    <cellStyle name="0_Ra soat KH von 2011 (Huy-11-11-11) 2 3 5" xfId="17394"/>
    <cellStyle name="0_Ra soat KH von 2011 (Huy-11-11-11) 2 3 6" xfId="17395"/>
    <cellStyle name="0_Ra soat KH von 2011 (Huy-11-11-11) 2 4" xfId="16092"/>
    <cellStyle name="0_Ra soat KH von 2011 (Huy-11-11-11) 2 4 2" xfId="17396"/>
    <cellStyle name="0_Ra soat KH von 2011 (Huy-11-11-11) 2 4 3" xfId="17397"/>
    <cellStyle name="0_Ra soat KH von 2011 (Huy-11-11-11) 2 4 4" xfId="17398"/>
    <cellStyle name="0_Ra soat KH von 2011 (Huy-11-11-11) 2 4 5" xfId="17399"/>
    <cellStyle name="0_Viec Huy dang lam" xfId="559"/>
    <cellStyle name="0_Viec Huy dang lam 2" xfId="13752"/>
    <cellStyle name="0_Viec Huy dang lam 2 2" xfId="8304"/>
    <cellStyle name="0_Viec Huy dang lam 2 2 2" xfId="17400"/>
    <cellStyle name="0_Viec Huy dang lam 2 2 3" xfId="17401"/>
    <cellStyle name="0_Viec Huy dang lam 2 2 4" xfId="17402"/>
    <cellStyle name="0_Viec Huy dang lam 2 2 5" xfId="17403"/>
    <cellStyle name="0_Viec Huy dang lam 2 3" xfId="17404"/>
    <cellStyle name="0_Viec Huy dang lam 2 4" xfId="17405"/>
    <cellStyle name="0_Viec Huy dang lam 2 5" xfId="17406"/>
    <cellStyle name="0_Viec Huy dang lam 2 6" xfId="17407"/>
    <cellStyle name="0_Viec Huy dang lam 3" xfId="7990"/>
    <cellStyle name="0_Viec Huy dang lam 3 2" xfId="17408"/>
    <cellStyle name="0_Viec Huy dang lam 3 3" xfId="17409"/>
    <cellStyle name="0_Viec Huy dang lam 3 4" xfId="17410"/>
    <cellStyle name="0_Viec Huy dang lam 3 5" xfId="17411"/>
    <cellStyle name="0_Viec Huy dang lam 3 6" xfId="17412"/>
    <cellStyle name="0_Viec Huy dang lam 4" xfId="15371"/>
    <cellStyle name="0_Viec Huy dang lam 4 2" xfId="17413"/>
    <cellStyle name="0_Viec Huy dang lam 4 3" xfId="17414"/>
    <cellStyle name="0_Viec Huy dang lam 4 4" xfId="17415"/>
    <cellStyle name="0_Viec Huy dang lam 4 5" xfId="17416"/>
    <cellStyle name="00" xfId="560"/>
    <cellStyle name="1" xfId="14"/>
    <cellStyle name="1 2" xfId="4368"/>
    <cellStyle name="1 3" xfId="6949"/>
    <cellStyle name="1 4" xfId="12748"/>
    <cellStyle name="1?b_x000d_Comma [0]_CPK?b_x0011_Comma [0]_CP" xfId="561"/>
    <cellStyle name="1_1 No TP den 31.12.2014.. - Copy" xfId="47142"/>
    <cellStyle name="1_A che do KS +chi BQL" xfId="47143"/>
    <cellStyle name="1_BANG CAM COC GPMB 8km" xfId="47144"/>
    <cellStyle name="1_bang tinh tai trong" xfId="47145"/>
    <cellStyle name="1_Bang tong hop khoi luong" xfId="47146"/>
    <cellStyle name="1_Bang Tong Hop Thu Hoi Dat T-C" xfId="47147"/>
    <cellStyle name="1_Báo cáo hết năm  2015  in" xfId="562"/>
    <cellStyle name="1_BAO GIA NGAY 24-10-08 (co dam)" xfId="563"/>
    <cellStyle name="1_BAO GIA NGAY 24-10-08 (co dam) 2" xfId="4369"/>
    <cellStyle name="1_BAO GIA NGAY 24-10-08 (co dam) 2 2" xfId="10768"/>
    <cellStyle name="1_BAO GIA NGAY 24-10-08 (co dam) 3" xfId="11328"/>
    <cellStyle name="1_BC 9 tháng năm 2015 in)" xfId="564"/>
    <cellStyle name="1_BC 9 tháng năm 2015 in) 2" xfId="8360"/>
    <cellStyle name="1_BC TPCP T.01.2016.GỬI  TÀI CHÍNH" xfId="47148"/>
    <cellStyle name="1_BC2015 tháng(8) in" xfId="565"/>
    <cellStyle name="1_Bieu bao cao giam sat 6 thang 2011" xfId="566"/>
    <cellStyle name="1_Bieu bao cao giam sat 6 thang 2011 2" xfId="11369"/>
    <cellStyle name="1_bieu ke hoach dau thau" xfId="567"/>
    <cellStyle name="1_bieu ke hoach dau thau 2" xfId="4370"/>
    <cellStyle name="1_bieu ke hoach dau thau 2 2" xfId="14621"/>
    <cellStyle name="1_bieu ke hoach dau thau 3" xfId="14483"/>
    <cellStyle name="1_bieu ke hoach dau thau truong mam non SKH" xfId="568"/>
    <cellStyle name="1_bieu ke hoach dau thau truong mam non SKH 2" xfId="4371"/>
    <cellStyle name="1_bieu ke hoach dau thau truong mam non SKH 2 2" xfId="14092"/>
    <cellStyle name="1_bieu ke hoach dau thau truong mam non SKH 3" xfId="15049"/>
    <cellStyle name="1_Book1" xfId="569"/>
    <cellStyle name="1_Book1 2" xfId="4372"/>
    <cellStyle name="1_Book1 2 2" xfId="11128"/>
    <cellStyle name="1_Book1 3" xfId="9667"/>
    <cellStyle name="1_Book1_1" xfId="570"/>
    <cellStyle name="1_Book1_1 2" xfId="4373"/>
    <cellStyle name="1_Book1_1 2 2" xfId="9829"/>
    <cellStyle name="1_Book1_1 3" xfId="13906"/>
    <cellStyle name="1_Book1_Book1" xfId="47149"/>
    <cellStyle name="1_Book1_CAU XOP XANG II(su­a)" xfId="47150"/>
    <cellStyle name="1_Book1_Dieu phoi dat goi 1" xfId="47151"/>
    <cellStyle name="1_Book1_Dieu phoi dat goi 2" xfId="47152"/>
    <cellStyle name="1_Book1_DT Kha thi ngay 11-2-06" xfId="47153"/>
    <cellStyle name="1_Book1_DT ngay 04-01-2006" xfId="47154"/>
    <cellStyle name="1_Book1_DT ngay 11-4-2006" xfId="47155"/>
    <cellStyle name="1_Book1_DT ngay 15-11-05" xfId="47156"/>
    <cellStyle name="1_Book1_Du toan KT-TCsua theo TT 03 - YC 471" xfId="47157"/>
    <cellStyle name="1_Book1_Du toan Phuong lam" xfId="47158"/>
    <cellStyle name="1_Book1_Du toan QL 27 (23-12-2005)" xfId="47159"/>
    <cellStyle name="1_Book1_DuAnKT ngay 11-2-2006" xfId="47160"/>
    <cellStyle name="1_Book1_Goi 1" xfId="47161"/>
    <cellStyle name="1_Book1_Goi thau so 2 (20-6-2006)" xfId="47162"/>
    <cellStyle name="1_Book1_Goi02(25-05-2006)" xfId="47163"/>
    <cellStyle name="1_Book1_K C N - HUNG DONG L.NHUA" xfId="47164"/>
    <cellStyle name="1_Book1_Khoi luong 3b" xfId="47165"/>
    <cellStyle name="1_Book1_Khoi Luong Hoang Truong - Hoang Phu" xfId="47166"/>
    <cellStyle name="1_Book1_Muong TL" xfId="47167"/>
    <cellStyle name="1_Book1_tu" xfId="47168"/>
    <cellStyle name="1_Book1_Tuyen so 1-Km0+00 - Km0+852.56" xfId="47169"/>
    <cellStyle name="1_C" xfId="47170"/>
    <cellStyle name="1_Cau Hua Trai (TT 04)" xfId="47171"/>
    <cellStyle name="1_Cau Thanh Ha 1" xfId="47172"/>
    <cellStyle name="1_Cau thuy dien Ban La (Cu Anh)" xfId="571"/>
    <cellStyle name="1_Cau thuy dien Ban La (Cu Anh) 2" xfId="4374"/>
    <cellStyle name="1_Cau thuy dien Ban La (Cu Anh) 2 2" xfId="14522"/>
    <cellStyle name="1_Cau thuy dien Ban La (Cu Anh) 3" xfId="14593"/>
    <cellStyle name="1_CAU XOP XANG II(su­a)" xfId="47173"/>
    <cellStyle name="1_Chi phi KS" xfId="47174"/>
    <cellStyle name="1_cong" xfId="47175"/>
    <cellStyle name="1_Dakt-Cau tinh Hua Phan" xfId="47176"/>
    <cellStyle name="1_Danh Mục KCM trinh BKH 2011 (BS 30A)" xfId="572"/>
    <cellStyle name="1_DIEN" xfId="47177"/>
    <cellStyle name="1_Dieu phoi dat goi 1" xfId="47178"/>
    <cellStyle name="1_Dieu phoi dat goi 2" xfId="47179"/>
    <cellStyle name="1_Dinh muc thiet ke" xfId="47180"/>
    <cellStyle name="1_DONGIA" xfId="47181"/>
    <cellStyle name="1_DT Kha thi ngay 11-2-06" xfId="47182"/>
    <cellStyle name="1_DT KT ngay 10-9-2005" xfId="47183"/>
    <cellStyle name="1_DT ngay 04-01-2006" xfId="47184"/>
    <cellStyle name="1_DT ngay 11-4-2006" xfId="47185"/>
    <cellStyle name="1_DT ngay 15-11-05" xfId="47186"/>
    <cellStyle name="1_DT tieu hoc diem TDC ban Cho 28-02-09" xfId="573"/>
    <cellStyle name="1_DT tieu hoc diem TDC ban Cho 28-02-09 2" xfId="4375"/>
    <cellStyle name="1_DT tieu hoc diem TDC ban Cho 28-02-09 2 2" xfId="11515"/>
    <cellStyle name="1_DT tieu hoc diem TDC ban Cho 28-02-09 3" xfId="10875"/>
    <cellStyle name="1_DTXL goi 11(20-9-05)" xfId="47187"/>
    <cellStyle name="1_Du toan" xfId="574"/>
    <cellStyle name="1_du toan (03-11-05)" xfId="47188"/>
    <cellStyle name="1_Du toan (12-05-2005) Tham dinh" xfId="47189"/>
    <cellStyle name="1_Du toan (23-05-2005) Tham dinh" xfId="47190"/>
    <cellStyle name="1_Du toan (5 - 04 - 2004)" xfId="47191"/>
    <cellStyle name="1_Du toan (6-3-2005)" xfId="47192"/>
    <cellStyle name="1_Du toan (Ban A)" xfId="47193"/>
    <cellStyle name="1_Du toan (ngay 13 - 07 - 2004)" xfId="47194"/>
    <cellStyle name="1_Du toan 2" xfId="4376"/>
    <cellStyle name="1_Du toan 558 (Km17+508.12 - Km 22)" xfId="575"/>
    <cellStyle name="1_Du toan 558 (Km17+508.12 - Km 22) 2" xfId="4377"/>
    <cellStyle name="1_Du toan 558 (Km17+508.12 - Km 22) 2 2" xfId="9514"/>
    <cellStyle name="1_Du toan 558 (Km17+508.12 - Km 22) 3" xfId="14595"/>
    <cellStyle name="1_Du toan bo sung (11-2004)" xfId="47195"/>
    <cellStyle name="1_Du toan Goi 1" xfId="47196"/>
    <cellStyle name="1_du toan goi 12" xfId="47197"/>
    <cellStyle name="1_Du toan Goi 2" xfId="47198"/>
    <cellStyle name="1_Du toan KT-TCsua theo TT 03 - YC 471" xfId="47199"/>
    <cellStyle name="1_Du toan ngay (28-10-2005)" xfId="47200"/>
    <cellStyle name="1_Du toan ngay 1-9-2004 (version 1)" xfId="47201"/>
    <cellStyle name="1_Du toan nuoc San Thang (GD2)" xfId="576"/>
    <cellStyle name="1_Du toan nuoc San Thang (GD2) 2" xfId="4378"/>
    <cellStyle name="1_Du toan nuoc San Thang (GD2) 2 2" xfId="10582"/>
    <cellStyle name="1_Du toan nuoc San Thang (GD2) 3" xfId="9689"/>
    <cellStyle name="1_Du toan Phuong lam" xfId="47202"/>
    <cellStyle name="1_Du toan QL 27 (23-12-2005)" xfId="47203"/>
    <cellStyle name="1_Du toan_tu" xfId="47204"/>
    <cellStyle name="1_DuAnKT ngay 11-2-2006" xfId="47205"/>
    <cellStyle name="1_DuToan92009Luong650" xfId="577"/>
    <cellStyle name="1_DuToan92009Luong650 2" xfId="4379"/>
    <cellStyle name="1_Gia_VL cau-JIBIC-Ha-tinh" xfId="47206"/>
    <cellStyle name="1_Gia_VLQL48_duyet " xfId="578"/>
    <cellStyle name="1_Gia_VLQL48_duyet  2" xfId="4380"/>
    <cellStyle name="1_Gia_VLQL48_duyet  2 2" xfId="7711"/>
    <cellStyle name="1_Gia_VLQL48_duyet  3" xfId="9688"/>
    <cellStyle name="1_goi 1" xfId="47207"/>
    <cellStyle name="1_Goi 1 (TT04)" xfId="47208"/>
    <cellStyle name="1_goi 1 duyet theo luong mo (an)" xfId="47209"/>
    <cellStyle name="1_Goi 1_1" xfId="47210"/>
    <cellStyle name="1_Goi so 1" xfId="47211"/>
    <cellStyle name="1_Goi thau so 2 (20-6-2006)" xfId="47212"/>
    <cellStyle name="1_Goi02(25-05-2006)" xfId="47213"/>
    <cellStyle name="1_Goi1N206" xfId="47214"/>
    <cellStyle name="1_Goi2N206" xfId="47215"/>
    <cellStyle name="1_Goi4N216" xfId="47216"/>
    <cellStyle name="1_Goi5N216" xfId="47217"/>
    <cellStyle name="1_HD TT1" xfId="579"/>
    <cellStyle name="1_HD TT1 2" xfId="4381"/>
    <cellStyle name="1_Hoi Song" xfId="47218"/>
    <cellStyle name="1_HT-LO" xfId="47219"/>
    <cellStyle name="1_Ke hoach 2010 ngay 31-01" xfId="580"/>
    <cellStyle name="1_Ke hoach 2010 ngay 31-01 2" xfId="4382"/>
    <cellStyle name="1_Ke hoach 2010 ngay 31-01 2 2" xfId="11216"/>
    <cellStyle name="1_Ke hoach 2010 ngay 31-01 3" xfId="8354"/>
    <cellStyle name="1_Ke hoach 2011(15-7)" xfId="581"/>
    <cellStyle name="1_Ke hoach 2011(15-7) 2" xfId="4383"/>
    <cellStyle name="1_Ke hoach 2011(15-7) 2 2" xfId="9515"/>
    <cellStyle name="1_Ke hoach 2011(15-7) 3" xfId="9671"/>
    <cellStyle name="1_KH 2012 di BKH" xfId="582"/>
    <cellStyle name="1_KH 2012 di BKH 2" xfId="4384"/>
    <cellStyle name="1_Kh ql62 (2010) 11-09" xfId="583"/>
    <cellStyle name="1_Kh ql62 (2010) 11-09 2" xfId="4385"/>
    <cellStyle name="1_Kh ql62 (2010) 11-09 2 2" xfId="8393"/>
    <cellStyle name="1_Kh ql62 (2010) 11-09 3" xfId="11362"/>
    <cellStyle name="1_Khoi luong" xfId="47220"/>
    <cellStyle name="1_Khoi luong 3b" xfId="47221"/>
    <cellStyle name="1_Khoi luong doan 1" xfId="47222"/>
    <cellStyle name="1_Khoi Luong Hoang Truong - Hoang Phu" xfId="47223"/>
    <cellStyle name="1_Kl6-6-05" xfId="47224"/>
    <cellStyle name="1_Klnutgiao" xfId="47225"/>
    <cellStyle name="1_KLPA2s" xfId="47226"/>
    <cellStyle name="1_KlQdinhduyet" xfId="584"/>
    <cellStyle name="1_KlQdinhduyet 2" xfId="4386"/>
    <cellStyle name="1_KlQdinhduyet 2 2" xfId="10057"/>
    <cellStyle name="1_KlQdinhduyet 3" xfId="13296"/>
    <cellStyle name="1_KlQL4goi5KCS" xfId="47227"/>
    <cellStyle name="1_Kltayth" xfId="47228"/>
    <cellStyle name="1_KltaythQDduyet" xfId="47229"/>
    <cellStyle name="1_Kluong4-2004" xfId="47230"/>
    <cellStyle name="1_Luong A6" xfId="47231"/>
    <cellStyle name="1_maugiacotaluy" xfId="47232"/>
    <cellStyle name="1_My Thanh Son Thanh" xfId="47233"/>
    <cellStyle name="1_Nha kham chua benh" xfId="585"/>
    <cellStyle name="1_Nha kham chua benh 2" xfId="4387"/>
    <cellStyle name="1_Nha kham chua benh 2 2" xfId="12475"/>
    <cellStyle name="1_Nha kham chua benh 3" xfId="9662"/>
    <cellStyle name="1_Nha lop hoc 8 P" xfId="586"/>
    <cellStyle name="1_Nha lop hoc 8 P 2" xfId="4388"/>
    <cellStyle name="1_Nha lop hoc 8 P 2 2" xfId="13142"/>
    <cellStyle name="1_Nha lop hoc 8 P 3" xfId="9666"/>
    <cellStyle name="1_Nhom I" xfId="47234"/>
    <cellStyle name="1_No TP den 31.5.2015.." xfId="587"/>
    <cellStyle name="1_No XDCB moi" xfId="47235"/>
    <cellStyle name="1_Phan bo" xfId="588"/>
    <cellStyle name="1_Phan bo 2" xfId="4389"/>
    <cellStyle name="1_Project N.Du" xfId="47236"/>
    <cellStyle name="1_Project N.Du.dien" xfId="47237"/>
    <cellStyle name="1_Project QL4" xfId="47238"/>
    <cellStyle name="1_Project QL4 goi 7" xfId="47239"/>
    <cellStyle name="1_Project QL4 goi5" xfId="47240"/>
    <cellStyle name="1_Project QL4 goi8" xfId="47241"/>
    <cellStyle name="1_QL1A-SUA2005" xfId="47242"/>
    <cellStyle name="1_Sheet1" xfId="47243"/>
    <cellStyle name="1_SUA MAI23" xfId="47244"/>
    <cellStyle name="1_SuoiTon" xfId="47245"/>
    <cellStyle name="1_t" xfId="47246"/>
    <cellStyle name="1_TA GIA" xfId="589"/>
    <cellStyle name="1_Ta Gia QHCT 11-2013" xfId="590"/>
    <cellStyle name="1_Tay THoa" xfId="47247"/>
    <cellStyle name="1_tien luong" xfId="591"/>
    <cellStyle name="1_Tien luong chuan 01" xfId="592"/>
    <cellStyle name="1_Tienluong" xfId="593"/>
    <cellStyle name="1_Tienluong 2" xfId="4390"/>
    <cellStyle name="1_Tienluong 2 2" xfId="9830"/>
    <cellStyle name="1_Tienluong 3" xfId="15132"/>
    <cellStyle name="1_tinh toan hoang ha" xfId="594"/>
    <cellStyle name="1_tinh toan hoang ha 2" xfId="4391"/>
    <cellStyle name="1_tinh toan hoang ha 2 2" xfId="14395"/>
    <cellStyle name="1_tinh toan hoang ha 3" xfId="10117"/>
    <cellStyle name="1_Tong hop  " xfId="595"/>
    <cellStyle name="1_Tong hop   2" xfId="8593"/>
    <cellStyle name="1_Tong hop DT dieu chinh duong 38-95" xfId="47248"/>
    <cellStyle name="1_Tong hop khoi luong duong 557 (30-5-2006)" xfId="47249"/>
    <cellStyle name="1_Tong muc dau tu" xfId="47250"/>
    <cellStyle name="1_TRUNG PMU 5" xfId="596"/>
    <cellStyle name="1_TRUNG PMU 5 2" xfId="4392"/>
    <cellStyle name="1_TRUNG PMU 5 2 2" xfId="12639"/>
    <cellStyle name="1_TRUNG PMU 5 3" xfId="14243"/>
    <cellStyle name="1_Tuyen so 1-Km0+00 - Km0+852.56" xfId="47251"/>
    <cellStyle name="1_VatLieu 3 cau -NA" xfId="47252"/>
    <cellStyle name="1_Viec Huy dang lam" xfId="597"/>
    <cellStyle name="1_Viec Huy dang lam 2" xfId="12699"/>
    <cellStyle name="1_ÿÿÿÿÿ" xfId="598"/>
    <cellStyle name="1_ÿÿÿÿÿ 2" xfId="4393"/>
    <cellStyle name="1_ÿÿÿÿÿ 2 2" xfId="11516"/>
    <cellStyle name="1_ÿÿÿÿÿ 3" xfId="13902"/>
    <cellStyle name="1_ÿÿÿÿÿ_1" xfId="47253"/>
    <cellStyle name="1_ÿÿÿÿÿ_Bieu tong hop nhu cau ung 2011 da chon loc -Mien nui" xfId="599"/>
    <cellStyle name="1_ÿÿÿÿÿ_Bieu tong hop nhu cau ung 2011 da chon loc -Mien nui 2" xfId="4394"/>
    <cellStyle name="1_ÿÿÿÿÿ_Bieu tong hop nhu cau ung 2011 da chon loc -Mien nui 2 2" xfId="13785"/>
    <cellStyle name="1_ÿÿÿÿÿ_Bieu tong hop nhu cau ung 2011 da chon loc -Mien nui 2 2 2" xfId="8320"/>
    <cellStyle name="1_ÿÿÿÿÿ_Bieu tong hop nhu cau ung 2011 da chon loc -Mien nui 2 2 2 2" xfId="17417"/>
    <cellStyle name="1_ÿÿÿÿÿ_Bieu tong hop nhu cau ung 2011 da chon loc -Mien nui 2 2 2 3" xfId="17418"/>
    <cellStyle name="1_ÿÿÿÿÿ_Bieu tong hop nhu cau ung 2011 da chon loc -Mien nui 2 2 2 4" xfId="17419"/>
    <cellStyle name="1_ÿÿÿÿÿ_Bieu tong hop nhu cau ung 2011 da chon loc -Mien nui 2 2 2 5" xfId="17420"/>
    <cellStyle name="1_ÿÿÿÿÿ_Bieu tong hop nhu cau ung 2011 da chon loc -Mien nui 2 2 3" xfId="17421"/>
    <cellStyle name="1_ÿÿÿÿÿ_Bieu tong hop nhu cau ung 2011 da chon loc -Mien nui 2 2 4" xfId="17422"/>
    <cellStyle name="1_ÿÿÿÿÿ_Bieu tong hop nhu cau ung 2011 da chon loc -Mien nui 2 2 5" xfId="17423"/>
    <cellStyle name="1_ÿÿÿÿÿ_Bieu tong hop nhu cau ung 2011 da chon loc -Mien nui 2 2 6" xfId="17424"/>
    <cellStyle name="1_ÿÿÿÿÿ_Bieu tong hop nhu cau ung 2011 da chon loc -Mien nui 2 3" xfId="11124"/>
    <cellStyle name="1_ÿÿÿÿÿ_Bieu tong hop nhu cau ung 2011 da chon loc -Mien nui 2 3 2" xfId="17425"/>
    <cellStyle name="1_ÿÿÿÿÿ_Bieu tong hop nhu cau ung 2011 da chon loc -Mien nui 2 3 3" xfId="17426"/>
    <cellStyle name="1_ÿÿÿÿÿ_Bieu tong hop nhu cau ung 2011 da chon loc -Mien nui 2 3 4" xfId="17427"/>
    <cellStyle name="1_ÿÿÿÿÿ_Bieu tong hop nhu cau ung 2011 da chon loc -Mien nui 2 3 5" xfId="17428"/>
    <cellStyle name="1_ÿÿÿÿÿ_Bieu tong hop nhu cau ung 2011 da chon loc -Mien nui 2 3 6" xfId="17429"/>
    <cellStyle name="1_ÿÿÿÿÿ_Bieu tong hop nhu cau ung 2011 da chon loc -Mien nui 2 4" xfId="9516"/>
    <cellStyle name="1_ÿÿÿÿÿ_Bieu tong hop nhu cau ung 2011 da chon loc -Mien nui 2 4 2" xfId="17430"/>
    <cellStyle name="1_ÿÿÿÿÿ_Bieu tong hop nhu cau ung 2011 da chon loc -Mien nui 2 4 3" xfId="17431"/>
    <cellStyle name="1_ÿÿÿÿÿ_Bieu tong hop nhu cau ung 2011 da chon loc -Mien nui 2 4 4" xfId="17432"/>
    <cellStyle name="1_ÿÿÿÿÿ_Bieu tong hop nhu cau ung 2011 da chon loc -Mien nui 2 4 5" xfId="17433"/>
    <cellStyle name="1_ÿÿÿÿÿ_Bieu tong hop nhu cau ung 2011 da chon loc -Mien nui 2 5" xfId="16093"/>
    <cellStyle name="1_ÿÿÿÿÿ_Bieu tong hop nhu cau ung 2011 da chon loc -Mien nui 2 5 2" xfId="17434"/>
    <cellStyle name="1_ÿÿÿÿÿ_Bieu tong hop nhu cau ung 2011 da chon loc -Mien nui 2 5 3" xfId="17435"/>
    <cellStyle name="1_ÿÿÿÿÿ_Bieu tong hop nhu cau ung 2011 da chon loc -Mien nui 2 5 4" xfId="17436"/>
    <cellStyle name="1_ÿÿÿÿÿ_Bieu tong hop nhu cau ung 2011 da chon loc -Mien nui 2 5 5" xfId="17437"/>
    <cellStyle name="1_ÿÿÿÿÿ_Bieu tong hop nhu cau ung 2011 da chon loc -Mien nui 3" xfId="11371"/>
    <cellStyle name="1_ÿÿÿÿÿ_Book1" xfId="47254"/>
    <cellStyle name="1_ÿÿÿÿÿ_Kh ql62 (2010) 11-09" xfId="600"/>
    <cellStyle name="1_ÿÿÿÿÿ_Kh ql62 (2010) 11-09 2" xfId="4395"/>
    <cellStyle name="1_ÿÿÿÿÿ_Kh ql62 (2010) 11-09 2 2" xfId="7967"/>
    <cellStyle name="1_ÿÿÿÿÿ_Kh ql62 (2010) 11-09 3" xfId="8008"/>
    <cellStyle name="1_ÿÿÿÿÿ_Tong hop DT dieu chinh duong 38-95" xfId="47255"/>
    <cellStyle name="_x0001_1¼„½(" xfId="47256"/>
    <cellStyle name="_x0001_1¼½(" xfId="47257"/>
    <cellStyle name="15" xfId="601"/>
    <cellStyle name="15 2" xfId="6950"/>
    <cellStyle name="15 3" xfId="14479"/>
    <cellStyle name="18" xfId="602"/>
    <cellStyle name="18 2" xfId="4396"/>
    <cellStyle name="18 2 2" xfId="14037"/>
    <cellStyle name="18 3" xfId="9695"/>
    <cellStyle name="¹éºÐÀ²_      " xfId="603"/>
    <cellStyle name="2" xfId="15"/>
    <cellStyle name="2 2" xfId="6951"/>
    <cellStyle name="2 3" xfId="9691"/>
    <cellStyle name="2_A che do KS +chi BQL" xfId="47258"/>
    <cellStyle name="2_BANG CAM COC GPMB 8km" xfId="47259"/>
    <cellStyle name="2_bang tinh tai trong" xfId="47260"/>
    <cellStyle name="2_Bang tong hop khoi luong" xfId="47261"/>
    <cellStyle name="2_bieu ke hoach dau thau" xfId="604"/>
    <cellStyle name="2_bieu ke hoach dau thau 2" xfId="4397"/>
    <cellStyle name="2_bieu ke hoach dau thau 2 2" xfId="14036"/>
    <cellStyle name="2_bieu ke hoach dau thau 3" xfId="13890"/>
    <cellStyle name="2_bieu ke hoach dau thau truong mam non SKH" xfId="605"/>
    <cellStyle name="2_bieu ke hoach dau thau truong mam non SKH 2" xfId="4398"/>
    <cellStyle name="2_bieu ke hoach dau thau truong mam non SKH 2 2" xfId="12893"/>
    <cellStyle name="2_bieu ke hoach dau thau truong mam non SKH 3" xfId="14746"/>
    <cellStyle name="2_Book1" xfId="606"/>
    <cellStyle name="2_Book1 2" xfId="4399"/>
    <cellStyle name="2_Book1 2 2" xfId="10058"/>
    <cellStyle name="2_Book1 3" xfId="11115"/>
    <cellStyle name="2_Book1_1" xfId="607"/>
    <cellStyle name="2_Book1_1 2" xfId="4400"/>
    <cellStyle name="2_Book1_1 2 2" xfId="10481"/>
    <cellStyle name="2_Book1_1 3" xfId="14865"/>
    <cellStyle name="2_Book1_Book1" xfId="47262"/>
    <cellStyle name="2_Book1_CAU XOP XANG II(su­a)" xfId="47263"/>
    <cellStyle name="2_Book1_Dieu phoi dat goi 1" xfId="47264"/>
    <cellStyle name="2_Book1_Dieu phoi dat goi 2" xfId="47265"/>
    <cellStyle name="2_Book1_DT Kha thi ngay 11-2-06" xfId="47266"/>
    <cellStyle name="2_Book1_DT ngay 04-01-2006" xfId="47267"/>
    <cellStyle name="2_Book1_DT ngay 11-4-2006" xfId="47268"/>
    <cellStyle name="2_Book1_DT ngay 15-11-05" xfId="47269"/>
    <cellStyle name="2_Book1_Du toan KT-TCsua theo TT 03 - YC 471" xfId="47270"/>
    <cellStyle name="2_Book1_Du toan Phuong lam" xfId="47271"/>
    <cellStyle name="2_Book1_Du toan QL 27 (23-12-2005)" xfId="47272"/>
    <cellStyle name="2_Book1_DuAnKT ngay 11-2-2006" xfId="47273"/>
    <cellStyle name="2_Book1_Goi 1" xfId="47274"/>
    <cellStyle name="2_Book1_Goi thau so 2 (20-6-2006)" xfId="47275"/>
    <cellStyle name="2_Book1_Goi02(25-05-2006)" xfId="47276"/>
    <cellStyle name="2_Book1_K C N - HUNG DONG L.NHUA" xfId="47277"/>
    <cellStyle name="2_Book1_Khoi luong 3b" xfId="47278"/>
    <cellStyle name="2_Book1_Khoi Luong Hoang Truong - Hoang Phu" xfId="47279"/>
    <cellStyle name="2_Book1_Muong TL" xfId="47280"/>
    <cellStyle name="2_Book1_tu" xfId="47281"/>
    <cellStyle name="2_Book1_Tuyen so 1-Km0+00 - Km0+852.56" xfId="47282"/>
    <cellStyle name="2_C" xfId="47283"/>
    <cellStyle name="2_Cau Hua Trai (TT 04)" xfId="47284"/>
    <cellStyle name="2_Cau Thanh Ha 1" xfId="47285"/>
    <cellStyle name="2_Cau thuy dien Ban La (Cu Anh)" xfId="608"/>
    <cellStyle name="2_Cau thuy dien Ban La (Cu Anh) 2" xfId="4401"/>
    <cellStyle name="2_Cau thuy dien Ban La (Cu Anh) 2 2" xfId="9517"/>
    <cellStyle name="2_Cau thuy dien Ban La (Cu Anh) 3" xfId="8368"/>
    <cellStyle name="2_CAU XOP XANG II(su­a)" xfId="47286"/>
    <cellStyle name="2_Chi phi KS" xfId="47287"/>
    <cellStyle name="2_cong" xfId="47288"/>
    <cellStyle name="2_Dakt-Cau tinh Hua Phan" xfId="47289"/>
    <cellStyle name="2_DIEN" xfId="47290"/>
    <cellStyle name="2_Dieu phoi dat goi 1" xfId="47291"/>
    <cellStyle name="2_Dieu phoi dat goi 2" xfId="47292"/>
    <cellStyle name="2_Dinh muc thiet ke" xfId="47293"/>
    <cellStyle name="2_DONGIA" xfId="47294"/>
    <cellStyle name="2_DT Kha thi ngay 11-2-06" xfId="47295"/>
    <cellStyle name="2_DT KT ngay 10-9-2005" xfId="47296"/>
    <cellStyle name="2_DT ngay 04-01-2006" xfId="47297"/>
    <cellStyle name="2_DT ngay 11-4-2006" xfId="47298"/>
    <cellStyle name="2_DT ngay 15-11-05" xfId="47299"/>
    <cellStyle name="2_DT tieu hoc diem TDC ban Cho 28-02-09" xfId="609"/>
    <cellStyle name="2_DT tieu hoc diem TDC ban Cho 28-02-09 2" xfId="4402"/>
    <cellStyle name="2_DT tieu hoc diem TDC ban Cho 28-02-09 2 2" xfId="7968"/>
    <cellStyle name="2_DT tieu hoc diem TDC ban Cho 28-02-09 3" xfId="11114"/>
    <cellStyle name="2_DTXL goi 11(20-9-05)" xfId="47300"/>
    <cellStyle name="2_Du toan" xfId="610"/>
    <cellStyle name="2_du toan (03-11-05)" xfId="47301"/>
    <cellStyle name="2_Du toan (12-05-2005) Tham dinh" xfId="47302"/>
    <cellStyle name="2_Du toan (23-05-2005) Tham dinh" xfId="47303"/>
    <cellStyle name="2_Du toan (5 - 04 - 2004)" xfId="47304"/>
    <cellStyle name="2_Du toan (6-3-2005)" xfId="47305"/>
    <cellStyle name="2_Du toan (Ban A)" xfId="47306"/>
    <cellStyle name="2_Du toan (ngay 13 - 07 - 2004)" xfId="47307"/>
    <cellStyle name="2_Du toan 2" xfId="4403"/>
    <cellStyle name="2_Du toan 2 2" xfId="10482"/>
    <cellStyle name="2_Du toan 3" xfId="13891"/>
    <cellStyle name="2_Du toan 558 (Km17+508.12 - Km 22)" xfId="611"/>
    <cellStyle name="2_Du toan 558 (Km17+508.12 - Km 22) 2" xfId="4404"/>
    <cellStyle name="2_Du toan 558 (Km17+508.12 - Km 22) 2 2" xfId="8394"/>
    <cellStyle name="2_Du toan 558 (Km17+508.12 - Km 22) 3" xfId="14494"/>
    <cellStyle name="2_Du toan bo sung (11-2004)" xfId="47308"/>
    <cellStyle name="2_Du toan Goi 1" xfId="47309"/>
    <cellStyle name="2_du toan goi 12" xfId="47310"/>
    <cellStyle name="2_Du toan Goi 2" xfId="47311"/>
    <cellStyle name="2_Du toan KT-TCsua theo TT 03 - YC 471" xfId="47312"/>
    <cellStyle name="2_Du toan ngay (28-10-2005)" xfId="47313"/>
    <cellStyle name="2_Du toan ngay 1-9-2004 (version 1)" xfId="47314"/>
    <cellStyle name="2_Du toan nuoc San Thang (GD2)" xfId="612"/>
    <cellStyle name="2_Du toan nuoc San Thang (GD2) 2" xfId="4405"/>
    <cellStyle name="2_Du toan nuoc San Thang (GD2) 2 2" xfId="11397"/>
    <cellStyle name="2_Du toan nuoc San Thang (GD2) 3" xfId="14587"/>
    <cellStyle name="2_Du toan Phuong lam" xfId="47315"/>
    <cellStyle name="2_Du toan QL 27 (23-12-2005)" xfId="47316"/>
    <cellStyle name="2_Du toan_tu" xfId="47317"/>
    <cellStyle name="2_DuAnKT ngay 11-2-2006" xfId="47318"/>
    <cellStyle name="2_Gia_VL cau-JIBIC-Ha-tinh" xfId="47319"/>
    <cellStyle name="2_Gia_VLQL48_duyet " xfId="613"/>
    <cellStyle name="2_Gia_VLQL48_duyet  2" xfId="4406"/>
    <cellStyle name="2_Gia_VLQL48_duyet  2 2" xfId="14264"/>
    <cellStyle name="2_Gia_VLQL48_duyet  3" xfId="13309"/>
    <cellStyle name="2_goi 1" xfId="47320"/>
    <cellStyle name="2_Goi 1 (TT04)" xfId="47321"/>
    <cellStyle name="2_goi 1 duyet theo luong mo (an)" xfId="47322"/>
    <cellStyle name="2_Goi 1_1" xfId="47323"/>
    <cellStyle name="2_Goi so 1" xfId="47324"/>
    <cellStyle name="2_Goi thau so 2 (20-6-2006)" xfId="47325"/>
    <cellStyle name="2_Goi02(25-05-2006)" xfId="47326"/>
    <cellStyle name="2_Goi1N206" xfId="47327"/>
    <cellStyle name="2_Goi2N206" xfId="47328"/>
    <cellStyle name="2_Goi4N216" xfId="47329"/>
    <cellStyle name="2_Goi5N216" xfId="47330"/>
    <cellStyle name="2_HD TT1" xfId="614"/>
    <cellStyle name="2_HD TT1 2" xfId="4407"/>
    <cellStyle name="2_HD TT1 2 2" xfId="14521"/>
    <cellStyle name="2_HD TT1 3" xfId="8367"/>
    <cellStyle name="2_Hoi Song" xfId="47331"/>
    <cellStyle name="2_HT-LO" xfId="47332"/>
    <cellStyle name="2_Khoi luong" xfId="47333"/>
    <cellStyle name="2_Khoi luong 3b" xfId="47334"/>
    <cellStyle name="2_Khoi luong doan 1" xfId="47335"/>
    <cellStyle name="2_Khoi Luong Hoang Truong - Hoang Phu" xfId="47336"/>
    <cellStyle name="2_Kl6-6-05" xfId="47337"/>
    <cellStyle name="2_Klnutgiao" xfId="47338"/>
    <cellStyle name="2_KLPA2s" xfId="47339"/>
    <cellStyle name="2_KlQdinhduyet" xfId="615"/>
    <cellStyle name="2_KlQdinhduyet 2" xfId="4408"/>
    <cellStyle name="2_KlQdinhduyet 2 2" xfId="9518"/>
    <cellStyle name="2_KlQdinhduyet 3" xfId="15148"/>
    <cellStyle name="2_KlQL4goi5KCS" xfId="47340"/>
    <cellStyle name="2_Kltayth" xfId="47341"/>
    <cellStyle name="2_KltaythQDduyet" xfId="47342"/>
    <cellStyle name="2_Kluong4-2004" xfId="47343"/>
    <cellStyle name="2_Luong A6" xfId="47344"/>
    <cellStyle name="2_maugiacotaluy" xfId="47345"/>
    <cellStyle name="2_My Thanh Son Thanh" xfId="47346"/>
    <cellStyle name="2_Nha lop hoc 8 P" xfId="616"/>
    <cellStyle name="2_Nha lop hoc 8 P 2" xfId="4409"/>
    <cellStyle name="2_Nha lop hoc 8 P 2 2" xfId="7969"/>
    <cellStyle name="2_Nha lop hoc 8 P 3" xfId="9684"/>
    <cellStyle name="2_Nhom I" xfId="47347"/>
    <cellStyle name="2_Project N.Du" xfId="47348"/>
    <cellStyle name="2_Project N.Du.dien" xfId="47349"/>
    <cellStyle name="2_Project QL4" xfId="47350"/>
    <cellStyle name="2_Project QL4 goi 7" xfId="47351"/>
    <cellStyle name="2_Project QL4 goi5" xfId="47352"/>
    <cellStyle name="2_Project QL4 goi8" xfId="47353"/>
    <cellStyle name="2_QL1A-SUA2005" xfId="47354"/>
    <cellStyle name="2_Sheet1" xfId="47355"/>
    <cellStyle name="2_SUA MAI23" xfId="47356"/>
    <cellStyle name="2_SuoiTon" xfId="47357"/>
    <cellStyle name="2_t" xfId="47358"/>
    <cellStyle name="2_Tay THoa" xfId="47359"/>
    <cellStyle name="2_Tienluong" xfId="617"/>
    <cellStyle name="2_Tienluong 2" xfId="4410"/>
    <cellStyle name="2_Tienluong 2 2" xfId="14394"/>
    <cellStyle name="2_Tienluong 3" xfId="8004"/>
    <cellStyle name="2_Tong hop DT dieu chinh duong 38-95" xfId="47360"/>
    <cellStyle name="2_Tong hop khoi luong duong 557 (30-5-2006)" xfId="47361"/>
    <cellStyle name="2_Tong muc dau tu" xfId="47362"/>
    <cellStyle name="2_TRUNG PMU 5" xfId="618"/>
    <cellStyle name="2_TRUNG PMU 5 2" xfId="4411"/>
    <cellStyle name="2_TRUNG PMU 5 2 2" xfId="8029"/>
    <cellStyle name="2_TRUNG PMU 5 3" xfId="14666"/>
    <cellStyle name="2_Tuyen so 1-Km0+00 - Km0+852.56" xfId="47363"/>
    <cellStyle name="2_VatLieu 3 cau -NA" xfId="47364"/>
    <cellStyle name="2_ÿÿÿÿÿ" xfId="619"/>
    <cellStyle name="2_ÿÿÿÿÿ 2" xfId="4412"/>
    <cellStyle name="2_ÿÿÿÿÿ 2 2" xfId="13955"/>
    <cellStyle name="2_ÿÿÿÿÿ 3" xfId="9675"/>
    <cellStyle name="2_ÿÿÿÿÿ_1" xfId="47365"/>
    <cellStyle name="2_ÿÿÿÿÿ_Bieu tong hop nhu cau ung 2011 da chon loc -Mien nui" xfId="620"/>
    <cellStyle name="2_ÿÿÿÿÿ_Bieu tong hop nhu cau ung 2011 da chon loc -Mien nui 2" xfId="4413"/>
    <cellStyle name="2_ÿÿÿÿÿ_Bieu tong hop nhu cau ung 2011 da chon loc -Mien nui 2 2" xfId="13786"/>
    <cellStyle name="2_ÿÿÿÿÿ_Bieu tong hop nhu cau ung 2011 da chon loc -Mien nui 2 2 2" xfId="14598"/>
    <cellStyle name="2_ÿÿÿÿÿ_Bieu tong hop nhu cau ung 2011 da chon loc -Mien nui 2 2 2 2" xfId="17438"/>
    <cellStyle name="2_ÿÿÿÿÿ_Bieu tong hop nhu cau ung 2011 da chon loc -Mien nui 2 2 2 3" xfId="17439"/>
    <cellStyle name="2_ÿÿÿÿÿ_Bieu tong hop nhu cau ung 2011 da chon loc -Mien nui 2 2 2 4" xfId="17440"/>
    <cellStyle name="2_ÿÿÿÿÿ_Bieu tong hop nhu cau ung 2011 da chon loc -Mien nui 2 2 2 5" xfId="17441"/>
    <cellStyle name="2_ÿÿÿÿÿ_Bieu tong hop nhu cau ung 2011 da chon loc -Mien nui 2 2 3" xfId="17442"/>
    <cellStyle name="2_ÿÿÿÿÿ_Bieu tong hop nhu cau ung 2011 da chon loc -Mien nui 2 2 4" xfId="17443"/>
    <cellStyle name="2_ÿÿÿÿÿ_Bieu tong hop nhu cau ung 2011 da chon loc -Mien nui 2 2 5" xfId="17444"/>
    <cellStyle name="2_ÿÿÿÿÿ_Bieu tong hop nhu cau ung 2011 da chon loc -Mien nui 2 2 6" xfId="17445"/>
    <cellStyle name="2_ÿÿÿÿÿ_Bieu tong hop nhu cau ung 2011 da chon loc -Mien nui 2 3" xfId="11132"/>
    <cellStyle name="2_ÿÿÿÿÿ_Bieu tong hop nhu cau ung 2011 da chon loc -Mien nui 2 3 2" xfId="17446"/>
    <cellStyle name="2_ÿÿÿÿÿ_Bieu tong hop nhu cau ung 2011 da chon loc -Mien nui 2 3 3" xfId="17447"/>
    <cellStyle name="2_ÿÿÿÿÿ_Bieu tong hop nhu cau ung 2011 da chon loc -Mien nui 2 3 4" xfId="17448"/>
    <cellStyle name="2_ÿÿÿÿÿ_Bieu tong hop nhu cau ung 2011 da chon loc -Mien nui 2 3 5" xfId="17449"/>
    <cellStyle name="2_ÿÿÿÿÿ_Bieu tong hop nhu cau ung 2011 da chon loc -Mien nui 2 3 6" xfId="17450"/>
    <cellStyle name="2_ÿÿÿÿÿ_Bieu tong hop nhu cau ung 2011 da chon loc -Mien nui 2 4" xfId="7712"/>
    <cellStyle name="2_ÿÿÿÿÿ_Bieu tong hop nhu cau ung 2011 da chon loc -Mien nui 2 4 2" xfId="17451"/>
    <cellStyle name="2_ÿÿÿÿÿ_Bieu tong hop nhu cau ung 2011 da chon loc -Mien nui 2 4 3" xfId="17452"/>
    <cellStyle name="2_ÿÿÿÿÿ_Bieu tong hop nhu cau ung 2011 da chon loc -Mien nui 2 4 4" xfId="17453"/>
    <cellStyle name="2_ÿÿÿÿÿ_Bieu tong hop nhu cau ung 2011 da chon loc -Mien nui 2 4 5" xfId="17454"/>
    <cellStyle name="2_ÿÿÿÿÿ_Bieu tong hop nhu cau ung 2011 da chon loc -Mien nui 2 5" xfId="16096"/>
    <cellStyle name="2_ÿÿÿÿÿ_Bieu tong hop nhu cau ung 2011 da chon loc -Mien nui 2 5 2" xfId="17455"/>
    <cellStyle name="2_ÿÿÿÿÿ_Bieu tong hop nhu cau ung 2011 da chon loc -Mien nui 2 5 3" xfId="17456"/>
    <cellStyle name="2_ÿÿÿÿÿ_Bieu tong hop nhu cau ung 2011 da chon loc -Mien nui 2 5 4" xfId="17457"/>
    <cellStyle name="2_ÿÿÿÿÿ_Bieu tong hop nhu cau ung 2011 da chon loc -Mien nui 2 5 5" xfId="17458"/>
    <cellStyle name="2_ÿÿÿÿÿ_Bieu tong hop nhu cau ung 2011 da chon loc -Mien nui 3" xfId="13892"/>
    <cellStyle name="2_ÿÿÿÿÿ_Book1" xfId="47366"/>
    <cellStyle name="2_ÿÿÿÿÿ_Tong hop DT dieu chinh duong 38-95" xfId="47367"/>
    <cellStyle name="20" xfId="621"/>
    <cellStyle name="20 2" xfId="4414"/>
    <cellStyle name="20 2 2" xfId="14091"/>
    <cellStyle name="20 3" xfId="13343"/>
    <cellStyle name="20% - Accent1 2" xfId="4415"/>
    <cellStyle name="20% - Accent1 2 2" xfId="9519"/>
    <cellStyle name="20% - Accent2 2" xfId="4416"/>
    <cellStyle name="20% - Accent2 2 2" xfId="12607"/>
    <cellStyle name="20% - Accent3 2" xfId="4417"/>
    <cellStyle name="20% - Accent3 2 2" xfId="12608"/>
    <cellStyle name="20% - Accent4 2" xfId="4418"/>
    <cellStyle name="20% - Accent4 2 2" xfId="12894"/>
    <cellStyle name="20% - Accent5 2" xfId="4419"/>
    <cellStyle name="20% - Accent5 2 2" xfId="14263"/>
    <cellStyle name="20% - Accent6 2" xfId="4420"/>
    <cellStyle name="20% - Accent6 2 2" xfId="11092"/>
    <cellStyle name="-2001" xfId="622"/>
    <cellStyle name="-2001 2" xfId="4421"/>
    <cellStyle name="-2001 2 2" xfId="14090"/>
    <cellStyle name="-2001 3" xfId="11374"/>
    <cellStyle name="3" xfId="16"/>
    <cellStyle name="3 2" xfId="6952"/>
    <cellStyle name="3 3" xfId="7731"/>
    <cellStyle name="3_A che do KS +chi BQL" xfId="47368"/>
    <cellStyle name="3_BANG CAM COC GPMB 8km" xfId="47369"/>
    <cellStyle name="3_bang tinh tai trong" xfId="47370"/>
    <cellStyle name="3_Bang tong hop khoi luong" xfId="47371"/>
    <cellStyle name="3_bieu ke hoach dau thau" xfId="623"/>
    <cellStyle name="3_bieu ke hoach dau thau 2" xfId="4422"/>
    <cellStyle name="3_bieu ke hoach dau thau 2 2" xfId="11398"/>
    <cellStyle name="3_bieu ke hoach dau thau 3" xfId="14242"/>
    <cellStyle name="3_bieu ke hoach dau thau truong mam non SKH" xfId="624"/>
    <cellStyle name="3_bieu ke hoach dau thau truong mam non SKH 2" xfId="4423"/>
    <cellStyle name="3_bieu ke hoach dau thau truong mam non SKH 2 2" xfId="12775"/>
    <cellStyle name="3_bieu ke hoach dau thau truong mam non SKH 3" xfId="11556"/>
    <cellStyle name="3_Book1" xfId="625"/>
    <cellStyle name="3_Book1 2" xfId="4424"/>
    <cellStyle name="3_Book1 2 2" xfId="8089"/>
    <cellStyle name="3_Book1 3" xfId="8101"/>
    <cellStyle name="3_Book1_1" xfId="626"/>
    <cellStyle name="3_Book1_1 2" xfId="4425"/>
    <cellStyle name="3_Book1_1 2 2" xfId="13258"/>
    <cellStyle name="3_Book1_1 3" xfId="12755"/>
    <cellStyle name="3_Book1_Book1" xfId="47372"/>
    <cellStyle name="3_Book1_CAU XOP XANG II(su­a)" xfId="47373"/>
    <cellStyle name="3_Book1_Dieu phoi dat goi 1" xfId="47374"/>
    <cellStyle name="3_Book1_Dieu phoi dat goi 2" xfId="47375"/>
    <cellStyle name="3_Book1_DT Kha thi ngay 11-2-06" xfId="47376"/>
    <cellStyle name="3_Book1_DT ngay 04-01-2006" xfId="47377"/>
    <cellStyle name="3_Book1_DT ngay 11-4-2006" xfId="47378"/>
    <cellStyle name="3_Book1_DT ngay 15-11-05" xfId="47379"/>
    <cellStyle name="3_Book1_Du toan KT-TCsua theo TT 03 - YC 471" xfId="47380"/>
    <cellStyle name="3_Book1_Du toan Phuong lam" xfId="47381"/>
    <cellStyle name="3_Book1_Du toan QL 27 (23-12-2005)" xfId="47382"/>
    <cellStyle name="3_Book1_DuAnKT ngay 11-2-2006" xfId="47383"/>
    <cellStyle name="3_Book1_Goi 1" xfId="47384"/>
    <cellStyle name="3_Book1_Goi thau so 2 (20-6-2006)" xfId="47385"/>
    <cellStyle name="3_Book1_Goi02(25-05-2006)" xfId="47386"/>
    <cellStyle name="3_Book1_K C N - HUNG DONG L.NHUA" xfId="47387"/>
    <cellStyle name="3_Book1_Khoi luong 3b" xfId="47388"/>
    <cellStyle name="3_Book1_Khoi Luong Hoang Truong - Hoang Phu" xfId="47389"/>
    <cellStyle name="3_Book1_Muong TL" xfId="47390"/>
    <cellStyle name="3_Book1_tu" xfId="47391"/>
    <cellStyle name="3_Book1_Tuyen so 1-Km0+00 - Km0+852.56" xfId="47392"/>
    <cellStyle name="3_C" xfId="47393"/>
    <cellStyle name="3_Cau Hua Trai (TT 04)" xfId="47394"/>
    <cellStyle name="3_Cau Thanh Ha 1" xfId="47395"/>
    <cellStyle name="3_Cau thuy dien Ban La (Cu Anh)" xfId="627"/>
    <cellStyle name="3_Cau thuy dien Ban La (Cu Anh) 2" xfId="4426"/>
    <cellStyle name="3_Cau thuy dien Ban La (Cu Anh) 2 2" xfId="9520"/>
    <cellStyle name="3_Cau thuy dien Ban La (Cu Anh) 3" xfId="8404"/>
    <cellStyle name="3_CAU XOP XANG II(su­a)" xfId="47396"/>
    <cellStyle name="3_Chi phi KS" xfId="47397"/>
    <cellStyle name="3_cong" xfId="47398"/>
    <cellStyle name="3_Dakt-Cau tinh Hua Phan" xfId="47399"/>
    <cellStyle name="3_DIEN" xfId="47400"/>
    <cellStyle name="3_Dieu phoi dat goi 1" xfId="47401"/>
    <cellStyle name="3_Dieu phoi dat goi 2" xfId="47402"/>
    <cellStyle name="3_Dinh muc thiet ke" xfId="47403"/>
    <cellStyle name="3_DONGIA" xfId="47404"/>
    <cellStyle name="3_DT Kha thi ngay 11-2-06" xfId="47405"/>
    <cellStyle name="3_DT KT ngay 10-9-2005" xfId="47406"/>
    <cellStyle name="3_DT ngay 04-01-2006" xfId="47407"/>
    <cellStyle name="3_DT ngay 11-4-2006" xfId="47408"/>
    <cellStyle name="3_DT ngay 15-11-05" xfId="47409"/>
    <cellStyle name="3_DT tieu hoc diem TDC ban Cho 28-02-09" xfId="628"/>
    <cellStyle name="3_DT tieu hoc diem TDC ban Cho 28-02-09 2" xfId="4427"/>
    <cellStyle name="3_DT tieu hoc diem TDC ban Cho 28-02-09 2 2" xfId="7970"/>
    <cellStyle name="3_DT tieu hoc diem TDC ban Cho 28-02-09 3" xfId="11557"/>
    <cellStyle name="3_DTXL goi 11(20-9-05)" xfId="47410"/>
    <cellStyle name="3_Du toan" xfId="629"/>
    <cellStyle name="3_du toan (03-11-05)" xfId="47411"/>
    <cellStyle name="3_Du toan (12-05-2005) Tham dinh" xfId="47412"/>
    <cellStyle name="3_Du toan (23-05-2005) Tham dinh" xfId="47413"/>
    <cellStyle name="3_Du toan (5 - 04 - 2004)" xfId="47414"/>
    <cellStyle name="3_Du toan (6-3-2005)" xfId="47415"/>
    <cellStyle name="3_Du toan (Ban A)" xfId="47416"/>
    <cellStyle name="3_Du toan (ngay 13 - 07 - 2004)" xfId="47417"/>
    <cellStyle name="3_Du toan 2" xfId="4428"/>
    <cellStyle name="3_Du toan 2 2" xfId="11129"/>
    <cellStyle name="3_Du toan 3" xfId="8102"/>
    <cellStyle name="3_Du toan 558 (Km17+508.12 - Km 22)" xfId="630"/>
    <cellStyle name="3_Du toan 558 (Km17+508.12 - Km 22) 2" xfId="4429"/>
    <cellStyle name="3_Du toan 558 (Km17+508.12 - Km 22) 2 2" xfId="9831"/>
    <cellStyle name="3_Du toan 558 (Km17+508.12 - Km 22) 3" xfId="14584"/>
    <cellStyle name="3_Du toan bo sung (11-2004)" xfId="47418"/>
    <cellStyle name="3_Du toan Goi 1" xfId="47419"/>
    <cellStyle name="3_du toan goi 12" xfId="47420"/>
    <cellStyle name="3_Du toan Goi 2" xfId="47421"/>
    <cellStyle name="3_Du toan KT-TCsua theo TT 03 - YC 471" xfId="47422"/>
    <cellStyle name="3_Du toan ngay (28-10-2005)" xfId="47423"/>
    <cellStyle name="3_Du toan ngay 1-9-2004 (version 1)" xfId="47424"/>
    <cellStyle name="3_Du toan nuoc San Thang (GD2)" xfId="631"/>
    <cellStyle name="3_Du toan nuoc San Thang (GD2) 2" xfId="4430"/>
    <cellStyle name="3_Du toan nuoc San Thang (GD2) 2 2" xfId="10769"/>
    <cellStyle name="3_Du toan nuoc San Thang (GD2) 3" xfId="11404"/>
    <cellStyle name="3_Du toan Phuong lam" xfId="47425"/>
    <cellStyle name="3_Du toan QL 27 (23-12-2005)" xfId="47426"/>
    <cellStyle name="3_Du toan_tu" xfId="47427"/>
    <cellStyle name="3_DuAnKT ngay 11-2-2006" xfId="47428"/>
    <cellStyle name="3_Gia_VL cau-JIBIC-Ha-tinh" xfId="47429"/>
    <cellStyle name="3_Gia_VLQL48_duyet " xfId="632"/>
    <cellStyle name="3_Gia_VLQL48_duyet  2" xfId="4431"/>
    <cellStyle name="3_Gia_VLQL48_duyet  2 2" xfId="8541"/>
    <cellStyle name="3_Gia_VLQL48_duyet  3" xfId="7732"/>
    <cellStyle name="3_goi 1" xfId="47430"/>
    <cellStyle name="3_Goi 1 (TT04)" xfId="47431"/>
    <cellStyle name="3_goi 1 duyet theo luong mo (an)" xfId="47432"/>
    <cellStyle name="3_Goi 1_1" xfId="47433"/>
    <cellStyle name="3_Goi so 1" xfId="47434"/>
    <cellStyle name="3_Goi thau so 2 (20-6-2006)" xfId="47435"/>
    <cellStyle name="3_Goi02(25-05-2006)" xfId="47436"/>
    <cellStyle name="3_Goi1N206" xfId="47437"/>
    <cellStyle name="3_Goi2N206" xfId="47438"/>
    <cellStyle name="3_Goi4N216" xfId="47439"/>
    <cellStyle name="3_Goi5N216" xfId="47440"/>
    <cellStyle name="3_HD TT1" xfId="633"/>
    <cellStyle name="3_HD TT1 2" xfId="4432"/>
    <cellStyle name="3_HD TT1 2 2" xfId="12585"/>
    <cellStyle name="3_HD TT1 3" xfId="10118"/>
    <cellStyle name="3_Hoi Song" xfId="47441"/>
    <cellStyle name="3_HT-LO" xfId="47442"/>
    <cellStyle name="3_Khoi luong" xfId="47443"/>
    <cellStyle name="3_Khoi luong 3b" xfId="47444"/>
    <cellStyle name="3_Khoi luong doan 1" xfId="47445"/>
    <cellStyle name="3_Khoi Luong Hoang Truong - Hoang Phu" xfId="47446"/>
    <cellStyle name="3_Kl6-6-05" xfId="47447"/>
    <cellStyle name="3_Klnutgiao" xfId="47448"/>
    <cellStyle name="3_KLPA2s" xfId="47449"/>
    <cellStyle name="3_KlQdinhduyet" xfId="634"/>
    <cellStyle name="3_KlQdinhduyet 2" xfId="4433"/>
    <cellStyle name="3_KlQdinhduyet 2 2" xfId="9521"/>
    <cellStyle name="3_KlQdinhduyet 3" xfId="8370"/>
    <cellStyle name="3_KlQL4goi5KCS" xfId="47450"/>
    <cellStyle name="3_Kltayth" xfId="47451"/>
    <cellStyle name="3_KltaythQDduyet" xfId="47452"/>
    <cellStyle name="3_Kluong4-2004" xfId="47453"/>
    <cellStyle name="3_Luong A6" xfId="47454"/>
    <cellStyle name="3_maugiacotaluy" xfId="47455"/>
    <cellStyle name="3_My Thanh Son Thanh" xfId="47456"/>
    <cellStyle name="3_Nha lop hoc 8 P" xfId="635"/>
    <cellStyle name="3_Nha lop hoc 8 P 2" xfId="4434"/>
    <cellStyle name="3_Nha lop hoc 8 P 2 2" xfId="10590"/>
    <cellStyle name="3_Nha lop hoc 8 P 3" xfId="15154"/>
    <cellStyle name="3_Nhom I" xfId="47457"/>
    <cellStyle name="3_Project N.Du" xfId="47458"/>
    <cellStyle name="3_Project N.Du.dien" xfId="47459"/>
    <cellStyle name="3_Project QL4" xfId="47460"/>
    <cellStyle name="3_Project QL4 goi 7" xfId="47461"/>
    <cellStyle name="3_Project QL4 goi5" xfId="47462"/>
    <cellStyle name="3_Project QL4 goi8" xfId="47463"/>
    <cellStyle name="3_QL1A-SUA2005" xfId="47464"/>
    <cellStyle name="3_Sheet1" xfId="47465"/>
    <cellStyle name="3_SUA MAI23" xfId="47466"/>
    <cellStyle name="3_SuoiTon" xfId="47467"/>
    <cellStyle name="3_t" xfId="47468"/>
    <cellStyle name="3_Tay THoa" xfId="47469"/>
    <cellStyle name="3_Tienluong" xfId="636"/>
    <cellStyle name="3_Tienluong 2" xfId="4435"/>
    <cellStyle name="3_Tienluong 2 2" xfId="10591"/>
    <cellStyle name="3_Tienluong 3" xfId="11111"/>
    <cellStyle name="3_Tong hop DT dieu chinh duong 38-95" xfId="47470"/>
    <cellStyle name="3_Tong hop khoi luong duong 557 (30-5-2006)" xfId="47471"/>
    <cellStyle name="3_Tong muc dau tu" xfId="47472"/>
    <cellStyle name="3_Tuyen so 1-Km0+00 - Km0+852.56" xfId="47473"/>
    <cellStyle name="3_VatLieu 3 cau -NA" xfId="47474"/>
    <cellStyle name="3_ÿÿÿÿÿ" xfId="637"/>
    <cellStyle name="3_ÿÿÿÿÿ 2" xfId="4436"/>
    <cellStyle name="3_ÿÿÿÿÿ 2 2" xfId="7713"/>
    <cellStyle name="3_ÿÿÿÿÿ 3" xfId="15042"/>
    <cellStyle name="3_ÿÿÿÿÿ_1" xfId="47475"/>
    <cellStyle name="³£¹æ_GZ TV" xfId="638"/>
    <cellStyle name="4" xfId="17"/>
    <cellStyle name="4 2" xfId="6953"/>
    <cellStyle name="4 3" xfId="13355"/>
    <cellStyle name="4_A che do KS +chi BQL" xfId="47476"/>
    <cellStyle name="4_BANG CAM COC GPMB 8km" xfId="47477"/>
    <cellStyle name="4_bang tinh tai trong" xfId="47478"/>
    <cellStyle name="4_Bang tong hop khoi luong" xfId="47479"/>
    <cellStyle name="4_Book1" xfId="639"/>
    <cellStyle name="4_Book1 2" xfId="4437"/>
    <cellStyle name="4_Book1 2 2" xfId="8090"/>
    <cellStyle name="4_Book1 3" xfId="13889"/>
    <cellStyle name="4_Book1_1" xfId="640"/>
    <cellStyle name="4_Book1_1 2" xfId="4438"/>
    <cellStyle name="4_Book1_1 2 2" xfId="9522"/>
    <cellStyle name="4_Book1_1 3" xfId="13898"/>
    <cellStyle name="4_Book1_Book1" xfId="47480"/>
    <cellStyle name="4_Book1_CAU XOP XANG II(su­a)" xfId="47481"/>
    <cellStyle name="4_Book1_Dieu phoi dat goi 1" xfId="47482"/>
    <cellStyle name="4_Book1_Dieu phoi dat goi 2" xfId="47483"/>
    <cellStyle name="4_Book1_DT Kha thi ngay 11-2-06" xfId="47484"/>
    <cellStyle name="4_Book1_DT ngay 04-01-2006" xfId="47485"/>
    <cellStyle name="4_Book1_DT ngay 11-4-2006" xfId="47486"/>
    <cellStyle name="4_Book1_DT ngay 15-11-05" xfId="47487"/>
    <cellStyle name="4_Book1_Du toan KT-TCsua theo TT 03 - YC 471" xfId="47488"/>
    <cellStyle name="4_Book1_Du toan Phuong lam" xfId="47489"/>
    <cellStyle name="4_Book1_Du toan QL 27 (23-12-2005)" xfId="47490"/>
    <cellStyle name="4_Book1_DuAnKT ngay 11-2-2006" xfId="47491"/>
    <cellStyle name="4_Book1_Goi 1" xfId="47492"/>
    <cellStyle name="4_Book1_Goi thau so 2 (20-6-2006)" xfId="47493"/>
    <cellStyle name="4_Book1_Goi02(25-05-2006)" xfId="47494"/>
    <cellStyle name="4_Book1_K C N - HUNG DONG L.NHUA" xfId="47495"/>
    <cellStyle name="4_Book1_Khoi luong 3b" xfId="47496"/>
    <cellStyle name="4_Book1_Khoi Luong Hoang Truong - Hoang Phu" xfId="47497"/>
    <cellStyle name="4_Book1_Muong TL" xfId="47498"/>
    <cellStyle name="4_Book1_tu" xfId="47499"/>
    <cellStyle name="4_Book1_Tuyen so 1-Km0+00 - Km0+852.56" xfId="47500"/>
    <cellStyle name="4_C" xfId="47501"/>
    <cellStyle name="4_Cau Hua Trai (TT 04)" xfId="47502"/>
    <cellStyle name="4_Cau Thanh Ha 1" xfId="47503"/>
    <cellStyle name="4_Cau thuy dien Ban La (Cu Anh)" xfId="641"/>
    <cellStyle name="4_Cau thuy dien Ban La (Cu Anh) 2" xfId="4439"/>
    <cellStyle name="4_Cau thuy dien Ban La (Cu Anh) 2 2" xfId="12586"/>
    <cellStyle name="4_Cau thuy dien Ban La (Cu Anh) 3" xfId="9677"/>
    <cellStyle name="4_CAU XOP XANG II(su­a)" xfId="47504"/>
    <cellStyle name="4_Chi phi KS" xfId="47505"/>
    <cellStyle name="4_cong" xfId="47506"/>
    <cellStyle name="4_Dakt-Cau tinh Hua Phan" xfId="47507"/>
    <cellStyle name="4_DIEN" xfId="47508"/>
    <cellStyle name="4_Dieu phoi dat goi 1" xfId="47509"/>
    <cellStyle name="4_Dieu phoi dat goi 2" xfId="47510"/>
    <cellStyle name="4_Dinh muc thiet ke" xfId="47511"/>
    <cellStyle name="4_DONGIA" xfId="47512"/>
    <cellStyle name="4_DT Kha thi ngay 11-2-06" xfId="47513"/>
    <cellStyle name="4_DT KT ngay 10-9-2005" xfId="47514"/>
    <cellStyle name="4_DT ngay 04-01-2006" xfId="47515"/>
    <cellStyle name="4_DT ngay 11-4-2006" xfId="47516"/>
    <cellStyle name="4_DT ngay 15-11-05" xfId="47517"/>
    <cellStyle name="4_DTXL goi 11(20-9-05)" xfId="47518"/>
    <cellStyle name="4_du toan" xfId="47519"/>
    <cellStyle name="4_du toan (03-11-05)" xfId="47520"/>
    <cellStyle name="4_Du toan (12-05-2005) Tham dinh" xfId="47521"/>
    <cellStyle name="4_Du toan (23-05-2005) Tham dinh" xfId="47522"/>
    <cellStyle name="4_Du toan (5 - 04 - 2004)" xfId="47523"/>
    <cellStyle name="4_Du toan (6-3-2005)" xfId="47524"/>
    <cellStyle name="4_Du toan (Ban A)" xfId="47525"/>
    <cellStyle name="4_Du toan (ngay 13 - 07 - 2004)" xfId="47526"/>
    <cellStyle name="4_Du toan 558 (Km17+508.12 - Km 22)" xfId="642"/>
    <cellStyle name="4_Du toan 558 (Km17+508.12 - Km 22) 2" xfId="4440"/>
    <cellStyle name="4_Du toan 558 (Km17+508.12 - Km 22) 2 2" xfId="12776"/>
    <cellStyle name="4_Du toan 558 (Km17+508.12 - Km 22) 3" xfId="14758"/>
    <cellStyle name="4_Du toan bo sung (11-2004)" xfId="47527"/>
    <cellStyle name="4_Du toan Goi 1" xfId="47528"/>
    <cellStyle name="4_du toan goi 12" xfId="47529"/>
    <cellStyle name="4_Du toan Goi 2" xfId="47530"/>
    <cellStyle name="4_Du toan KT-TCsua theo TT 03 - YC 471" xfId="47531"/>
    <cellStyle name="4_Du toan ngay (28-10-2005)" xfId="47532"/>
    <cellStyle name="4_Du toan ngay 1-9-2004 (version 1)" xfId="47533"/>
    <cellStyle name="4_Du toan Phuong lam" xfId="47534"/>
    <cellStyle name="4_Du toan QL 27 (23-12-2005)" xfId="47535"/>
    <cellStyle name="4_DuAnKT ngay 11-2-2006" xfId="47536"/>
    <cellStyle name="4_Gia_VL cau-JIBIC-Ha-tinh" xfId="47537"/>
    <cellStyle name="4_Gia_VLQL48_duyet " xfId="643"/>
    <cellStyle name="4_Gia_VLQL48_duyet  2" xfId="4441"/>
    <cellStyle name="4_Gia_VLQL48_duyet  2 2" xfId="13860"/>
    <cellStyle name="4_Gia_VLQL48_duyet  3" xfId="13477"/>
    <cellStyle name="4_goi 1" xfId="47538"/>
    <cellStyle name="4_Goi 1 (TT04)" xfId="47539"/>
    <cellStyle name="4_goi 1 duyet theo luong mo (an)" xfId="47540"/>
    <cellStyle name="4_Goi 1_1" xfId="47541"/>
    <cellStyle name="4_Goi so 1" xfId="47542"/>
    <cellStyle name="4_Goi thau so 2 (20-6-2006)" xfId="47543"/>
    <cellStyle name="4_Goi02(25-05-2006)" xfId="47544"/>
    <cellStyle name="4_Goi1N206" xfId="47545"/>
    <cellStyle name="4_Goi2N206" xfId="47546"/>
    <cellStyle name="4_Goi4N216" xfId="47547"/>
    <cellStyle name="4_Goi5N216" xfId="47548"/>
    <cellStyle name="4_Hoi Song" xfId="47549"/>
    <cellStyle name="4_HT-LO" xfId="47550"/>
    <cellStyle name="4_Khoi luong" xfId="47551"/>
    <cellStyle name="4_Khoi luong 3b" xfId="47552"/>
    <cellStyle name="4_Khoi luong doan 1" xfId="47553"/>
    <cellStyle name="4_Khoi Luong Hoang Truong - Hoang Phu" xfId="47554"/>
    <cellStyle name="4_Kl6-6-05" xfId="47555"/>
    <cellStyle name="4_Klnutgiao" xfId="47556"/>
    <cellStyle name="4_KLPA2s" xfId="47557"/>
    <cellStyle name="4_KlQdinhduyet" xfId="644"/>
    <cellStyle name="4_KlQdinhduyet 2" xfId="4442"/>
    <cellStyle name="4_KlQdinhduyet 2 2" xfId="10059"/>
    <cellStyle name="4_KlQdinhduyet 3" xfId="14411"/>
    <cellStyle name="4_KlQL4goi5KCS" xfId="47558"/>
    <cellStyle name="4_Kltayth" xfId="47559"/>
    <cellStyle name="4_KltaythQDduyet" xfId="47560"/>
    <cellStyle name="4_Kluong4-2004" xfId="47561"/>
    <cellStyle name="4_Luong A6" xfId="47562"/>
    <cellStyle name="4_maugiacotaluy" xfId="47563"/>
    <cellStyle name="4_My Thanh Son Thanh" xfId="47564"/>
    <cellStyle name="4_Nhom I" xfId="47565"/>
    <cellStyle name="4_Project N.Du" xfId="47566"/>
    <cellStyle name="4_Project N.Du.dien" xfId="47567"/>
    <cellStyle name="4_Project QL4" xfId="47568"/>
    <cellStyle name="4_Project QL4 goi 7" xfId="47569"/>
    <cellStyle name="4_Project QL4 goi5" xfId="47570"/>
    <cellStyle name="4_Project QL4 goi8" xfId="47571"/>
    <cellStyle name="4_QL1A-SUA2005" xfId="47572"/>
    <cellStyle name="4_Sheet1" xfId="47573"/>
    <cellStyle name="4_SUA MAI23" xfId="47574"/>
    <cellStyle name="4_SuoiTon" xfId="47575"/>
    <cellStyle name="4_t" xfId="47576"/>
    <cellStyle name="4_Tay THoa" xfId="47577"/>
    <cellStyle name="4_Tong hop DT dieu chinh duong 38-95" xfId="47578"/>
    <cellStyle name="4_Tong hop khoi luong duong 557 (30-5-2006)" xfId="47579"/>
    <cellStyle name="4_Tong muc dau tu" xfId="47580"/>
    <cellStyle name="4_Tuyen so 1-Km0+00 - Km0+852.56" xfId="47581"/>
    <cellStyle name="4_VatLieu 3 cau -NA" xfId="47582"/>
    <cellStyle name="4_ÿÿÿÿÿ" xfId="645"/>
    <cellStyle name="4_ÿÿÿÿÿ 2" xfId="4443"/>
    <cellStyle name="4_ÿÿÿÿÿ 2 2" xfId="10770"/>
    <cellStyle name="4_ÿÿÿÿÿ 3" xfId="8369"/>
    <cellStyle name="4_ÿÿÿÿÿ_1" xfId="47583"/>
    <cellStyle name="40% - Accent1 2" xfId="4444"/>
    <cellStyle name="40% - Accent1 2 2" xfId="9523"/>
    <cellStyle name="40% - Accent2 2" xfId="4445"/>
    <cellStyle name="40% - Accent2 2 2" xfId="14431"/>
    <cellStyle name="40% - Accent3 2" xfId="4446"/>
    <cellStyle name="40% - Accent3 2 2" xfId="9832"/>
    <cellStyle name="40% - Accent4 2" xfId="4447"/>
    <cellStyle name="40% - Accent4 2 2" xfId="14393"/>
    <cellStyle name="40% - Accent5 2" xfId="4448"/>
    <cellStyle name="40% - Accent5 2 2" xfId="13445"/>
    <cellStyle name="40% - Accent6 2" xfId="4449"/>
    <cellStyle name="40% - Accent6 2 2" xfId="8542"/>
    <cellStyle name="52" xfId="646"/>
    <cellStyle name="52 2" xfId="15374"/>
    <cellStyle name="52 2 2" xfId="17459"/>
    <cellStyle name="52 2 3" xfId="17460"/>
    <cellStyle name="52 3" xfId="17461"/>
    <cellStyle name="6" xfId="18"/>
    <cellStyle name="6 2" xfId="6140"/>
    <cellStyle name="6 2 2" xfId="7484"/>
    <cellStyle name="6 2 3" xfId="11225"/>
    <cellStyle name="6 3" xfId="6954"/>
    <cellStyle name="6 4" xfId="11112"/>
    <cellStyle name="6???_x0002_¯ög6hÅ‡6???_x0002_¹?ß_x0008_,Ñ‡6???_x0002_…#×&gt;Ò ‡6???_x0002_é_x0007_ß_x0008__x001c__x000b__x001e_?????_x000a_?_x0001_???????_x0014_?_x0001_???????_x001e_?fB_x000f_c????_x0018_I¿_x0008_v_x0010_‡6Ö_x0002_Ÿ6????ía??_x0012_c??????????????_x0001_?????????_x0001_?_x0001_?_x0001_?" xfId="647"/>
    <cellStyle name="6???_x0002_¯ög6hÅ‡6???_x0002_¹?ß_x0008_,Ñ‡6???_x0002_…#×&gt;Ò ‡6???_x0002_é_x0007_ß_x0008__x001c__x000b__x001e_?????_x000a_?_x0001_???????_x0014_?_x0001_???????_x001e_?fB_x000f_c????_x0018_I¿_x0008_v_x0010_‡6Ö_x0002_Ÿ6????ía??_x0012_c??????????????_x0001_?????????_x0001_?_x0001_?_x0001_? 2" xfId="4450"/>
    <cellStyle name="6???_x0002_¯ög6hÅ‡6???_x0002_¹?ß_x0008_,Ñ‡6???_x0002_…#×&gt;Ò ‡6???_x0002_é_x0007_ß_x0008__x001c__x000b__x001e_?????_x000a_?_x0001_???????_x0014_?_x0001_???????_x001e_?fB_x000f_c????_x0018_I¿_x0008_v_x0010_‡6Ö_x0002_Ÿ6????ía??_x0012_c??????????????_x0001_?????????_x0001_?_x0001_?_x0001_? 2 2" xfId="10483"/>
    <cellStyle name="6???_x0002_¯ög6hÅ‡6???_x0002_¹?ß_x0008_,Ñ‡6???_x0002_…#×&gt;Ò ‡6???_x0002_é_x0007_ß_x0008__x001c__x000b__x001e_?????_x000a_?_x0001_???????_x0014_?_x0001_???????_x001e_?fB_x000f_c????_x0018_I¿_x0008_v_x0010_‡6Ö_x0002_Ÿ6????ía??_x0012_c??????????????_x0001_?????????_x0001_?_x0001_?_x0001_? 3" xfId="8399"/>
    <cellStyle name="6???_x0002_¯ög6hÅ‡6???_x0002_¹?ß_x0008_,Ñ‡6???_x0002_…#×&gt;Ò ‡6???_x0002_é_x0007_ß_x0008__x001c__x000b__x001e_?????_x000a_?_x0001_???????_x0014_?_x0001_???????_x001e_?fB_x000f_c????_x0018_I¿_x0008_v_x0010_‡6Ö_x0002_Ÿ6????_x0015_l??Õm??????????????_x0001_?????????_x0001_?_x0001_?_x0001_?" xfId="648"/>
    <cellStyle name="6???_x0002_¯ög6hÅ‡6???_x0002_¹?ß_x0008_,Ñ‡6???_x0002_…#×&gt;Ò ‡6???_x0002_é_x0007_ß_x0008__x001c__x000b__x001e_?????_x000a_?_x0001_???????_x0014_?_x0001_???????_x001e_?fB_x000f_c????_x0018_I¿_x0008_v_x0010_‡6Ö_x0002_Ÿ6????_x0015_l??Õm??????????????_x0001_?????????_x0001_?_x0001_?_x0001_? 2" xfId="4451"/>
    <cellStyle name="6???_x0002_¯ög6hÅ‡6???_x0002_¹?ß_x0008_,Ñ‡6???_x0002_…#×&gt;Ò ‡6???_x0002_é_x0007_ß_x0008__x001c__x000b__x001e_?????_x000a_?_x0001_???????_x0014_?_x0001_???????_x001e_?fB_x000f_c????_x0018_I¿_x0008_v_x0010_‡6Ö_x0002_Ÿ6????_x0015_l??Õm??????????????_x0001_?????????_x0001_?_x0001_?_x0001_? 2 2" xfId="9524"/>
    <cellStyle name="6???_x0002_¯ög6hÅ‡6???_x0002_¹?ß_x0008_,Ñ‡6???_x0002_…#×&gt;Ò ‡6???_x0002_é_x0007_ß_x0008__x001c__x000b__x001e_?????_x000a_?_x0001_???????_x0014_?_x0001_???????_x001e_?fB_x000f_c????_x0018_I¿_x0008_v_x0010_‡6Ö_x0002_Ÿ6????_x0015_l??Õm??????????????_x0001_?????????_x0001_?_x0001_?_x0001_? 3" xfId="14575"/>
    <cellStyle name="6_1 No TP den 31.12.2014.. - Copy" xfId="47584"/>
    <cellStyle name="6_BC CV số 1477 tháng 03.2016" xfId="47585"/>
    <cellStyle name="6_BC2015 tháng(8) in" xfId="649"/>
    <cellStyle name="6_BC2015 tháng(8) in 2" xfId="650"/>
    <cellStyle name="6_BC2015 tháng(8) in 2 2" xfId="8334"/>
    <cellStyle name="6_BC2015 tháng(8) in 3" xfId="9687"/>
    <cellStyle name="6_Book1" xfId="47586"/>
    <cellStyle name="6_GVL" xfId="651"/>
    <cellStyle name="6_GVL 2" xfId="4452"/>
    <cellStyle name="6_GVL 2 2" xfId="14035"/>
    <cellStyle name="6_GVL 3" xfId="14909"/>
    <cellStyle name="6_GVL_BC2017 tháng(01-2017)BQL" xfId="47587"/>
    <cellStyle name="6_Ke hoach 2010 ngay 31-01" xfId="652"/>
    <cellStyle name="6_Ke hoach 2010 ngay 31-01 2" xfId="4453"/>
    <cellStyle name="6_Ke hoach 2010 ngay 31-01 2 2" xfId="14034"/>
    <cellStyle name="6_Ke hoach 2010 ngay 31-01 3" xfId="12531"/>
    <cellStyle name="6_Ke hoach 2010 ngay 31-01_BC2017 tháng(01-2017)BQL" xfId="47588"/>
    <cellStyle name="6_Ke hoach 2010 ngay 31-01_CT 134" xfId="653"/>
    <cellStyle name="6_Ke hoach 2010 ngay 31-01_CT 134 2" xfId="654"/>
    <cellStyle name="6_Ke hoach 2010 ngay 31-01_CT 134 2 2" xfId="14713"/>
    <cellStyle name="6_Ke hoach 2010 ngay 31-01_CT 134 3" xfId="9742"/>
    <cellStyle name="6_Ke hoach 2010 ngay 31-01_CT 134_BC2017 tháng(01-2017)BQL" xfId="47589"/>
    <cellStyle name="6_Ket du ung NS" xfId="655"/>
    <cellStyle name="6_Ket du ung NS 2" xfId="4454"/>
    <cellStyle name="6_Ket du ung NS 2 2" xfId="11517"/>
    <cellStyle name="6_Ket du ung NS 3" xfId="11133"/>
    <cellStyle name="6_Ket du ung NS_BC2017 tháng(01-2017)BQL" xfId="47590"/>
    <cellStyle name="6_Ket du ung NS_CT 134" xfId="656"/>
    <cellStyle name="6_Ket du ung NS_CT 134 2" xfId="657"/>
    <cellStyle name="6_Ket du ung NS_CT 134 2 2" xfId="14903"/>
    <cellStyle name="6_Ket du ung NS_CT 134 3" xfId="13882"/>
    <cellStyle name="6_Ket du ung NS_CT 134_BC2017 tháng(01-2017)BQL" xfId="47591"/>
    <cellStyle name="6_No TP den 31.5.2015.." xfId="658"/>
    <cellStyle name="6_No TP den 31.5.2015.. 2" xfId="659"/>
    <cellStyle name="6_No TP den 31.5.2015.. 2 2" xfId="9624"/>
    <cellStyle name="6_No TP den 31.5.2015.. 3" xfId="14976"/>
    <cellStyle name="6_No TP den 31.5.2015.._BC2017 tháng(01-2017)BQL" xfId="47592"/>
    <cellStyle name="6_StartUp" xfId="47593"/>
    <cellStyle name="6_StartUp 2" xfId="47594"/>
    <cellStyle name="60% - Accent1 2" xfId="4455"/>
    <cellStyle name="60% - Accent1 2 2" xfId="10060"/>
    <cellStyle name="60% - Accent2 2" xfId="4456"/>
    <cellStyle name="60% - Accent2 2 2" xfId="11093"/>
    <cellStyle name="60% - Accent3 2" xfId="4457"/>
    <cellStyle name="60% - Accent3 2 2" xfId="10484"/>
    <cellStyle name="60% - Accent4 2" xfId="4458"/>
    <cellStyle name="60% - Accent4 2 2" xfId="9525"/>
    <cellStyle name="60% - Accent5 2" xfId="4459"/>
    <cellStyle name="60% - Accent5 2 2" xfId="7971"/>
    <cellStyle name="60% - Accent6 2" xfId="4460"/>
    <cellStyle name="60% - Accent6 2 2" xfId="14089"/>
    <cellStyle name="9" xfId="660"/>
    <cellStyle name="9 2" xfId="4461"/>
    <cellStyle name="9 2 2" xfId="9526"/>
    <cellStyle name="9 3" xfId="13496"/>
    <cellStyle name="9_BC2017 tháng(01-2017)BQL" xfId="47595"/>
    <cellStyle name="a" xfId="661"/>
    <cellStyle name="a 2" xfId="4462"/>
    <cellStyle name="a 2 2" xfId="8395"/>
    <cellStyle name="a 3" xfId="14669"/>
    <cellStyle name="_x0001_Å»_x001e_´ " xfId="47596"/>
    <cellStyle name="_x0001_Å»_x001e_´_" xfId="47597"/>
    <cellStyle name="Accent1 - 20%" xfId="662"/>
    <cellStyle name="Accent1 - 20% 2" xfId="14385"/>
    <cellStyle name="Accent1 - 40%" xfId="663"/>
    <cellStyle name="Accent1 - 40% 2" xfId="12930"/>
    <cellStyle name="Accent1 - 60%" xfId="664"/>
    <cellStyle name="Accent1 - 60% 2" xfId="10119"/>
    <cellStyle name="Accent1 2" xfId="4463"/>
    <cellStyle name="Accent1 2 2" xfId="8396"/>
    <cellStyle name="Accent1 3" xfId="6141"/>
    <cellStyle name="Accent1 3 2" xfId="12674"/>
    <cellStyle name="Accent1 4" xfId="6955"/>
    <cellStyle name="Accent1 5" xfId="15274"/>
    <cellStyle name="Accent1 6" xfId="15346"/>
    <cellStyle name="Accent2 - 20%" xfId="665"/>
    <cellStyle name="Accent2 - 20% 2" xfId="14491"/>
    <cellStyle name="Accent2 - 40%" xfId="666"/>
    <cellStyle name="Accent2 - 40% 2" xfId="9694"/>
    <cellStyle name="Accent2 - 60%" xfId="667"/>
    <cellStyle name="Accent2 - 60% 2" xfId="14709"/>
    <cellStyle name="Accent2 2" xfId="4464"/>
    <cellStyle name="Accent2 2 2" xfId="14262"/>
    <cellStyle name="Accent2 3" xfId="6142"/>
    <cellStyle name="Accent2 3 2" xfId="13527"/>
    <cellStyle name="Accent2 4" xfId="6956"/>
    <cellStyle name="Accent2 5" xfId="15275"/>
    <cellStyle name="Accent2 6" xfId="15345"/>
    <cellStyle name="Accent3 - 20%" xfId="668"/>
    <cellStyle name="Accent3 - 20% 2" xfId="9690"/>
    <cellStyle name="Accent3 - 40%" xfId="669"/>
    <cellStyle name="Accent3 - 40% 2" xfId="9674"/>
    <cellStyle name="Accent3 - 60%" xfId="670"/>
    <cellStyle name="Accent3 - 60% 2" xfId="9673"/>
    <cellStyle name="Accent3 2" xfId="4465"/>
    <cellStyle name="Accent3 2 2" xfId="13446"/>
    <cellStyle name="Accent3 3" xfId="6143"/>
    <cellStyle name="Accent3 3 2" xfId="9618"/>
    <cellStyle name="Accent3 4" xfId="6957"/>
    <cellStyle name="Accent3 5" xfId="15276"/>
    <cellStyle name="Accent3 6" xfId="15344"/>
    <cellStyle name="Accent4 - 20%" xfId="671"/>
    <cellStyle name="Accent4 - 20% 2" xfId="14876"/>
    <cellStyle name="Accent4 - 40%" xfId="672"/>
    <cellStyle name="Accent4 - 40% 2" xfId="14769"/>
    <cellStyle name="Accent4 - 60%" xfId="673"/>
    <cellStyle name="Accent4 - 60% 2" xfId="12742"/>
    <cellStyle name="Accent4 2" xfId="4466"/>
    <cellStyle name="Accent4 2 2" xfId="11094"/>
    <cellStyle name="Accent4 3" xfId="6144"/>
    <cellStyle name="Accent4 3 2" xfId="14936"/>
    <cellStyle name="Accent4 4" xfId="6958"/>
    <cellStyle name="Accent4 5" xfId="15277"/>
    <cellStyle name="Accent4 6" xfId="15353"/>
    <cellStyle name="Accent5 - 20%" xfId="674"/>
    <cellStyle name="Accent5 - 20% 2" xfId="13893"/>
    <cellStyle name="Accent5 - 40%" xfId="675"/>
    <cellStyle name="Accent5 - 40% 2" xfId="8007"/>
    <cellStyle name="Accent5 - 60%" xfId="676"/>
    <cellStyle name="Accent5 - 60% 2" xfId="8310"/>
    <cellStyle name="Accent5 2" xfId="4467"/>
    <cellStyle name="Accent5 2 2" xfId="14088"/>
    <cellStyle name="Accent5 3" xfId="6145"/>
    <cellStyle name="Accent5 3 2" xfId="10533"/>
    <cellStyle name="Accent5 4" xfId="6959"/>
    <cellStyle name="Accent5 5" xfId="15278"/>
    <cellStyle name="Accent5 6" xfId="15352"/>
    <cellStyle name="Accent6 - 20%" xfId="677"/>
    <cellStyle name="Accent6 - 20% 2" xfId="13899"/>
    <cellStyle name="Accent6 - 40%" xfId="678"/>
    <cellStyle name="Accent6 - 40% 2" xfId="13480"/>
    <cellStyle name="Accent6 - 60%" xfId="679"/>
    <cellStyle name="Accent6 - 60% 2" xfId="13904"/>
    <cellStyle name="Accent6 2" xfId="4468"/>
    <cellStyle name="Accent6 2 2" xfId="14392"/>
    <cellStyle name="Accent6 3" xfId="6146"/>
    <cellStyle name="Accent6 3 2" xfId="8296"/>
    <cellStyle name="Accent6 4" xfId="6960"/>
    <cellStyle name="Accent6 5" xfId="15279"/>
    <cellStyle name="Accent6 6" xfId="15343"/>
    <cellStyle name="active" xfId="680"/>
    <cellStyle name="active 2" xfId="681"/>
    <cellStyle name="active 2 2" xfId="8006"/>
    <cellStyle name="active 3" xfId="13894"/>
    <cellStyle name="ÅëÈ­ [0]_      " xfId="682"/>
    <cellStyle name="AeE­ [0]_INQUIRY ¿?¾÷AßAø " xfId="683"/>
    <cellStyle name="ÅëÈ­ [0]_L601CPT" xfId="684"/>
    <cellStyle name="ÅëÈ­_      " xfId="685"/>
    <cellStyle name="AeE­_INQUIRY ¿?¾÷AßAø " xfId="686"/>
    <cellStyle name="ÅëÈ­_L601CPT" xfId="687"/>
    <cellStyle name="args.style" xfId="688"/>
    <cellStyle name="args.style 2" xfId="6147"/>
    <cellStyle name="args.style 2 2" xfId="7485"/>
    <cellStyle name="args.style 2 3" xfId="12686"/>
    <cellStyle name="args.style 3" xfId="6961"/>
    <cellStyle name="args.style 4" xfId="14658"/>
    <cellStyle name="at" xfId="689"/>
    <cellStyle name="at 2" xfId="4469"/>
    <cellStyle name="at 2 2" xfId="8030"/>
    <cellStyle name="at 3" xfId="15047"/>
    <cellStyle name="ÄÞ¸¶ [0]_      " xfId="690"/>
    <cellStyle name="AÞ¸¶ [0]_INQUIRY ¿?¾÷AßAø " xfId="19"/>
    <cellStyle name="ÄÞ¸¶ [0]_L601CPT" xfId="691"/>
    <cellStyle name="ÄÞ¸¶_      " xfId="692"/>
    <cellStyle name="AÞ¸¶_INQUIRY ¿?¾÷AßAø " xfId="20"/>
    <cellStyle name="ÄÞ¸¶_L601CPT" xfId="693"/>
    <cellStyle name="AutoFormat Options" xfId="694"/>
    <cellStyle name="AutoFormat Options 2" xfId="6148"/>
    <cellStyle name="AutoFormat Options 3" xfId="6962"/>
    <cellStyle name="Bad 2" xfId="4470"/>
    <cellStyle name="Bad 2 2" xfId="13392"/>
    <cellStyle name="Bangchu" xfId="695"/>
    <cellStyle name="Bangchu 2" xfId="6963"/>
    <cellStyle name="Bangchu 3" xfId="10604"/>
    <cellStyle name="Bình Thường_Sheet1" xfId="696"/>
    <cellStyle name="Body" xfId="697"/>
    <cellStyle name="Body 2" xfId="6964"/>
    <cellStyle name="Body 3" xfId="13683"/>
    <cellStyle name="C?AØ_¿?¾÷CoE² " xfId="21"/>
    <cellStyle name="C~1" xfId="698"/>
    <cellStyle name="C~1 2" xfId="4471"/>
    <cellStyle name="C~1 2 2" xfId="13115"/>
    <cellStyle name="C~1 3" xfId="12756"/>
    <cellStyle name="Ç¥ÁØ_      " xfId="699"/>
    <cellStyle name="C￥AØ_¿μ¾÷CoE² " xfId="22"/>
    <cellStyle name="Ç¥ÁØ_±¸¹Ì´ëÃ¥" xfId="700"/>
    <cellStyle name="C￥AØ_≫c¾÷ºIº° AN°e " xfId="701"/>
    <cellStyle name="Ç¥ÁØ_°èÈ¹" xfId="47598"/>
    <cellStyle name="C￥AØ_Sheet1_¿μ¾÷CoE² " xfId="47599"/>
    <cellStyle name="Ç¥ÁØ_ÿÿÿÿÿÿ_4_ÃÑÇÕ°è " xfId="47600"/>
    <cellStyle name="Ç§Î»·Ö¸ô[0]_Sheet1" xfId="702"/>
    <cellStyle name="Ç§Î»·Ö¸ô_Sheet1" xfId="703"/>
    <cellStyle name="Calc Currency (0)" xfId="23"/>
    <cellStyle name="Calc Currency (0) 2" xfId="704"/>
    <cellStyle name="Calc Currency (0) 2 2" xfId="6149"/>
    <cellStyle name="Calc Currency (0) 2 2 2" xfId="13757"/>
    <cellStyle name="Calc Currency (0) 2 2 3" xfId="13670"/>
    <cellStyle name="Calc Currency (0) 2 3" xfId="9620"/>
    <cellStyle name="Calc Currency (0) 3" xfId="6965"/>
    <cellStyle name="Calc Currency (0) 4" xfId="10906"/>
    <cellStyle name="Calc Currency (0) 5" xfId="8366"/>
    <cellStyle name="Calc Currency (2)" xfId="705"/>
    <cellStyle name="Calc Currency (2) 2" xfId="6966"/>
    <cellStyle name="Calc Percent (0)" xfId="706"/>
    <cellStyle name="Calc Percent (0) 2" xfId="6967"/>
    <cellStyle name="Calc Percent (1)" xfId="707"/>
    <cellStyle name="Calc Percent (1) 2" xfId="6968"/>
    <cellStyle name="Calc Percent (2)" xfId="708"/>
    <cellStyle name="Calc Percent (2) 2" xfId="6150"/>
    <cellStyle name="Calc Percent (2) 2 2" xfId="7486"/>
    <cellStyle name="Calc Percent (2) 3" xfId="6969"/>
    <cellStyle name="Calc Units (0)" xfId="709"/>
    <cellStyle name="Calc Units (0) 2" xfId="6151"/>
    <cellStyle name="Calc Units (0) 3" xfId="6970"/>
    <cellStyle name="Calc Units (1)" xfId="710"/>
    <cellStyle name="Calc Units (1) 2" xfId="6971"/>
    <cellStyle name="Calc Units (2)" xfId="711"/>
    <cellStyle name="Calc Units (2) 2" xfId="6972"/>
    <cellStyle name="Calculation 2" xfId="4472"/>
    <cellStyle name="Calculation 2 2" xfId="11184"/>
    <cellStyle name="Calculation 2 2 2" xfId="17462"/>
    <cellStyle name="Calculation 2 2 3" xfId="17463"/>
    <cellStyle name="Calculation 2 2 4" xfId="17464"/>
    <cellStyle name="Calculation 2 2 5" xfId="17465"/>
    <cellStyle name="Calculation 2 3" xfId="13153"/>
    <cellStyle name="Calculation 2 3 2" xfId="17466"/>
    <cellStyle name="Calculation 2 3 3" xfId="17467"/>
    <cellStyle name="Calculation 2 3 4" xfId="17468"/>
    <cellStyle name="Calculation 2 4" xfId="9527"/>
    <cellStyle name="Calculation 2 4 2" xfId="17469"/>
    <cellStyle name="Calculation 2 4 3" xfId="17470"/>
    <cellStyle name="Calculation 2 4 4" xfId="17471"/>
    <cellStyle name="Calculation 2 5" xfId="16097"/>
    <cellStyle name="Calculation 2 5 2" xfId="17472"/>
    <cellStyle name="Calculation 2 5 3" xfId="17473"/>
    <cellStyle name="Calculation 2 5 4" xfId="17474"/>
    <cellStyle name="Calculation 2 5 5" xfId="17475"/>
    <cellStyle name="Calculation 2 5 6" xfId="17476"/>
    <cellStyle name="Calculation 2 5 7" xfId="17477"/>
    <cellStyle name="Calculation 2 5 8" xfId="17478"/>
    <cellStyle name="Calculation 2 6" xfId="16901"/>
    <cellStyle name="Calculation 2 6 2" xfId="17479"/>
    <cellStyle name="Calculation 2 6 3" xfId="17480"/>
    <cellStyle name="Calculation 2 6 4" xfId="17481"/>
    <cellStyle name="Calculation 2 7" xfId="17482"/>
    <cellStyle name="Calculation 3" xfId="15280"/>
    <cellStyle name="Calculation 3 2" xfId="17483"/>
    <cellStyle name="Calculation 3 3" xfId="17484"/>
    <cellStyle name="Calculation 3 4" xfId="17485"/>
    <cellStyle name="category" xfId="24"/>
    <cellStyle name="category 2" xfId="712"/>
    <cellStyle name="category 3" xfId="6973"/>
    <cellStyle name="category 4" xfId="10907"/>
    <cellStyle name="category 5" xfId="14989"/>
    <cellStyle name="CC1" xfId="713"/>
    <cellStyle name="CC1 2" xfId="4473"/>
    <cellStyle name="CC2" xfId="714"/>
    <cellStyle name="CC2 2" xfId="4474"/>
    <cellStyle name="Cerrency_Sheet2_XANGDAU" xfId="715"/>
    <cellStyle name="cg" xfId="716"/>
    <cellStyle name="cg 2" xfId="6974"/>
    <cellStyle name="cg 2 2" xfId="13161"/>
    <cellStyle name="cg 2 2 2" xfId="17486"/>
    <cellStyle name="cg 2 2 3" xfId="17487"/>
    <cellStyle name="cg 2 2 4" xfId="17488"/>
    <cellStyle name="cg 2 2 5" xfId="17489"/>
    <cellStyle name="cg 2 2 6" xfId="17490"/>
    <cellStyle name="cg 2 3" xfId="11118"/>
    <cellStyle name="cg 2 3 2" xfId="17491"/>
    <cellStyle name="cg 2 3 3" xfId="17492"/>
    <cellStyle name="cg 2 3 4" xfId="17493"/>
    <cellStyle name="cg 2 3 5" xfId="17494"/>
    <cellStyle name="cg 2 4" xfId="16982"/>
    <cellStyle name="cg 2 4 2" xfId="17495"/>
    <cellStyle name="cg 2 4 3" xfId="17496"/>
    <cellStyle name="cg 2 4 4" xfId="17497"/>
    <cellStyle name="cg 2 4 5" xfId="17498"/>
    <cellStyle name="cg 2 4 6" xfId="17499"/>
    <cellStyle name="cg 2 4 7" xfId="17500"/>
    <cellStyle name="cg 2 4 8" xfId="17501"/>
    <cellStyle name="cg 2 5" xfId="17099"/>
    <cellStyle name="cg 2 5 2" xfId="17502"/>
    <cellStyle name="cg 2 5 3" xfId="17503"/>
    <cellStyle name="cg 2 5 4" xfId="17504"/>
    <cellStyle name="cg 2 5 5" xfId="17505"/>
    <cellStyle name="cg 2 6" xfId="17506"/>
    <cellStyle name="cg 3" xfId="13753"/>
    <cellStyle name="cg 3 2" xfId="14490"/>
    <cellStyle name="cg 3 2 2" xfId="17507"/>
    <cellStyle name="cg 3 2 3" xfId="17508"/>
    <cellStyle name="cg 3 2 4" xfId="17509"/>
    <cellStyle name="cg 3 2 5" xfId="17510"/>
    <cellStyle name="cg 3 3" xfId="17511"/>
    <cellStyle name="cg 3 4" xfId="17512"/>
    <cellStyle name="cg 3 5" xfId="17513"/>
    <cellStyle name="cg 3 6" xfId="17514"/>
    <cellStyle name="cg 4" xfId="8109"/>
    <cellStyle name="cg 4 2" xfId="17515"/>
    <cellStyle name="cg 4 3" xfId="17516"/>
    <cellStyle name="cg 4 4" xfId="17517"/>
    <cellStyle name="cg 4 5" xfId="17518"/>
    <cellStyle name="cg 4 6" xfId="17519"/>
    <cellStyle name="cg 5" xfId="15296"/>
    <cellStyle name="cg 5 2" xfId="17520"/>
    <cellStyle name="cg 5 3" xfId="17521"/>
    <cellStyle name="cg 5 4" xfId="17522"/>
    <cellStyle name="cg 5 5" xfId="17523"/>
    <cellStyle name="cg 6" xfId="15375"/>
    <cellStyle name="cg 6 2" xfId="17524"/>
    <cellStyle name="cg 6 3" xfId="17525"/>
    <cellStyle name="cg 6 4" xfId="17526"/>
    <cellStyle name="cg 6 5" xfId="17527"/>
    <cellStyle name="chchuyen" xfId="717"/>
    <cellStyle name="chchuyen 2" xfId="4475"/>
    <cellStyle name="Check Cell 2" xfId="4476"/>
    <cellStyle name="Check Cell 2 2" xfId="11518"/>
    <cellStyle name="Chi phÝ kh¸c_Book1" xfId="718"/>
    <cellStyle name="Chuẩn 2" xfId="47601"/>
    <cellStyle name="Chuẩn 2 2" xfId="47602"/>
    <cellStyle name="Chuẩn 3" xfId="47603"/>
    <cellStyle name="CHUONG" xfId="719"/>
    <cellStyle name="CHUONG 2" xfId="6975"/>
    <cellStyle name="CHUONG 3" xfId="15376"/>
    <cellStyle name="CHUONG 3 2" xfId="17633"/>
    <cellStyle name="CHUONG 3 3" xfId="17634"/>
    <cellStyle name="Col Heads" xfId="720"/>
    <cellStyle name="Col Heads 2" xfId="4477"/>
    <cellStyle name="Col Heads 2 2" xfId="12895"/>
    <cellStyle name="Col Heads 2 2 2" xfId="17528"/>
    <cellStyle name="Col Heads 2 2 3" xfId="17529"/>
    <cellStyle name="Col Heads 2 2 4" xfId="17530"/>
    <cellStyle name="Col Heads 2 3" xfId="16098"/>
    <cellStyle name="Col Heads 2 3 2" xfId="17531"/>
    <cellStyle name="Col Heads 2 3 3" xfId="17532"/>
    <cellStyle name="Col Heads 2 4" xfId="17533"/>
    <cellStyle name="Col Heads 3" xfId="11375"/>
    <cellStyle name="Col Heads 3 2" xfId="17534"/>
    <cellStyle name="Col Heads 3 3" xfId="17535"/>
    <cellStyle name="Col Heads 4" xfId="15377"/>
    <cellStyle name="Col Heads 4 2" xfId="17536"/>
    <cellStyle name="Col Heads 4 3" xfId="17537"/>
    <cellStyle name="ColLevel_0" xfId="47604"/>
    <cellStyle name="Comma  - Style1" xfId="721"/>
    <cellStyle name="Comma  - Style1 2" xfId="6977"/>
    <cellStyle name="Comma  - Style2" xfId="722"/>
    <cellStyle name="Comma  - Style2 2" xfId="6978"/>
    <cellStyle name="Comma  - Style3" xfId="723"/>
    <cellStyle name="Comma  - Style3 2" xfId="6979"/>
    <cellStyle name="Comma  - Style4" xfId="724"/>
    <cellStyle name="Comma  - Style4 2" xfId="6980"/>
    <cellStyle name="Comma  - Style5" xfId="725"/>
    <cellStyle name="Comma  - Style5 2" xfId="6981"/>
    <cellStyle name="Comma  - Style6" xfId="726"/>
    <cellStyle name="Comma  - Style6 2" xfId="6982"/>
    <cellStyle name="Comma  - Style7" xfId="727"/>
    <cellStyle name="Comma  - Style7 2" xfId="6983"/>
    <cellStyle name="Comma  - Style8" xfId="728"/>
    <cellStyle name="Comma  - Style8 2" xfId="6984"/>
    <cellStyle name="Comma [ ,]" xfId="729"/>
    <cellStyle name="Comma [ ,] 2" xfId="6985"/>
    <cellStyle name="Comma [ ,] 2 2" xfId="13164"/>
    <cellStyle name="Comma [ ,] 2 2 2" xfId="17538"/>
    <cellStyle name="Comma [ ,] 2 2 3" xfId="17539"/>
    <cellStyle name="Comma [ ,] 2 2 4" xfId="17540"/>
    <cellStyle name="Comma [ ,] 2 2 5" xfId="17541"/>
    <cellStyle name="Comma [ ,] 2 2 6" xfId="17542"/>
    <cellStyle name="Comma [ ,] 2 3" xfId="9704"/>
    <cellStyle name="Comma [ ,] 2 3 2" xfId="17543"/>
    <cellStyle name="Comma [ ,] 2 3 3" xfId="17544"/>
    <cellStyle name="Comma [ ,] 2 3 4" xfId="17545"/>
    <cellStyle name="Comma [ ,] 2 3 5" xfId="17546"/>
    <cellStyle name="Comma [ ,] 2 4" xfId="16983"/>
    <cellStyle name="Comma [ ,] 2 4 2" xfId="17547"/>
    <cellStyle name="Comma [ ,] 2 4 3" xfId="17548"/>
    <cellStyle name="Comma [ ,] 2 4 4" xfId="17549"/>
    <cellStyle name="Comma [ ,] 2 4 5" xfId="17550"/>
    <cellStyle name="Comma [ ,] 2 4 6" xfId="17551"/>
    <cellStyle name="Comma [ ,] 2 4 7" xfId="17552"/>
    <cellStyle name="Comma [ ,] 2 4 8" xfId="17553"/>
    <cellStyle name="Comma [ ,] 2 5" xfId="17100"/>
    <cellStyle name="Comma [ ,] 2 5 2" xfId="17554"/>
    <cellStyle name="Comma [ ,] 2 5 3" xfId="17555"/>
    <cellStyle name="Comma [ ,] 2 5 4" xfId="17556"/>
    <cellStyle name="Comma [ ,] 2 5 5" xfId="17557"/>
    <cellStyle name="Comma [ ,] 2 6" xfId="17558"/>
    <cellStyle name="Comma [ ,] 3" xfId="13754"/>
    <cellStyle name="Comma [ ,] 3 2" xfId="13481"/>
    <cellStyle name="Comma [ ,] 3 2 2" xfId="17559"/>
    <cellStyle name="Comma [ ,] 3 2 3" xfId="17560"/>
    <cellStyle name="Comma [ ,] 3 2 4" xfId="17561"/>
    <cellStyle name="Comma [ ,] 3 2 5" xfId="17562"/>
    <cellStyle name="Comma [ ,] 3 3" xfId="17563"/>
    <cellStyle name="Comma [ ,] 3 4" xfId="17564"/>
    <cellStyle name="Comma [ ,] 3 5" xfId="17565"/>
    <cellStyle name="Comma [ ,] 3 6" xfId="17566"/>
    <cellStyle name="Comma [ ,] 4" xfId="8112"/>
    <cellStyle name="Comma [ ,] 4 2" xfId="17567"/>
    <cellStyle name="Comma [ ,] 4 3" xfId="17568"/>
    <cellStyle name="Comma [ ,] 4 4" xfId="17569"/>
    <cellStyle name="Comma [ ,] 4 5" xfId="17570"/>
    <cellStyle name="Comma [ ,] 4 6" xfId="17571"/>
    <cellStyle name="Comma [ ,] 5" xfId="14412"/>
    <cellStyle name="Comma [ ,] 5 2" xfId="17572"/>
    <cellStyle name="Comma [ ,] 5 3" xfId="17573"/>
    <cellStyle name="Comma [ ,] 5 4" xfId="17574"/>
    <cellStyle name="Comma [ ,] 5 5" xfId="17575"/>
    <cellStyle name="Comma [ ,] 6" xfId="15297"/>
    <cellStyle name="Comma [ ,] 6 2" xfId="17576"/>
    <cellStyle name="Comma [ ,] 6 3" xfId="17577"/>
    <cellStyle name="Comma [ ,] 6 4" xfId="17578"/>
    <cellStyle name="Comma [ ,] 6 5" xfId="17579"/>
    <cellStyle name="Comma [ ,] 7" xfId="15378"/>
    <cellStyle name="Comma [ ,] 7 2" xfId="17580"/>
    <cellStyle name="Comma [ ,] 7 3" xfId="17581"/>
    <cellStyle name="Comma [ ,] 7 4" xfId="17582"/>
    <cellStyle name="Comma [ ,] 7 5" xfId="17583"/>
    <cellStyle name="Comma [0] 12" xfId="47605"/>
    <cellStyle name="Comma [0] 2" xfId="730"/>
    <cellStyle name="Comma [0] 2 2" xfId="4479"/>
    <cellStyle name="Comma [0] 3" xfId="47606"/>
    <cellStyle name="Comma [00]" xfId="731"/>
    <cellStyle name="Comma [00] 2" xfId="6153"/>
    <cellStyle name="Comma [00] 3" xfId="6986"/>
    <cellStyle name="Comma 10" xfId="732"/>
    <cellStyle name="Comma 10 10" xfId="25"/>
    <cellStyle name="Comma 10 2" xfId="733"/>
    <cellStyle name="Comma 10 2 2" xfId="47607"/>
    <cellStyle name="Comma 10 3" xfId="47608"/>
    <cellStyle name="Comma 10 5" xfId="48745"/>
    <cellStyle name="Comma 11" xfId="734"/>
    <cellStyle name="Comma 11 2" xfId="48746"/>
    <cellStyle name="Comma 12" xfId="4478"/>
    <cellStyle name="Comma 12 2" xfId="6116"/>
    <cellStyle name="Comma 12 2 2" xfId="47609"/>
    <cellStyle name="Comma 12 3" xfId="47610"/>
    <cellStyle name="Comma 13" xfId="6152"/>
    <cellStyle name="Comma 13 2" xfId="7487"/>
    <cellStyle name="Comma 14" xfId="26"/>
    <cellStyle name="Comma 14 2" xfId="735"/>
    <cellStyle name="Comma 15" xfId="27"/>
    <cellStyle name="Comma 15 2" xfId="736"/>
    <cellStyle name="Comma 16" xfId="6976"/>
    <cellStyle name="Comma 17" xfId="7601"/>
    <cellStyle name="Comma 17 2" xfId="47611"/>
    <cellStyle name="Comma 18" xfId="7670"/>
    <cellStyle name="Comma 18 2" xfId="13742"/>
    <cellStyle name="Comma 19" xfId="17169"/>
    <cellStyle name="Comma 19 2" xfId="47612"/>
    <cellStyle name="Comma 19 2 2" xfId="47613"/>
    <cellStyle name="Comma 19 2 2 2" xfId="47614"/>
    <cellStyle name="Comma 19 2 2 2 2" xfId="48573"/>
    <cellStyle name="Comma 19 2 2 3" xfId="48572"/>
    <cellStyle name="Comma 19 3" xfId="47615"/>
    <cellStyle name="Comma 19 4" xfId="46966"/>
    <cellStyle name="Comma 2" xfId="28"/>
    <cellStyle name="Comma 2 10" xfId="47616"/>
    <cellStyle name="Comma 2 2" xfId="737"/>
    <cellStyle name="Comma 2 2 2" xfId="4480"/>
    <cellStyle name="Comma 2 2 3" xfId="46958"/>
    <cellStyle name="Comma 2 28" xfId="29"/>
    <cellStyle name="Comma 2 28 2" xfId="13895"/>
    <cellStyle name="Comma 2 3" xfId="738"/>
    <cellStyle name="Comma 2 32" xfId="47617"/>
    <cellStyle name="Comma 2 4" xfId="47618"/>
    <cellStyle name="Comma 2 5" xfId="47619"/>
    <cellStyle name="Comma 2_1BC 9 tháng 2015(CV481UBND)" xfId="47620"/>
    <cellStyle name="Comma 20" xfId="46942"/>
    <cellStyle name="Comma 20 2" xfId="46946"/>
    <cellStyle name="Comma 21" xfId="46952"/>
    <cellStyle name="Comma 21 2" xfId="47621"/>
    <cellStyle name="Comma 22" xfId="46964"/>
    <cellStyle name="Comma 22 2" xfId="48735"/>
    <cellStyle name="Comma 23" xfId="47622"/>
    <cellStyle name="Comma 24" xfId="46968"/>
    <cellStyle name="Comma 24 2" xfId="48747"/>
    <cellStyle name="Comma 25" xfId="48737"/>
    <cellStyle name="Comma 26" xfId="48741"/>
    <cellStyle name="Comma 3" xfId="30"/>
    <cellStyle name="Comma 3 2" xfId="740"/>
    <cellStyle name="Comma 3 2 6" xfId="47623"/>
    <cellStyle name="Comma 3 3" xfId="739"/>
    <cellStyle name="Comma 3 3 2" xfId="6154"/>
    <cellStyle name="Comma 3 3 2 2" xfId="46959"/>
    <cellStyle name="Comma 3 4" xfId="10908"/>
    <cellStyle name="Comma 3_1 No TP den 31.12.2014.. - Copy" xfId="47624"/>
    <cellStyle name="Comma 4" xfId="31"/>
    <cellStyle name="Comma 4 2" xfId="4481"/>
    <cellStyle name="Comma 4 20" xfId="32"/>
    <cellStyle name="Comma 4 20 2" xfId="15046"/>
    <cellStyle name="Comma 4 3" xfId="741"/>
    <cellStyle name="Comma 4 4" xfId="10909"/>
    <cellStyle name="Comma 4_BC 6 thang-2017) in" xfId="7331"/>
    <cellStyle name="Comma 5" xfId="742"/>
    <cellStyle name="Comma 5 2" xfId="4482"/>
    <cellStyle name="Comma 55 4" xfId="48748"/>
    <cellStyle name="Comma 59" xfId="47625"/>
    <cellStyle name="Comma 6" xfId="33"/>
    <cellStyle name="Comma 6 2" xfId="744"/>
    <cellStyle name="Comma 6 3" xfId="743"/>
    <cellStyle name="Comma 6 3 2" xfId="6155"/>
    <cellStyle name="Comma 6 4" xfId="10910"/>
    <cellStyle name="Comma 7" xfId="34"/>
    <cellStyle name="Comma 7 2" xfId="746"/>
    <cellStyle name="Comma 7 3" xfId="745"/>
    <cellStyle name="Comma 7 3 2" xfId="6156"/>
    <cellStyle name="Comma 7 4" xfId="10911"/>
    <cellStyle name="Comma 8" xfId="35"/>
    <cellStyle name="Comma 8 2" xfId="747"/>
    <cellStyle name="Comma 8 3" xfId="10912"/>
    <cellStyle name="Comma 9" xfId="748"/>
    <cellStyle name="Comma 9 2" xfId="749"/>
    <cellStyle name="Comma 9 3" xfId="46961"/>
    <cellStyle name="Comma 9 3 2" xfId="47626"/>
    <cellStyle name="comma zerodec" xfId="750"/>
    <cellStyle name="comma zerodec 2" xfId="6987"/>
    <cellStyle name="Comma,0" xfId="751"/>
    <cellStyle name="Comma,0 2" xfId="4483"/>
    <cellStyle name="Comma,1" xfId="752"/>
    <cellStyle name="Comma,1 2" xfId="4484"/>
    <cellStyle name="Comma,2" xfId="753"/>
    <cellStyle name="Comma,2 2" xfId="4485"/>
    <cellStyle name="Comma_BC von dau tu năm 2016" xfId="6903"/>
    <cellStyle name="Comma_Biểu Số 01 BÁO CÁO KẾ HOẠCH VỐN ĐẦU TƯ XDCB THUỘC NGÂN SÁCH TXQL 2013 2" xfId="754"/>
    <cellStyle name="Comma_Biểu Số 01 BÁO CÁO KẾ HOẠCH VỐN ĐẦU TƯ XDCB THUỘC NGÂN SÁCH TXQL 2013 2 2" xfId="48742"/>
    <cellStyle name="Comma0" xfId="36"/>
    <cellStyle name="Comma0 2" xfId="755"/>
    <cellStyle name="Comma0 3" xfId="7214"/>
    <cellStyle name="Command" xfId="756"/>
    <cellStyle name="cong" xfId="757"/>
    <cellStyle name="cong 2" xfId="4486"/>
    <cellStyle name="cong 2 2" xfId="13859"/>
    <cellStyle name="cong 3" xfId="15152"/>
    <cellStyle name="Copied" xfId="758"/>
    <cellStyle name="Copied 2" xfId="6157"/>
    <cellStyle name="Copied 2 2" xfId="7488"/>
    <cellStyle name="Copied 2 3" xfId="13094"/>
    <cellStyle name="Copied 3" xfId="6988"/>
    <cellStyle name="Copied 4" xfId="12745"/>
    <cellStyle name="COST1" xfId="759"/>
    <cellStyle name="COST1 2" xfId="4487"/>
    <cellStyle name="COST1 2 2" xfId="12777"/>
    <cellStyle name="COST1 3" xfId="9676"/>
    <cellStyle name="Cࡵrrency_Sheet1_PRODUCTĠ" xfId="760"/>
    <cellStyle name="_x0001_CS_x0006_RMO[" xfId="47627"/>
    <cellStyle name="_x0001_CS_x0006_RMO_" xfId="47628"/>
    <cellStyle name="CT1" xfId="761"/>
    <cellStyle name="CT1 2" xfId="4488"/>
    <cellStyle name="CT2" xfId="762"/>
    <cellStyle name="CT2 2" xfId="4489"/>
    <cellStyle name="CT4" xfId="763"/>
    <cellStyle name="CT4 2" xfId="4490"/>
    <cellStyle name="CT4 2 2" xfId="16099"/>
    <cellStyle name="CT4 2 2 2" xfId="17584"/>
    <cellStyle name="CT4 2 2 3" xfId="17585"/>
    <cellStyle name="CT4 2 2 4" xfId="17586"/>
    <cellStyle name="CT4 2 3" xfId="17587"/>
    <cellStyle name="CT4 2 4" xfId="17588"/>
    <cellStyle name="CT4 3" xfId="17118"/>
    <cellStyle name="CT4 3 2" xfId="17589"/>
    <cellStyle name="CT4 3 3" xfId="17590"/>
    <cellStyle name="CT5" xfId="764"/>
    <cellStyle name="CT5 2" xfId="4491"/>
    <cellStyle name="ct7" xfId="765"/>
    <cellStyle name="ct7 2" xfId="4492"/>
    <cellStyle name="ct8" xfId="766"/>
    <cellStyle name="ct8 2" xfId="4493"/>
    <cellStyle name="ct8 3" xfId="9678"/>
    <cellStyle name="cth1" xfId="767"/>
    <cellStyle name="cth1 2" xfId="4494"/>
    <cellStyle name="Cthuc" xfId="768"/>
    <cellStyle name="Cthuc 2" xfId="4495"/>
    <cellStyle name="Cthuc 3" xfId="8131"/>
    <cellStyle name="Cthuc 3 2" xfId="17591"/>
    <cellStyle name="Cthuc 3 3" xfId="17592"/>
    <cellStyle name="Cthuc 3 4" xfId="17593"/>
    <cellStyle name="Cthuc 3 5" xfId="17594"/>
    <cellStyle name="Cthuc 3 6" xfId="17595"/>
    <cellStyle name="Cthuc 4" xfId="13347"/>
    <cellStyle name="Cthuc 4 2" xfId="17596"/>
    <cellStyle name="Cthuc 4 3" xfId="17597"/>
    <cellStyle name="Cthuc 4 4" xfId="17598"/>
    <cellStyle name="Cthuc 4 5" xfId="17599"/>
    <cellStyle name="Cthuc 5" xfId="11279"/>
    <cellStyle name="Cthuc 5 2" xfId="17600"/>
    <cellStyle name="Cthuc 5 3" xfId="17601"/>
    <cellStyle name="Cthuc 5 4" xfId="17602"/>
    <cellStyle name="Cthuc 5 5" xfId="17603"/>
    <cellStyle name="Cthuc 6" xfId="15379"/>
    <cellStyle name="Cthuc 6 2" xfId="17604"/>
    <cellStyle name="Cthuc 6 3" xfId="17605"/>
    <cellStyle name="Cthuc 6 4" xfId="17606"/>
    <cellStyle name="Cthuc 6 5" xfId="17607"/>
    <cellStyle name="Cthuc 6 6" xfId="17608"/>
    <cellStyle name="Cthuc 6 7" xfId="17609"/>
    <cellStyle name="Cthuc 6 8" xfId="17610"/>
    <cellStyle name="Cthuc 7" xfId="17611"/>
    <cellStyle name="Cthuc1" xfId="769"/>
    <cellStyle name="Cthuc1 2" xfId="4496"/>
    <cellStyle name="Cthuc1 3" xfId="8132"/>
    <cellStyle name="Cthuc1 3 2" xfId="17612"/>
    <cellStyle name="Cthuc1 3 3" xfId="17613"/>
    <cellStyle name="Cthuc1 3 4" xfId="17614"/>
    <cellStyle name="Cthuc1 3 5" xfId="17615"/>
    <cellStyle name="Cthuc1 3 6" xfId="17616"/>
    <cellStyle name="Cthuc1 4" xfId="12492"/>
    <cellStyle name="Cthuc1 4 2" xfId="17617"/>
    <cellStyle name="Cthuc1 4 3" xfId="17618"/>
    <cellStyle name="Cthuc1 4 4" xfId="17619"/>
    <cellStyle name="Cthuc1 4 5" xfId="17620"/>
    <cellStyle name="Cthuc1 5" xfId="11558"/>
    <cellStyle name="Cthuc1 5 2" xfId="17621"/>
    <cellStyle name="Cthuc1 5 3" xfId="17622"/>
    <cellStyle name="Cthuc1 5 4" xfId="17623"/>
    <cellStyle name="Cthuc1 5 5" xfId="17624"/>
    <cellStyle name="Cthuc1 6" xfId="15380"/>
    <cellStyle name="Cthuc1 6 2" xfId="17625"/>
    <cellStyle name="Cthuc1 6 3" xfId="17626"/>
    <cellStyle name="Cthuc1 6 4" xfId="17627"/>
    <cellStyle name="Cthuc1 6 5" xfId="17628"/>
    <cellStyle name="Cthuc1 6 6" xfId="17629"/>
    <cellStyle name="Cthuc1 6 7" xfId="17630"/>
    <cellStyle name="Cthuc1 6 8" xfId="17631"/>
    <cellStyle name="Cthuc1 7" xfId="17632"/>
    <cellStyle name="Currency [00]" xfId="770"/>
    <cellStyle name="Currency [00] 2" xfId="7216"/>
    <cellStyle name="Currency,0" xfId="771"/>
    <cellStyle name="Currency,0 2" xfId="4497"/>
    <cellStyle name="Currency,2" xfId="772"/>
    <cellStyle name="Currency,2 2" xfId="4498"/>
    <cellStyle name="Currency0" xfId="37"/>
    <cellStyle name="Currency0 2" xfId="773"/>
    <cellStyle name="Currency0 3" xfId="6989"/>
    <cellStyle name="Currency1" xfId="774"/>
    <cellStyle name="Currency1 2" xfId="6990"/>
    <cellStyle name="d" xfId="775"/>
    <cellStyle name="d 2" xfId="4499"/>
    <cellStyle name="d 3" xfId="8139"/>
    <cellStyle name="d 3 2" xfId="17635"/>
    <cellStyle name="d 3 3" xfId="17636"/>
    <cellStyle name="d 3 4" xfId="17637"/>
    <cellStyle name="d 3 5" xfId="17638"/>
    <cellStyle name="d 3 6" xfId="17639"/>
    <cellStyle name="d 4" xfId="11276"/>
    <cellStyle name="d 4 2" xfId="17640"/>
    <cellStyle name="d 4 3" xfId="17641"/>
    <cellStyle name="d 4 4" xfId="17642"/>
    <cellStyle name="d 4 5" xfId="17643"/>
    <cellStyle name="d 5" xfId="14864"/>
    <cellStyle name="d 5 2" xfId="17644"/>
    <cellStyle name="d 5 3" xfId="17645"/>
    <cellStyle name="d 5 4" xfId="17646"/>
    <cellStyle name="d 5 5" xfId="17647"/>
    <cellStyle name="d 6" xfId="15381"/>
    <cellStyle name="d 6 2" xfId="17648"/>
    <cellStyle name="d 6 3" xfId="17649"/>
    <cellStyle name="d 6 4" xfId="17650"/>
    <cellStyle name="d 6 5" xfId="17651"/>
    <cellStyle name="d 6 6" xfId="17652"/>
    <cellStyle name="d 6 7" xfId="17653"/>
    <cellStyle name="d 6 8" xfId="17654"/>
    <cellStyle name="d 7" xfId="17655"/>
    <cellStyle name="d%" xfId="776"/>
    <cellStyle name="d% 2" xfId="4500"/>
    <cellStyle name="d% 3" xfId="8140"/>
    <cellStyle name="d% 3 2" xfId="17656"/>
    <cellStyle name="d% 3 3" xfId="17657"/>
    <cellStyle name="d% 3 4" xfId="17658"/>
    <cellStyle name="d% 3 5" xfId="17659"/>
    <cellStyle name="d% 3 6" xfId="17660"/>
    <cellStyle name="d% 4" xfId="8176"/>
    <cellStyle name="d% 4 2" xfId="17661"/>
    <cellStyle name="d% 4 3" xfId="17662"/>
    <cellStyle name="d% 4 4" xfId="17663"/>
    <cellStyle name="d% 4 5" xfId="17664"/>
    <cellStyle name="d% 5" xfId="13853"/>
    <cellStyle name="d% 5 2" xfId="17665"/>
    <cellStyle name="d% 5 3" xfId="17666"/>
    <cellStyle name="d% 5 4" xfId="17667"/>
    <cellStyle name="d% 5 5" xfId="17668"/>
    <cellStyle name="d% 6" xfId="15382"/>
    <cellStyle name="d% 6 2" xfId="17669"/>
    <cellStyle name="d% 6 3" xfId="17670"/>
    <cellStyle name="d% 6 4" xfId="17671"/>
    <cellStyle name="d% 6 5" xfId="17672"/>
    <cellStyle name="d% 6 6" xfId="17673"/>
    <cellStyle name="d% 6 7" xfId="17674"/>
    <cellStyle name="d% 6 8" xfId="17675"/>
    <cellStyle name="d% 7" xfId="17676"/>
    <cellStyle name="D1" xfId="777"/>
    <cellStyle name="D1 2" xfId="4501"/>
    <cellStyle name="Dan" xfId="778"/>
    <cellStyle name="Dan 2" xfId="4502"/>
    <cellStyle name="Dan 2 2" xfId="7972"/>
    <cellStyle name="Dan 3" xfId="12932"/>
    <cellStyle name="Date" xfId="38"/>
    <cellStyle name="Date 2" xfId="779"/>
    <cellStyle name="Date 2 2" xfId="9846"/>
    <cellStyle name="Date 3" xfId="6991"/>
    <cellStyle name="Date 4" xfId="10878"/>
    <cellStyle name="Date Short" xfId="780"/>
    <cellStyle name="Date Short 2" xfId="781"/>
    <cellStyle name="Date Short 3" xfId="6158"/>
    <cellStyle name="Date Short 3 2" xfId="7489"/>
    <cellStyle name="Date Short 4" xfId="6992"/>
    <cellStyle name="Date_Báo cáo 2005 theo Văn phòng của A. Quang" xfId="782"/>
    <cellStyle name="Dấu phẩy 2" xfId="46953"/>
    <cellStyle name="Dấu phẩy_NEGS" xfId="47629"/>
    <cellStyle name="daude" xfId="783"/>
    <cellStyle name="DAUDE 2" xfId="6993"/>
    <cellStyle name="DAUDE 2 2" xfId="17121"/>
    <cellStyle name="DAUDE 2 2 2" xfId="17677"/>
    <cellStyle name="DAUDE 2 2 3" xfId="17678"/>
    <cellStyle name="daude 3" xfId="14384"/>
    <cellStyle name="dd-m" xfId="784"/>
    <cellStyle name="dd-m 2" xfId="6159"/>
    <cellStyle name="dd-m 2 2" xfId="7490"/>
    <cellStyle name="dd-m 3" xfId="7211"/>
    <cellStyle name="dd-mm" xfId="785"/>
    <cellStyle name="dd-mm 2" xfId="6160"/>
    <cellStyle name="dd-mm 2 2" xfId="7491"/>
    <cellStyle name="dd-mm 3" xfId="7212"/>
    <cellStyle name="ddmmyy" xfId="786"/>
    <cellStyle name="DELTA" xfId="787"/>
    <cellStyle name="DELTA 2" xfId="788"/>
    <cellStyle name="DELTA 3" xfId="6994"/>
    <cellStyle name="Dezimal [0]_35ERI8T2gbIEMixb4v26icuOo" xfId="789"/>
    <cellStyle name="Dezimal_35ERI8T2gbIEMixb4v26icuOo" xfId="790"/>
    <cellStyle name="Dg" xfId="791"/>
    <cellStyle name="Dg 2" xfId="6161"/>
    <cellStyle name="Dg 2 2" xfId="7492"/>
    <cellStyle name="Dg 3" xfId="6995"/>
    <cellStyle name="Dgia" xfId="792"/>
    <cellStyle name="Dgia 2" xfId="793"/>
    <cellStyle name="Dgia 2 2" xfId="13756"/>
    <cellStyle name="Dgia 2 2 2" xfId="12725"/>
    <cellStyle name="Dgia 2 2 2 2" xfId="17679"/>
    <cellStyle name="Dgia 2 2 2 3" xfId="17680"/>
    <cellStyle name="Dgia 2 2 2 4" xfId="17681"/>
    <cellStyle name="Dgia 2 2 2 5" xfId="17682"/>
    <cellStyle name="Dgia 2 2 3" xfId="17683"/>
    <cellStyle name="Dgia 2 2 4" xfId="17684"/>
    <cellStyle name="Dgia 2 2 5" xfId="17685"/>
    <cellStyle name="Dgia 2 2 6" xfId="17686"/>
    <cellStyle name="Dgia 2 3" xfId="8158"/>
    <cellStyle name="Dgia 2 3 2" xfId="17687"/>
    <cellStyle name="Dgia 2 3 3" xfId="17688"/>
    <cellStyle name="Dgia 2 3 4" xfId="17689"/>
    <cellStyle name="Dgia 2 3 5" xfId="17690"/>
    <cellStyle name="Dgia 2 3 6" xfId="17691"/>
    <cellStyle name="Dgia 2 4" xfId="15384"/>
    <cellStyle name="Dgia 2 4 2" xfId="17692"/>
    <cellStyle name="Dgia 2 4 3" xfId="17693"/>
    <cellStyle name="Dgia 2 4 4" xfId="17694"/>
    <cellStyle name="Dgia 2 4 5" xfId="17695"/>
    <cellStyle name="Dgia 3" xfId="6996"/>
    <cellStyle name="Dgia 3 2" xfId="13173"/>
    <cellStyle name="Dgia 3 2 2" xfId="17696"/>
    <cellStyle name="Dgia 3 2 3" xfId="17697"/>
    <cellStyle name="Dgia 3 2 4" xfId="17698"/>
    <cellStyle name="Dgia 3 2 5" xfId="17699"/>
    <cellStyle name="Dgia 3 2 6" xfId="17700"/>
    <cellStyle name="Dgia 3 3" xfId="15064"/>
    <cellStyle name="Dgia 3 3 2" xfId="17701"/>
    <cellStyle name="Dgia 3 3 3" xfId="17702"/>
    <cellStyle name="Dgia 3 3 4" xfId="17703"/>
    <cellStyle name="Dgia 3 3 5" xfId="17704"/>
    <cellStyle name="Dgia 3 4" xfId="16984"/>
    <cellStyle name="Dgia 3 4 2" xfId="17705"/>
    <cellStyle name="Dgia 3 4 3" xfId="17706"/>
    <cellStyle name="Dgia 3 4 4" xfId="17707"/>
    <cellStyle name="Dgia 3 4 5" xfId="17708"/>
    <cellStyle name="Dgia 3 4 6" xfId="17709"/>
    <cellStyle name="Dgia 3 4 7" xfId="17710"/>
    <cellStyle name="Dgia 3 4 8" xfId="17711"/>
    <cellStyle name="Dgia 3 5" xfId="17101"/>
    <cellStyle name="Dgia 3 5 2" xfId="17712"/>
    <cellStyle name="Dgia 3 5 3" xfId="17713"/>
    <cellStyle name="Dgia 3 5 4" xfId="17714"/>
    <cellStyle name="Dgia 3 5 5" xfId="17715"/>
    <cellStyle name="Dgia 3 6" xfId="17716"/>
    <cellStyle name="Dgia 4" xfId="13755"/>
    <cellStyle name="Dgia 4 2" xfId="8305"/>
    <cellStyle name="Dgia 4 2 2" xfId="17717"/>
    <cellStyle name="Dgia 4 2 3" xfId="17718"/>
    <cellStyle name="Dgia 4 2 4" xfId="17719"/>
    <cellStyle name="Dgia 4 2 5" xfId="17720"/>
    <cellStyle name="Dgia 4 3" xfId="17721"/>
    <cellStyle name="Dgia 4 4" xfId="17722"/>
    <cellStyle name="Dgia 4 5" xfId="17723"/>
    <cellStyle name="Dgia 4 6" xfId="17724"/>
    <cellStyle name="Dgia 5" xfId="8157"/>
    <cellStyle name="Dgia 5 2" xfId="17725"/>
    <cellStyle name="Dgia 5 3" xfId="17726"/>
    <cellStyle name="Dgia 5 4" xfId="17727"/>
    <cellStyle name="Dgia 5 5" xfId="17728"/>
    <cellStyle name="Dgia 5 6" xfId="17729"/>
    <cellStyle name="Dgia 6" xfId="15298"/>
    <cellStyle name="Dgia 6 2" xfId="17730"/>
    <cellStyle name="Dgia 6 3" xfId="17731"/>
    <cellStyle name="Dgia 6 4" xfId="17732"/>
    <cellStyle name="Dgia 6 5" xfId="17733"/>
    <cellStyle name="Dgia 7" xfId="15383"/>
    <cellStyle name="Dgia 7 2" xfId="17734"/>
    <cellStyle name="Dgia 7 3" xfId="17735"/>
    <cellStyle name="Dgia 7 4" xfId="17736"/>
    <cellStyle name="Dgia 7 5" xfId="17737"/>
    <cellStyle name="_x0001_dÏÈ¹ " xfId="47630"/>
    <cellStyle name="_x0001_dÏÈ¹_" xfId="47631"/>
    <cellStyle name="Dollar (zero dec)" xfId="794"/>
    <cellStyle name="Dollar (zero dec) 2" xfId="7208"/>
    <cellStyle name="Don gia" xfId="795"/>
    <cellStyle name="Don gia 2" xfId="796"/>
    <cellStyle name="Don gia 3" xfId="6997"/>
    <cellStyle name="DuToanBXD" xfId="47632"/>
    <cellStyle name="Dziesi?tny [0]_Invoices2001Slovakia" xfId="797"/>
    <cellStyle name="Dziesi?tny_Invoices2001Slovakia" xfId="798"/>
    <cellStyle name="Dziesietny [0]_Invoices2001Slovakia" xfId="799"/>
    <cellStyle name="Dziesiętny [0]_Invoices2001Slovakia" xfId="800"/>
    <cellStyle name="Dziesietny [0]_Invoices2001Slovakia 2" xfId="4503"/>
    <cellStyle name="Dziesiętny [0]_Invoices2001Slovakia 2" xfId="4504"/>
    <cellStyle name="Dziesietny [0]_Invoices2001Slovakia 3" xfId="6162"/>
    <cellStyle name="Dziesiętny [0]_Invoices2001Slovakia 3" xfId="6163"/>
    <cellStyle name="Dziesietny [0]_Invoices2001Slovakia_01_Nha so 1_Dien" xfId="801"/>
    <cellStyle name="Dziesiętny [0]_Invoices2001Slovakia_01_Nha so 1_Dien" xfId="802"/>
    <cellStyle name="Dziesietny [0]_Invoices2001Slovakia_01_Nha so 1_Dien 2" xfId="4505"/>
    <cellStyle name="Dziesiętny [0]_Invoices2001Slovakia_01_Nha so 1_Dien 2" xfId="4506"/>
    <cellStyle name="Dziesietny [0]_Invoices2001Slovakia_01_Nha so 1_Dien 3" xfId="6164"/>
    <cellStyle name="Dziesiętny [0]_Invoices2001Slovakia_01_Nha so 1_Dien 3" xfId="6165"/>
    <cellStyle name="Dziesietny [0]_Invoices2001Slovakia_01_Nha so 1_Dien_bieu ke hoach dau thau" xfId="803"/>
    <cellStyle name="Dziesiętny [0]_Invoices2001Slovakia_01_Nha so 1_Dien_bieu ke hoach dau thau" xfId="804"/>
    <cellStyle name="Dziesietny [0]_Invoices2001Slovakia_01_Nha so 1_Dien_bieu ke hoach dau thau 2" xfId="4507"/>
    <cellStyle name="Dziesiętny [0]_Invoices2001Slovakia_01_Nha so 1_Dien_bieu ke hoach dau thau 2" xfId="4508"/>
    <cellStyle name="Dziesietny [0]_Invoices2001Slovakia_01_Nha so 1_Dien_bieu ke hoach dau thau 3" xfId="6166"/>
    <cellStyle name="Dziesiętny [0]_Invoices2001Slovakia_01_Nha so 1_Dien_bieu ke hoach dau thau 3" xfId="6167"/>
    <cellStyle name="Dziesietny [0]_Invoices2001Slovakia_01_Nha so 1_Dien_bieu ke hoach dau thau truong mam non SKH" xfId="805"/>
    <cellStyle name="Dziesiętny [0]_Invoices2001Slovakia_01_Nha so 1_Dien_bieu ke hoach dau thau truong mam non SKH" xfId="806"/>
    <cellStyle name="Dziesietny [0]_Invoices2001Slovakia_01_Nha so 1_Dien_bieu ke hoach dau thau truong mam non SKH 2" xfId="4509"/>
    <cellStyle name="Dziesiętny [0]_Invoices2001Slovakia_01_Nha so 1_Dien_bieu ke hoach dau thau truong mam non SKH 2" xfId="4510"/>
    <cellStyle name="Dziesietny [0]_Invoices2001Slovakia_01_Nha so 1_Dien_bieu ke hoach dau thau truong mam non SKH 3" xfId="6168"/>
    <cellStyle name="Dziesiętny [0]_Invoices2001Slovakia_01_Nha so 1_Dien_bieu ke hoach dau thau truong mam non SKH 3" xfId="6169"/>
    <cellStyle name="Dziesietny [0]_Invoices2001Slovakia_01_Nha so 1_Dien_bieu tong hop lai kh von 2011 gui phong TH-KTDN" xfId="807"/>
    <cellStyle name="Dziesiętny [0]_Invoices2001Slovakia_01_Nha so 1_Dien_bieu tong hop lai kh von 2011 gui phong TH-KTDN" xfId="808"/>
    <cellStyle name="Dziesietny [0]_Invoices2001Slovakia_01_Nha so 1_Dien_bieu tong hop lai kh von 2011 gui phong TH-KTDN 2" xfId="4511"/>
    <cellStyle name="Dziesiętny [0]_Invoices2001Slovakia_01_Nha so 1_Dien_bieu tong hop lai kh von 2011 gui phong TH-KTDN 2" xfId="4512"/>
    <cellStyle name="Dziesietny [0]_Invoices2001Slovakia_01_Nha so 1_Dien_bieu tong hop lai kh von 2011 gui phong TH-KTDN 3" xfId="6170"/>
    <cellStyle name="Dziesiętny [0]_Invoices2001Slovakia_01_Nha so 1_Dien_bieu tong hop lai kh von 2011 gui phong TH-KTDN 3" xfId="6171"/>
    <cellStyle name="Dziesietny [0]_Invoices2001Slovakia_01_Nha so 1_Dien_bieu tong hop lai kh von 2011 gui phong TH-KTDN_BC2017 tháng(01-2017)BQL" xfId="47633"/>
    <cellStyle name="Dziesiętny [0]_Invoices2001Slovakia_01_Nha so 1_Dien_bieu tong hop lai kh von 2011 gui phong TH-KTDN_BC2017 tháng(01-2017)BQL" xfId="47634"/>
    <cellStyle name="Dziesietny [0]_Invoices2001Slovakia_01_Nha so 1_Dien_Book1" xfId="809"/>
    <cellStyle name="Dziesiętny [0]_Invoices2001Slovakia_01_Nha so 1_Dien_Book1" xfId="810"/>
    <cellStyle name="Dziesietny [0]_Invoices2001Slovakia_01_Nha so 1_Dien_Book1 2" xfId="4513"/>
    <cellStyle name="Dziesiętny [0]_Invoices2001Slovakia_01_Nha so 1_Dien_Book1 2" xfId="4514"/>
    <cellStyle name="Dziesietny [0]_Invoices2001Slovakia_01_Nha so 1_Dien_Book1 3" xfId="6172"/>
    <cellStyle name="Dziesiętny [0]_Invoices2001Slovakia_01_Nha so 1_Dien_Book1 3" xfId="6173"/>
    <cellStyle name="Dziesietny [0]_Invoices2001Slovakia_01_Nha so 1_Dien_Book1_Ke hoach 2010 (theo doi 11-8-2010)" xfId="811"/>
    <cellStyle name="Dziesiętny [0]_Invoices2001Slovakia_01_Nha so 1_Dien_Book1_Ke hoach 2010 (theo doi 11-8-2010)" xfId="812"/>
    <cellStyle name="Dziesietny [0]_Invoices2001Slovakia_01_Nha so 1_Dien_Book1_Ke hoach 2010 (theo doi 11-8-2010) 2" xfId="4515"/>
    <cellStyle name="Dziesiętny [0]_Invoices2001Slovakia_01_Nha so 1_Dien_Book1_Ke hoach 2010 (theo doi 11-8-2010) 2" xfId="4516"/>
    <cellStyle name="Dziesietny [0]_Invoices2001Slovakia_01_Nha so 1_Dien_Book1_Ke hoach 2010 (theo doi 11-8-2010) 3" xfId="6174"/>
    <cellStyle name="Dziesiętny [0]_Invoices2001Slovakia_01_Nha so 1_Dien_Book1_Ke hoach 2010 (theo doi 11-8-2010) 3" xfId="6175"/>
    <cellStyle name="Dziesietny [0]_Invoices2001Slovakia_01_Nha so 1_Dien_Book1_Ke hoach 2010 (theo doi 11-8-2010)_BC2017 tháng(01-2017)BQL" xfId="47635"/>
    <cellStyle name="Dziesiętny [0]_Invoices2001Slovakia_01_Nha so 1_Dien_Book1_Ke hoach 2010 (theo doi 11-8-2010)_BC2017 tháng(01-2017)BQL" xfId="47636"/>
    <cellStyle name="Dziesietny [0]_Invoices2001Slovakia_01_Nha so 1_Dien_Book1_ke hoach dau thau 30-6-2010" xfId="813"/>
    <cellStyle name="Dziesiętny [0]_Invoices2001Slovakia_01_Nha so 1_Dien_Book1_ke hoach dau thau 30-6-2010" xfId="814"/>
    <cellStyle name="Dziesietny [0]_Invoices2001Slovakia_01_Nha so 1_Dien_Book1_ke hoach dau thau 30-6-2010 2" xfId="4517"/>
    <cellStyle name="Dziesiętny [0]_Invoices2001Slovakia_01_Nha so 1_Dien_Book1_ke hoach dau thau 30-6-2010 2" xfId="4518"/>
    <cellStyle name="Dziesietny [0]_Invoices2001Slovakia_01_Nha so 1_Dien_Book1_ke hoach dau thau 30-6-2010 3" xfId="6176"/>
    <cellStyle name="Dziesiętny [0]_Invoices2001Slovakia_01_Nha so 1_Dien_Book1_ke hoach dau thau 30-6-2010 3" xfId="6177"/>
    <cellStyle name="Dziesietny [0]_Invoices2001Slovakia_01_Nha so 1_Dien_Book1_ke hoach dau thau 30-6-2010_BC2017 tháng(01-2017)BQL" xfId="47637"/>
    <cellStyle name="Dziesiętny [0]_Invoices2001Slovakia_01_Nha so 1_Dien_Book1_ke hoach dau thau 30-6-2010_BC2017 tháng(01-2017)BQL" xfId="47638"/>
    <cellStyle name="Dziesietny [0]_Invoices2001Slovakia_01_Nha so 1_Dien_Copy of KH PHAN BO VON ĐỐI ỨNG NAM 2011 (30 TY phuong án gop WB)" xfId="815"/>
    <cellStyle name="Dziesiętny [0]_Invoices2001Slovakia_01_Nha so 1_Dien_Copy of KH PHAN BO VON ĐỐI ỨNG NAM 2011 (30 TY phuong án gop WB)" xfId="816"/>
    <cellStyle name="Dziesietny [0]_Invoices2001Slovakia_01_Nha so 1_Dien_Copy of KH PHAN BO VON ĐỐI ỨNG NAM 2011 (30 TY phuong án gop WB) 2" xfId="4519"/>
    <cellStyle name="Dziesiętny [0]_Invoices2001Slovakia_01_Nha so 1_Dien_Copy of KH PHAN BO VON ĐỐI ỨNG NAM 2011 (30 TY phuong án gop WB) 2" xfId="4520"/>
    <cellStyle name="Dziesietny [0]_Invoices2001Slovakia_01_Nha so 1_Dien_Copy of KH PHAN BO VON ĐỐI ỨNG NAM 2011 (30 TY phuong án gop WB) 3" xfId="6178"/>
    <cellStyle name="Dziesiętny [0]_Invoices2001Slovakia_01_Nha so 1_Dien_Copy of KH PHAN BO VON ĐỐI ỨNG NAM 2011 (30 TY phuong án gop WB) 3" xfId="6179"/>
    <cellStyle name="Dziesietny [0]_Invoices2001Slovakia_01_Nha so 1_Dien_Copy of KH PHAN BO VON ĐỐI ỨNG NAM 2011 (30 TY phuong án gop WB)_BC2017 tháng(01-2017)BQL" xfId="47639"/>
    <cellStyle name="Dziesiętny [0]_Invoices2001Slovakia_01_Nha so 1_Dien_Copy of KH PHAN BO VON ĐỐI ỨNG NAM 2011 (30 TY phuong án gop WB)_BC2017 tháng(01-2017)BQL" xfId="47640"/>
    <cellStyle name="Dziesietny [0]_Invoices2001Slovakia_01_Nha so 1_Dien_DTTD chieng chan Tham lai 29-9-2009" xfId="817"/>
    <cellStyle name="Dziesiętny [0]_Invoices2001Slovakia_01_Nha so 1_Dien_DTTD chieng chan Tham lai 29-9-2009" xfId="818"/>
    <cellStyle name="Dziesietny [0]_Invoices2001Slovakia_01_Nha so 1_Dien_DTTD chieng chan Tham lai 29-9-2009 2" xfId="4521"/>
    <cellStyle name="Dziesiętny [0]_Invoices2001Slovakia_01_Nha so 1_Dien_DTTD chieng chan Tham lai 29-9-2009 2" xfId="4522"/>
    <cellStyle name="Dziesietny [0]_Invoices2001Slovakia_01_Nha so 1_Dien_DTTD chieng chan Tham lai 29-9-2009 3" xfId="6180"/>
    <cellStyle name="Dziesiętny [0]_Invoices2001Slovakia_01_Nha so 1_Dien_DTTD chieng chan Tham lai 29-9-2009 3" xfId="6181"/>
    <cellStyle name="Dziesietny [0]_Invoices2001Slovakia_01_Nha so 1_Dien_DTTD chieng chan Tham lai 29-9-2009_BC2017 tháng(01-2017)BQL" xfId="47641"/>
    <cellStyle name="Dziesiętny [0]_Invoices2001Slovakia_01_Nha so 1_Dien_DTTD chieng chan Tham lai 29-9-2009_BC2017 tháng(01-2017)BQL" xfId="47642"/>
    <cellStyle name="Dziesietny [0]_Invoices2001Slovakia_01_Nha so 1_Dien_Du toan nuoc San Thang (GD2)" xfId="819"/>
    <cellStyle name="Dziesiętny [0]_Invoices2001Slovakia_01_Nha so 1_Dien_Du toan nuoc San Thang (GD2)" xfId="820"/>
    <cellStyle name="Dziesietny [0]_Invoices2001Slovakia_01_Nha so 1_Dien_Du toan nuoc San Thang (GD2) 2" xfId="4523"/>
    <cellStyle name="Dziesiętny [0]_Invoices2001Slovakia_01_Nha so 1_Dien_Du toan nuoc San Thang (GD2) 2" xfId="4524"/>
    <cellStyle name="Dziesietny [0]_Invoices2001Slovakia_01_Nha so 1_Dien_Du toan nuoc San Thang (GD2) 3" xfId="6182"/>
    <cellStyle name="Dziesiętny [0]_Invoices2001Slovakia_01_Nha so 1_Dien_Du toan nuoc San Thang (GD2) 3" xfId="6183"/>
    <cellStyle name="Dziesietny [0]_Invoices2001Slovakia_01_Nha so 1_Dien_Ke hoach 2010 (theo doi 11-8-2010)" xfId="821"/>
    <cellStyle name="Dziesiętny [0]_Invoices2001Slovakia_01_Nha so 1_Dien_Ke hoach 2010 (theo doi 11-8-2010)" xfId="822"/>
    <cellStyle name="Dziesietny [0]_Invoices2001Slovakia_01_Nha so 1_Dien_Ke hoach 2010 (theo doi 11-8-2010) 2" xfId="4525"/>
    <cellStyle name="Dziesiętny [0]_Invoices2001Slovakia_01_Nha so 1_Dien_Ke hoach 2010 (theo doi 11-8-2010) 2" xfId="4526"/>
    <cellStyle name="Dziesietny [0]_Invoices2001Slovakia_01_Nha so 1_Dien_Ke hoach 2010 (theo doi 11-8-2010) 3" xfId="6184"/>
    <cellStyle name="Dziesiętny [0]_Invoices2001Slovakia_01_Nha so 1_Dien_Ke hoach 2010 (theo doi 11-8-2010) 3" xfId="6185"/>
    <cellStyle name="Dziesietny [0]_Invoices2001Slovakia_01_Nha so 1_Dien_ke hoach dau thau 30-6-2010" xfId="823"/>
    <cellStyle name="Dziesiętny [0]_Invoices2001Slovakia_01_Nha so 1_Dien_ke hoach dau thau 30-6-2010" xfId="824"/>
    <cellStyle name="Dziesietny [0]_Invoices2001Slovakia_01_Nha so 1_Dien_ke hoach dau thau 30-6-2010 2" xfId="4527"/>
    <cellStyle name="Dziesiętny [0]_Invoices2001Slovakia_01_Nha so 1_Dien_ke hoach dau thau 30-6-2010 2" xfId="4528"/>
    <cellStyle name="Dziesietny [0]_Invoices2001Slovakia_01_Nha so 1_Dien_ke hoach dau thau 30-6-2010 3" xfId="6186"/>
    <cellStyle name="Dziesiętny [0]_Invoices2001Slovakia_01_Nha so 1_Dien_ke hoach dau thau 30-6-2010 3" xfId="6187"/>
    <cellStyle name="Dziesietny [0]_Invoices2001Slovakia_01_Nha so 1_Dien_KH Von 2012 gui BKH 1" xfId="825"/>
    <cellStyle name="Dziesiętny [0]_Invoices2001Slovakia_01_Nha so 1_Dien_KH Von 2012 gui BKH 1" xfId="826"/>
    <cellStyle name="Dziesietny [0]_Invoices2001Slovakia_01_Nha so 1_Dien_KH Von 2012 gui BKH 1 2" xfId="4529"/>
    <cellStyle name="Dziesiętny [0]_Invoices2001Slovakia_01_Nha so 1_Dien_KH Von 2012 gui BKH 1 2" xfId="4530"/>
    <cellStyle name="Dziesietny [0]_Invoices2001Slovakia_01_Nha so 1_Dien_KH Von 2012 gui BKH 1 3" xfId="6188"/>
    <cellStyle name="Dziesiętny [0]_Invoices2001Slovakia_01_Nha so 1_Dien_KH Von 2012 gui BKH 1 3" xfId="6189"/>
    <cellStyle name="Dziesietny [0]_Invoices2001Slovakia_01_Nha so 1_Dien_KH Von 2012 gui BKH 1_BC2017 tháng(01-2017)BQL" xfId="47643"/>
    <cellStyle name="Dziesiętny [0]_Invoices2001Slovakia_01_Nha so 1_Dien_KH Von 2012 gui BKH 1_BC2017 tháng(01-2017)BQL" xfId="47644"/>
    <cellStyle name="Dziesietny [0]_Invoices2001Slovakia_01_Nha so 1_Dien_QD ke hoach dau thau" xfId="827"/>
    <cellStyle name="Dziesiętny [0]_Invoices2001Slovakia_01_Nha so 1_Dien_QD ke hoach dau thau" xfId="828"/>
    <cellStyle name="Dziesietny [0]_Invoices2001Slovakia_01_Nha so 1_Dien_QD ke hoach dau thau 2" xfId="4531"/>
    <cellStyle name="Dziesiętny [0]_Invoices2001Slovakia_01_Nha so 1_Dien_QD ke hoach dau thau 2" xfId="4532"/>
    <cellStyle name="Dziesietny [0]_Invoices2001Slovakia_01_Nha so 1_Dien_QD ke hoach dau thau 3" xfId="6190"/>
    <cellStyle name="Dziesiętny [0]_Invoices2001Slovakia_01_Nha so 1_Dien_QD ke hoach dau thau 3" xfId="6191"/>
    <cellStyle name="Dziesietny [0]_Invoices2001Slovakia_01_Nha so 1_Dien_tinh toan hoang ha" xfId="829"/>
    <cellStyle name="Dziesiętny [0]_Invoices2001Slovakia_01_Nha so 1_Dien_tinh toan hoang ha" xfId="830"/>
    <cellStyle name="Dziesietny [0]_Invoices2001Slovakia_01_Nha so 1_Dien_tinh toan hoang ha 2" xfId="4533"/>
    <cellStyle name="Dziesiętny [0]_Invoices2001Slovakia_01_Nha so 1_Dien_tinh toan hoang ha 2" xfId="4534"/>
    <cellStyle name="Dziesietny [0]_Invoices2001Slovakia_01_Nha so 1_Dien_tinh toan hoang ha 3" xfId="6192"/>
    <cellStyle name="Dziesiętny [0]_Invoices2001Slovakia_01_Nha so 1_Dien_tinh toan hoang ha 3" xfId="6193"/>
    <cellStyle name="Dziesietny [0]_Invoices2001Slovakia_01_Nha so 1_Dien_Tong von ĐTPT" xfId="831"/>
    <cellStyle name="Dziesiętny [0]_Invoices2001Slovakia_01_Nha so 1_Dien_Tong von ĐTPT" xfId="832"/>
    <cellStyle name="Dziesietny [0]_Invoices2001Slovakia_01_Nha so 1_Dien_Tong von ĐTPT 2" xfId="4535"/>
    <cellStyle name="Dziesiętny [0]_Invoices2001Slovakia_01_Nha so 1_Dien_Tong von ĐTPT 2" xfId="4536"/>
    <cellStyle name="Dziesietny [0]_Invoices2001Slovakia_01_Nha so 1_Dien_Tong von ĐTPT 3" xfId="6194"/>
    <cellStyle name="Dziesiętny [0]_Invoices2001Slovakia_01_Nha so 1_Dien_Tong von ĐTPT 3" xfId="6195"/>
    <cellStyle name="Dziesietny [0]_Invoices2001Slovakia_10_Nha so 10_Dien1" xfId="833"/>
    <cellStyle name="Dziesiętny [0]_Invoices2001Slovakia_10_Nha so 10_Dien1" xfId="834"/>
    <cellStyle name="Dziesietny [0]_Invoices2001Slovakia_10_Nha so 10_Dien1 2" xfId="4537"/>
    <cellStyle name="Dziesiętny [0]_Invoices2001Slovakia_10_Nha so 10_Dien1 2" xfId="4538"/>
    <cellStyle name="Dziesietny [0]_Invoices2001Slovakia_10_Nha so 10_Dien1 3" xfId="6196"/>
    <cellStyle name="Dziesiętny [0]_Invoices2001Slovakia_10_Nha so 10_Dien1 3" xfId="6197"/>
    <cellStyle name="Dziesietny [0]_Invoices2001Slovakia_10_Nha so 10_Dien1_bieu ke hoach dau thau" xfId="835"/>
    <cellStyle name="Dziesiętny [0]_Invoices2001Slovakia_10_Nha so 10_Dien1_bieu ke hoach dau thau" xfId="836"/>
    <cellStyle name="Dziesietny [0]_Invoices2001Slovakia_10_Nha so 10_Dien1_bieu ke hoach dau thau 2" xfId="4539"/>
    <cellStyle name="Dziesiętny [0]_Invoices2001Slovakia_10_Nha so 10_Dien1_bieu ke hoach dau thau 2" xfId="4540"/>
    <cellStyle name="Dziesietny [0]_Invoices2001Slovakia_10_Nha so 10_Dien1_bieu ke hoach dau thau 3" xfId="6198"/>
    <cellStyle name="Dziesiętny [0]_Invoices2001Slovakia_10_Nha so 10_Dien1_bieu ke hoach dau thau 3" xfId="6199"/>
    <cellStyle name="Dziesietny [0]_Invoices2001Slovakia_10_Nha so 10_Dien1_bieu ke hoach dau thau truong mam non SKH" xfId="837"/>
    <cellStyle name="Dziesiętny [0]_Invoices2001Slovakia_10_Nha so 10_Dien1_bieu ke hoach dau thau truong mam non SKH" xfId="838"/>
    <cellStyle name="Dziesietny [0]_Invoices2001Slovakia_10_Nha so 10_Dien1_bieu ke hoach dau thau truong mam non SKH 2" xfId="4541"/>
    <cellStyle name="Dziesiętny [0]_Invoices2001Slovakia_10_Nha so 10_Dien1_bieu ke hoach dau thau truong mam non SKH 2" xfId="4542"/>
    <cellStyle name="Dziesietny [0]_Invoices2001Slovakia_10_Nha so 10_Dien1_bieu ke hoach dau thau truong mam non SKH 3" xfId="6200"/>
    <cellStyle name="Dziesiętny [0]_Invoices2001Slovakia_10_Nha so 10_Dien1_bieu ke hoach dau thau truong mam non SKH 3" xfId="6201"/>
    <cellStyle name="Dziesietny [0]_Invoices2001Slovakia_10_Nha so 10_Dien1_bieu tong hop lai kh von 2011 gui phong TH-KTDN" xfId="839"/>
    <cellStyle name="Dziesiętny [0]_Invoices2001Slovakia_10_Nha so 10_Dien1_bieu tong hop lai kh von 2011 gui phong TH-KTDN" xfId="840"/>
    <cellStyle name="Dziesietny [0]_Invoices2001Slovakia_10_Nha so 10_Dien1_bieu tong hop lai kh von 2011 gui phong TH-KTDN 2" xfId="4543"/>
    <cellStyle name="Dziesiętny [0]_Invoices2001Slovakia_10_Nha so 10_Dien1_bieu tong hop lai kh von 2011 gui phong TH-KTDN 2" xfId="4544"/>
    <cellStyle name="Dziesietny [0]_Invoices2001Slovakia_10_Nha so 10_Dien1_bieu tong hop lai kh von 2011 gui phong TH-KTDN 3" xfId="6202"/>
    <cellStyle name="Dziesiętny [0]_Invoices2001Slovakia_10_Nha so 10_Dien1_bieu tong hop lai kh von 2011 gui phong TH-KTDN 3" xfId="6203"/>
    <cellStyle name="Dziesietny [0]_Invoices2001Slovakia_10_Nha so 10_Dien1_bieu tong hop lai kh von 2011 gui phong TH-KTDN_BC2017 tháng(01-2017)BQL" xfId="47645"/>
    <cellStyle name="Dziesiętny [0]_Invoices2001Slovakia_10_Nha so 10_Dien1_bieu tong hop lai kh von 2011 gui phong TH-KTDN_BC2017 tháng(01-2017)BQL" xfId="47646"/>
    <cellStyle name="Dziesietny [0]_Invoices2001Slovakia_10_Nha so 10_Dien1_Book1" xfId="841"/>
    <cellStyle name="Dziesiętny [0]_Invoices2001Slovakia_10_Nha so 10_Dien1_Book1" xfId="842"/>
    <cellStyle name="Dziesietny [0]_Invoices2001Slovakia_10_Nha so 10_Dien1_Book1 2" xfId="4545"/>
    <cellStyle name="Dziesiętny [0]_Invoices2001Slovakia_10_Nha so 10_Dien1_Book1 2" xfId="4546"/>
    <cellStyle name="Dziesietny [0]_Invoices2001Slovakia_10_Nha so 10_Dien1_Book1 3" xfId="6204"/>
    <cellStyle name="Dziesiętny [0]_Invoices2001Slovakia_10_Nha so 10_Dien1_Book1 3" xfId="6205"/>
    <cellStyle name="Dziesietny [0]_Invoices2001Slovakia_10_Nha so 10_Dien1_Book1_Ke hoach 2010 (theo doi 11-8-2010)" xfId="843"/>
    <cellStyle name="Dziesiętny [0]_Invoices2001Slovakia_10_Nha so 10_Dien1_Book1_Ke hoach 2010 (theo doi 11-8-2010)" xfId="844"/>
    <cellStyle name="Dziesietny [0]_Invoices2001Slovakia_10_Nha so 10_Dien1_Book1_Ke hoach 2010 (theo doi 11-8-2010) 2" xfId="4547"/>
    <cellStyle name="Dziesiętny [0]_Invoices2001Slovakia_10_Nha so 10_Dien1_Book1_Ke hoach 2010 (theo doi 11-8-2010) 2" xfId="4548"/>
    <cellStyle name="Dziesietny [0]_Invoices2001Slovakia_10_Nha so 10_Dien1_Book1_Ke hoach 2010 (theo doi 11-8-2010) 3" xfId="6206"/>
    <cellStyle name="Dziesiętny [0]_Invoices2001Slovakia_10_Nha so 10_Dien1_Book1_Ke hoach 2010 (theo doi 11-8-2010) 3" xfId="6207"/>
    <cellStyle name="Dziesietny [0]_Invoices2001Slovakia_10_Nha so 10_Dien1_Book1_Ke hoach 2010 (theo doi 11-8-2010)_BC2017 tháng(01-2017)BQL" xfId="47647"/>
    <cellStyle name="Dziesiętny [0]_Invoices2001Slovakia_10_Nha so 10_Dien1_Book1_Ke hoach 2010 (theo doi 11-8-2010)_BC2017 tháng(01-2017)BQL" xfId="47648"/>
    <cellStyle name="Dziesietny [0]_Invoices2001Slovakia_10_Nha so 10_Dien1_Book1_ke hoach dau thau 30-6-2010" xfId="845"/>
    <cellStyle name="Dziesiętny [0]_Invoices2001Slovakia_10_Nha so 10_Dien1_Book1_ke hoach dau thau 30-6-2010" xfId="846"/>
    <cellStyle name="Dziesietny [0]_Invoices2001Slovakia_10_Nha so 10_Dien1_Book1_ke hoach dau thau 30-6-2010 2" xfId="4549"/>
    <cellStyle name="Dziesiętny [0]_Invoices2001Slovakia_10_Nha so 10_Dien1_Book1_ke hoach dau thau 30-6-2010 2" xfId="4550"/>
    <cellStyle name="Dziesietny [0]_Invoices2001Slovakia_10_Nha so 10_Dien1_Book1_ke hoach dau thau 30-6-2010 3" xfId="6208"/>
    <cellStyle name="Dziesiętny [0]_Invoices2001Slovakia_10_Nha so 10_Dien1_Book1_ke hoach dau thau 30-6-2010 3" xfId="6209"/>
    <cellStyle name="Dziesietny [0]_Invoices2001Slovakia_10_Nha so 10_Dien1_Book1_ke hoach dau thau 30-6-2010_BC2017 tháng(01-2017)BQL" xfId="47649"/>
    <cellStyle name="Dziesiętny [0]_Invoices2001Slovakia_10_Nha so 10_Dien1_Book1_ke hoach dau thau 30-6-2010_BC2017 tháng(01-2017)BQL" xfId="47650"/>
    <cellStyle name="Dziesietny [0]_Invoices2001Slovakia_10_Nha so 10_Dien1_Copy of KH PHAN BO VON ĐỐI ỨNG NAM 2011 (30 TY phuong án gop WB)" xfId="847"/>
    <cellStyle name="Dziesiętny [0]_Invoices2001Slovakia_10_Nha so 10_Dien1_Copy of KH PHAN BO VON ĐỐI ỨNG NAM 2011 (30 TY phuong án gop WB)" xfId="848"/>
    <cellStyle name="Dziesietny [0]_Invoices2001Slovakia_10_Nha so 10_Dien1_Copy of KH PHAN BO VON ĐỐI ỨNG NAM 2011 (30 TY phuong án gop WB) 2" xfId="4551"/>
    <cellStyle name="Dziesiętny [0]_Invoices2001Slovakia_10_Nha so 10_Dien1_Copy of KH PHAN BO VON ĐỐI ỨNG NAM 2011 (30 TY phuong án gop WB) 2" xfId="4552"/>
    <cellStyle name="Dziesietny [0]_Invoices2001Slovakia_10_Nha so 10_Dien1_Copy of KH PHAN BO VON ĐỐI ỨNG NAM 2011 (30 TY phuong án gop WB) 3" xfId="6210"/>
    <cellStyle name="Dziesiętny [0]_Invoices2001Slovakia_10_Nha so 10_Dien1_Copy of KH PHAN BO VON ĐỐI ỨNG NAM 2011 (30 TY phuong án gop WB) 3" xfId="6211"/>
    <cellStyle name="Dziesietny [0]_Invoices2001Slovakia_10_Nha so 10_Dien1_Copy of KH PHAN BO VON ĐỐI ỨNG NAM 2011 (30 TY phuong án gop WB)_BC2017 tháng(01-2017)BQL" xfId="47651"/>
    <cellStyle name="Dziesiętny [0]_Invoices2001Slovakia_10_Nha so 10_Dien1_Copy of KH PHAN BO VON ĐỐI ỨNG NAM 2011 (30 TY phuong án gop WB)_BC2017 tháng(01-2017)BQL" xfId="47652"/>
    <cellStyle name="Dziesietny [0]_Invoices2001Slovakia_10_Nha so 10_Dien1_DTTD chieng chan Tham lai 29-9-2009" xfId="849"/>
    <cellStyle name="Dziesiętny [0]_Invoices2001Slovakia_10_Nha so 10_Dien1_DTTD chieng chan Tham lai 29-9-2009" xfId="850"/>
    <cellStyle name="Dziesietny [0]_Invoices2001Slovakia_10_Nha so 10_Dien1_DTTD chieng chan Tham lai 29-9-2009 2" xfId="4553"/>
    <cellStyle name="Dziesiętny [0]_Invoices2001Slovakia_10_Nha so 10_Dien1_DTTD chieng chan Tham lai 29-9-2009 2" xfId="4554"/>
    <cellStyle name="Dziesietny [0]_Invoices2001Slovakia_10_Nha so 10_Dien1_DTTD chieng chan Tham lai 29-9-2009 3" xfId="6212"/>
    <cellStyle name="Dziesiętny [0]_Invoices2001Slovakia_10_Nha so 10_Dien1_DTTD chieng chan Tham lai 29-9-2009 3" xfId="6213"/>
    <cellStyle name="Dziesietny [0]_Invoices2001Slovakia_10_Nha so 10_Dien1_DTTD chieng chan Tham lai 29-9-2009_BC2017 tháng(01-2017)BQL" xfId="47653"/>
    <cellStyle name="Dziesiętny [0]_Invoices2001Slovakia_10_Nha so 10_Dien1_DTTD chieng chan Tham lai 29-9-2009_BC2017 tháng(01-2017)BQL" xfId="47654"/>
    <cellStyle name="Dziesietny [0]_Invoices2001Slovakia_10_Nha so 10_Dien1_Du toan nuoc San Thang (GD2)" xfId="851"/>
    <cellStyle name="Dziesiętny [0]_Invoices2001Slovakia_10_Nha so 10_Dien1_Du toan nuoc San Thang (GD2)" xfId="852"/>
    <cellStyle name="Dziesietny [0]_Invoices2001Slovakia_10_Nha so 10_Dien1_Du toan nuoc San Thang (GD2) 2" xfId="4555"/>
    <cellStyle name="Dziesiętny [0]_Invoices2001Slovakia_10_Nha so 10_Dien1_Du toan nuoc San Thang (GD2) 2" xfId="4556"/>
    <cellStyle name="Dziesietny [0]_Invoices2001Slovakia_10_Nha so 10_Dien1_Du toan nuoc San Thang (GD2) 3" xfId="6214"/>
    <cellStyle name="Dziesiętny [0]_Invoices2001Slovakia_10_Nha so 10_Dien1_Du toan nuoc San Thang (GD2) 3" xfId="6215"/>
    <cellStyle name="Dziesietny [0]_Invoices2001Slovakia_10_Nha so 10_Dien1_Ke hoach 2010 (theo doi 11-8-2010)" xfId="853"/>
    <cellStyle name="Dziesiętny [0]_Invoices2001Slovakia_10_Nha so 10_Dien1_Ke hoach 2010 (theo doi 11-8-2010)" xfId="854"/>
    <cellStyle name="Dziesietny [0]_Invoices2001Slovakia_10_Nha so 10_Dien1_Ke hoach 2010 (theo doi 11-8-2010) 2" xfId="4557"/>
    <cellStyle name="Dziesiętny [0]_Invoices2001Slovakia_10_Nha so 10_Dien1_Ke hoach 2010 (theo doi 11-8-2010) 2" xfId="4558"/>
    <cellStyle name="Dziesietny [0]_Invoices2001Slovakia_10_Nha so 10_Dien1_Ke hoach 2010 (theo doi 11-8-2010) 3" xfId="6216"/>
    <cellStyle name="Dziesiętny [0]_Invoices2001Slovakia_10_Nha so 10_Dien1_Ke hoach 2010 (theo doi 11-8-2010) 3" xfId="6217"/>
    <cellStyle name="Dziesietny [0]_Invoices2001Slovakia_10_Nha so 10_Dien1_ke hoach dau thau 30-6-2010" xfId="855"/>
    <cellStyle name="Dziesiętny [0]_Invoices2001Slovakia_10_Nha so 10_Dien1_ke hoach dau thau 30-6-2010" xfId="856"/>
    <cellStyle name="Dziesietny [0]_Invoices2001Slovakia_10_Nha so 10_Dien1_ke hoach dau thau 30-6-2010 2" xfId="4559"/>
    <cellStyle name="Dziesiętny [0]_Invoices2001Slovakia_10_Nha so 10_Dien1_ke hoach dau thau 30-6-2010 2" xfId="4560"/>
    <cellStyle name="Dziesietny [0]_Invoices2001Slovakia_10_Nha so 10_Dien1_ke hoach dau thau 30-6-2010 3" xfId="6218"/>
    <cellStyle name="Dziesiętny [0]_Invoices2001Slovakia_10_Nha so 10_Dien1_ke hoach dau thau 30-6-2010 3" xfId="6219"/>
    <cellStyle name="Dziesietny [0]_Invoices2001Slovakia_10_Nha so 10_Dien1_KH Von 2012 gui BKH 1" xfId="857"/>
    <cellStyle name="Dziesiętny [0]_Invoices2001Slovakia_10_Nha so 10_Dien1_KH Von 2012 gui BKH 1" xfId="858"/>
    <cellStyle name="Dziesietny [0]_Invoices2001Slovakia_10_Nha so 10_Dien1_KH Von 2012 gui BKH 1 2" xfId="4561"/>
    <cellStyle name="Dziesiętny [0]_Invoices2001Slovakia_10_Nha so 10_Dien1_KH Von 2012 gui BKH 1 2" xfId="4562"/>
    <cellStyle name="Dziesietny [0]_Invoices2001Slovakia_10_Nha so 10_Dien1_KH Von 2012 gui BKH 1 3" xfId="6220"/>
    <cellStyle name="Dziesiętny [0]_Invoices2001Slovakia_10_Nha so 10_Dien1_KH Von 2012 gui BKH 1 3" xfId="6221"/>
    <cellStyle name="Dziesietny [0]_Invoices2001Slovakia_10_Nha so 10_Dien1_KH Von 2012 gui BKH 1_BC2017 tháng(01-2017)BQL" xfId="47655"/>
    <cellStyle name="Dziesiętny [0]_Invoices2001Slovakia_10_Nha so 10_Dien1_KH Von 2012 gui BKH 1_BC2017 tháng(01-2017)BQL" xfId="47656"/>
    <cellStyle name="Dziesietny [0]_Invoices2001Slovakia_10_Nha so 10_Dien1_QD ke hoach dau thau" xfId="859"/>
    <cellStyle name="Dziesiętny [0]_Invoices2001Slovakia_10_Nha so 10_Dien1_QD ke hoach dau thau" xfId="860"/>
    <cellStyle name="Dziesietny [0]_Invoices2001Slovakia_10_Nha so 10_Dien1_QD ke hoach dau thau 2" xfId="4563"/>
    <cellStyle name="Dziesiętny [0]_Invoices2001Slovakia_10_Nha so 10_Dien1_QD ke hoach dau thau 2" xfId="4564"/>
    <cellStyle name="Dziesietny [0]_Invoices2001Slovakia_10_Nha so 10_Dien1_QD ke hoach dau thau 3" xfId="6222"/>
    <cellStyle name="Dziesiętny [0]_Invoices2001Slovakia_10_Nha so 10_Dien1_QD ke hoach dau thau 3" xfId="6223"/>
    <cellStyle name="Dziesietny [0]_Invoices2001Slovakia_10_Nha so 10_Dien1_tinh toan hoang ha" xfId="861"/>
    <cellStyle name="Dziesiętny [0]_Invoices2001Slovakia_10_Nha so 10_Dien1_tinh toan hoang ha" xfId="862"/>
    <cellStyle name="Dziesietny [0]_Invoices2001Slovakia_10_Nha so 10_Dien1_tinh toan hoang ha 2" xfId="4565"/>
    <cellStyle name="Dziesiętny [0]_Invoices2001Slovakia_10_Nha so 10_Dien1_tinh toan hoang ha 2" xfId="4566"/>
    <cellStyle name="Dziesietny [0]_Invoices2001Slovakia_10_Nha so 10_Dien1_tinh toan hoang ha 3" xfId="6224"/>
    <cellStyle name="Dziesiętny [0]_Invoices2001Slovakia_10_Nha so 10_Dien1_tinh toan hoang ha 3" xfId="6225"/>
    <cellStyle name="Dziesietny [0]_Invoices2001Slovakia_10_Nha so 10_Dien1_Tong von ĐTPT" xfId="863"/>
    <cellStyle name="Dziesiętny [0]_Invoices2001Slovakia_10_Nha so 10_Dien1_Tong von ĐTPT" xfId="864"/>
    <cellStyle name="Dziesietny [0]_Invoices2001Slovakia_10_Nha so 10_Dien1_Tong von ĐTPT 2" xfId="4567"/>
    <cellStyle name="Dziesiętny [0]_Invoices2001Slovakia_10_Nha so 10_Dien1_Tong von ĐTPT 2" xfId="4568"/>
    <cellStyle name="Dziesietny [0]_Invoices2001Slovakia_10_Nha so 10_Dien1_Tong von ĐTPT 3" xfId="6226"/>
    <cellStyle name="Dziesiętny [0]_Invoices2001Slovakia_10_Nha so 10_Dien1_Tong von ĐTPT 3" xfId="6227"/>
    <cellStyle name="Dziesietny [0]_Invoices2001Slovakia_107 ap gia km0-12 (TTQD)" xfId="47657"/>
    <cellStyle name="Dziesiętny [0]_Invoices2001Slovakia_bao_cao_TH_th_cong_tac_dau_thau_-_ngay251209" xfId="865"/>
    <cellStyle name="Dziesietny [0]_Invoices2001Slovakia_bieu tong hop lai kh von 2011 gui phong TH-KTDN" xfId="866"/>
    <cellStyle name="Dziesiętny [0]_Invoices2001Slovakia_bieu tong hop lai kh von 2011 gui phong TH-KTDN" xfId="867"/>
    <cellStyle name="Dziesietny [0]_Invoices2001Slovakia_bieu tong hop lai kh von 2011 gui phong TH-KTDN 2" xfId="4569"/>
    <cellStyle name="Dziesiętny [0]_Invoices2001Slovakia_bieu tong hop lai kh von 2011 gui phong TH-KTDN 2" xfId="4570"/>
    <cellStyle name="Dziesietny [0]_Invoices2001Slovakia_bieu tong hop lai kh von 2011 gui phong TH-KTDN 3" xfId="6228"/>
    <cellStyle name="Dziesiętny [0]_Invoices2001Slovakia_bieu tong hop lai kh von 2011 gui phong TH-KTDN 3" xfId="6229"/>
    <cellStyle name="Dziesietny [0]_Invoices2001Slovakia_bieu tong hop lai kh von 2011 gui phong TH-KTDN_BC2017 tháng(01-2017)BQL" xfId="47658"/>
    <cellStyle name="Dziesiętny [0]_Invoices2001Slovakia_bieu tong hop lai kh von 2011 gui phong TH-KTDN_BC2017 tháng(01-2017)BQL" xfId="47659"/>
    <cellStyle name="Dziesietny [0]_Invoices2001Slovakia_BIỂU TỔNG HỢP LẦN CUỐI SỬA THEO NGHI QUYẾT SỐ 81" xfId="47660"/>
    <cellStyle name="Dziesiętny [0]_Invoices2001Slovakia_Book1" xfId="868"/>
    <cellStyle name="Dziesietny [0]_Invoices2001Slovakia_Book1 2" xfId="4571"/>
    <cellStyle name="Dziesiętny [0]_Invoices2001Slovakia_Book1 2" xfId="4572"/>
    <cellStyle name="Dziesietny [0]_Invoices2001Slovakia_Book1 3" xfId="6230"/>
    <cellStyle name="Dziesiętny [0]_Invoices2001Slovakia_Book1 3" xfId="6231"/>
    <cellStyle name="Dziesietny [0]_Invoices2001Slovakia_Book1_1" xfId="869"/>
    <cellStyle name="Dziesiętny [0]_Invoices2001Slovakia_Book1_1" xfId="870"/>
    <cellStyle name="Dziesietny [0]_Invoices2001Slovakia_Book1_1 2" xfId="4573"/>
    <cellStyle name="Dziesiętny [0]_Invoices2001Slovakia_Book1_1 2" xfId="4574"/>
    <cellStyle name="Dziesietny [0]_Invoices2001Slovakia_Book1_1 3" xfId="6232"/>
    <cellStyle name="Dziesiętny [0]_Invoices2001Slovakia_Book1_1 3" xfId="6233"/>
    <cellStyle name="Dziesietny [0]_Invoices2001Slovakia_Book1_1_BC TPCP T.01.2016.GỬI  TÀI CHÍNH" xfId="47661"/>
    <cellStyle name="Dziesiętny [0]_Invoices2001Slovakia_Book1_1_BC TPCP T.01.2016.GỬI  TÀI CHÍNH" xfId="47662"/>
    <cellStyle name="Dziesietny [0]_Invoices2001Slovakia_Book1_1_bieu ke hoach dau thau" xfId="871"/>
    <cellStyle name="Dziesiętny [0]_Invoices2001Slovakia_Book1_1_bieu ke hoach dau thau" xfId="872"/>
    <cellStyle name="Dziesietny [0]_Invoices2001Slovakia_Book1_1_bieu ke hoach dau thau 2" xfId="4575"/>
    <cellStyle name="Dziesiętny [0]_Invoices2001Slovakia_Book1_1_bieu ke hoach dau thau 2" xfId="4576"/>
    <cellStyle name="Dziesietny [0]_Invoices2001Slovakia_Book1_1_bieu ke hoach dau thau 3" xfId="6234"/>
    <cellStyle name="Dziesiętny [0]_Invoices2001Slovakia_Book1_1_bieu ke hoach dau thau 3" xfId="6235"/>
    <cellStyle name="Dziesietny [0]_Invoices2001Slovakia_Book1_1_bieu ke hoach dau thau truong mam non SKH" xfId="873"/>
    <cellStyle name="Dziesiętny [0]_Invoices2001Slovakia_Book1_1_bieu ke hoach dau thau truong mam non SKH" xfId="874"/>
    <cellStyle name="Dziesietny [0]_Invoices2001Slovakia_Book1_1_bieu ke hoach dau thau truong mam non SKH 2" xfId="4577"/>
    <cellStyle name="Dziesiętny [0]_Invoices2001Slovakia_Book1_1_bieu ke hoach dau thau truong mam non SKH 2" xfId="4578"/>
    <cellStyle name="Dziesietny [0]_Invoices2001Slovakia_Book1_1_bieu ke hoach dau thau truong mam non SKH 3" xfId="6236"/>
    <cellStyle name="Dziesiętny [0]_Invoices2001Slovakia_Book1_1_bieu ke hoach dau thau truong mam non SKH 3" xfId="6237"/>
    <cellStyle name="Dziesietny [0]_Invoices2001Slovakia_Book1_1_bieu tong hop lai kh von 2011 gui phong TH-KTDN" xfId="875"/>
    <cellStyle name="Dziesiętny [0]_Invoices2001Slovakia_Book1_1_bieu tong hop lai kh von 2011 gui phong TH-KTDN" xfId="876"/>
    <cellStyle name="Dziesietny [0]_Invoices2001Slovakia_Book1_1_bieu tong hop lai kh von 2011 gui phong TH-KTDN 2" xfId="4579"/>
    <cellStyle name="Dziesiętny [0]_Invoices2001Slovakia_Book1_1_bieu tong hop lai kh von 2011 gui phong TH-KTDN 2" xfId="4580"/>
    <cellStyle name="Dziesietny [0]_Invoices2001Slovakia_Book1_1_bieu tong hop lai kh von 2011 gui phong TH-KTDN 3" xfId="6238"/>
    <cellStyle name="Dziesiętny [0]_Invoices2001Slovakia_Book1_1_bieu tong hop lai kh von 2011 gui phong TH-KTDN 3" xfId="6239"/>
    <cellStyle name="Dziesietny [0]_Invoices2001Slovakia_Book1_1_bieu tong hop lai kh von 2011 gui phong TH-KTDN_BC2017 tháng(01-2017)BQL" xfId="47663"/>
    <cellStyle name="Dziesiętny [0]_Invoices2001Slovakia_Book1_1_bieu tong hop lai kh von 2011 gui phong TH-KTDN_BC2017 tháng(01-2017)BQL" xfId="47664"/>
    <cellStyle name="Dziesietny [0]_Invoices2001Slovakia_Book1_1_Book1" xfId="877"/>
    <cellStyle name="Dziesiętny [0]_Invoices2001Slovakia_Book1_1_Book1" xfId="878"/>
    <cellStyle name="Dziesietny [0]_Invoices2001Slovakia_Book1_1_Book1 2" xfId="4581"/>
    <cellStyle name="Dziesiętny [0]_Invoices2001Slovakia_Book1_1_Book1 2" xfId="4582"/>
    <cellStyle name="Dziesietny [0]_Invoices2001Slovakia_Book1_1_Book1 3" xfId="6240"/>
    <cellStyle name="Dziesiętny [0]_Invoices2001Slovakia_Book1_1_Book1 3" xfId="6241"/>
    <cellStyle name="Dziesietny [0]_Invoices2001Slovakia_Book1_1_Book1_1" xfId="879"/>
    <cellStyle name="Dziesiętny [0]_Invoices2001Slovakia_Book1_1_Book1_1" xfId="880"/>
    <cellStyle name="Dziesietny [0]_Invoices2001Slovakia_Book1_1_Book1_1 2" xfId="4583"/>
    <cellStyle name="Dziesiętny [0]_Invoices2001Slovakia_Book1_1_Book1_1 2" xfId="4584"/>
    <cellStyle name="Dziesietny [0]_Invoices2001Slovakia_Book1_1_Book1_1 3" xfId="6242"/>
    <cellStyle name="Dziesiętny [0]_Invoices2001Slovakia_Book1_1_Book1_1 3" xfId="6243"/>
    <cellStyle name="Dziesietny [0]_Invoices2001Slovakia_Book1_1_Book1_1_Ke hoach 2010 (theo doi 11-8-2010)" xfId="881"/>
    <cellStyle name="Dziesiętny [0]_Invoices2001Slovakia_Book1_1_Book1_1_Ke hoach 2010 (theo doi 11-8-2010)" xfId="882"/>
    <cellStyle name="Dziesietny [0]_Invoices2001Slovakia_Book1_1_Book1_1_Ke hoach 2010 (theo doi 11-8-2010) 2" xfId="4585"/>
    <cellStyle name="Dziesiętny [0]_Invoices2001Slovakia_Book1_1_Book1_1_Ke hoach 2010 (theo doi 11-8-2010) 2" xfId="4586"/>
    <cellStyle name="Dziesietny [0]_Invoices2001Slovakia_Book1_1_Book1_1_Ke hoach 2010 (theo doi 11-8-2010) 3" xfId="6244"/>
    <cellStyle name="Dziesiętny [0]_Invoices2001Slovakia_Book1_1_Book1_1_Ke hoach 2010 (theo doi 11-8-2010) 3" xfId="6245"/>
    <cellStyle name="Dziesietny [0]_Invoices2001Slovakia_Book1_1_Book1_1_Ke hoach 2010 (theo doi 11-8-2010)_BC2017 tháng(01-2017)BQL" xfId="47665"/>
    <cellStyle name="Dziesiętny [0]_Invoices2001Slovakia_Book1_1_Book1_1_Ke hoach 2010 (theo doi 11-8-2010)_BC2017 tháng(01-2017)BQL" xfId="47666"/>
    <cellStyle name="Dziesietny [0]_Invoices2001Slovakia_Book1_1_Book1_1_ke hoach dau thau 30-6-2010" xfId="883"/>
    <cellStyle name="Dziesiętny [0]_Invoices2001Slovakia_Book1_1_Book1_1_ke hoach dau thau 30-6-2010" xfId="884"/>
    <cellStyle name="Dziesietny [0]_Invoices2001Slovakia_Book1_1_Book1_1_ke hoach dau thau 30-6-2010 2" xfId="4587"/>
    <cellStyle name="Dziesiętny [0]_Invoices2001Slovakia_Book1_1_Book1_1_ke hoach dau thau 30-6-2010 2" xfId="4588"/>
    <cellStyle name="Dziesietny [0]_Invoices2001Slovakia_Book1_1_Book1_1_ke hoach dau thau 30-6-2010 3" xfId="6246"/>
    <cellStyle name="Dziesiętny [0]_Invoices2001Slovakia_Book1_1_Book1_1_ke hoach dau thau 30-6-2010 3" xfId="6247"/>
    <cellStyle name="Dziesietny [0]_Invoices2001Slovakia_Book1_1_Book1_1_ke hoach dau thau 30-6-2010_BC2017 tháng(01-2017)BQL" xfId="47667"/>
    <cellStyle name="Dziesiętny [0]_Invoices2001Slovakia_Book1_1_Book1_1_ke hoach dau thau 30-6-2010_BC2017 tháng(01-2017)BQL" xfId="47668"/>
    <cellStyle name="Dziesietny [0]_Invoices2001Slovakia_Book1_1_Book1_2" xfId="885"/>
    <cellStyle name="Dziesiętny [0]_Invoices2001Slovakia_Book1_1_Book1_2" xfId="886"/>
    <cellStyle name="Dziesietny [0]_Invoices2001Slovakia_Book1_1_Book1_2 2" xfId="4589"/>
    <cellStyle name="Dziesiętny [0]_Invoices2001Slovakia_Book1_1_Book1_2 2" xfId="4590"/>
    <cellStyle name="Dziesietny [0]_Invoices2001Slovakia_Book1_1_Book1_2 3" xfId="6248"/>
    <cellStyle name="Dziesiętny [0]_Invoices2001Slovakia_Book1_1_Book1_2 3" xfId="6249"/>
    <cellStyle name="Dziesietny [0]_Invoices2001Slovakia_Book1_1_Book1_bieu ke hoach dau thau" xfId="887"/>
    <cellStyle name="Dziesiętny [0]_Invoices2001Slovakia_Book1_1_Book1_bieu ke hoach dau thau" xfId="888"/>
    <cellStyle name="Dziesietny [0]_Invoices2001Slovakia_Book1_1_Book1_bieu ke hoach dau thau 2" xfId="4591"/>
    <cellStyle name="Dziesiętny [0]_Invoices2001Slovakia_Book1_1_Book1_bieu ke hoach dau thau 2" xfId="4592"/>
    <cellStyle name="Dziesietny [0]_Invoices2001Slovakia_Book1_1_Book1_bieu ke hoach dau thau 3" xfId="6250"/>
    <cellStyle name="Dziesiętny [0]_Invoices2001Slovakia_Book1_1_Book1_bieu ke hoach dau thau 3" xfId="6251"/>
    <cellStyle name="Dziesietny [0]_Invoices2001Slovakia_Book1_1_Book1_bieu ke hoach dau thau truong mam non SKH" xfId="889"/>
    <cellStyle name="Dziesiętny [0]_Invoices2001Slovakia_Book1_1_Book1_bieu ke hoach dau thau truong mam non SKH" xfId="890"/>
    <cellStyle name="Dziesietny [0]_Invoices2001Slovakia_Book1_1_Book1_bieu ke hoach dau thau truong mam non SKH 2" xfId="4593"/>
    <cellStyle name="Dziesiętny [0]_Invoices2001Slovakia_Book1_1_Book1_bieu ke hoach dau thau truong mam non SKH 2" xfId="4594"/>
    <cellStyle name="Dziesietny [0]_Invoices2001Slovakia_Book1_1_Book1_bieu ke hoach dau thau truong mam non SKH 3" xfId="6252"/>
    <cellStyle name="Dziesiętny [0]_Invoices2001Slovakia_Book1_1_Book1_bieu ke hoach dau thau truong mam non SKH 3" xfId="6253"/>
    <cellStyle name="Dziesietny [0]_Invoices2001Slovakia_Book1_1_Book1_bieu tong hop lai kh von 2011 gui phong TH-KTDN" xfId="891"/>
    <cellStyle name="Dziesiętny [0]_Invoices2001Slovakia_Book1_1_Book1_bieu tong hop lai kh von 2011 gui phong TH-KTDN" xfId="892"/>
    <cellStyle name="Dziesietny [0]_Invoices2001Slovakia_Book1_1_Book1_bieu tong hop lai kh von 2011 gui phong TH-KTDN 2" xfId="4595"/>
    <cellStyle name="Dziesiętny [0]_Invoices2001Slovakia_Book1_1_Book1_bieu tong hop lai kh von 2011 gui phong TH-KTDN 2" xfId="4596"/>
    <cellStyle name="Dziesietny [0]_Invoices2001Slovakia_Book1_1_Book1_bieu tong hop lai kh von 2011 gui phong TH-KTDN 3" xfId="6254"/>
    <cellStyle name="Dziesiętny [0]_Invoices2001Slovakia_Book1_1_Book1_bieu tong hop lai kh von 2011 gui phong TH-KTDN 3" xfId="6255"/>
    <cellStyle name="Dziesietny [0]_Invoices2001Slovakia_Book1_1_Book1_bieu tong hop lai kh von 2011 gui phong TH-KTDN_BC2017 tháng(01-2017)BQL" xfId="47669"/>
    <cellStyle name="Dziesiętny [0]_Invoices2001Slovakia_Book1_1_Book1_bieu tong hop lai kh von 2011 gui phong TH-KTDN_BC2017 tháng(01-2017)BQL" xfId="47670"/>
    <cellStyle name="Dziesietny [0]_Invoices2001Slovakia_Book1_1_Book1_Book1" xfId="893"/>
    <cellStyle name="Dziesiętny [0]_Invoices2001Slovakia_Book1_1_Book1_Book1" xfId="894"/>
    <cellStyle name="Dziesietny [0]_Invoices2001Slovakia_Book1_1_Book1_Book1 2" xfId="4597"/>
    <cellStyle name="Dziesiętny [0]_Invoices2001Slovakia_Book1_1_Book1_Book1 2" xfId="4598"/>
    <cellStyle name="Dziesietny [0]_Invoices2001Slovakia_Book1_1_Book1_Book1 3" xfId="6256"/>
    <cellStyle name="Dziesiętny [0]_Invoices2001Slovakia_Book1_1_Book1_Book1 3" xfId="6257"/>
    <cellStyle name="Dziesietny [0]_Invoices2001Slovakia_Book1_1_Book1_Book1_Ke hoach 2010 (theo doi 11-8-2010)" xfId="895"/>
    <cellStyle name="Dziesiętny [0]_Invoices2001Slovakia_Book1_1_Book1_Book1_Ke hoach 2010 (theo doi 11-8-2010)" xfId="896"/>
    <cellStyle name="Dziesietny [0]_Invoices2001Slovakia_Book1_1_Book1_Book1_Ke hoach 2010 (theo doi 11-8-2010) 2" xfId="4599"/>
    <cellStyle name="Dziesiętny [0]_Invoices2001Slovakia_Book1_1_Book1_Book1_Ke hoach 2010 (theo doi 11-8-2010) 2" xfId="4600"/>
    <cellStyle name="Dziesietny [0]_Invoices2001Slovakia_Book1_1_Book1_Book1_Ke hoach 2010 (theo doi 11-8-2010) 3" xfId="6258"/>
    <cellStyle name="Dziesiętny [0]_Invoices2001Slovakia_Book1_1_Book1_Book1_Ke hoach 2010 (theo doi 11-8-2010) 3" xfId="6259"/>
    <cellStyle name="Dziesietny [0]_Invoices2001Slovakia_Book1_1_Book1_Book1_Ke hoach 2010 (theo doi 11-8-2010)_BC2017 tháng(01-2017)BQL" xfId="47671"/>
    <cellStyle name="Dziesiętny [0]_Invoices2001Slovakia_Book1_1_Book1_Book1_Ke hoach 2010 (theo doi 11-8-2010)_BC2017 tháng(01-2017)BQL" xfId="47672"/>
    <cellStyle name="Dziesietny [0]_Invoices2001Slovakia_Book1_1_Book1_Book1_ke hoach dau thau 30-6-2010" xfId="897"/>
    <cellStyle name="Dziesiętny [0]_Invoices2001Slovakia_Book1_1_Book1_Book1_ke hoach dau thau 30-6-2010" xfId="898"/>
    <cellStyle name="Dziesietny [0]_Invoices2001Slovakia_Book1_1_Book1_Book1_ke hoach dau thau 30-6-2010 2" xfId="4601"/>
    <cellStyle name="Dziesiętny [0]_Invoices2001Slovakia_Book1_1_Book1_Book1_ke hoach dau thau 30-6-2010 2" xfId="4602"/>
    <cellStyle name="Dziesietny [0]_Invoices2001Slovakia_Book1_1_Book1_Book1_ke hoach dau thau 30-6-2010 3" xfId="6260"/>
    <cellStyle name="Dziesiętny [0]_Invoices2001Slovakia_Book1_1_Book1_Book1_ke hoach dau thau 30-6-2010 3" xfId="6261"/>
    <cellStyle name="Dziesietny [0]_Invoices2001Slovakia_Book1_1_Book1_Book1_ke hoach dau thau 30-6-2010_BC2017 tháng(01-2017)BQL" xfId="47673"/>
    <cellStyle name="Dziesiętny [0]_Invoices2001Slovakia_Book1_1_Book1_Book1_ke hoach dau thau 30-6-2010_BC2017 tháng(01-2017)BQL" xfId="47674"/>
    <cellStyle name="Dziesietny [0]_Invoices2001Slovakia_Book1_1_Book1_Copy of KH PHAN BO VON ĐỐI ỨNG NAM 2011 (30 TY phuong án gop WB)" xfId="899"/>
    <cellStyle name="Dziesiętny [0]_Invoices2001Slovakia_Book1_1_Book1_Copy of KH PHAN BO VON ĐỐI ỨNG NAM 2011 (30 TY phuong án gop WB)" xfId="900"/>
    <cellStyle name="Dziesietny [0]_Invoices2001Slovakia_Book1_1_Book1_Copy of KH PHAN BO VON ĐỐI ỨNG NAM 2011 (30 TY phuong án gop WB) 2" xfId="4603"/>
    <cellStyle name="Dziesiętny [0]_Invoices2001Slovakia_Book1_1_Book1_Copy of KH PHAN BO VON ĐỐI ỨNG NAM 2011 (30 TY phuong án gop WB) 2" xfId="4604"/>
    <cellStyle name="Dziesietny [0]_Invoices2001Slovakia_Book1_1_Book1_Copy of KH PHAN BO VON ĐỐI ỨNG NAM 2011 (30 TY phuong án gop WB) 3" xfId="6262"/>
    <cellStyle name="Dziesiętny [0]_Invoices2001Slovakia_Book1_1_Book1_Copy of KH PHAN BO VON ĐỐI ỨNG NAM 2011 (30 TY phuong án gop WB) 3" xfId="6263"/>
    <cellStyle name="Dziesietny [0]_Invoices2001Slovakia_Book1_1_Book1_Copy of KH PHAN BO VON ĐỐI ỨNG NAM 2011 (30 TY phuong án gop WB)_BC2017 tháng(01-2017)BQL" xfId="47675"/>
    <cellStyle name="Dziesiętny [0]_Invoices2001Slovakia_Book1_1_Book1_Copy of KH PHAN BO VON ĐỐI ỨNG NAM 2011 (30 TY phuong án gop WB)_BC2017 tháng(01-2017)BQL" xfId="47676"/>
    <cellStyle name="Dziesietny [0]_Invoices2001Slovakia_Book1_1_Book1_DTTD chieng chan Tham lai 29-9-2009" xfId="901"/>
    <cellStyle name="Dziesiętny [0]_Invoices2001Slovakia_Book1_1_Book1_DTTD chieng chan Tham lai 29-9-2009" xfId="902"/>
    <cellStyle name="Dziesietny [0]_Invoices2001Slovakia_Book1_1_Book1_DTTD chieng chan Tham lai 29-9-2009 2" xfId="4605"/>
    <cellStyle name="Dziesiętny [0]_Invoices2001Slovakia_Book1_1_Book1_DTTD chieng chan Tham lai 29-9-2009 2" xfId="4606"/>
    <cellStyle name="Dziesietny [0]_Invoices2001Slovakia_Book1_1_Book1_DTTD chieng chan Tham lai 29-9-2009 3" xfId="6264"/>
    <cellStyle name="Dziesiętny [0]_Invoices2001Slovakia_Book1_1_Book1_DTTD chieng chan Tham lai 29-9-2009 3" xfId="6265"/>
    <cellStyle name="Dziesietny [0]_Invoices2001Slovakia_Book1_1_Book1_DTTD chieng chan Tham lai 29-9-2009_BC2017 tháng(01-2017)BQL" xfId="47677"/>
    <cellStyle name="Dziesiętny [0]_Invoices2001Slovakia_Book1_1_Book1_DTTD chieng chan Tham lai 29-9-2009_BC2017 tháng(01-2017)BQL" xfId="47678"/>
    <cellStyle name="Dziesietny [0]_Invoices2001Slovakia_Book1_1_Book1_Du toan nuoc San Thang (GD2)" xfId="903"/>
    <cellStyle name="Dziesiętny [0]_Invoices2001Slovakia_Book1_1_Book1_Du toan nuoc San Thang (GD2)" xfId="904"/>
    <cellStyle name="Dziesietny [0]_Invoices2001Slovakia_Book1_1_Book1_Du toan nuoc San Thang (GD2) 2" xfId="4607"/>
    <cellStyle name="Dziesiętny [0]_Invoices2001Slovakia_Book1_1_Book1_Du toan nuoc San Thang (GD2) 2" xfId="4608"/>
    <cellStyle name="Dziesietny [0]_Invoices2001Slovakia_Book1_1_Book1_Du toan nuoc San Thang (GD2) 3" xfId="6266"/>
    <cellStyle name="Dziesiętny [0]_Invoices2001Slovakia_Book1_1_Book1_Du toan nuoc San Thang (GD2) 3" xfId="6267"/>
    <cellStyle name="Dziesietny [0]_Invoices2001Slovakia_Book1_1_Book1_Ke hoach 2010 (theo doi 11-8-2010)" xfId="905"/>
    <cellStyle name="Dziesiętny [0]_Invoices2001Slovakia_Book1_1_Book1_Ke hoach 2010 (theo doi 11-8-2010)" xfId="906"/>
    <cellStyle name="Dziesietny [0]_Invoices2001Slovakia_Book1_1_Book1_Ke hoach 2010 (theo doi 11-8-2010) 2" xfId="4609"/>
    <cellStyle name="Dziesiętny [0]_Invoices2001Slovakia_Book1_1_Book1_Ke hoach 2010 (theo doi 11-8-2010) 2" xfId="4610"/>
    <cellStyle name="Dziesietny [0]_Invoices2001Slovakia_Book1_1_Book1_Ke hoach 2010 (theo doi 11-8-2010) 3" xfId="6268"/>
    <cellStyle name="Dziesiętny [0]_Invoices2001Slovakia_Book1_1_Book1_Ke hoach 2010 (theo doi 11-8-2010) 3" xfId="6269"/>
    <cellStyle name="Dziesietny [0]_Invoices2001Slovakia_Book1_1_Book1_ke hoach dau thau 30-6-2010" xfId="907"/>
    <cellStyle name="Dziesiętny [0]_Invoices2001Slovakia_Book1_1_Book1_ke hoach dau thau 30-6-2010" xfId="908"/>
    <cellStyle name="Dziesietny [0]_Invoices2001Slovakia_Book1_1_Book1_ke hoach dau thau 30-6-2010 2" xfId="4611"/>
    <cellStyle name="Dziesiętny [0]_Invoices2001Slovakia_Book1_1_Book1_ke hoach dau thau 30-6-2010 2" xfId="4612"/>
    <cellStyle name="Dziesietny [0]_Invoices2001Slovakia_Book1_1_Book1_ke hoach dau thau 30-6-2010 3" xfId="6270"/>
    <cellStyle name="Dziesiętny [0]_Invoices2001Slovakia_Book1_1_Book1_ke hoach dau thau 30-6-2010 3" xfId="6271"/>
    <cellStyle name="Dziesietny [0]_Invoices2001Slovakia_Book1_1_Book1_KH Von 2012 gui BKH 1" xfId="909"/>
    <cellStyle name="Dziesiętny [0]_Invoices2001Slovakia_Book1_1_Book1_KH Von 2012 gui BKH 1" xfId="910"/>
    <cellStyle name="Dziesietny [0]_Invoices2001Slovakia_Book1_1_Book1_KH Von 2012 gui BKH 1 2" xfId="4613"/>
    <cellStyle name="Dziesiętny [0]_Invoices2001Slovakia_Book1_1_Book1_KH Von 2012 gui BKH 1 2" xfId="4614"/>
    <cellStyle name="Dziesietny [0]_Invoices2001Slovakia_Book1_1_Book1_KH Von 2012 gui BKH 1 3" xfId="6272"/>
    <cellStyle name="Dziesiętny [0]_Invoices2001Slovakia_Book1_1_Book1_KH Von 2012 gui BKH 1 3" xfId="6273"/>
    <cellStyle name="Dziesietny [0]_Invoices2001Slovakia_Book1_1_Book1_KH Von 2012 gui BKH 1_BC2017 tháng(01-2017)BQL" xfId="47679"/>
    <cellStyle name="Dziesiętny [0]_Invoices2001Slovakia_Book1_1_Book1_KH Von 2012 gui BKH 1_BC2017 tháng(01-2017)BQL" xfId="47680"/>
    <cellStyle name="Dziesietny [0]_Invoices2001Slovakia_Book1_1_Book1_QD ke hoach dau thau" xfId="911"/>
    <cellStyle name="Dziesiętny [0]_Invoices2001Slovakia_Book1_1_Book1_QD ke hoach dau thau" xfId="912"/>
    <cellStyle name="Dziesietny [0]_Invoices2001Slovakia_Book1_1_Book1_QD ke hoach dau thau 2" xfId="4615"/>
    <cellStyle name="Dziesiętny [0]_Invoices2001Slovakia_Book1_1_Book1_QD ke hoach dau thau 2" xfId="4616"/>
    <cellStyle name="Dziesietny [0]_Invoices2001Slovakia_Book1_1_Book1_QD ke hoach dau thau 3" xfId="6274"/>
    <cellStyle name="Dziesiętny [0]_Invoices2001Slovakia_Book1_1_Book1_QD ke hoach dau thau 3" xfId="6275"/>
    <cellStyle name="Dziesietny [0]_Invoices2001Slovakia_Book1_1_Book1_tinh toan hoang ha" xfId="913"/>
    <cellStyle name="Dziesiętny [0]_Invoices2001Slovakia_Book1_1_Book1_tinh toan hoang ha" xfId="914"/>
    <cellStyle name="Dziesietny [0]_Invoices2001Slovakia_Book1_1_Book1_tinh toan hoang ha 2" xfId="4617"/>
    <cellStyle name="Dziesiętny [0]_Invoices2001Slovakia_Book1_1_Book1_tinh toan hoang ha 2" xfId="4618"/>
    <cellStyle name="Dziesietny [0]_Invoices2001Slovakia_Book1_1_Book1_tinh toan hoang ha 3" xfId="6276"/>
    <cellStyle name="Dziesiętny [0]_Invoices2001Slovakia_Book1_1_Book1_tinh toan hoang ha 3" xfId="6277"/>
    <cellStyle name="Dziesietny [0]_Invoices2001Slovakia_Book1_1_Book1_Tong von ĐTPT" xfId="915"/>
    <cellStyle name="Dziesiętny [0]_Invoices2001Slovakia_Book1_1_Book1_Tong von ĐTPT" xfId="916"/>
    <cellStyle name="Dziesietny [0]_Invoices2001Slovakia_Book1_1_Book1_Tong von ĐTPT 2" xfId="4619"/>
    <cellStyle name="Dziesiętny [0]_Invoices2001Slovakia_Book1_1_Book1_Tong von ĐTPT 2" xfId="4620"/>
    <cellStyle name="Dziesietny [0]_Invoices2001Slovakia_Book1_1_Book1_Tong von ĐTPT 3" xfId="6278"/>
    <cellStyle name="Dziesiętny [0]_Invoices2001Slovakia_Book1_1_Book1_Tong von ĐTPT 3" xfId="6279"/>
    <cellStyle name="Dziesietny [0]_Invoices2001Slovakia_Book1_1_Copy of KH PHAN BO VON ĐỐI ỨNG NAM 2011 (30 TY phuong án gop WB)" xfId="917"/>
    <cellStyle name="Dziesiętny [0]_Invoices2001Slovakia_Book1_1_Copy of KH PHAN BO VON ĐỐI ỨNG NAM 2011 (30 TY phuong án gop WB)" xfId="918"/>
    <cellStyle name="Dziesietny [0]_Invoices2001Slovakia_Book1_1_Copy of KH PHAN BO VON ĐỐI ỨNG NAM 2011 (30 TY phuong án gop WB) 2" xfId="4621"/>
    <cellStyle name="Dziesiętny [0]_Invoices2001Slovakia_Book1_1_Copy of KH PHAN BO VON ĐỐI ỨNG NAM 2011 (30 TY phuong án gop WB) 2" xfId="4622"/>
    <cellStyle name="Dziesietny [0]_Invoices2001Slovakia_Book1_1_Copy of KH PHAN BO VON ĐỐI ỨNG NAM 2011 (30 TY phuong án gop WB) 3" xfId="6280"/>
    <cellStyle name="Dziesiętny [0]_Invoices2001Slovakia_Book1_1_Copy of KH PHAN BO VON ĐỐI ỨNG NAM 2011 (30 TY phuong án gop WB) 3" xfId="6281"/>
    <cellStyle name="Dziesietny [0]_Invoices2001Slovakia_Book1_1_Copy of KH PHAN BO VON ĐỐI ỨNG NAM 2011 (30 TY phuong án gop WB)_BC2017 tháng(01-2017)BQL" xfId="47681"/>
    <cellStyle name="Dziesiętny [0]_Invoices2001Slovakia_Book1_1_Copy of KH PHAN BO VON ĐỐI ỨNG NAM 2011 (30 TY phuong án gop WB)_BC2017 tháng(01-2017)BQL" xfId="47682"/>
    <cellStyle name="Dziesietny [0]_Invoices2001Slovakia_Book1_1_Danh Mục KCM trinh BKH 2011 (BS 30A)" xfId="919"/>
    <cellStyle name="Dziesiętny [0]_Invoices2001Slovakia_Book1_1_Danh Mục KCM trinh BKH 2011 (BS 30A)" xfId="920"/>
    <cellStyle name="Dziesietny [0]_Invoices2001Slovakia_Book1_1_DTTD chieng chan Tham lai 29-9-2009" xfId="921"/>
    <cellStyle name="Dziesiętny [0]_Invoices2001Slovakia_Book1_1_DTTD chieng chan Tham lai 29-9-2009" xfId="922"/>
    <cellStyle name="Dziesietny [0]_Invoices2001Slovakia_Book1_1_DTTD chieng chan Tham lai 29-9-2009 2" xfId="4623"/>
    <cellStyle name="Dziesiętny [0]_Invoices2001Slovakia_Book1_1_DTTD chieng chan Tham lai 29-9-2009 2" xfId="4624"/>
    <cellStyle name="Dziesietny [0]_Invoices2001Slovakia_Book1_1_DTTD chieng chan Tham lai 29-9-2009 3" xfId="6282"/>
    <cellStyle name="Dziesiętny [0]_Invoices2001Slovakia_Book1_1_DTTD chieng chan Tham lai 29-9-2009 3" xfId="6283"/>
    <cellStyle name="Dziesietny [0]_Invoices2001Slovakia_Book1_1_DTTD chieng chan Tham lai 29-9-2009_BC2017 tháng(01-2017)BQL" xfId="47683"/>
    <cellStyle name="Dziesiętny [0]_Invoices2001Slovakia_Book1_1_DTTD chieng chan Tham lai 29-9-2009_BC2017 tháng(01-2017)BQL" xfId="47684"/>
    <cellStyle name="Dziesietny [0]_Invoices2001Slovakia_Book1_1_Du toan nuoc San Thang (GD2)" xfId="923"/>
    <cellStyle name="Dziesiętny [0]_Invoices2001Slovakia_Book1_1_Du toan nuoc San Thang (GD2)" xfId="924"/>
    <cellStyle name="Dziesietny [0]_Invoices2001Slovakia_Book1_1_Du toan nuoc San Thang (GD2) 2" xfId="4625"/>
    <cellStyle name="Dziesiętny [0]_Invoices2001Slovakia_Book1_1_Du toan nuoc San Thang (GD2) 2" xfId="4626"/>
    <cellStyle name="Dziesietny [0]_Invoices2001Slovakia_Book1_1_Du toan nuoc San Thang (GD2) 3" xfId="6284"/>
    <cellStyle name="Dziesiętny [0]_Invoices2001Slovakia_Book1_1_Du toan nuoc San Thang (GD2) 3" xfId="6285"/>
    <cellStyle name="Dziesietny [0]_Invoices2001Slovakia_Book1_1_Ke hoach 2010 (theo doi 11-8-2010)" xfId="925"/>
    <cellStyle name="Dziesiętny [0]_Invoices2001Slovakia_Book1_1_Ke hoach 2010 (theo doi 11-8-2010)" xfId="926"/>
    <cellStyle name="Dziesietny [0]_Invoices2001Slovakia_Book1_1_Ke hoach 2010 (theo doi 11-8-2010) 2" xfId="4627"/>
    <cellStyle name="Dziesiętny [0]_Invoices2001Slovakia_Book1_1_Ke hoach 2010 (theo doi 11-8-2010) 2" xfId="4628"/>
    <cellStyle name="Dziesietny [0]_Invoices2001Slovakia_Book1_1_Ke hoach 2010 (theo doi 11-8-2010) 3" xfId="6286"/>
    <cellStyle name="Dziesiętny [0]_Invoices2001Slovakia_Book1_1_Ke hoach 2010 (theo doi 11-8-2010) 3" xfId="6287"/>
    <cellStyle name="Dziesietny [0]_Invoices2001Slovakia_Book1_1_Ke hoach 2010 ngay 31-01" xfId="927"/>
    <cellStyle name="Dziesiętny [0]_Invoices2001Slovakia_Book1_1_Ke hoach 2010 ngay 31-01" xfId="928"/>
    <cellStyle name="Dziesietny [0]_Invoices2001Slovakia_Book1_1_Ke hoach 2010 ngay 31-01 2" xfId="4629"/>
    <cellStyle name="Dziesiętny [0]_Invoices2001Slovakia_Book1_1_Ke hoach 2010 ngay 31-01 2" xfId="4630"/>
    <cellStyle name="Dziesietny [0]_Invoices2001Slovakia_Book1_1_Ke hoach 2010 ngay 31-01 3" xfId="6288"/>
    <cellStyle name="Dziesiętny [0]_Invoices2001Slovakia_Book1_1_Ke hoach 2010 ngay 31-01 3" xfId="6289"/>
    <cellStyle name="Dziesietny [0]_Invoices2001Slovakia_Book1_1_ke hoach dau thau 30-6-2010" xfId="929"/>
    <cellStyle name="Dziesiętny [0]_Invoices2001Slovakia_Book1_1_ke hoach dau thau 30-6-2010" xfId="930"/>
    <cellStyle name="Dziesietny [0]_Invoices2001Slovakia_Book1_1_ke hoach dau thau 30-6-2010 2" xfId="4631"/>
    <cellStyle name="Dziesiętny [0]_Invoices2001Slovakia_Book1_1_ke hoach dau thau 30-6-2010 2" xfId="4632"/>
    <cellStyle name="Dziesietny [0]_Invoices2001Slovakia_Book1_1_ke hoach dau thau 30-6-2010 3" xfId="6290"/>
    <cellStyle name="Dziesiętny [0]_Invoices2001Slovakia_Book1_1_ke hoach dau thau 30-6-2010 3" xfId="6291"/>
    <cellStyle name="Dziesietny [0]_Invoices2001Slovakia_Book1_1_KH Von 2012 gui BKH 1" xfId="931"/>
    <cellStyle name="Dziesiętny [0]_Invoices2001Slovakia_Book1_1_KH Von 2012 gui BKH 1" xfId="932"/>
    <cellStyle name="Dziesietny [0]_Invoices2001Slovakia_Book1_1_KH Von 2012 gui BKH 1 2" xfId="4633"/>
    <cellStyle name="Dziesiętny [0]_Invoices2001Slovakia_Book1_1_KH Von 2012 gui BKH 1 2" xfId="4634"/>
    <cellStyle name="Dziesietny [0]_Invoices2001Slovakia_Book1_1_KH Von 2012 gui BKH 1 3" xfId="6292"/>
    <cellStyle name="Dziesiętny [0]_Invoices2001Slovakia_Book1_1_KH Von 2012 gui BKH 1 3" xfId="6293"/>
    <cellStyle name="Dziesietny [0]_Invoices2001Slovakia_Book1_1_KH Von 2012 gui BKH 1_BC2017 tháng(01-2017)BQL" xfId="47685"/>
    <cellStyle name="Dziesiętny [0]_Invoices2001Slovakia_Book1_1_KH Von 2012 gui BKH 1_BC2017 tháng(01-2017)BQL" xfId="47686"/>
    <cellStyle name="Dziesietny [0]_Invoices2001Slovakia_Book1_1_KH Von 2012 gui BKH 2" xfId="933"/>
    <cellStyle name="Dziesiętny [0]_Invoices2001Slovakia_Book1_1_KH Von 2012 gui BKH 2" xfId="934"/>
    <cellStyle name="Dziesietny [0]_Invoices2001Slovakia_Book1_1_KH Von 2012 gui BKH 2 2" xfId="4635"/>
    <cellStyle name="Dziesiętny [0]_Invoices2001Slovakia_Book1_1_KH Von 2012 gui BKH 2 2" xfId="4636"/>
    <cellStyle name="Dziesietny [0]_Invoices2001Slovakia_Book1_1_KH Von 2012 gui BKH 2 3" xfId="6294"/>
    <cellStyle name="Dziesiętny [0]_Invoices2001Slovakia_Book1_1_KH Von 2012 gui BKH 2 3" xfId="6295"/>
    <cellStyle name="Dziesietny [0]_Invoices2001Slovakia_Book1_1_QD ke hoach dau thau" xfId="935"/>
    <cellStyle name="Dziesiętny [0]_Invoices2001Slovakia_Book1_1_QD ke hoach dau thau" xfId="936"/>
    <cellStyle name="Dziesietny [0]_Invoices2001Slovakia_Book1_1_QD ke hoach dau thau 2" xfId="4637"/>
    <cellStyle name="Dziesiętny [0]_Invoices2001Slovakia_Book1_1_QD ke hoach dau thau 2" xfId="4638"/>
    <cellStyle name="Dziesietny [0]_Invoices2001Slovakia_Book1_1_QD ke hoach dau thau 3" xfId="6296"/>
    <cellStyle name="Dziesiętny [0]_Invoices2001Slovakia_Book1_1_QD ke hoach dau thau 3" xfId="6297"/>
    <cellStyle name="Dziesietny [0]_Invoices2001Slovakia_Book1_1_Ra soat KH von 2011 (Huy-11-11-11)" xfId="937"/>
    <cellStyle name="Dziesiętny [0]_Invoices2001Slovakia_Book1_1_Ra soat KH von 2011 (Huy-11-11-11)" xfId="938"/>
    <cellStyle name="Dziesietny [0]_Invoices2001Slovakia_Book1_1_Ra soat KH von 2011 (Huy-11-11-11) 2" xfId="4639"/>
    <cellStyle name="Dziesiętny [0]_Invoices2001Slovakia_Book1_1_Ra soat KH von 2011 (Huy-11-11-11) 2" xfId="4640"/>
    <cellStyle name="Dziesietny [0]_Invoices2001Slovakia_Book1_1_Ra soat KH von 2011 (Huy-11-11-11) 3" xfId="6298"/>
    <cellStyle name="Dziesiętny [0]_Invoices2001Slovakia_Book1_1_Ra soat KH von 2011 (Huy-11-11-11) 3" xfId="6299"/>
    <cellStyle name="Dziesietny [0]_Invoices2001Slovakia_Book1_1_tinh toan hoang ha" xfId="939"/>
    <cellStyle name="Dziesiętny [0]_Invoices2001Slovakia_Book1_1_tinh toan hoang ha" xfId="940"/>
    <cellStyle name="Dziesietny [0]_Invoices2001Slovakia_Book1_1_tinh toan hoang ha 2" xfId="4641"/>
    <cellStyle name="Dziesiętny [0]_Invoices2001Slovakia_Book1_1_tinh toan hoang ha 2" xfId="4642"/>
    <cellStyle name="Dziesietny [0]_Invoices2001Slovakia_Book1_1_tinh toan hoang ha 3" xfId="6300"/>
    <cellStyle name="Dziesiętny [0]_Invoices2001Slovakia_Book1_1_tinh toan hoang ha 3" xfId="6301"/>
    <cellStyle name="Dziesietny [0]_Invoices2001Slovakia_Book1_1_Tong von ĐTPT" xfId="941"/>
    <cellStyle name="Dziesiętny [0]_Invoices2001Slovakia_Book1_1_Tong von ĐTPT" xfId="942"/>
    <cellStyle name="Dziesietny [0]_Invoices2001Slovakia_Book1_1_Tong von ĐTPT 2" xfId="4643"/>
    <cellStyle name="Dziesiętny [0]_Invoices2001Slovakia_Book1_1_Tong von ĐTPT 2" xfId="4644"/>
    <cellStyle name="Dziesietny [0]_Invoices2001Slovakia_Book1_1_Tong von ĐTPT 3" xfId="6302"/>
    <cellStyle name="Dziesiętny [0]_Invoices2001Slovakia_Book1_1_Tong von ĐTPT 3" xfId="6303"/>
    <cellStyle name="Dziesietny [0]_Invoices2001Slovakia_Book1_1_Viec Huy dang lam" xfId="943"/>
    <cellStyle name="Dziesiętny [0]_Invoices2001Slovakia_Book1_1_Viec Huy dang lam" xfId="944"/>
    <cellStyle name="Dziesietny [0]_Invoices2001Slovakia_Book1_1_Viec Huy dang lam 2" xfId="945"/>
    <cellStyle name="Dziesiętny [0]_Invoices2001Slovakia_Book1_1_Viec Huy dang lam 2" xfId="946"/>
    <cellStyle name="Dziesietny [0]_Invoices2001Slovakia_Book1_2" xfId="947"/>
    <cellStyle name="Dziesiętny [0]_Invoices2001Slovakia_Book1_2" xfId="948"/>
    <cellStyle name="Dziesietny [0]_Invoices2001Slovakia_Book1_2 2" xfId="4645"/>
    <cellStyle name="Dziesiętny [0]_Invoices2001Slovakia_Book1_2 2" xfId="4646"/>
    <cellStyle name="Dziesietny [0]_Invoices2001Slovakia_Book1_2 3" xfId="6304"/>
    <cellStyle name="Dziesiętny [0]_Invoices2001Slovakia_Book1_2 3" xfId="6305"/>
    <cellStyle name="Dziesietny [0]_Invoices2001Slovakia_Book1_2_BC TPCP T.01.2016.GỬI  TÀI CHÍNH" xfId="47687"/>
    <cellStyle name="Dziesiętny [0]_Invoices2001Slovakia_Book1_2_BC TPCP T.01.2016.GỬI  TÀI CHÍNH" xfId="47688"/>
    <cellStyle name="Dziesietny [0]_Invoices2001Slovakia_Book1_2_bieu ke hoach dau thau" xfId="949"/>
    <cellStyle name="Dziesiętny [0]_Invoices2001Slovakia_Book1_2_bieu ke hoach dau thau" xfId="950"/>
    <cellStyle name="Dziesietny [0]_Invoices2001Slovakia_Book1_2_bieu ke hoach dau thau 2" xfId="4647"/>
    <cellStyle name="Dziesiętny [0]_Invoices2001Slovakia_Book1_2_bieu ke hoach dau thau 2" xfId="4648"/>
    <cellStyle name="Dziesietny [0]_Invoices2001Slovakia_Book1_2_bieu ke hoach dau thau 3" xfId="6306"/>
    <cellStyle name="Dziesiętny [0]_Invoices2001Slovakia_Book1_2_bieu ke hoach dau thau 3" xfId="6307"/>
    <cellStyle name="Dziesietny [0]_Invoices2001Slovakia_Book1_2_bieu ke hoach dau thau truong mam non SKH" xfId="951"/>
    <cellStyle name="Dziesiętny [0]_Invoices2001Slovakia_Book1_2_bieu ke hoach dau thau truong mam non SKH" xfId="952"/>
    <cellStyle name="Dziesietny [0]_Invoices2001Slovakia_Book1_2_bieu ke hoach dau thau truong mam non SKH 2" xfId="4649"/>
    <cellStyle name="Dziesiętny [0]_Invoices2001Slovakia_Book1_2_bieu ke hoach dau thau truong mam non SKH 2" xfId="4650"/>
    <cellStyle name="Dziesietny [0]_Invoices2001Slovakia_Book1_2_bieu ke hoach dau thau truong mam non SKH 3" xfId="6308"/>
    <cellStyle name="Dziesiętny [0]_Invoices2001Slovakia_Book1_2_bieu ke hoach dau thau truong mam non SKH 3" xfId="6309"/>
    <cellStyle name="Dziesietny [0]_Invoices2001Slovakia_Book1_2_bieu tong hop lai kh von 2011 gui phong TH-KTDN" xfId="953"/>
    <cellStyle name="Dziesiętny [0]_Invoices2001Slovakia_Book1_2_bieu tong hop lai kh von 2011 gui phong TH-KTDN" xfId="954"/>
    <cellStyle name="Dziesietny [0]_Invoices2001Slovakia_Book1_2_bieu tong hop lai kh von 2011 gui phong TH-KTDN 2" xfId="4651"/>
    <cellStyle name="Dziesiętny [0]_Invoices2001Slovakia_Book1_2_bieu tong hop lai kh von 2011 gui phong TH-KTDN 2" xfId="4652"/>
    <cellStyle name="Dziesietny [0]_Invoices2001Slovakia_Book1_2_bieu tong hop lai kh von 2011 gui phong TH-KTDN 3" xfId="6310"/>
    <cellStyle name="Dziesiętny [0]_Invoices2001Slovakia_Book1_2_bieu tong hop lai kh von 2011 gui phong TH-KTDN 3" xfId="6311"/>
    <cellStyle name="Dziesietny [0]_Invoices2001Slovakia_Book1_2_bieu tong hop lai kh von 2011 gui phong TH-KTDN_BC2017 tháng(01-2017)BQL" xfId="47689"/>
    <cellStyle name="Dziesiętny [0]_Invoices2001Slovakia_Book1_2_bieu tong hop lai kh von 2011 gui phong TH-KTDN_BC2017 tháng(01-2017)BQL" xfId="47690"/>
    <cellStyle name="Dziesietny [0]_Invoices2001Slovakia_Book1_2_Book1" xfId="955"/>
    <cellStyle name="Dziesiętny [0]_Invoices2001Slovakia_Book1_2_Book1" xfId="956"/>
    <cellStyle name="Dziesietny [0]_Invoices2001Slovakia_Book1_2_Book1 2" xfId="4653"/>
    <cellStyle name="Dziesiętny [0]_Invoices2001Slovakia_Book1_2_Book1 2" xfId="4654"/>
    <cellStyle name="Dziesietny [0]_Invoices2001Slovakia_Book1_2_Book1 3" xfId="6312"/>
    <cellStyle name="Dziesiętny [0]_Invoices2001Slovakia_Book1_2_Book1 3" xfId="6313"/>
    <cellStyle name="Dziesietny [0]_Invoices2001Slovakia_Book1_2_Book1_1" xfId="957"/>
    <cellStyle name="Dziesiętny [0]_Invoices2001Slovakia_Book1_2_Book1_1" xfId="958"/>
    <cellStyle name="Dziesietny [0]_Invoices2001Slovakia_Book1_2_Book1_1 2" xfId="4655"/>
    <cellStyle name="Dziesiętny [0]_Invoices2001Slovakia_Book1_2_Book1_1 2" xfId="4656"/>
    <cellStyle name="Dziesietny [0]_Invoices2001Slovakia_Book1_2_Book1_1 3" xfId="6314"/>
    <cellStyle name="Dziesiętny [0]_Invoices2001Slovakia_Book1_2_Book1_1 3" xfId="6315"/>
    <cellStyle name="Dziesietny [0]_Invoices2001Slovakia_Book1_2_Book1_Ke hoach 2010 (theo doi 11-8-2010)" xfId="959"/>
    <cellStyle name="Dziesiętny [0]_Invoices2001Slovakia_Book1_2_Book1_Ke hoach 2010 (theo doi 11-8-2010)" xfId="960"/>
    <cellStyle name="Dziesietny [0]_Invoices2001Slovakia_Book1_2_Book1_Ke hoach 2010 (theo doi 11-8-2010) 2" xfId="4657"/>
    <cellStyle name="Dziesiętny [0]_Invoices2001Slovakia_Book1_2_Book1_Ke hoach 2010 (theo doi 11-8-2010) 2" xfId="4658"/>
    <cellStyle name="Dziesietny [0]_Invoices2001Slovakia_Book1_2_Book1_Ke hoach 2010 (theo doi 11-8-2010) 3" xfId="6316"/>
    <cellStyle name="Dziesiętny [0]_Invoices2001Slovakia_Book1_2_Book1_Ke hoach 2010 (theo doi 11-8-2010) 3" xfId="6317"/>
    <cellStyle name="Dziesietny [0]_Invoices2001Slovakia_Book1_2_Book1_Ke hoach 2010 (theo doi 11-8-2010)_BC2017 tháng(01-2017)BQL" xfId="47691"/>
    <cellStyle name="Dziesiętny [0]_Invoices2001Slovakia_Book1_2_Book1_Ke hoach 2010 (theo doi 11-8-2010)_BC2017 tháng(01-2017)BQL" xfId="47692"/>
    <cellStyle name="Dziesietny [0]_Invoices2001Slovakia_Book1_2_Book1_ke hoach dau thau 30-6-2010" xfId="961"/>
    <cellStyle name="Dziesiętny [0]_Invoices2001Slovakia_Book1_2_Book1_ke hoach dau thau 30-6-2010" xfId="962"/>
    <cellStyle name="Dziesietny [0]_Invoices2001Slovakia_Book1_2_Book1_ke hoach dau thau 30-6-2010 2" xfId="4659"/>
    <cellStyle name="Dziesiętny [0]_Invoices2001Slovakia_Book1_2_Book1_ke hoach dau thau 30-6-2010 2" xfId="4660"/>
    <cellStyle name="Dziesietny [0]_Invoices2001Slovakia_Book1_2_Book1_ke hoach dau thau 30-6-2010 3" xfId="6318"/>
    <cellStyle name="Dziesiętny [0]_Invoices2001Slovakia_Book1_2_Book1_ke hoach dau thau 30-6-2010 3" xfId="6319"/>
    <cellStyle name="Dziesietny [0]_Invoices2001Slovakia_Book1_2_Book1_ke hoach dau thau 30-6-2010_BC2017 tháng(01-2017)BQL" xfId="47693"/>
    <cellStyle name="Dziesiętny [0]_Invoices2001Slovakia_Book1_2_Book1_ke hoach dau thau 30-6-2010_BC2017 tháng(01-2017)BQL" xfId="47694"/>
    <cellStyle name="Dziesietny [0]_Invoices2001Slovakia_Book1_2_Copy of KH PHAN BO VON ĐỐI ỨNG NAM 2011 (30 TY phuong án gop WB)" xfId="963"/>
    <cellStyle name="Dziesiętny [0]_Invoices2001Slovakia_Book1_2_Copy of KH PHAN BO VON ĐỐI ỨNG NAM 2011 (30 TY phuong án gop WB)" xfId="964"/>
    <cellStyle name="Dziesietny [0]_Invoices2001Slovakia_Book1_2_Copy of KH PHAN BO VON ĐỐI ỨNG NAM 2011 (30 TY phuong án gop WB) 2" xfId="4661"/>
    <cellStyle name="Dziesiętny [0]_Invoices2001Slovakia_Book1_2_Copy of KH PHAN BO VON ĐỐI ỨNG NAM 2011 (30 TY phuong án gop WB) 2" xfId="4662"/>
    <cellStyle name="Dziesietny [0]_Invoices2001Slovakia_Book1_2_Copy of KH PHAN BO VON ĐỐI ỨNG NAM 2011 (30 TY phuong án gop WB) 3" xfId="6320"/>
    <cellStyle name="Dziesiętny [0]_Invoices2001Slovakia_Book1_2_Copy of KH PHAN BO VON ĐỐI ỨNG NAM 2011 (30 TY phuong án gop WB) 3" xfId="6321"/>
    <cellStyle name="Dziesietny [0]_Invoices2001Slovakia_Book1_2_Copy of KH PHAN BO VON ĐỐI ỨNG NAM 2011 (30 TY phuong án gop WB)_BC2017 tháng(01-2017)BQL" xfId="47695"/>
    <cellStyle name="Dziesiętny [0]_Invoices2001Slovakia_Book1_2_Copy of KH PHAN BO VON ĐỐI ỨNG NAM 2011 (30 TY phuong án gop WB)_BC2017 tháng(01-2017)BQL" xfId="47696"/>
    <cellStyle name="Dziesietny [0]_Invoices2001Slovakia_Book1_2_Danh Mục KCM trinh BKH 2011 (BS 30A)" xfId="965"/>
    <cellStyle name="Dziesiętny [0]_Invoices2001Slovakia_Book1_2_Danh Mục KCM trinh BKH 2011 (BS 30A)" xfId="966"/>
    <cellStyle name="Dziesietny [0]_Invoices2001Slovakia_Book1_2_DTTD chieng chan Tham lai 29-9-2009" xfId="967"/>
    <cellStyle name="Dziesiętny [0]_Invoices2001Slovakia_Book1_2_DTTD chieng chan Tham lai 29-9-2009" xfId="968"/>
    <cellStyle name="Dziesietny [0]_Invoices2001Slovakia_Book1_2_DTTD chieng chan Tham lai 29-9-2009 2" xfId="4663"/>
    <cellStyle name="Dziesiętny [0]_Invoices2001Slovakia_Book1_2_DTTD chieng chan Tham lai 29-9-2009 2" xfId="4664"/>
    <cellStyle name="Dziesietny [0]_Invoices2001Slovakia_Book1_2_DTTD chieng chan Tham lai 29-9-2009 3" xfId="6322"/>
    <cellStyle name="Dziesiętny [0]_Invoices2001Slovakia_Book1_2_DTTD chieng chan Tham lai 29-9-2009 3" xfId="6323"/>
    <cellStyle name="Dziesietny [0]_Invoices2001Slovakia_Book1_2_DTTD chieng chan Tham lai 29-9-2009_BC2017 tháng(01-2017)BQL" xfId="47697"/>
    <cellStyle name="Dziesiętny [0]_Invoices2001Slovakia_Book1_2_DTTD chieng chan Tham lai 29-9-2009_BC2017 tháng(01-2017)BQL" xfId="47698"/>
    <cellStyle name="Dziesietny [0]_Invoices2001Slovakia_Book1_2_Du toan nuoc San Thang (GD2)" xfId="969"/>
    <cellStyle name="Dziesiętny [0]_Invoices2001Slovakia_Book1_2_Du toan nuoc San Thang (GD2)" xfId="970"/>
    <cellStyle name="Dziesietny [0]_Invoices2001Slovakia_Book1_2_Du toan nuoc San Thang (GD2) 2" xfId="4665"/>
    <cellStyle name="Dziesiętny [0]_Invoices2001Slovakia_Book1_2_Du toan nuoc San Thang (GD2) 2" xfId="4666"/>
    <cellStyle name="Dziesietny [0]_Invoices2001Slovakia_Book1_2_Du toan nuoc San Thang (GD2) 3" xfId="6324"/>
    <cellStyle name="Dziesiętny [0]_Invoices2001Slovakia_Book1_2_Du toan nuoc San Thang (GD2) 3" xfId="6325"/>
    <cellStyle name="Dziesietny [0]_Invoices2001Slovakia_Book1_2_Ke hoach 2010 (theo doi 11-8-2010)" xfId="971"/>
    <cellStyle name="Dziesiętny [0]_Invoices2001Slovakia_Book1_2_Ke hoach 2010 (theo doi 11-8-2010)" xfId="972"/>
    <cellStyle name="Dziesietny [0]_Invoices2001Slovakia_Book1_2_Ke hoach 2010 (theo doi 11-8-2010) 2" xfId="4667"/>
    <cellStyle name="Dziesiętny [0]_Invoices2001Slovakia_Book1_2_Ke hoach 2010 (theo doi 11-8-2010) 2" xfId="4668"/>
    <cellStyle name="Dziesietny [0]_Invoices2001Slovakia_Book1_2_Ke hoach 2010 (theo doi 11-8-2010) 3" xfId="6326"/>
    <cellStyle name="Dziesiętny [0]_Invoices2001Slovakia_Book1_2_Ke hoach 2010 (theo doi 11-8-2010) 3" xfId="6327"/>
    <cellStyle name="Dziesietny [0]_Invoices2001Slovakia_Book1_2_Ke hoach 2010 ngay 31-01" xfId="973"/>
    <cellStyle name="Dziesiętny [0]_Invoices2001Slovakia_Book1_2_Ke hoach 2010 ngay 31-01" xfId="974"/>
    <cellStyle name="Dziesietny [0]_Invoices2001Slovakia_Book1_2_Ke hoach 2010 ngay 31-01 2" xfId="4669"/>
    <cellStyle name="Dziesiętny [0]_Invoices2001Slovakia_Book1_2_Ke hoach 2010 ngay 31-01 2" xfId="4670"/>
    <cellStyle name="Dziesietny [0]_Invoices2001Slovakia_Book1_2_Ke hoach 2010 ngay 31-01 3" xfId="6328"/>
    <cellStyle name="Dziesiętny [0]_Invoices2001Slovakia_Book1_2_Ke hoach 2010 ngay 31-01 3" xfId="6329"/>
    <cellStyle name="Dziesietny [0]_Invoices2001Slovakia_Book1_2_ke hoach dau thau 30-6-2010" xfId="975"/>
    <cellStyle name="Dziesiętny [0]_Invoices2001Slovakia_Book1_2_ke hoach dau thau 30-6-2010" xfId="976"/>
    <cellStyle name="Dziesietny [0]_Invoices2001Slovakia_Book1_2_ke hoach dau thau 30-6-2010 2" xfId="4671"/>
    <cellStyle name="Dziesiętny [0]_Invoices2001Slovakia_Book1_2_ke hoach dau thau 30-6-2010 2" xfId="4672"/>
    <cellStyle name="Dziesietny [0]_Invoices2001Slovakia_Book1_2_ke hoach dau thau 30-6-2010 3" xfId="6330"/>
    <cellStyle name="Dziesiętny [0]_Invoices2001Slovakia_Book1_2_ke hoach dau thau 30-6-2010 3" xfId="6331"/>
    <cellStyle name="Dziesietny [0]_Invoices2001Slovakia_Book1_2_KH Von 2012 gui BKH 1" xfId="977"/>
    <cellStyle name="Dziesiętny [0]_Invoices2001Slovakia_Book1_2_KH Von 2012 gui BKH 1" xfId="978"/>
    <cellStyle name="Dziesietny [0]_Invoices2001Slovakia_Book1_2_KH Von 2012 gui BKH 1 2" xfId="4673"/>
    <cellStyle name="Dziesiętny [0]_Invoices2001Slovakia_Book1_2_KH Von 2012 gui BKH 1 2" xfId="4674"/>
    <cellStyle name="Dziesietny [0]_Invoices2001Slovakia_Book1_2_KH Von 2012 gui BKH 1 3" xfId="6332"/>
    <cellStyle name="Dziesiętny [0]_Invoices2001Slovakia_Book1_2_KH Von 2012 gui BKH 1 3" xfId="6333"/>
    <cellStyle name="Dziesietny [0]_Invoices2001Slovakia_Book1_2_KH Von 2012 gui BKH 1_BC2017 tháng(01-2017)BQL" xfId="47699"/>
    <cellStyle name="Dziesiętny [0]_Invoices2001Slovakia_Book1_2_KH Von 2012 gui BKH 1_BC2017 tháng(01-2017)BQL" xfId="47700"/>
    <cellStyle name="Dziesietny [0]_Invoices2001Slovakia_Book1_2_KH Von 2012 gui BKH 2" xfId="979"/>
    <cellStyle name="Dziesiętny [0]_Invoices2001Slovakia_Book1_2_KH Von 2012 gui BKH 2" xfId="980"/>
    <cellStyle name="Dziesietny [0]_Invoices2001Slovakia_Book1_2_KH Von 2012 gui BKH 2 2" xfId="4675"/>
    <cellStyle name="Dziesiętny [0]_Invoices2001Slovakia_Book1_2_KH Von 2012 gui BKH 2 2" xfId="4676"/>
    <cellStyle name="Dziesietny [0]_Invoices2001Slovakia_Book1_2_KH Von 2012 gui BKH 2 3" xfId="6334"/>
    <cellStyle name="Dziesiętny [0]_Invoices2001Slovakia_Book1_2_KH Von 2012 gui BKH 2 3" xfId="6335"/>
    <cellStyle name="Dziesietny [0]_Invoices2001Slovakia_Book1_2_QD ke hoach dau thau" xfId="981"/>
    <cellStyle name="Dziesiętny [0]_Invoices2001Slovakia_Book1_2_QD ke hoach dau thau" xfId="982"/>
    <cellStyle name="Dziesietny [0]_Invoices2001Slovakia_Book1_2_QD ke hoach dau thau 2" xfId="4677"/>
    <cellStyle name="Dziesiętny [0]_Invoices2001Slovakia_Book1_2_QD ke hoach dau thau 2" xfId="4678"/>
    <cellStyle name="Dziesietny [0]_Invoices2001Slovakia_Book1_2_QD ke hoach dau thau 3" xfId="6336"/>
    <cellStyle name="Dziesiętny [0]_Invoices2001Slovakia_Book1_2_QD ke hoach dau thau 3" xfId="6337"/>
    <cellStyle name="Dziesietny [0]_Invoices2001Slovakia_Book1_2_Ra soat KH von 2011 (Huy-11-11-11)" xfId="983"/>
    <cellStyle name="Dziesiętny [0]_Invoices2001Slovakia_Book1_2_Ra soat KH von 2011 (Huy-11-11-11)" xfId="984"/>
    <cellStyle name="Dziesietny [0]_Invoices2001Slovakia_Book1_2_Ra soat KH von 2011 (Huy-11-11-11) 2" xfId="4679"/>
    <cellStyle name="Dziesiętny [0]_Invoices2001Slovakia_Book1_2_Ra soat KH von 2011 (Huy-11-11-11) 2" xfId="4680"/>
    <cellStyle name="Dziesietny [0]_Invoices2001Slovakia_Book1_2_Ra soat KH von 2011 (Huy-11-11-11) 3" xfId="6338"/>
    <cellStyle name="Dziesiętny [0]_Invoices2001Slovakia_Book1_2_Ra soat KH von 2011 (Huy-11-11-11) 3" xfId="6339"/>
    <cellStyle name="Dziesietny [0]_Invoices2001Slovakia_Book1_2_tinh toan hoang ha" xfId="985"/>
    <cellStyle name="Dziesiętny [0]_Invoices2001Slovakia_Book1_2_tinh toan hoang ha" xfId="986"/>
    <cellStyle name="Dziesietny [0]_Invoices2001Slovakia_Book1_2_tinh toan hoang ha 2" xfId="4681"/>
    <cellStyle name="Dziesiętny [0]_Invoices2001Slovakia_Book1_2_tinh toan hoang ha 2" xfId="4682"/>
    <cellStyle name="Dziesietny [0]_Invoices2001Slovakia_Book1_2_tinh toan hoang ha 3" xfId="6340"/>
    <cellStyle name="Dziesiętny [0]_Invoices2001Slovakia_Book1_2_tinh toan hoang ha 3" xfId="6341"/>
    <cellStyle name="Dziesietny [0]_Invoices2001Slovakia_Book1_2_Tong von ĐTPT" xfId="987"/>
    <cellStyle name="Dziesiętny [0]_Invoices2001Slovakia_Book1_2_Tong von ĐTPT" xfId="988"/>
    <cellStyle name="Dziesietny [0]_Invoices2001Slovakia_Book1_2_Tong von ĐTPT 2" xfId="4683"/>
    <cellStyle name="Dziesiętny [0]_Invoices2001Slovakia_Book1_2_Tong von ĐTPT 2" xfId="4684"/>
    <cellStyle name="Dziesietny [0]_Invoices2001Slovakia_Book1_2_Tong von ĐTPT 3" xfId="6342"/>
    <cellStyle name="Dziesiętny [0]_Invoices2001Slovakia_Book1_2_Tong von ĐTPT 3" xfId="6343"/>
    <cellStyle name="Dziesietny [0]_Invoices2001Slovakia_Book1_2_Viec Huy dang lam" xfId="989"/>
    <cellStyle name="Dziesiętny [0]_Invoices2001Slovakia_Book1_2_Viec Huy dang lam" xfId="990"/>
    <cellStyle name="Dziesietny [0]_Invoices2001Slovakia_Book1_2_Viec Huy dang lam 2" xfId="991"/>
    <cellStyle name="Dziesiętny [0]_Invoices2001Slovakia_Book1_2_Viec Huy dang lam 2" xfId="992"/>
    <cellStyle name="Dziesietny [0]_Invoices2001Slovakia_Book1_3" xfId="993"/>
    <cellStyle name="Dziesiętny [0]_Invoices2001Slovakia_Book1_3" xfId="994"/>
    <cellStyle name="Dziesietny [0]_Invoices2001Slovakia_Book1_3 2" xfId="4685"/>
    <cellStyle name="Dziesiętny [0]_Invoices2001Slovakia_Book1_3 2" xfId="4686"/>
    <cellStyle name="Dziesietny [0]_Invoices2001Slovakia_Book1_3 3" xfId="6344"/>
    <cellStyle name="Dziesiętny [0]_Invoices2001Slovakia_Book1_3 3" xfId="6345"/>
    <cellStyle name="Dziesietny [0]_Invoices2001Slovakia_Book1_Bao cao 9 thang  XDCB" xfId="995"/>
    <cellStyle name="Dziesiętny [0]_Invoices2001Slovakia_Book1_Book1" xfId="996"/>
    <cellStyle name="Dziesietny [0]_Invoices2001Slovakia_Book1_Nhu cau von ung truoc 2011 Tha h Hoa + Nge An gui TW" xfId="997"/>
    <cellStyle name="Dziesiętny [0]_Invoices2001Slovakia_Book1_Nhu cau von ung truoc 2011 Tha h Hoa + Nge An gui TW" xfId="998"/>
    <cellStyle name="Dziesietny [0]_Invoices2001Slovakia_Book1_Tong hop Cac tuyen(9-1-06)" xfId="999"/>
    <cellStyle name="Dziesiętny [0]_Invoices2001Slovakia_Book1_Tong hop Cac tuyen(9-1-06)" xfId="1000"/>
    <cellStyle name="Dziesietny [0]_Invoices2001Slovakia_Book1_Tong hop Cac tuyen(9-1-06) 2" xfId="4687"/>
    <cellStyle name="Dziesiętny [0]_Invoices2001Slovakia_Book1_Tong hop Cac tuyen(9-1-06) 2" xfId="4688"/>
    <cellStyle name="Dziesietny [0]_Invoices2001Slovakia_Book1_Tong hop Cac tuyen(9-1-06) 3" xfId="6346"/>
    <cellStyle name="Dziesiętny [0]_Invoices2001Slovakia_Book1_Tong hop Cac tuyen(9-1-06) 3" xfId="6347"/>
    <cellStyle name="Dziesietny [0]_Invoices2001Slovakia_Book1_Tong hop Cac tuyen(9-1-06)_ap gia Pac Ta" xfId="47701"/>
    <cellStyle name="Dziesiętny [0]_Invoices2001Slovakia_Book1_Tong hop Cac tuyen(9-1-06)_ap gia Pac Ta" xfId="47702"/>
    <cellStyle name="Dziesietny [0]_Invoices2001Slovakia_Book1_Tong hop Cac tuyen(9-1-06)_bieu tong hop lai kh von 2011 gui phong TH-KTDN" xfId="1001"/>
    <cellStyle name="Dziesiętny [0]_Invoices2001Slovakia_Book1_Tong hop Cac tuyen(9-1-06)_bieu tong hop lai kh von 2011 gui phong TH-KTDN" xfId="1002"/>
    <cellStyle name="Dziesietny [0]_Invoices2001Slovakia_Book1_Tong hop Cac tuyen(9-1-06)_bieu tong hop lai kh von 2011 gui phong TH-KTDN 2" xfId="4689"/>
    <cellStyle name="Dziesiętny [0]_Invoices2001Slovakia_Book1_Tong hop Cac tuyen(9-1-06)_bieu tong hop lai kh von 2011 gui phong TH-KTDN 2" xfId="4690"/>
    <cellStyle name="Dziesietny [0]_Invoices2001Slovakia_Book1_Tong hop Cac tuyen(9-1-06)_bieu tong hop lai kh von 2011 gui phong TH-KTDN 3" xfId="6348"/>
    <cellStyle name="Dziesiętny [0]_Invoices2001Slovakia_Book1_Tong hop Cac tuyen(9-1-06)_bieu tong hop lai kh von 2011 gui phong TH-KTDN 3" xfId="6349"/>
    <cellStyle name="Dziesietny [0]_Invoices2001Slovakia_Book1_Tong hop Cac tuyen(9-1-06)_Copy of KH PHAN BO VON ĐỐI ỨNG NAM 2011 (30 TY phuong án gop WB)" xfId="1003"/>
    <cellStyle name="Dziesiętny [0]_Invoices2001Slovakia_Book1_Tong hop Cac tuyen(9-1-06)_Copy of KH PHAN BO VON ĐỐI ỨNG NAM 2011 (30 TY phuong án gop WB)" xfId="1004"/>
    <cellStyle name="Dziesietny [0]_Invoices2001Slovakia_Book1_Tong hop Cac tuyen(9-1-06)_Copy of KH PHAN BO VON ĐỐI ỨNG NAM 2011 (30 TY phuong án gop WB) 2" xfId="4691"/>
    <cellStyle name="Dziesiętny [0]_Invoices2001Slovakia_Book1_Tong hop Cac tuyen(9-1-06)_Copy of KH PHAN BO VON ĐỐI ỨNG NAM 2011 (30 TY phuong án gop WB) 2" xfId="4692"/>
    <cellStyle name="Dziesietny [0]_Invoices2001Slovakia_Book1_Tong hop Cac tuyen(9-1-06)_Copy of KH PHAN BO VON ĐỐI ỨNG NAM 2011 (30 TY phuong án gop WB) 3" xfId="6350"/>
    <cellStyle name="Dziesiętny [0]_Invoices2001Slovakia_Book1_Tong hop Cac tuyen(9-1-06)_Copy of KH PHAN BO VON ĐỐI ỨNG NAM 2011 (30 TY phuong án gop WB) 3" xfId="6351"/>
    <cellStyle name="Dziesietny [0]_Invoices2001Slovakia_Book1_Tong hop Cac tuyen(9-1-06)_FILE THANH TOAN" xfId="47703"/>
    <cellStyle name="Dziesiętny [0]_Invoices2001Slovakia_Book1_Tong hop Cac tuyen(9-1-06)_FILE THANH TOAN" xfId="47704"/>
    <cellStyle name="Dziesietny [0]_Invoices2001Slovakia_Book1_Tong hop Cac tuyen(9-1-06)_HT Di Chuyen" xfId="47705"/>
    <cellStyle name="Dziesiętny [0]_Invoices2001Slovakia_Book1_Tong hop Cac tuyen(9-1-06)_HT Di Chuyen" xfId="47706"/>
    <cellStyle name="Dziesietny [0]_Invoices2001Slovakia_Book1_Tong hop Cac tuyen(9-1-06)_ht Mo ma" xfId="47707"/>
    <cellStyle name="Dziesiętny [0]_Invoices2001Slovakia_Book1_Tong hop Cac tuyen(9-1-06)_ht Mo ma" xfId="47708"/>
    <cellStyle name="Dziesietny [0]_Invoices2001Slovakia_Book1_Tong hop Cac tuyen(9-1-06)_Ke hoach 2010 (theo doi 11-8-2010)" xfId="1005"/>
    <cellStyle name="Dziesiętny [0]_Invoices2001Slovakia_Book1_Tong hop Cac tuyen(9-1-06)_Ke hoach 2010 (theo doi 11-8-2010)" xfId="1006"/>
    <cellStyle name="Dziesietny [0]_Invoices2001Slovakia_Book1_Tong hop Cac tuyen(9-1-06)_Ke hoach 2010 (theo doi 11-8-2010) 2" xfId="4693"/>
    <cellStyle name="Dziesiętny [0]_Invoices2001Slovakia_Book1_Tong hop Cac tuyen(9-1-06)_Ke hoach 2010 (theo doi 11-8-2010) 2" xfId="4694"/>
    <cellStyle name="Dziesietny [0]_Invoices2001Slovakia_Book1_Tong hop Cac tuyen(9-1-06)_Ke hoach 2010 (theo doi 11-8-2010) 3" xfId="6352"/>
    <cellStyle name="Dziesiętny [0]_Invoices2001Slovakia_Book1_Tong hop Cac tuyen(9-1-06)_Ke hoach 2010 (theo doi 11-8-2010) 3" xfId="6353"/>
    <cellStyle name="Dziesietny [0]_Invoices2001Slovakia_Book1_Tong hop Cac tuyen(9-1-06)_KH Von 2012 gui BKH 1" xfId="1007"/>
    <cellStyle name="Dziesiętny [0]_Invoices2001Slovakia_Book1_Tong hop Cac tuyen(9-1-06)_KH Von 2012 gui BKH 1" xfId="1008"/>
    <cellStyle name="Dziesietny [0]_Invoices2001Slovakia_Book1_Tong hop Cac tuyen(9-1-06)_KH Von 2012 gui BKH 1 2" xfId="4695"/>
    <cellStyle name="Dziesiętny [0]_Invoices2001Slovakia_Book1_Tong hop Cac tuyen(9-1-06)_KH Von 2012 gui BKH 1 2" xfId="4696"/>
    <cellStyle name="Dziesietny [0]_Invoices2001Slovakia_Book1_Tong hop Cac tuyen(9-1-06)_KH Von 2012 gui BKH 1 3" xfId="6354"/>
    <cellStyle name="Dziesiętny [0]_Invoices2001Slovakia_Book1_Tong hop Cac tuyen(9-1-06)_KH Von 2012 gui BKH 1 3" xfId="6355"/>
    <cellStyle name="Dziesietny [0]_Invoices2001Slovakia_Book1_Tong hop Cac tuyen(9-1-06)_QD ke hoach dau thau" xfId="1009"/>
    <cellStyle name="Dziesiętny [0]_Invoices2001Slovakia_Book1_Tong hop Cac tuyen(9-1-06)_QD ke hoach dau thau" xfId="1010"/>
    <cellStyle name="Dziesietny [0]_Invoices2001Slovakia_Book1_Tong hop Cac tuyen(9-1-06)_QD ke hoach dau thau 2" xfId="4697"/>
    <cellStyle name="Dziesiętny [0]_Invoices2001Slovakia_Book1_Tong hop Cac tuyen(9-1-06)_QD ke hoach dau thau 2" xfId="4698"/>
    <cellStyle name="Dziesietny [0]_Invoices2001Slovakia_Book1_Tong hop Cac tuyen(9-1-06)_QD ke hoach dau thau 3" xfId="6356"/>
    <cellStyle name="Dziesiętny [0]_Invoices2001Slovakia_Book1_Tong hop Cac tuyen(9-1-06)_QD ke hoach dau thau 3" xfId="6357"/>
    <cellStyle name="Dziesietny [0]_Invoices2001Slovakia_Book1_Tong hop Cac tuyen(9-1-06)_Tong von ĐTPT" xfId="1011"/>
    <cellStyle name="Dziesiętny [0]_Invoices2001Slovakia_Book1_Tong hop Cac tuyen(9-1-06)_Tong von ĐTPT" xfId="1012"/>
    <cellStyle name="Dziesietny [0]_Invoices2001Slovakia_Book1_Tong hop Cac tuyen(9-1-06)_Tong von ĐTPT 2" xfId="4699"/>
    <cellStyle name="Dziesiętny [0]_Invoices2001Slovakia_Book1_Tong hop Cac tuyen(9-1-06)_Tong von ĐTPT 2" xfId="4700"/>
    <cellStyle name="Dziesietny [0]_Invoices2001Slovakia_Book1_Tong hop Cac tuyen(9-1-06)_Tong von ĐTPT 3" xfId="6358"/>
    <cellStyle name="Dziesiętny [0]_Invoices2001Slovakia_Book1_Tong hop Cac tuyen(9-1-06)_Tong von ĐTPT 3" xfId="6359"/>
    <cellStyle name="Dziesietny [0]_Invoices2001Slovakia_Book1_TONG HOP HOAN THUE NAM 2011" xfId="1013"/>
    <cellStyle name="Dziesiętny [0]_Invoices2001Slovakia_Book1_tu" xfId="47709"/>
    <cellStyle name="Dziesietny [0]_Invoices2001Slovakia_Book1_ung truoc 2011 NSTW Thanh Hoa + Nge An gui Thu 12-5" xfId="47710"/>
    <cellStyle name="Dziesiętny [0]_Invoices2001Slovakia_Book1_ung truoc 2011 NSTW Thanh Hoa + Nge An gui Thu 12-5" xfId="1014"/>
    <cellStyle name="Dziesietny [0]_Invoices2001Slovakia_Chi tieu KH nam 2009" xfId="1015"/>
    <cellStyle name="Dziesiętny [0]_Invoices2001Slovakia_Chi tieu KH nam 2009" xfId="1016"/>
    <cellStyle name="Dziesietny [0]_Invoices2001Slovakia_Chi tieu KH nam 2009 2" xfId="4701"/>
    <cellStyle name="Dziesiętny [0]_Invoices2001Slovakia_Chi tieu KH nam 2009 2" xfId="4702"/>
    <cellStyle name="Dziesietny [0]_Invoices2001Slovakia_Chi tieu KH nam 2009 3" xfId="6360"/>
    <cellStyle name="Dziesiętny [0]_Invoices2001Slovakia_Chi tieu KH nam 2009 3" xfId="6361"/>
    <cellStyle name="Dziesietny [0]_Invoices2001Slovakia_Copy of KH PHAN BO VON ĐỐI ỨNG NAM 2011 (30 TY phuong án gop WB)" xfId="1017"/>
    <cellStyle name="Dziesiętny [0]_Invoices2001Slovakia_Copy of KH PHAN BO VON ĐỐI ỨNG NAM 2011 (30 TY phuong án gop WB)" xfId="1018"/>
    <cellStyle name="Dziesietny [0]_Invoices2001Slovakia_Copy of KH PHAN BO VON ĐỐI ỨNG NAM 2011 (30 TY phuong án gop WB) 2" xfId="4703"/>
    <cellStyle name="Dziesiętny [0]_Invoices2001Slovakia_Copy of KH PHAN BO VON ĐỐI ỨNG NAM 2011 (30 TY phuong án gop WB) 2" xfId="4704"/>
    <cellStyle name="Dziesietny [0]_Invoices2001Slovakia_Copy of KH PHAN BO VON ĐỐI ỨNG NAM 2011 (30 TY phuong án gop WB) 3" xfId="6362"/>
    <cellStyle name="Dziesiętny [0]_Invoices2001Slovakia_Copy of KH PHAN BO VON ĐỐI ỨNG NAM 2011 (30 TY phuong án gop WB) 3" xfId="6363"/>
    <cellStyle name="Dziesietny [0]_Invoices2001Slovakia_Copy of KH PHAN BO VON ĐỐI ỨNG NAM 2011 (30 TY phuong án gop WB)_BC2017 tháng(01-2017)BQL" xfId="47711"/>
    <cellStyle name="Dziesiętny [0]_Invoices2001Slovakia_Copy of KH PHAN BO VON ĐỐI ỨNG NAM 2011 (30 TY phuong án gop WB)_BC2017 tháng(01-2017)BQL" xfId="47712"/>
    <cellStyle name="Dziesietny [0]_Invoices2001Slovakia_Danh Mục KCM trinh BKH 2011 (BS 30A)" xfId="1019"/>
    <cellStyle name="Dziesiętny [0]_Invoices2001Slovakia_Danh Mục KCM trinh BKH 2011 (BS 30A)" xfId="1020"/>
    <cellStyle name="Dziesietny [0]_Invoices2001Slovakia_DT 1751 Muong Khoa" xfId="1021"/>
    <cellStyle name="Dziesiętny [0]_Invoices2001Slovakia_DT 1751 Muong Khoa" xfId="1022"/>
    <cellStyle name="Dziesietny [0]_Invoices2001Slovakia_DT 1751 Muong Khoa 2" xfId="4705"/>
    <cellStyle name="Dziesiętny [0]_Invoices2001Slovakia_DT 1751 Muong Khoa 2" xfId="4706"/>
    <cellStyle name="Dziesietny [0]_Invoices2001Slovakia_DT 1751 Muong Khoa 3" xfId="6364"/>
    <cellStyle name="Dziesiętny [0]_Invoices2001Slovakia_DT 1751 Muong Khoa 3" xfId="6365"/>
    <cellStyle name="Dziesietny [0]_Invoices2001Slovakia_DT Nam vai" xfId="1023"/>
    <cellStyle name="Dziesiętny [0]_Invoices2001Slovakia_DT tieu hoc diem TDC ban Cho 28-02-09" xfId="1024"/>
    <cellStyle name="Dziesietny [0]_Invoices2001Slovakia_DT truong THPT  quyet thang tinh 04-3-09" xfId="1025"/>
    <cellStyle name="Dziesiętny [0]_Invoices2001Slovakia_DT truong THPT  quyet thang tinh 04-3-09" xfId="1026"/>
    <cellStyle name="Dziesietny [0]_Invoices2001Slovakia_DTTD chieng chan Tham lai 29-9-2009" xfId="1027"/>
    <cellStyle name="Dziesiętny [0]_Invoices2001Slovakia_DTTD chieng chan Tham lai 29-9-2009" xfId="1028"/>
    <cellStyle name="Dziesietny [0]_Invoices2001Slovakia_DTTD chieng chan Tham lai 29-9-2009 2" xfId="4707"/>
    <cellStyle name="Dziesiętny [0]_Invoices2001Slovakia_DTTD chieng chan Tham lai 29-9-2009 2" xfId="4708"/>
    <cellStyle name="Dziesietny [0]_Invoices2001Slovakia_DTTD chieng chan Tham lai 29-9-2009 3" xfId="6366"/>
    <cellStyle name="Dziesiętny [0]_Invoices2001Slovakia_DTTD chieng chan Tham lai 29-9-2009 3" xfId="6367"/>
    <cellStyle name="Dziesietny [0]_Invoices2001Slovakia_DTTD chieng chan Tham lai 29-9-2009_BC2017 tháng(01-2017)BQL" xfId="47713"/>
    <cellStyle name="Dziesiętny [0]_Invoices2001Slovakia_DTTD chieng chan Tham lai 29-9-2009_BC2017 tháng(01-2017)BQL" xfId="47714"/>
    <cellStyle name="Dziesietny [0]_Invoices2001Slovakia_d-uong+TDT" xfId="1029"/>
    <cellStyle name="Dziesiętny [0]_Invoices2001Slovakia_GVL" xfId="1030"/>
    <cellStyle name="Dziesietny [0]_Invoices2001Slovakia_Ke hoach 2010 (theo doi 11-8-2010)" xfId="1031"/>
    <cellStyle name="Dziesiętny [0]_Invoices2001Slovakia_Ke hoach 2010 (theo doi 11-8-2010)" xfId="1032"/>
    <cellStyle name="Dziesietny [0]_Invoices2001Slovakia_Ke hoach 2010 (theo doi 11-8-2010) 2" xfId="4709"/>
    <cellStyle name="Dziesiętny [0]_Invoices2001Slovakia_Ke hoach 2010 (theo doi 11-8-2010) 2" xfId="4710"/>
    <cellStyle name="Dziesietny [0]_Invoices2001Slovakia_Ke hoach 2010 (theo doi 11-8-2010) 3" xfId="6368"/>
    <cellStyle name="Dziesiętny [0]_Invoices2001Slovakia_Ke hoach 2010 (theo doi 11-8-2010) 3" xfId="6369"/>
    <cellStyle name="Dziesietny [0]_Invoices2001Slovakia_ke hoach dau thau 30-6-2010" xfId="1033"/>
    <cellStyle name="Dziesiętny [0]_Invoices2001Slovakia_ke hoach dau thau 30-6-2010" xfId="1034"/>
    <cellStyle name="Dziesietny [0]_Invoices2001Slovakia_ke hoach dau thau 30-6-2010 2" xfId="4711"/>
    <cellStyle name="Dziesiętny [0]_Invoices2001Slovakia_ke hoach dau thau 30-6-2010 2" xfId="4712"/>
    <cellStyle name="Dziesietny [0]_Invoices2001Slovakia_ke hoach dau thau 30-6-2010 3" xfId="6370"/>
    <cellStyle name="Dziesiętny [0]_Invoices2001Slovakia_ke hoach dau thau 30-6-2010 3" xfId="6371"/>
    <cellStyle name="Dziesietny [0]_Invoices2001Slovakia_KH Von 2012 gui BKH 1" xfId="46933"/>
    <cellStyle name="Dziesiętny [0]_Invoices2001Slovakia_KH Von 2012 gui BKH 1" xfId="46934"/>
    <cellStyle name="Dziesietny [0]_Invoices2001Slovakia_KH Von 2012 gui BKH 1 2" xfId="1035"/>
    <cellStyle name="Dziesiętny [0]_Invoices2001Slovakia_KH Von 2012 gui BKH 1 2" xfId="1036"/>
    <cellStyle name="Dziesietny [0]_Invoices2001Slovakia_KH Von 2012 gui BKH 1_BC2017 tháng(01-2017)BQL" xfId="47715"/>
    <cellStyle name="Dziesiętny [0]_Invoices2001Slovakia_KH Von 2012 gui BKH 1_BC2017 tháng(01-2017)BQL" xfId="47716"/>
    <cellStyle name="Dziesietny [0]_Invoices2001Slovakia_KL K.C mat duong" xfId="1037"/>
    <cellStyle name="Dziesiętny [0]_Invoices2001Slovakia_Nhµ ®Ó xe" xfId="46935"/>
    <cellStyle name="Dziesietny [0]_Invoices2001Slovakia_Nha bao ve(28-7-05)" xfId="46936"/>
    <cellStyle name="Dziesiętny [0]_Invoices2001Slovakia_Nha bao ve(28-7-05)" xfId="1038"/>
    <cellStyle name="Dziesietny [0]_Invoices2001Slovakia_NHA de xe nguyen du" xfId="1039"/>
    <cellStyle name="Dziesiętny [0]_Invoices2001Slovakia_NHA de xe nguyen du" xfId="1040"/>
    <cellStyle name="Dziesietny [0]_Invoices2001Slovakia_NHA de xe nguyen du 2" xfId="4713"/>
    <cellStyle name="Dziesiętny [0]_Invoices2001Slovakia_NHA de xe nguyen du 2" xfId="4714"/>
    <cellStyle name="Dziesietny [0]_Invoices2001Slovakia_NHA de xe nguyen du 3" xfId="6372"/>
    <cellStyle name="Dziesiętny [0]_Invoices2001Slovakia_NHA de xe nguyen du 3" xfId="6373"/>
    <cellStyle name="Dziesietny [0]_Invoices2001Slovakia_Nhalamviec VTC(25-1-05)" xfId="1041"/>
    <cellStyle name="Dziesiętny [0]_Invoices2001Slovakia_Nhalamviec VTC(25-1-05)" xfId="1042"/>
    <cellStyle name="Dziesietny [0]_Invoices2001Slovakia_Nhalamviec VTC(25-1-05) 2" xfId="4715"/>
    <cellStyle name="Dziesiętny [0]_Invoices2001Slovakia_Nhalamviec VTC(25-1-05) 2" xfId="4716"/>
    <cellStyle name="Dziesietny [0]_Invoices2001Slovakia_Nhalamviec VTC(25-1-05) 3" xfId="6374"/>
    <cellStyle name="Dziesiętny [0]_Invoices2001Slovakia_Nhalamviec VTC(25-1-05) 3" xfId="6375"/>
    <cellStyle name="Dziesietny [0]_Invoices2001Slovakia_Nhu cau von ung truoc 2011 Tha h Hoa + Nge An gui TW" xfId="1043"/>
    <cellStyle name="Dziesiętny [0]_Invoices2001Slovakia_Phan pha do" xfId="1044"/>
    <cellStyle name="Dziesietny [0]_Invoices2001Slovakia_Ra soat KH von 2011 (Huy-11-11-11)" xfId="1045"/>
    <cellStyle name="Dziesiętny [0]_Invoices2001Slovakia_Ra soat KH von 2011 (Huy-11-11-11)" xfId="1046"/>
    <cellStyle name="Dziesietny [0]_Invoices2001Slovakia_Ra soat KH von 2011 (Huy-11-11-11) 2" xfId="4717"/>
    <cellStyle name="Dziesiętny [0]_Invoices2001Slovakia_Ra soat KH von 2011 (Huy-11-11-11) 2" xfId="4718"/>
    <cellStyle name="Dziesietny [0]_Invoices2001Slovakia_Ra soat KH von 2011 (Huy-11-11-11) 3" xfId="6376"/>
    <cellStyle name="Dziesiętny [0]_Invoices2001Slovakia_Ra soat KH von 2011 (Huy-11-11-11) 3" xfId="6377"/>
    <cellStyle name="Dziesietny [0]_Invoices2001Slovakia_Sheet2" xfId="1047"/>
    <cellStyle name="Dziesiętny [0]_Invoices2001Slovakia_Sheet2" xfId="1048"/>
    <cellStyle name="Dziesietny [0]_Invoices2001Slovakia_Sheet2 2" xfId="4719"/>
    <cellStyle name="Dziesiętny [0]_Invoices2001Slovakia_Sheet2 2" xfId="4720"/>
    <cellStyle name="Dziesietny [0]_Invoices2001Slovakia_Sheet2 3" xfId="6378"/>
    <cellStyle name="Dziesiętny [0]_Invoices2001Slovakia_Sheet2 3" xfId="6379"/>
    <cellStyle name="Dziesietny [0]_Invoices2001Slovakia_TDT KHANH HOA" xfId="1049"/>
    <cellStyle name="Dziesiętny [0]_Invoices2001Slovakia_TDT KHANH HOA" xfId="1050"/>
    <cellStyle name="Dziesietny [0]_Invoices2001Slovakia_TDT KHANH HOA 2" xfId="4721"/>
    <cellStyle name="Dziesiętny [0]_Invoices2001Slovakia_TDT KHANH HOA 2" xfId="4722"/>
    <cellStyle name="Dziesietny [0]_Invoices2001Slovakia_TDT KHANH HOA 3" xfId="6380"/>
    <cellStyle name="Dziesiętny [0]_Invoices2001Slovakia_TDT KHANH HOA 3" xfId="6381"/>
    <cellStyle name="Dziesietny [0]_Invoices2001Slovakia_TDT KHANH HOA_ap gia Pac Ta" xfId="47717"/>
    <cellStyle name="Dziesiętny [0]_Invoices2001Slovakia_TDT KHANH HOA_ap gia Pac Ta" xfId="47718"/>
    <cellStyle name="Dziesietny [0]_Invoices2001Slovakia_TDT KHANH HOA_bao_cao_TH_th_cong_tac_dau_thau_-_ngay251209" xfId="1051"/>
    <cellStyle name="Dziesiętny [0]_Invoices2001Slovakia_TDT KHANH HOA_bao_cao_TH_th_cong_tac_dau_thau_-_ngay251209" xfId="1052"/>
    <cellStyle name="Dziesietny [0]_Invoices2001Slovakia_TDT KHANH HOA_BC TPCP T.01.2016.GỬI  TÀI CHÍNH" xfId="47719"/>
    <cellStyle name="Dziesiętny [0]_Invoices2001Slovakia_TDT KHANH HOA_BC TPCP T.01.2016.GỬI  TÀI CHÍNH" xfId="47720"/>
    <cellStyle name="Dziesietny [0]_Invoices2001Slovakia_TDT KHANH HOA_bieu ke hoach dau thau" xfId="1053"/>
    <cellStyle name="Dziesiętny [0]_Invoices2001Slovakia_TDT KHANH HOA_bieu ke hoach dau thau" xfId="1054"/>
    <cellStyle name="Dziesietny [0]_Invoices2001Slovakia_TDT KHANH HOA_bieu ke hoach dau thau 2" xfId="4723"/>
    <cellStyle name="Dziesiętny [0]_Invoices2001Slovakia_TDT KHANH HOA_bieu ke hoach dau thau 2" xfId="4724"/>
    <cellStyle name="Dziesietny [0]_Invoices2001Slovakia_TDT KHANH HOA_bieu ke hoach dau thau 3" xfId="6382"/>
    <cellStyle name="Dziesiętny [0]_Invoices2001Slovakia_TDT KHANH HOA_bieu ke hoach dau thau 3" xfId="6383"/>
    <cellStyle name="Dziesietny [0]_Invoices2001Slovakia_TDT KHANH HOA_bieu ke hoach dau thau truong mam non SKH" xfId="1055"/>
    <cellStyle name="Dziesiętny [0]_Invoices2001Slovakia_TDT KHANH HOA_bieu ke hoach dau thau truong mam non SKH" xfId="1056"/>
    <cellStyle name="Dziesietny [0]_Invoices2001Slovakia_TDT KHANH HOA_bieu ke hoach dau thau truong mam non SKH 2" xfId="4725"/>
    <cellStyle name="Dziesiętny [0]_Invoices2001Slovakia_TDT KHANH HOA_bieu ke hoach dau thau truong mam non SKH 2" xfId="4726"/>
    <cellStyle name="Dziesietny [0]_Invoices2001Slovakia_TDT KHANH HOA_bieu ke hoach dau thau truong mam non SKH 3" xfId="6384"/>
    <cellStyle name="Dziesiętny [0]_Invoices2001Slovakia_TDT KHANH HOA_bieu ke hoach dau thau truong mam non SKH 3" xfId="6385"/>
    <cellStyle name="Dziesietny [0]_Invoices2001Slovakia_TDT KHANH HOA_bieu tong hop lai kh von 2011 gui phong TH-KTDN" xfId="1057"/>
    <cellStyle name="Dziesiętny [0]_Invoices2001Slovakia_TDT KHANH HOA_bieu tong hop lai kh von 2011 gui phong TH-KTDN" xfId="1058"/>
    <cellStyle name="Dziesietny [0]_Invoices2001Slovakia_TDT KHANH HOA_bieu tong hop lai kh von 2011 gui phong TH-KTDN 2" xfId="4727"/>
    <cellStyle name="Dziesiętny [0]_Invoices2001Slovakia_TDT KHANH HOA_bieu tong hop lai kh von 2011 gui phong TH-KTDN 2" xfId="4728"/>
    <cellStyle name="Dziesietny [0]_Invoices2001Slovakia_TDT KHANH HOA_bieu tong hop lai kh von 2011 gui phong TH-KTDN 3" xfId="6386"/>
    <cellStyle name="Dziesiętny [0]_Invoices2001Slovakia_TDT KHANH HOA_bieu tong hop lai kh von 2011 gui phong TH-KTDN 3" xfId="6387"/>
    <cellStyle name="Dziesietny [0]_Invoices2001Slovakia_TDT KHANH HOA_bieu tong hop lai kh von 2011 gui phong TH-KTDN_BC2017 tháng(01-2017)BQL" xfId="47721"/>
    <cellStyle name="Dziesiętny [0]_Invoices2001Slovakia_TDT KHANH HOA_bieu tong hop lai kh von 2011 gui phong TH-KTDN_BC2017 tháng(01-2017)BQL" xfId="47722"/>
    <cellStyle name="Dziesietny [0]_Invoices2001Slovakia_TDT KHANH HOA_Book1" xfId="1059"/>
    <cellStyle name="Dziesiętny [0]_Invoices2001Slovakia_TDT KHANH HOA_Book1" xfId="1060"/>
    <cellStyle name="Dziesietny [0]_Invoices2001Slovakia_TDT KHANH HOA_Book1 2" xfId="4729"/>
    <cellStyle name="Dziesiętny [0]_Invoices2001Slovakia_TDT KHANH HOA_Book1 2" xfId="4730"/>
    <cellStyle name="Dziesietny [0]_Invoices2001Slovakia_TDT KHANH HOA_Book1 3" xfId="6388"/>
    <cellStyle name="Dziesiętny [0]_Invoices2001Slovakia_TDT KHANH HOA_Book1 3" xfId="6389"/>
    <cellStyle name="Dziesietny [0]_Invoices2001Slovakia_TDT KHANH HOA_Book1_1" xfId="1061"/>
    <cellStyle name="Dziesiętny [0]_Invoices2001Slovakia_TDT KHANH HOA_Book1_1" xfId="1062"/>
    <cellStyle name="Dziesietny [0]_Invoices2001Slovakia_TDT KHANH HOA_Book1_1 2" xfId="4731"/>
    <cellStyle name="Dziesiętny [0]_Invoices2001Slovakia_TDT KHANH HOA_Book1_1 2" xfId="4732"/>
    <cellStyle name="Dziesietny [0]_Invoices2001Slovakia_TDT KHANH HOA_Book1_1 3" xfId="6390"/>
    <cellStyle name="Dziesiętny [0]_Invoices2001Slovakia_TDT KHANH HOA_Book1_1 3" xfId="6391"/>
    <cellStyle name="Dziesietny [0]_Invoices2001Slovakia_TDT KHANH HOA_Book1_1_ke hoach dau thau 30-6-2010" xfId="1063"/>
    <cellStyle name="Dziesiętny [0]_Invoices2001Slovakia_TDT KHANH HOA_Book1_1_ke hoach dau thau 30-6-2010" xfId="1064"/>
    <cellStyle name="Dziesietny [0]_Invoices2001Slovakia_TDT KHANH HOA_Book1_1_ke hoach dau thau 30-6-2010 2" xfId="4733"/>
    <cellStyle name="Dziesiętny [0]_Invoices2001Slovakia_TDT KHANH HOA_Book1_1_ke hoach dau thau 30-6-2010 2" xfId="4734"/>
    <cellStyle name="Dziesietny [0]_Invoices2001Slovakia_TDT KHANH HOA_Book1_1_ke hoach dau thau 30-6-2010 3" xfId="6392"/>
    <cellStyle name="Dziesiętny [0]_Invoices2001Slovakia_TDT KHANH HOA_Book1_1_ke hoach dau thau 30-6-2010 3" xfId="6393"/>
    <cellStyle name="Dziesietny [0]_Invoices2001Slovakia_TDT KHANH HOA_Book1_2" xfId="1065"/>
    <cellStyle name="Dziesiętny [0]_Invoices2001Slovakia_TDT KHANH HOA_Book1_2" xfId="1066"/>
    <cellStyle name="Dziesietny [0]_Invoices2001Slovakia_TDT KHANH HOA_Book1_2 2" xfId="4735"/>
    <cellStyle name="Dziesiętny [0]_Invoices2001Slovakia_TDT KHANH HOA_Book1_2 2" xfId="4736"/>
    <cellStyle name="Dziesietny [0]_Invoices2001Slovakia_TDT KHANH HOA_Book1_2 3" xfId="6394"/>
    <cellStyle name="Dziesiętny [0]_Invoices2001Slovakia_TDT KHANH HOA_Book1_2 3" xfId="6395"/>
    <cellStyle name="Dziesietny [0]_Invoices2001Slovakia_TDT KHANH HOA_Book1_Book1" xfId="1067"/>
    <cellStyle name="Dziesiętny [0]_Invoices2001Slovakia_TDT KHANH HOA_Book1_Book1" xfId="1068"/>
    <cellStyle name="Dziesietny [0]_Invoices2001Slovakia_TDT KHANH HOA_Book1_Book1 2" xfId="4737"/>
    <cellStyle name="Dziesiętny [0]_Invoices2001Slovakia_TDT KHANH HOA_Book1_Book1 2" xfId="4738"/>
    <cellStyle name="Dziesietny [0]_Invoices2001Slovakia_TDT KHANH HOA_Book1_Book1 3" xfId="6396"/>
    <cellStyle name="Dziesiętny [0]_Invoices2001Slovakia_TDT KHANH HOA_Book1_Book1 3" xfId="6397"/>
    <cellStyle name="Dziesietny [0]_Invoices2001Slovakia_TDT KHANH HOA_Book1_DTTD chieng chan Tham lai 29-9-2009" xfId="1069"/>
    <cellStyle name="Dziesiętny [0]_Invoices2001Slovakia_TDT KHANH HOA_Book1_DTTD chieng chan Tham lai 29-9-2009" xfId="1070"/>
    <cellStyle name="Dziesietny [0]_Invoices2001Slovakia_TDT KHANH HOA_Book1_DTTD chieng chan Tham lai 29-9-2009 2" xfId="4739"/>
    <cellStyle name="Dziesiętny [0]_Invoices2001Slovakia_TDT KHANH HOA_Book1_DTTD chieng chan Tham lai 29-9-2009 2" xfId="4740"/>
    <cellStyle name="Dziesietny [0]_Invoices2001Slovakia_TDT KHANH HOA_Book1_DTTD chieng chan Tham lai 29-9-2009 3" xfId="6398"/>
    <cellStyle name="Dziesiętny [0]_Invoices2001Slovakia_TDT KHANH HOA_Book1_DTTD chieng chan Tham lai 29-9-2009 3" xfId="6399"/>
    <cellStyle name="Dziesietny [0]_Invoices2001Slovakia_TDT KHANH HOA_Book1_Ke hoach 2010 (theo doi 11-8-2010)" xfId="1071"/>
    <cellStyle name="Dziesiętny [0]_Invoices2001Slovakia_TDT KHANH HOA_Book1_Ke hoach 2010 (theo doi 11-8-2010)" xfId="1072"/>
    <cellStyle name="Dziesietny [0]_Invoices2001Slovakia_TDT KHANH HOA_Book1_Ke hoach 2010 (theo doi 11-8-2010) 2" xfId="4741"/>
    <cellStyle name="Dziesiętny [0]_Invoices2001Slovakia_TDT KHANH HOA_Book1_Ke hoach 2010 (theo doi 11-8-2010) 2" xfId="4742"/>
    <cellStyle name="Dziesietny [0]_Invoices2001Slovakia_TDT KHANH HOA_Book1_Ke hoach 2010 (theo doi 11-8-2010) 3" xfId="6400"/>
    <cellStyle name="Dziesiętny [0]_Invoices2001Slovakia_TDT KHANH HOA_Book1_Ke hoach 2010 (theo doi 11-8-2010) 3" xfId="6401"/>
    <cellStyle name="Dziesietny [0]_Invoices2001Slovakia_TDT KHANH HOA_Book1_ke hoach dau thau 30-6-2010" xfId="1073"/>
    <cellStyle name="Dziesiętny [0]_Invoices2001Slovakia_TDT KHANH HOA_Book1_ke hoach dau thau 30-6-2010" xfId="1074"/>
    <cellStyle name="Dziesietny [0]_Invoices2001Slovakia_TDT KHANH HOA_Book1_ke hoach dau thau 30-6-2010 2" xfId="4743"/>
    <cellStyle name="Dziesiętny [0]_Invoices2001Slovakia_TDT KHANH HOA_Book1_ke hoach dau thau 30-6-2010 2" xfId="4744"/>
    <cellStyle name="Dziesietny [0]_Invoices2001Slovakia_TDT KHANH HOA_Book1_ke hoach dau thau 30-6-2010 3" xfId="6402"/>
    <cellStyle name="Dziesiętny [0]_Invoices2001Slovakia_TDT KHANH HOA_Book1_ke hoach dau thau 30-6-2010 3" xfId="6403"/>
    <cellStyle name="Dziesietny [0]_Invoices2001Slovakia_TDT KHANH HOA_Book1_ke hoach dau thau 30-6-2010_BC2017 tháng(01-2017)BQL" xfId="47723"/>
    <cellStyle name="Dziesiętny [0]_Invoices2001Slovakia_TDT KHANH HOA_Book1_ke hoach dau thau 30-6-2010_BC2017 tháng(01-2017)BQL" xfId="47724"/>
    <cellStyle name="Dziesietny [0]_Invoices2001Slovakia_TDT KHANH HOA_Book1_KH Von 2012 gui BKH 1" xfId="1075"/>
    <cellStyle name="Dziesiętny [0]_Invoices2001Slovakia_TDT KHANH HOA_Book1_KH Von 2012 gui BKH 1" xfId="1076"/>
    <cellStyle name="Dziesietny [0]_Invoices2001Slovakia_TDT KHANH HOA_Book1_KH Von 2012 gui BKH 1 2" xfId="4745"/>
    <cellStyle name="Dziesiętny [0]_Invoices2001Slovakia_TDT KHANH HOA_Book1_KH Von 2012 gui BKH 1 2" xfId="4746"/>
    <cellStyle name="Dziesietny [0]_Invoices2001Slovakia_TDT KHANH HOA_Book1_KH Von 2012 gui BKH 1 3" xfId="6404"/>
    <cellStyle name="Dziesiętny [0]_Invoices2001Slovakia_TDT KHANH HOA_Book1_KH Von 2012 gui BKH 1 3" xfId="6405"/>
    <cellStyle name="Dziesietny [0]_Invoices2001Slovakia_TDT KHANH HOA_Book1_KH Von 2012 gui BKH 2" xfId="1077"/>
    <cellStyle name="Dziesiętny [0]_Invoices2001Slovakia_TDT KHANH HOA_Book1_KH Von 2012 gui BKH 2" xfId="1078"/>
    <cellStyle name="Dziesietny [0]_Invoices2001Slovakia_TDT KHANH HOA_Book1_KH Von 2012 gui BKH 2 2" xfId="4747"/>
    <cellStyle name="Dziesiętny [0]_Invoices2001Slovakia_TDT KHANH HOA_Book1_KH Von 2012 gui BKH 2 2" xfId="4748"/>
    <cellStyle name="Dziesietny [0]_Invoices2001Slovakia_TDT KHANH HOA_Book1_KH Von 2012 gui BKH 2 3" xfId="6406"/>
    <cellStyle name="Dziesiętny [0]_Invoices2001Slovakia_TDT KHANH HOA_Book1_KH Von 2012 gui BKH 2 3" xfId="6407"/>
    <cellStyle name="Dziesietny [0]_Invoices2001Slovakia_TDT KHANH HOA_Chi tieu KH nam 2009" xfId="1079"/>
    <cellStyle name="Dziesiętny [0]_Invoices2001Slovakia_TDT KHANH HOA_Chi tieu KH nam 2009" xfId="1080"/>
    <cellStyle name="Dziesietny [0]_Invoices2001Slovakia_TDT KHANH HOA_Chi tieu KH nam 2009 2" xfId="4749"/>
    <cellStyle name="Dziesiętny [0]_Invoices2001Slovakia_TDT KHANH HOA_Chi tieu KH nam 2009 2" xfId="4750"/>
    <cellStyle name="Dziesietny [0]_Invoices2001Slovakia_TDT KHANH HOA_Chi tieu KH nam 2009 3" xfId="6408"/>
    <cellStyle name="Dziesiętny [0]_Invoices2001Slovakia_TDT KHANH HOA_Chi tieu KH nam 2009 3" xfId="6409"/>
    <cellStyle name="Dziesietny [0]_Invoices2001Slovakia_TDT KHANH HOA_Copy of KH PHAN BO VON ĐỐI ỨNG NAM 2011 (30 TY phuong án gop WB)" xfId="1081"/>
    <cellStyle name="Dziesiętny [0]_Invoices2001Slovakia_TDT KHANH HOA_Copy of KH PHAN BO VON ĐỐI ỨNG NAM 2011 (30 TY phuong án gop WB)" xfId="1082"/>
    <cellStyle name="Dziesietny [0]_Invoices2001Slovakia_TDT KHANH HOA_Copy of KH PHAN BO VON ĐỐI ỨNG NAM 2011 (30 TY phuong án gop WB) 2" xfId="4751"/>
    <cellStyle name="Dziesiętny [0]_Invoices2001Slovakia_TDT KHANH HOA_Copy of KH PHAN BO VON ĐỐI ỨNG NAM 2011 (30 TY phuong án gop WB) 2" xfId="4752"/>
    <cellStyle name="Dziesietny [0]_Invoices2001Slovakia_TDT KHANH HOA_Copy of KH PHAN BO VON ĐỐI ỨNG NAM 2011 (30 TY phuong án gop WB) 3" xfId="6410"/>
    <cellStyle name="Dziesiętny [0]_Invoices2001Slovakia_TDT KHANH HOA_Copy of KH PHAN BO VON ĐỐI ỨNG NAM 2011 (30 TY phuong án gop WB) 3" xfId="6411"/>
    <cellStyle name="Dziesietny [0]_Invoices2001Slovakia_TDT KHANH HOA_Copy of KH PHAN BO VON ĐỐI ỨNG NAM 2011 (30 TY phuong án gop WB)_BC2017 tháng(01-2017)BQL" xfId="47725"/>
    <cellStyle name="Dziesiętny [0]_Invoices2001Slovakia_TDT KHANH HOA_Copy of KH PHAN BO VON ĐỐI ỨNG NAM 2011 (30 TY phuong án gop WB)_BC2017 tháng(01-2017)BQL" xfId="47726"/>
    <cellStyle name="Dziesietny [0]_Invoices2001Slovakia_TDT KHANH HOA_Danh Mục KCM trinh BKH 2011 (BS 30A)" xfId="1083"/>
    <cellStyle name="Dziesiętny [0]_Invoices2001Slovakia_TDT KHANH HOA_Danh Mục KCM trinh BKH 2011 (BS 30A)" xfId="1084"/>
    <cellStyle name="Dziesietny [0]_Invoices2001Slovakia_TDT KHANH HOA_DT 1751 Muong Khoa" xfId="1085"/>
    <cellStyle name="Dziesiętny [0]_Invoices2001Slovakia_TDT KHANH HOA_DT 1751 Muong Khoa" xfId="1086"/>
    <cellStyle name="Dziesietny [0]_Invoices2001Slovakia_TDT KHANH HOA_DT 1751 Muong Khoa 2" xfId="4753"/>
    <cellStyle name="Dziesiętny [0]_Invoices2001Slovakia_TDT KHANH HOA_DT 1751 Muong Khoa 2" xfId="4754"/>
    <cellStyle name="Dziesietny [0]_Invoices2001Slovakia_TDT KHANH HOA_DT 1751 Muong Khoa 3" xfId="6412"/>
    <cellStyle name="Dziesiętny [0]_Invoices2001Slovakia_TDT KHANH HOA_DT 1751 Muong Khoa 3" xfId="6413"/>
    <cellStyle name="Dziesietny [0]_Invoices2001Slovakia_TDT KHANH HOA_DT tieu hoc diem TDC ban Cho 28-02-09" xfId="1087"/>
    <cellStyle name="Dziesiętny [0]_Invoices2001Slovakia_TDT KHANH HOA_DT tieu hoc diem TDC ban Cho 28-02-09" xfId="1088"/>
    <cellStyle name="Dziesietny [0]_Invoices2001Slovakia_TDT KHANH HOA_DT tieu hoc diem TDC ban Cho 28-02-09 2" xfId="4755"/>
    <cellStyle name="Dziesiętny [0]_Invoices2001Slovakia_TDT KHANH HOA_DT tieu hoc diem TDC ban Cho 28-02-09 2" xfId="4756"/>
    <cellStyle name="Dziesietny [0]_Invoices2001Slovakia_TDT KHANH HOA_DT tieu hoc diem TDC ban Cho 28-02-09 3" xfId="6414"/>
    <cellStyle name="Dziesiętny [0]_Invoices2001Slovakia_TDT KHANH HOA_DT tieu hoc diem TDC ban Cho 28-02-09 3" xfId="6415"/>
    <cellStyle name="Dziesietny [0]_Invoices2001Slovakia_TDT KHANH HOA_DTTD chieng chan Tham lai 29-9-2009" xfId="1089"/>
    <cellStyle name="Dziesiętny [0]_Invoices2001Slovakia_TDT KHANH HOA_DTTD chieng chan Tham lai 29-9-2009" xfId="1090"/>
    <cellStyle name="Dziesietny [0]_Invoices2001Slovakia_TDT KHANH HOA_DTTD chieng chan Tham lai 29-9-2009 2" xfId="4757"/>
    <cellStyle name="Dziesiętny [0]_Invoices2001Slovakia_TDT KHANH HOA_DTTD chieng chan Tham lai 29-9-2009 2" xfId="4758"/>
    <cellStyle name="Dziesietny [0]_Invoices2001Slovakia_TDT KHANH HOA_DTTD chieng chan Tham lai 29-9-2009 3" xfId="6416"/>
    <cellStyle name="Dziesiętny [0]_Invoices2001Slovakia_TDT KHANH HOA_DTTD chieng chan Tham lai 29-9-2009 3" xfId="6417"/>
    <cellStyle name="Dziesietny [0]_Invoices2001Slovakia_TDT KHANH HOA_DTTD chieng chan Tham lai 29-9-2009_BC2017 tháng(01-2017)BQL" xfId="47727"/>
    <cellStyle name="Dziesiętny [0]_Invoices2001Slovakia_TDT KHANH HOA_DTTD chieng chan Tham lai 29-9-2009_BC2017 tháng(01-2017)BQL" xfId="47728"/>
    <cellStyle name="Dziesietny [0]_Invoices2001Slovakia_TDT KHANH HOA_Du toan nuoc San Thang (GD2)" xfId="1091"/>
    <cellStyle name="Dziesiętny [0]_Invoices2001Slovakia_TDT KHANH HOA_Du toan nuoc San Thang (GD2)" xfId="1092"/>
    <cellStyle name="Dziesietny [0]_Invoices2001Slovakia_TDT KHANH HOA_Du toan nuoc San Thang (GD2) 2" xfId="4759"/>
    <cellStyle name="Dziesiętny [0]_Invoices2001Slovakia_TDT KHANH HOA_Du toan nuoc San Thang (GD2) 2" xfId="4760"/>
    <cellStyle name="Dziesietny [0]_Invoices2001Slovakia_TDT KHANH HOA_Du toan nuoc San Thang (GD2) 3" xfId="6418"/>
    <cellStyle name="Dziesiętny [0]_Invoices2001Slovakia_TDT KHANH HOA_Du toan nuoc San Thang (GD2) 3" xfId="6419"/>
    <cellStyle name="Dziesietny [0]_Invoices2001Slovakia_TDT KHANH HOA_FILE THANH TOAN" xfId="47729"/>
    <cellStyle name="Dziesiętny [0]_Invoices2001Slovakia_TDT KHANH HOA_FILE THANH TOAN" xfId="47730"/>
    <cellStyle name="Dziesietny [0]_Invoices2001Slovakia_TDT KHANH HOA_GVL" xfId="1093"/>
    <cellStyle name="Dziesiętny [0]_Invoices2001Slovakia_TDT KHANH HOA_GVL" xfId="1094"/>
    <cellStyle name="Dziesietny [0]_Invoices2001Slovakia_TDT KHANH HOA_GVL 2" xfId="4761"/>
    <cellStyle name="Dziesiętny [0]_Invoices2001Slovakia_TDT KHANH HOA_GVL 2" xfId="4762"/>
    <cellStyle name="Dziesietny [0]_Invoices2001Slovakia_TDT KHANH HOA_GVL 3" xfId="6420"/>
    <cellStyle name="Dziesiętny [0]_Invoices2001Slovakia_TDT KHANH HOA_GVL 3" xfId="6421"/>
    <cellStyle name="Dziesietny [0]_Invoices2001Slovakia_TDT KHANH HOA_GVL_BC2017 tháng(01-2017)BQL" xfId="47731"/>
    <cellStyle name="Dziesiętny [0]_Invoices2001Slovakia_TDT KHANH HOA_GVL_BC2017 tháng(01-2017)BQL" xfId="47732"/>
    <cellStyle name="Dziesietny [0]_Invoices2001Slovakia_TDT KHANH HOA_HT Di Chuyen" xfId="47733"/>
    <cellStyle name="Dziesiętny [0]_Invoices2001Slovakia_TDT KHANH HOA_HT Di Chuyen" xfId="47734"/>
    <cellStyle name="Dziesietny [0]_Invoices2001Slovakia_TDT KHANH HOA_ht Mo ma" xfId="47735"/>
    <cellStyle name="Dziesiętny [0]_Invoices2001Slovakia_TDT KHANH HOA_ht Mo ma" xfId="47736"/>
    <cellStyle name="Dziesietny [0]_Invoices2001Slovakia_TDT KHANH HOA_ke hoach dau thau 30-6-2010" xfId="1095"/>
    <cellStyle name="Dziesiętny [0]_Invoices2001Slovakia_TDT KHANH HOA_ke hoach dau thau 30-6-2010" xfId="1096"/>
    <cellStyle name="Dziesietny [0]_Invoices2001Slovakia_TDT KHANH HOA_ke hoach dau thau 30-6-2010 2" xfId="4763"/>
    <cellStyle name="Dziesiętny [0]_Invoices2001Slovakia_TDT KHANH HOA_ke hoach dau thau 30-6-2010 2" xfId="4764"/>
    <cellStyle name="Dziesietny [0]_Invoices2001Slovakia_TDT KHANH HOA_ke hoach dau thau 30-6-2010 3" xfId="6422"/>
    <cellStyle name="Dziesiętny [0]_Invoices2001Slovakia_TDT KHANH HOA_ke hoach dau thau 30-6-2010 3" xfId="6423"/>
    <cellStyle name="Dziesietny [0]_Invoices2001Slovakia_TDT KHANH HOA_KH Von 2012 gui BKH 1" xfId="1097"/>
    <cellStyle name="Dziesiętny [0]_Invoices2001Slovakia_TDT KHANH HOA_KH Von 2012 gui BKH 1" xfId="1098"/>
    <cellStyle name="Dziesietny [0]_Invoices2001Slovakia_TDT KHANH HOA_KH Von 2012 gui BKH 1 2" xfId="4765"/>
    <cellStyle name="Dziesiętny [0]_Invoices2001Slovakia_TDT KHANH HOA_KH Von 2012 gui BKH 1 2" xfId="4766"/>
    <cellStyle name="Dziesietny [0]_Invoices2001Slovakia_TDT KHANH HOA_KH Von 2012 gui BKH 1 3" xfId="6424"/>
    <cellStyle name="Dziesiętny [0]_Invoices2001Slovakia_TDT KHANH HOA_KH Von 2012 gui BKH 1 3" xfId="6425"/>
    <cellStyle name="Dziesietny [0]_Invoices2001Slovakia_TDT KHANH HOA_KH Von 2012 gui BKH 1_BC2017 tháng(01-2017)BQL" xfId="47737"/>
    <cellStyle name="Dziesiętny [0]_Invoices2001Slovakia_TDT KHANH HOA_KH Von 2012 gui BKH 1_BC2017 tháng(01-2017)BQL" xfId="47738"/>
    <cellStyle name="Dziesietny [0]_Invoices2001Slovakia_TDT KHANH HOA_Phan pha do" xfId="1099"/>
    <cellStyle name="Dziesiętny [0]_Invoices2001Slovakia_TDT KHANH HOA_Phan pha do" xfId="1100"/>
    <cellStyle name="Dziesietny [0]_Invoices2001Slovakia_TDT KHANH HOA_QD ke hoach dau thau" xfId="1101"/>
    <cellStyle name="Dziesiętny [0]_Invoices2001Slovakia_TDT KHANH HOA_QD ke hoach dau thau" xfId="1102"/>
    <cellStyle name="Dziesietny [0]_Invoices2001Slovakia_TDT KHANH HOA_QD ke hoach dau thau 2" xfId="4767"/>
    <cellStyle name="Dziesiętny [0]_Invoices2001Slovakia_TDT KHANH HOA_QD ke hoach dau thau 2" xfId="4768"/>
    <cellStyle name="Dziesietny [0]_Invoices2001Slovakia_TDT KHANH HOA_QD ke hoach dau thau 3" xfId="6426"/>
    <cellStyle name="Dziesiętny [0]_Invoices2001Slovakia_TDT KHANH HOA_QD ke hoach dau thau 3" xfId="6427"/>
    <cellStyle name="Dziesietny [0]_Invoices2001Slovakia_TDT KHANH HOA_Ra soat KH von 2011 (Huy-11-11-11)" xfId="1103"/>
    <cellStyle name="Dziesiętny [0]_Invoices2001Slovakia_TDT KHANH HOA_Ra soat KH von 2011 (Huy-11-11-11)" xfId="1104"/>
    <cellStyle name="Dziesietny [0]_Invoices2001Slovakia_TDT KHANH HOA_Ra soat KH von 2011 (Huy-11-11-11) 2" xfId="4769"/>
    <cellStyle name="Dziesiętny [0]_Invoices2001Slovakia_TDT KHANH HOA_Ra soat KH von 2011 (Huy-11-11-11) 2" xfId="4770"/>
    <cellStyle name="Dziesietny [0]_Invoices2001Slovakia_TDT KHANH HOA_Ra soat KH von 2011 (Huy-11-11-11) 3" xfId="6428"/>
    <cellStyle name="Dziesiętny [0]_Invoices2001Slovakia_TDT KHANH HOA_Ra soat KH von 2011 (Huy-11-11-11) 3" xfId="6429"/>
    <cellStyle name="Dziesietny [0]_Invoices2001Slovakia_TDT KHANH HOA_Sheet2" xfId="1105"/>
    <cellStyle name="Dziesiętny [0]_Invoices2001Slovakia_TDT KHANH HOA_Sheet2" xfId="1106"/>
    <cellStyle name="Dziesietny [0]_Invoices2001Slovakia_TDT KHANH HOA_Sheet2 2" xfId="4771"/>
    <cellStyle name="Dziesiętny [0]_Invoices2001Slovakia_TDT KHANH HOA_Sheet2 2" xfId="4772"/>
    <cellStyle name="Dziesietny [0]_Invoices2001Slovakia_TDT KHANH HOA_Sheet2 3" xfId="6430"/>
    <cellStyle name="Dziesiętny [0]_Invoices2001Slovakia_TDT KHANH HOA_Sheet2 3" xfId="6431"/>
    <cellStyle name="Dziesietny [0]_Invoices2001Slovakia_TDT KHANH HOA_Sheet2_ap gia Pac Ta" xfId="47739"/>
    <cellStyle name="Dziesiętny [0]_Invoices2001Slovakia_TDT KHANH HOA_Sheet2_ap gia Pac Ta" xfId="47740"/>
    <cellStyle name="Dziesietny [0]_Invoices2001Slovakia_TDT KHANH HOA_Sheet2_FILE THANH TOAN" xfId="47741"/>
    <cellStyle name="Dziesiętny [0]_Invoices2001Slovakia_TDT KHANH HOA_Sheet2_FILE THANH TOAN" xfId="47742"/>
    <cellStyle name="Dziesietny [0]_Invoices2001Slovakia_TDT KHANH HOA_Sheet2_HT Di Chuyen" xfId="47743"/>
    <cellStyle name="Dziesiętny [0]_Invoices2001Slovakia_TDT KHANH HOA_Sheet2_HT Di Chuyen" xfId="47744"/>
    <cellStyle name="Dziesietny [0]_Invoices2001Slovakia_TDT KHANH HOA_Sheet2_ht Mo ma" xfId="47745"/>
    <cellStyle name="Dziesiętny [0]_Invoices2001Slovakia_TDT KHANH HOA_Sheet2_ht Mo ma" xfId="47746"/>
    <cellStyle name="Dziesietny [0]_Invoices2001Slovakia_TDT KHANH HOA_TH danh muc 08-09 den ngay 30-8-09" xfId="1107"/>
    <cellStyle name="Dziesiętny [0]_Invoices2001Slovakia_TDT KHANH HOA_TH danh muc 08-09 den ngay 30-8-09" xfId="1108"/>
    <cellStyle name="Dziesietny [0]_Invoices2001Slovakia_TDT KHANH HOA_Tienluong" xfId="1109"/>
    <cellStyle name="Dziesiętny [0]_Invoices2001Slovakia_TDT KHANH HOA_Tienluong" xfId="1110"/>
    <cellStyle name="Dziesietny [0]_Invoices2001Slovakia_TDT KHANH HOA_Tienluong 2" xfId="4773"/>
    <cellStyle name="Dziesiętny [0]_Invoices2001Slovakia_TDT KHANH HOA_Tienluong 2" xfId="4774"/>
    <cellStyle name="Dziesietny [0]_Invoices2001Slovakia_TDT KHANH HOA_Tienluong 3" xfId="6432"/>
    <cellStyle name="Dziesiętny [0]_Invoices2001Slovakia_TDT KHANH HOA_Tienluong 3" xfId="6433"/>
    <cellStyle name="Dziesietny [0]_Invoices2001Slovakia_TDT KHANH HOA_tinh toan hoang ha" xfId="1111"/>
    <cellStyle name="Dziesiętny [0]_Invoices2001Slovakia_TDT KHANH HOA_tinh toan hoang ha" xfId="1112"/>
    <cellStyle name="Dziesietny [0]_Invoices2001Slovakia_TDT KHANH HOA_tinh toan hoang ha 2" xfId="4775"/>
    <cellStyle name="Dziesiętny [0]_Invoices2001Slovakia_TDT KHANH HOA_tinh toan hoang ha 2" xfId="4776"/>
    <cellStyle name="Dziesietny [0]_Invoices2001Slovakia_TDT KHANH HOA_tinh toan hoang ha 3" xfId="6434"/>
    <cellStyle name="Dziesiętny [0]_Invoices2001Slovakia_TDT KHANH HOA_tinh toan hoang ha 3" xfId="6435"/>
    <cellStyle name="Dziesietny [0]_Invoices2001Slovakia_TDT KHANH HOA_Tong hop Cac tuyen(9-1-06)" xfId="1113"/>
    <cellStyle name="Dziesiętny [0]_Invoices2001Slovakia_TDT KHANH HOA_Tong hop Cac tuyen(9-1-06)" xfId="1114"/>
    <cellStyle name="Dziesietny [0]_Invoices2001Slovakia_TDT KHANH HOA_Tong hop Cac tuyen(9-1-06) 2" xfId="4777"/>
    <cellStyle name="Dziesiętny [0]_Invoices2001Slovakia_TDT KHANH HOA_Tong hop Cac tuyen(9-1-06) 2" xfId="4778"/>
    <cellStyle name="Dziesietny [0]_Invoices2001Slovakia_TDT KHANH HOA_Tong hop Cac tuyen(9-1-06) 3" xfId="6436"/>
    <cellStyle name="Dziesiętny [0]_Invoices2001Slovakia_TDT KHANH HOA_Tong hop Cac tuyen(9-1-06) 3" xfId="6437"/>
    <cellStyle name="Dziesietny [0]_Invoices2001Slovakia_TDT KHANH HOA_Tong hop Cac tuyen(9-1-06)_ap gia Pac Ta" xfId="47747"/>
    <cellStyle name="Dziesiętny [0]_Invoices2001Slovakia_TDT KHANH HOA_Tong hop Cac tuyen(9-1-06)_ap gia Pac Ta" xfId="47748"/>
    <cellStyle name="Dziesietny [0]_Invoices2001Slovakia_TDT KHANH HOA_Tong hop Cac tuyen(9-1-06)_bieu tong hop lai kh von 2011 gui phong TH-KTDN" xfId="1115"/>
    <cellStyle name="Dziesiętny [0]_Invoices2001Slovakia_TDT KHANH HOA_Tong hop Cac tuyen(9-1-06)_bieu tong hop lai kh von 2011 gui phong TH-KTDN" xfId="1116"/>
    <cellStyle name="Dziesietny [0]_Invoices2001Slovakia_TDT KHANH HOA_Tong hop Cac tuyen(9-1-06)_bieu tong hop lai kh von 2011 gui phong TH-KTDN 2" xfId="4779"/>
    <cellStyle name="Dziesiętny [0]_Invoices2001Slovakia_TDT KHANH HOA_Tong hop Cac tuyen(9-1-06)_bieu tong hop lai kh von 2011 gui phong TH-KTDN 2" xfId="4780"/>
    <cellStyle name="Dziesietny [0]_Invoices2001Slovakia_TDT KHANH HOA_Tong hop Cac tuyen(9-1-06)_bieu tong hop lai kh von 2011 gui phong TH-KTDN 3" xfId="6438"/>
    <cellStyle name="Dziesiętny [0]_Invoices2001Slovakia_TDT KHANH HOA_Tong hop Cac tuyen(9-1-06)_bieu tong hop lai kh von 2011 gui phong TH-KTDN 3" xfId="6439"/>
    <cellStyle name="Dziesietny [0]_Invoices2001Slovakia_TDT KHANH HOA_Tong hop Cac tuyen(9-1-06)_Copy of KH PHAN BO VON ĐỐI ỨNG NAM 2011 (30 TY phuong án gop WB)" xfId="1117"/>
    <cellStyle name="Dziesiętny [0]_Invoices2001Slovakia_TDT KHANH HOA_Tong hop Cac tuyen(9-1-06)_Copy of KH PHAN BO VON ĐỐI ỨNG NAM 2011 (30 TY phuong án gop WB)" xfId="1118"/>
    <cellStyle name="Dziesietny [0]_Invoices2001Slovakia_TDT KHANH HOA_Tong hop Cac tuyen(9-1-06)_Copy of KH PHAN BO VON ĐỐI ỨNG NAM 2011 (30 TY phuong án gop WB) 2" xfId="4781"/>
    <cellStyle name="Dziesiętny [0]_Invoices2001Slovakia_TDT KHANH HOA_Tong hop Cac tuyen(9-1-06)_Copy of KH PHAN BO VON ĐỐI ỨNG NAM 2011 (30 TY phuong án gop WB) 2" xfId="4782"/>
    <cellStyle name="Dziesietny [0]_Invoices2001Slovakia_TDT KHANH HOA_Tong hop Cac tuyen(9-1-06)_Copy of KH PHAN BO VON ĐỐI ỨNG NAM 2011 (30 TY phuong án gop WB) 3" xfId="6440"/>
    <cellStyle name="Dziesiętny [0]_Invoices2001Slovakia_TDT KHANH HOA_Tong hop Cac tuyen(9-1-06)_Copy of KH PHAN BO VON ĐỐI ỨNG NAM 2011 (30 TY phuong án gop WB) 3" xfId="6441"/>
    <cellStyle name="Dziesietny [0]_Invoices2001Slovakia_TDT KHANH HOA_Tong hop Cac tuyen(9-1-06)_FILE THANH TOAN" xfId="47749"/>
    <cellStyle name="Dziesiętny [0]_Invoices2001Slovakia_TDT KHANH HOA_Tong hop Cac tuyen(9-1-06)_FILE THANH TOAN" xfId="47750"/>
    <cellStyle name="Dziesietny [0]_Invoices2001Slovakia_TDT KHANH HOA_Tong hop Cac tuyen(9-1-06)_HT Di Chuyen" xfId="47751"/>
    <cellStyle name="Dziesiętny [0]_Invoices2001Slovakia_TDT KHANH HOA_Tong hop Cac tuyen(9-1-06)_HT Di Chuyen" xfId="47752"/>
    <cellStyle name="Dziesietny [0]_Invoices2001Slovakia_TDT KHANH HOA_Tong hop Cac tuyen(9-1-06)_ht Mo ma" xfId="47753"/>
    <cellStyle name="Dziesiętny [0]_Invoices2001Slovakia_TDT KHANH HOA_Tong hop Cac tuyen(9-1-06)_ht Mo ma" xfId="47754"/>
    <cellStyle name="Dziesietny [0]_Invoices2001Slovakia_TDT KHANH HOA_Tong hop Cac tuyen(9-1-06)_Ke hoach 2010 (theo doi 11-8-2010)" xfId="1119"/>
    <cellStyle name="Dziesiętny [0]_Invoices2001Slovakia_TDT KHANH HOA_Tong hop Cac tuyen(9-1-06)_Ke hoach 2010 (theo doi 11-8-2010)" xfId="1120"/>
    <cellStyle name="Dziesietny [0]_Invoices2001Slovakia_TDT KHANH HOA_Tong hop Cac tuyen(9-1-06)_Ke hoach 2010 (theo doi 11-8-2010) 2" xfId="4783"/>
    <cellStyle name="Dziesiętny [0]_Invoices2001Slovakia_TDT KHANH HOA_Tong hop Cac tuyen(9-1-06)_Ke hoach 2010 (theo doi 11-8-2010) 2" xfId="4784"/>
    <cellStyle name="Dziesietny [0]_Invoices2001Slovakia_TDT KHANH HOA_Tong hop Cac tuyen(9-1-06)_Ke hoach 2010 (theo doi 11-8-2010) 3" xfId="6442"/>
    <cellStyle name="Dziesiętny [0]_Invoices2001Slovakia_TDT KHANH HOA_Tong hop Cac tuyen(9-1-06)_Ke hoach 2010 (theo doi 11-8-2010) 3" xfId="6443"/>
    <cellStyle name="Dziesietny [0]_Invoices2001Slovakia_TDT KHANH HOA_Tong hop Cac tuyen(9-1-06)_KH Von 2012 gui BKH 1" xfId="1121"/>
    <cellStyle name="Dziesiętny [0]_Invoices2001Slovakia_TDT KHANH HOA_Tong hop Cac tuyen(9-1-06)_KH Von 2012 gui BKH 1" xfId="1122"/>
    <cellStyle name="Dziesietny [0]_Invoices2001Slovakia_TDT KHANH HOA_Tong hop Cac tuyen(9-1-06)_KH Von 2012 gui BKH 1 2" xfId="4785"/>
    <cellStyle name="Dziesiętny [0]_Invoices2001Slovakia_TDT KHANH HOA_Tong hop Cac tuyen(9-1-06)_KH Von 2012 gui BKH 1 2" xfId="4786"/>
    <cellStyle name="Dziesietny [0]_Invoices2001Slovakia_TDT KHANH HOA_Tong hop Cac tuyen(9-1-06)_KH Von 2012 gui BKH 1 3" xfId="6444"/>
    <cellStyle name="Dziesiętny [0]_Invoices2001Slovakia_TDT KHANH HOA_Tong hop Cac tuyen(9-1-06)_KH Von 2012 gui BKH 1 3" xfId="6445"/>
    <cellStyle name="Dziesietny [0]_Invoices2001Slovakia_TDT KHANH HOA_Tong hop Cac tuyen(9-1-06)_QD ke hoach dau thau" xfId="1123"/>
    <cellStyle name="Dziesiętny [0]_Invoices2001Slovakia_TDT KHANH HOA_Tong hop Cac tuyen(9-1-06)_QD ke hoach dau thau" xfId="1124"/>
    <cellStyle name="Dziesietny [0]_Invoices2001Slovakia_TDT KHANH HOA_Tong hop Cac tuyen(9-1-06)_QD ke hoach dau thau 2" xfId="4787"/>
    <cellStyle name="Dziesiętny [0]_Invoices2001Slovakia_TDT KHANH HOA_Tong hop Cac tuyen(9-1-06)_QD ke hoach dau thau 2" xfId="4788"/>
    <cellStyle name="Dziesietny [0]_Invoices2001Slovakia_TDT KHANH HOA_Tong hop Cac tuyen(9-1-06)_QD ke hoach dau thau 3" xfId="6446"/>
    <cellStyle name="Dziesiętny [0]_Invoices2001Slovakia_TDT KHANH HOA_Tong hop Cac tuyen(9-1-06)_QD ke hoach dau thau 3" xfId="6447"/>
    <cellStyle name="Dziesietny [0]_Invoices2001Slovakia_TDT KHANH HOA_Tong hop Cac tuyen(9-1-06)_Tong von ĐTPT" xfId="1125"/>
    <cellStyle name="Dziesiętny [0]_Invoices2001Slovakia_TDT KHANH HOA_Tong hop Cac tuyen(9-1-06)_Tong von ĐTPT" xfId="1126"/>
    <cellStyle name="Dziesietny [0]_Invoices2001Slovakia_TDT KHANH HOA_Tong hop Cac tuyen(9-1-06)_Tong von ĐTPT 2" xfId="4789"/>
    <cellStyle name="Dziesiętny [0]_Invoices2001Slovakia_TDT KHANH HOA_Tong hop Cac tuyen(9-1-06)_Tong von ĐTPT 2" xfId="4790"/>
    <cellStyle name="Dziesietny [0]_Invoices2001Slovakia_TDT KHANH HOA_Tong hop Cac tuyen(9-1-06)_Tong von ĐTPT 3" xfId="6448"/>
    <cellStyle name="Dziesiętny [0]_Invoices2001Slovakia_TDT KHANH HOA_Tong hop Cac tuyen(9-1-06)_Tong von ĐTPT 3" xfId="6449"/>
    <cellStyle name="Dziesietny [0]_Invoices2001Slovakia_TDT KHANH HOA_Tong von ĐTPT" xfId="1127"/>
    <cellStyle name="Dziesiętny [0]_Invoices2001Slovakia_TDT KHANH HOA_Tong von ĐTPT" xfId="1128"/>
    <cellStyle name="Dziesietny [0]_Invoices2001Slovakia_TDT KHANH HOA_Tong von ĐTPT 2" xfId="4791"/>
    <cellStyle name="Dziesiętny [0]_Invoices2001Slovakia_TDT KHANH HOA_Tong von ĐTPT 2" xfId="4792"/>
    <cellStyle name="Dziesietny [0]_Invoices2001Slovakia_TDT KHANH HOA_Tong von ĐTPT 3" xfId="6450"/>
    <cellStyle name="Dziesiętny [0]_Invoices2001Slovakia_TDT KHANH HOA_Tong von ĐTPT 3" xfId="6451"/>
    <cellStyle name="Dziesietny [0]_Invoices2001Slovakia_TDT KHANH HOA_tu" xfId="47755"/>
    <cellStyle name="Dziesiętny [0]_Invoices2001Slovakia_TDT KHANH HOA_tu" xfId="47756"/>
    <cellStyle name="Dziesietny [0]_Invoices2001Slovakia_TDT KHANH HOA_TU VAN THUY LOI THAM  PHE" xfId="1129"/>
    <cellStyle name="Dziesiętny [0]_Invoices2001Slovakia_TDT KHANH HOA_TU VAN THUY LOI THAM  PHE" xfId="1130"/>
    <cellStyle name="Dziesietny [0]_Invoices2001Slovakia_TDT KHANH HOA_TU VAN THUY LOI THAM  PHE 2" xfId="4793"/>
    <cellStyle name="Dziesiętny [0]_Invoices2001Slovakia_TDT KHANH HOA_TU VAN THUY LOI THAM  PHE 2" xfId="4794"/>
    <cellStyle name="Dziesietny [0]_Invoices2001Slovakia_TDT KHANH HOA_TU VAN THUY LOI THAM  PHE 3" xfId="6452"/>
    <cellStyle name="Dziesiętny [0]_Invoices2001Slovakia_TDT KHANH HOA_TU VAN THUY LOI THAM  PHE 3" xfId="6453"/>
    <cellStyle name="Dziesietny [0]_Invoices2001Slovakia_TDT KHANH HOA_Viec Huy dang lam" xfId="1131"/>
    <cellStyle name="Dziesiętny [0]_Invoices2001Slovakia_TDT KHANH HOA_Viec Huy dang lam" xfId="1132"/>
    <cellStyle name="Dziesietny [0]_Invoices2001Slovakia_TDT quangngai" xfId="1133"/>
    <cellStyle name="Dziesiętny [0]_Invoices2001Slovakia_TDT quangngai" xfId="1134"/>
    <cellStyle name="Dziesietny [0]_Invoices2001Slovakia_TDT quangngai 2" xfId="4795"/>
    <cellStyle name="Dziesiętny [0]_Invoices2001Slovakia_TDT quangngai 2" xfId="4796"/>
    <cellStyle name="Dziesietny [0]_Invoices2001Slovakia_TDT quangngai 3" xfId="6454"/>
    <cellStyle name="Dziesiętny [0]_Invoices2001Slovakia_TDT quangngai 3" xfId="6455"/>
    <cellStyle name="Dziesietny [0]_Invoices2001Slovakia_TH danh muc 08-09 den ngay 30-8-09" xfId="1135"/>
    <cellStyle name="Dziesiętny [0]_Invoices2001Slovakia_TH danh muc 08-09 den ngay 30-8-09" xfId="1136"/>
    <cellStyle name="Dziesietny [0]_Invoices2001Slovakia_Tham dinh du toan mat doong - Ban cho moi21-5" xfId="1137"/>
    <cellStyle name="Dziesiętny [0]_Invoices2001Slovakia_Tham dinh du toan mat doong - Ban cho moi21-5" xfId="1138"/>
    <cellStyle name="Dziesietny [0]_Invoices2001Slovakia_Tienluong" xfId="1139"/>
    <cellStyle name="Dziesiętny [0]_Invoices2001Slovakia_Tienluong" xfId="1140"/>
    <cellStyle name="Dziesietny [0]_Invoices2001Slovakia_Tienluong 2" xfId="4797"/>
    <cellStyle name="Dziesiętny [0]_Invoices2001Slovakia_Tienluong 2" xfId="4798"/>
    <cellStyle name="Dziesietny [0]_Invoices2001Slovakia_Tienluong 3" xfId="6456"/>
    <cellStyle name="Dziesiętny [0]_Invoices2001Slovakia_Tienluong 3" xfId="6457"/>
    <cellStyle name="Dziesietny [0]_Invoices2001Slovakia_TMDT(10-5-06)" xfId="1141"/>
    <cellStyle name="Dziesiętny [0]_Invoices2001Slovakia_Tong von ĐTPT" xfId="1142"/>
    <cellStyle name="Dziesietny [0]_Invoices2001Slovakia_Viec Huy dang lam" xfId="1143"/>
    <cellStyle name="Dziesiętny [0]_Invoices2001Slovakia_Viec Huy dang lam" xfId="1144"/>
    <cellStyle name="Dziesietny_Invoices2001Slovakia" xfId="1145"/>
    <cellStyle name="Dziesiętny_Invoices2001Slovakia" xfId="1146"/>
    <cellStyle name="Dziesietny_Invoices2001Slovakia 2" xfId="4799"/>
    <cellStyle name="Dziesiętny_Invoices2001Slovakia 2" xfId="4800"/>
    <cellStyle name="Dziesietny_Invoices2001Slovakia 3" xfId="6458"/>
    <cellStyle name="Dziesiętny_Invoices2001Slovakia 3" xfId="6459"/>
    <cellStyle name="Dziesietny_Invoices2001Slovakia_01_Nha so 1_Dien" xfId="1147"/>
    <cellStyle name="Dziesiętny_Invoices2001Slovakia_01_Nha so 1_Dien" xfId="1148"/>
    <cellStyle name="Dziesietny_Invoices2001Slovakia_01_Nha so 1_Dien 2" xfId="4801"/>
    <cellStyle name="Dziesiętny_Invoices2001Slovakia_01_Nha so 1_Dien 2" xfId="4802"/>
    <cellStyle name="Dziesietny_Invoices2001Slovakia_01_Nha so 1_Dien 3" xfId="6460"/>
    <cellStyle name="Dziesiętny_Invoices2001Slovakia_01_Nha so 1_Dien 3" xfId="6461"/>
    <cellStyle name="Dziesietny_Invoices2001Slovakia_01_Nha so 1_Dien_Bao cao danh muc cac cong trinh tren dia ban huyen 4-2010" xfId="1149"/>
    <cellStyle name="Dziesiętny_Invoices2001Slovakia_01_Nha so 1_Dien_Bao cao danh muc cac cong trinh tren dia ban huyen 4-2010" xfId="1150"/>
    <cellStyle name="Dziesietny_Invoices2001Slovakia_01_Nha so 1_Dien_bieu ke hoach dau thau" xfId="1151"/>
    <cellStyle name="Dziesiętny_Invoices2001Slovakia_01_Nha so 1_Dien_bieu ke hoach dau thau" xfId="1152"/>
    <cellStyle name="Dziesietny_Invoices2001Slovakia_01_Nha so 1_Dien_bieu ke hoach dau thau 2" xfId="4803"/>
    <cellStyle name="Dziesiętny_Invoices2001Slovakia_01_Nha so 1_Dien_bieu ke hoach dau thau 2" xfId="4804"/>
    <cellStyle name="Dziesietny_Invoices2001Slovakia_01_Nha so 1_Dien_bieu ke hoach dau thau 3" xfId="6462"/>
    <cellStyle name="Dziesiętny_Invoices2001Slovakia_01_Nha so 1_Dien_bieu ke hoach dau thau 3" xfId="6463"/>
    <cellStyle name="Dziesietny_Invoices2001Slovakia_01_Nha so 1_Dien_bieu ke hoach dau thau truong mam non SKH" xfId="1153"/>
    <cellStyle name="Dziesiętny_Invoices2001Slovakia_01_Nha so 1_Dien_bieu ke hoach dau thau truong mam non SKH" xfId="1154"/>
    <cellStyle name="Dziesietny_Invoices2001Slovakia_01_Nha so 1_Dien_bieu ke hoach dau thau truong mam non SKH 2" xfId="4805"/>
    <cellStyle name="Dziesiętny_Invoices2001Slovakia_01_Nha so 1_Dien_bieu ke hoach dau thau truong mam non SKH 2" xfId="4806"/>
    <cellStyle name="Dziesietny_Invoices2001Slovakia_01_Nha so 1_Dien_bieu ke hoach dau thau truong mam non SKH 3" xfId="6464"/>
    <cellStyle name="Dziesiętny_Invoices2001Slovakia_01_Nha so 1_Dien_bieu ke hoach dau thau truong mam non SKH 3" xfId="6465"/>
    <cellStyle name="Dziesietny_Invoices2001Slovakia_01_Nha so 1_Dien_bieu tong hop lai kh von 2011 gui phong TH-KTDN" xfId="1155"/>
    <cellStyle name="Dziesiętny_Invoices2001Slovakia_01_Nha so 1_Dien_bieu tong hop lai kh von 2011 gui phong TH-KTDN" xfId="1156"/>
    <cellStyle name="Dziesietny_Invoices2001Slovakia_01_Nha so 1_Dien_bieu tong hop lai kh von 2011 gui phong TH-KTDN 2" xfId="4807"/>
    <cellStyle name="Dziesiętny_Invoices2001Slovakia_01_Nha so 1_Dien_bieu tong hop lai kh von 2011 gui phong TH-KTDN 2" xfId="4808"/>
    <cellStyle name="Dziesietny_Invoices2001Slovakia_01_Nha so 1_Dien_bieu tong hop lai kh von 2011 gui phong TH-KTDN 3" xfId="6466"/>
    <cellStyle name="Dziesiętny_Invoices2001Slovakia_01_Nha so 1_Dien_bieu tong hop lai kh von 2011 gui phong TH-KTDN 3" xfId="6467"/>
    <cellStyle name="Dziesietny_Invoices2001Slovakia_01_Nha so 1_Dien_bieu tong hop lai kh von 2011 gui phong TH-KTDN_BC2017 tháng(01-2017)BQL" xfId="47757"/>
    <cellStyle name="Dziesiętny_Invoices2001Slovakia_01_Nha so 1_Dien_bieu tong hop lai kh von 2011 gui phong TH-KTDN_BC2017 tháng(01-2017)BQL" xfId="47758"/>
    <cellStyle name="Dziesietny_Invoices2001Slovakia_01_Nha so 1_Dien_Book1" xfId="1157"/>
    <cellStyle name="Dziesiętny_Invoices2001Slovakia_01_Nha so 1_Dien_Book1" xfId="1158"/>
    <cellStyle name="Dziesietny_Invoices2001Slovakia_01_Nha so 1_Dien_Book1 2" xfId="4809"/>
    <cellStyle name="Dziesiętny_Invoices2001Slovakia_01_Nha so 1_Dien_Book1 2" xfId="4810"/>
    <cellStyle name="Dziesietny_Invoices2001Slovakia_01_Nha so 1_Dien_Book1 3" xfId="6468"/>
    <cellStyle name="Dziesiętny_Invoices2001Slovakia_01_Nha so 1_Dien_Book1 3" xfId="6469"/>
    <cellStyle name="Dziesietny_Invoices2001Slovakia_01_Nha so 1_Dien_Book1_1" xfId="1159"/>
    <cellStyle name="Dziesiętny_Invoices2001Slovakia_01_Nha so 1_Dien_Book1_1" xfId="1160"/>
    <cellStyle name="Dziesietny_Invoices2001Slovakia_01_Nha so 1_Dien_Book1_1 2" xfId="4811"/>
    <cellStyle name="Dziesiętny_Invoices2001Slovakia_01_Nha so 1_Dien_Book1_1 2" xfId="4812"/>
    <cellStyle name="Dziesietny_Invoices2001Slovakia_01_Nha so 1_Dien_Book1_1 3" xfId="6470"/>
    <cellStyle name="Dziesiętny_Invoices2001Slovakia_01_Nha so 1_Dien_Book1_1 3" xfId="6471"/>
    <cellStyle name="Dziesietny_Invoices2001Slovakia_01_Nha so 1_Dien_Book1_DTTD chieng chan Tham lai 29-9-2009" xfId="1161"/>
    <cellStyle name="Dziesiętny_Invoices2001Slovakia_01_Nha so 1_Dien_Book1_DTTD chieng chan Tham lai 29-9-2009" xfId="1162"/>
    <cellStyle name="Dziesietny_Invoices2001Slovakia_01_Nha so 1_Dien_Book1_DTTD chieng chan Tham lai 29-9-2009 2" xfId="4813"/>
    <cellStyle name="Dziesiętny_Invoices2001Slovakia_01_Nha so 1_Dien_Book1_DTTD chieng chan Tham lai 29-9-2009 2" xfId="4814"/>
    <cellStyle name="Dziesietny_Invoices2001Slovakia_01_Nha so 1_Dien_Book1_DTTD chieng chan Tham lai 29-9-2009 3" xfId="6472"/>
    <cellStyle name="Dziesiętny_Invoices2001Slovakia_01_Nha so 1_Dien_Book1_DTTD chieng chan Tham lai 29-9-2009 3" xfId="6473"/>
    <cellStyle name="Dziesietny_Invoices2001Slovakia_01_Nha so 1_Dien_Book1_Ke hoach 2010 (theo doi 11-8-2010)" xfId="1163"/>
    <cellStyle name="Dziesiętny_Invoices2001Slovakia_01_Nha so 1_Dien_Book1_Ke hoach 2010 (theo doi 11-8-2010)" xfId="1164"/>
    <cellStyle name="Dziesietny_Invoices2001Slovakia_01_Nha so 1_Dien_Book1_Ke hoach 2010 (theo doi 11-8-2010) 2" xfId="4815"/>
    <cellStyle name="Dziesiętny_Invoices2001Slovakia_01_Nha so 1_Dien_Book1_Ke hoach 2010 (theo doi 11-8-2010) 2" xfId="4816"/>
    <cellStyle name="Dziesietny_Invoices2001Slovakia_01_Nha so 1_Dien_Book1_Ke hoach 2010 (theo doi 11-8-2010) 3" xfId="6474"/>
    <cellStyle name="Dziesiętny_Invoices2001Slovakia_01_Nha so 1_Dien_Book1_Ke hoach 2010 (theo doi 11-8-2010) 3" xfId="6475"/>
    <cellStyle name="Dziesietny_Invoices2001Slovakia_01_Nha so 1_Dien_Book1_Ke hoach 2010 (theo doi 11-8-2010)_BC2017 tháng(01-2017)BQL" xfId="47759"/>
    <cellStyle name="Dziesiętny_Invoices2001Slovakia_01_Nha so 1_Dien_Book1_Ke hoach 2010 (theo doi 11-8-2010)_BC2017 tháng(01-2017)BQL" xfId="47760"/>
    <cellStyle name="Dziesietny_Invoices2001Slovakia_01_Nha so 1_Dien_Book1_ke hoach dau thau 30-6-2010" xfId="1165"/>
    <cellStyle name="Dziesiętny_Invoices2001Slovakia_01_Nha so 1_Dien_Book1_ke hoach dau thau 30-6-2010" xfId="1166"/>
    <cellStyle name="Dziesietny_Invoices2001Slovakia_01_Nha so 1_Dien_Book1_ke hoach dau thau 30-6-2010 2" xfId="4817"/>
    <cellStyle name="Dziesiętny_Invoices2001Slovakia_01_Nha so 1_Dien_Book1_ke hoach dau thau 30-6-2010 2" xfId="4818"/>
    <cellStyle name="Dziesietny_Invoices2001Slovakia_01_Nha so 1_Dien_Book1_ke hoach dau thau 30-6-2010 3" xfId="6476"/>
    <cellStyle name="Dziesiętny_Invoices2001Slovakia_01_Nha so 1_Dien_Book1_ke hoach dau thau 30-6-2010 3" xfId="6477"/>
    <cellStyle name="Dziesietny_Invoices2001Slovakia_01_Nha so 1_Dien_Book1_ke hoach dau thau 30-6-2010_BC2017 tháng(01-2017)BQL" xfId="47761"/>
    <cellStyle name="Dziesiętny_Invoices2001Slovakia_01_Nha so 1_Dien_Book1_ke hoach dau thau 30-6-2010_BC2017 tháng(01-2017)BQL" xfId="47762"/>
    <cellStyle name="Dziesietny_Invoices2001Slovakia_01_Nha so 1_Dien_Copy of KH PHAN BO VON ĐỐI ỨNG NAM 2011 (30 TY phuong án gop WB)" xfId="1167"/>
    <cellStyle name="Dziesiętny_Invoices2001Slovakia_01_Nha so 1_Dien_Copy of KH PHAN BO VON ĐỐI ỨNG NAM 2011 (30 TY phuong án gop WB)" xfId="1168"/>
    <cellStyle name="Dziesietny_Invoices2001Slovakia_01_Nha so 1_Dien_Copy of KH PHAN BO VON ĐỐI ỨNG NAM 2011 (30 TY phuong án gop WB) 2" xfId="4819"/>
    <cellStyle name="Dziesiętny_Invoices2001Slovakia_01_Nha so 1_Dien_Copy of KH PHAN BO VON ĐỐI ỨNG NAM 2011 (30 TY phuong án gop WB) 2" xfId="4820"/>
    <cellStyle name="Dziesietny_Invoices2001Slovakia_01_Nha so 1_Dien_Copy of KH PHAN BO VON ĐỐI ỨNG NAM 2011 (30 TY phuong án gop WB) 3" xfId="6478"/>
    <cellStyle name="Dziesiętny_Invoices2001Slovakia_01_Nha so 1_Dien_Copy of KH PHAN BO VON ĐỐI ỨNG NAM 2011 (30 TY phuong án gop WB) 3" xfId="6479"/>
    <cellStyle name="Dziesietny_Invoices2001Slovakia_01_Nha so 1_Dien_Copy of KH PHAN BO VON ĐỐI ỨNG NAM 2011 (30 TY phuong án gop WB)_BC2017 tháng(01-2017)BQL" xfId="47763"/>
    <cellStyle name="Dziesiętny_Invoices2001Slovakia_01_Nha so 1_Dien_Copy of KH PHAN BO VON ĐỐI ỨNG NAM 2011 (30 TY phuong án gop WB)_BC2017 tháng(01-2017)BQL" xfId="47764"/>
    <cellStyle name="Dziesietny_Invoices2001Slovakia_01_Nha so 1_Dien_DTTD chieng chan Tham lai 29-9-2009" xfId="1169"/>
    <cellStyle name="Dziesiętny_Invoices2001Slovakia_01_Nha so 1_Dien_DTTD chieng chan Tham lai 29-9-2009" xfId="1170"/>
    <cellStyle name="Dziesietny_Invoices2001Slovakia_01_Nha so 1_Dien_DTTD chieng chan Tham lai 29-9-2009 2" xfId="4821"/>
    <cellStyle name="Dziesiętny_Invoices2001Slovakia_01_Nha so 1_Dien_DTTD chieng chan Tham lai 29-9-2009 2" xfId="4822"/>
    <cellStyle name="Dziesietny_Invoices2001Slovakia_01_Nha so 1_Dien_DTTD chieng chan Tham lai 29-9-2009 3" xfId="6480"/>
    <cellStyle name="Dziesiętny_Invoices2001Slovakia_01_Nha so 1_Dien_DTTD chieng chan Tham lai 29-9-2009 3" xfId="6481"/>
    <cellStyle name="Dziesietny_Invoices2001Slovakia_01_Nha so 1_Dien_DTTD chieng chan Tham lai 29-9-2009_BC2017 tháng(01-2017)BQL" xfId="47765"/>
    <cellStyle name="Dziesiętny_Invoices2001Slovakia_01_Nha so 1_Dien_DTTD chieng chan Tham lai 29-9-2009_BC2017 tháng(01-2017)BQL" xfId="47766"/>
    <cellStyle name="Dziesietny_Invoices2001Slovakia_01_Nha so 1_Dien_Du toan nuoc San Thang (GD2)" xfId="1171"/>
    <cellStyle name="Dziesiętny_Invoices2001Slovakia_01_Nha so 1_Dien_Du toan nuoc San Thang (GD2)" xfId="1172"/>
    <cellStyle name="Dziesietny_Invoices2001Slovakia_01_Nha so 1_Dien_Du toan nuoc San Thang (GD2) 2" xfId="4823"/>
    <cellStyle name="Dziesiętny_Invoices2001Slovakia_01_Nha so 1_Dien_Du toan nuoc San Thang (GD2) 2" xfId="4824"/>
    <cellStyle name="Dziesietny_Invoices2001Slovakia_01_Nha so 1_Dien_Du toan nuoc San Thang (GD2) 3" xfId="6482"/>
    <cellStyle name="Dziesiętny_Invoices2001Slovakia_01_Nha so 1_Dien_Du toan nuoc San Thang (GD2) 3" xfId="6483"/>
    <cellStyle name="Dziesietny_Invoices2001Slovakia_01_Nha so 1_Dien_Ke hoach 2010 (theo doi 11-8-2010)" xfId="1173"/>
    <cellStyle name="Dziesiętny_Invoices2001Slovakia_01_Nha so 1_Dien_Ke hoach 2010 (theo doi 11-8-2010)" xfId="1174"/>
    <cellStyle name="Dziesietny_Invoices2001Slovakia_01_Nha so 1_Dien_Ke hoach 2010 (theo doi 11-8-2010) 2" xfId="4825"/>
    <cellStyle name="Dziesiętny_Invoices2001Slovakia_01_Nha so 1_Dien_Ke hoach 2010 (theo doi 11-8-2010) 2" xfId="4826"/>
    <cellStyle name="Dziesietny_Invoices2001Slovakia_01_Nha so 1_Dien_Ke hoach 2010 (theo doi 11-8-2010) 3" xfId="6484"/>
    <cellStyle name="Dziesiętny_Invoices2001Slovakia_01_Nha so 1_Dien_Ke hoach 2010 (theo doi 11-8-2010) 3" xfId="6485"/>
    <cellStyle name="Dziesietny_Invoices2001Slovakia_01_Nha so 1_Dien_ke hoach dau thau 30-6-2010" xfId="1175"/>
    <cellStyle name="Dziesiętny_Invoices2001Slovakia_01_Nha so 1_Dien_ke hoach dau thau 30-6-2010" xfId="1176"/>
    <cellStyle name="Dziesietny_Invoices2001Slovakia_01_Nha so 1_Dien_ke hoach dau thau 30-6-2010 2" xfId="4827"/>
    <cellStyle name="Dziesiętny_Invoices2001Slovakia_01_Nha so 1_Dien_ke hoach dau thau 30-6-2010 2" xfId="4828"/>
    <cellStyle name="Dziesietny_Invoices2001Slovakia_01_Nha so 1_Dien_ke hoach dau thau 30-6-2010 3" xfId="6486"/>
    <cellStyle name="Dziesiętny_Invoices2001Slovakia_01_Nha so 1_Dien_ke hoach dau thau 30-6-2010 3" xfId="6487"/>
    <cellStyle name="Dziesietny_Invoices2001Slovakia_01_Nha so 1_Dien_KH Von 2012 gui BKH 1" xfId="1177"/>
    <cellStyle name="Dziesiętny_Invoices2001Slovakia_01_Nha so 1_Dien_KH Von 2012 gui BKH 1" xfId="1178"/>
    <cellStyle name="Dziesietny_Invoices2001Slovakia_01_Nha so 1_Dien_KH Von 2012 gui BKH 1 2" xfId="4829"/>
    <cellStyle name="Dziesiętny_Invoices2001Slovakia_01_Nha so 1_Dien_KH Von 2012 gui BKH 1 2" xfId="4830"/>
    <cellStyle name="Dziesietny_Invoices2001Slovakia_01_Nha so 1_Dien_KH Von 2012 gui BKH 1 3" xfId="6488"/>
    <cellStyle name="Dziesiętny_Invoices2001Slovakia_01_Nha so 1_Dien_KH Von 2012 gui BKH 1 3" xfId="6489"/>
    <cellStyle name="Dziesietny_Invoices2001Slovakia_01_Nha so 1_Dien_KH Von 2012 gui BKH 1_BC2017 tháng(01-2017)BQL" xfId="47767"/>
    <cellStyle name="Dziesiętny_Invoices2001Slovakia_01_Nha so 1_Dien_KH Von 2012 gui BKH 1_BC2017 tháng(01-2017)BQL" xfId="47768"/>
    <cellStyle name="Dziesietny_Invoices2001Slovakia_01_Nha so 1_Dien_QD ke hoach dau thau" xfId="1179"/>
    <cellStyle name="Dziesiętny_Invoices2001Slovakia_01_Nha so 1_Dien_QD ke hoach dau thau" xfId="1180"/>
    <cellStyle name="Dziesietny_Invoices2001Slovakia_01_Nha so 1_Dien_QD ke hoach dau thau 2" xfId="4831"/>
    <cellStyle name="Dziesiętny_Invoices2001Slovakia_01_Nha so 1_Dien_QD ke hoach dau thau 2" xfId="4832"/>
    <cellStyle name="Dziesietny_Invoices2001Slovakia_01_Nha so 1_Dien_QD ke hoach dau thau 3" xfId="6490"/>
    <cellStyle name="Dziesiętny_Invoices2001Slovakia_01_Nha so 1_Dien_QD ke hoach dau thau 3" xfId="6491"/>
    <cellStyle name="Dziesietny_Invoices2001Slovakia_01_Nha so 1_Dien_tien luong" xfId="1181"/>
    <cellStyle name="Dziesiętny_Invoices2001Slovakia_01_Nha so 1_Dien_tien luong" xfId="1182"/>
    <cellStyle name="Dziesietny_Invoices2001Slovakia_01_Nha so 1_Dien_Tien luong chuan 01" xfId="1183"/>
    <cellStyle name="Dziesiętny_Invoices2001Slovakia_01_Nha so 1_Dien_Tien luong chuan 01" xfId="1184"/>
    <cellStyle name="Dziesietny_Invoices2001Slovakia_01_Nha so 1_Dien_tinh toan hoang ha" xfId="1185"/>
    <cellStyle name="Dziesiętny_Invoices2001Slovakia_01_Nha so 1_Dien_tinh toan hoang ha" xfId="1186"/>
    <cellStyle name="Dziesietny_Invoices2001Slovakia_01_Nha so 1_Dien_tinh toan hoang ha 2" xfId="4833"/>
    <cellStyle name="Dziesiętny_Invoices2001Slovakia_01_Nha so 1_Dien_tinh toan hoang ha 2" xfId="4834"/>
    <cellStyle name="Dziesietny_Invoices2001Slovakia_01_Nha so 1_Dien_tinh toan hoang ha 3" xfId="6492"/>
    <cellStyle name="Dziesiętny_Invoices2001Slovakia_01_Nha so 1_Dien_tinh toan hoang ha 3" xfId="6493"/>
    <cellStyle name="Dziesietny_Invoices2001Slovakia_01_Nha so 1_Dien_Tong von ĐTPT" xfId="1187"/>
    <cellStyle name="Dziesiętny_Invoices2001Slovakia_01_Nha so 1_Dien_Tong von ĐTPT" xfId="1188"/>
    <cellStyle name="Dziesietny_Invoices2001Slovakia_01_Nha so 1_Dien_Tong von ĐTPT 2" xfId="4835"/>
    <cellStyle name="Dziesiętny_Invoices2001Slovakia_01_Nha so 1_Dien_Tong von ĐTPT 2" xfId="4836"/>
    <cellStyle name="Dziesietny_Invoices2001Slovakia_01_Nha so 1_Dien_Tong von ĐTPT 3" xfId="6494"/>
    <cellStyle name="Dziesiętny_Invoices2001Slovakia_01_Nha so 1_Dien_Tong von ĐTPT 3" xfId="6495"/>
    <cellStyle name="Dziesietny_Invoices2001Slovakia_10_Nha so 10_Dien1" xfId="1189"/>
    <cellStyle name="Dziesiętny_Invoices2001Slovakia_10_Nha so 10_Dien1" xfId="1190"/>
    <cellStyle name="Dziesietny_Invoices2001Slovakia_10_Nha so 10_Dien1 2" xfId="4837"/>
    <cellStyle name="Dziesiętny_Invoices2001Slovakia_10_Nha so 10_Dien1 2" xfId="4838"/>
    <cellStyle name="Dziesietny_Invoices2001Slovakia_10_Nha so 10_Dien1 3" xfId="6496"/>
    <cellStyle name="Dziesiętny_Invoices2001Slovakia_10_Nha so 10_Dien1 3" xfId="6497"/>
    <cellStyle name="Dziesietny_Invoices2001Slovakia_10_Nha so 10_Dien1_Bao cao danh muc cac cong trinh tren dia ban huyen 4-2010" xfId="1191"/>
    <cellStyle name="Dziesiętny_Invoices2001Slovakia_10_Nha so 10_Dien1_Bao cao danh muc cac cong trinh tren dia ban huyen 4-2010" xfId="1192"/>
    <cellStyle name="Dziesietny_Invoices2001Slovakia_10_Nha so 10_Dien1_bieu ke hoach dau thau" xfId="1193"/>
    <cellStyle name="Dziesiętny_Invoices2001Slovakia_10_Nha so 10_Dien1_bieu ke hoach dau thau" xfId="1194"/>
    <cellStyle name="Dziesietny_Invoices2001Slovakia_10_Nha so 10_Dien1_bieu ke hoach dau thau 2" xfId="4839"/>
    <cellStyle name="Dziesiętny_Invoices2001Slovakia_10_Nha so 10_Dien1_bieu ke hoach dau thau 2" xfId="4840"/>
    <cellStyle name="Dziesietny_Invoices2001Slovakia_10_Nha so 10_Dien1_bieu ke hoach dau thau 3" xfId="6498"/>
    <cellStyle name="Dziesiętny_Invoices2001Slovakia_10_Nha so 10_Dien1_bieu ke hoach dau thau 3" xfId="6499"/>
    <cellStyle name="Dziesietny_Invoices2001Slovakia_10_Nha so 10_Dien1_bieu ke hoach dau thau truong mam non SKH" xfId="1195"/>
    <cellStyle name="Dziesiętny_Invoices2001Slovakia_10_Nha so 10_Dien1_bieu ke hoach dau thau truong mam non SKH" xfId="1196"/>
    <cellStyle name="Dziesietny_Invoices2001Slovakia_10_Nha so 10_Dien1_bieu ke hoach dau thau truong mam non SKH 2" xfId="4841"/>
    <cellStyle name="Dziesiętny_Invoices2001Slovakia_10_Nha so 10_Dien1_bieu ke hoach dau thau truong mam non SKH 2" xfId="4842"/>
    <cellStyle name="Dziesietny_Invoices2001Slovakia_10_Nha so 10_Dien1_bieu ke hoach dau thau truong mam non SKH 3" xfId="6500"/>
    <cellStyle name="Dziesiętny_Invoices2001Slovakia_10_Nha so 10_Dien1_bieu ke hoach dau thau truong mam non SKH 3" xfId="6501"/>
    <cellStyle name="Dziesietny_Invoices2001Slovakia_10_Nha so 10_Dien1_bieu tong hop lai kh von 2011 gui phong TH-KTDN" xfId="1197"/>
    <cellStyle name="Dziesiętny_Invoices2001Slovakia_10_Nha so 10_Dien1_bieu tong hop lai kh von 2011 gui phong TH-KTDN" xfId="1198"/>
    <cellStyle name="Dziesietny_Invoices2001Slovakia_10_Nha so 10_Dien1_bieu tong hop lai kh von 2011 gui phong TH-KTDN 2" xfId="4843"/>
    <cellStyle name="Dziesiętny_Invoices2001Slovakia_10_Nha so 10_Dien1_bieu tong hop lai kh von 2011 gui phong TH-KTDN 2" xfId="4844"/>
    <cellStyle name="Dziesietny_Invoices2001Slovakia_10_Nha so 10_Dien1_bieu tong hop lai kh von 2011 gui phong TH-KTDN 3" xfId="6502"/>
    <cellStyle name="Dziesiętny_Invoices2001Slovakia_10_Nha so 10_Dien1_bieu tong hop lai kh von 2011 gui phong TH-KTDN 3" xfId="6503"/>
    <cellStyle name="Dziesietny_Invoices2001Slovakia_10_Nha so 10_Dien1_bieu tong hop lai kh von 2011 gui phong TH-KTDN_BC2017 tháng(01-2017)BQL" xfId="47769"/>
    <cellStyle name="Dziesiętny_Invoices2001Slovakia_10_Nha so 10_Dien1_bieu tong hop lai kh von 2011 gui phong TH-KTDN_BC2017 tháng(01-2017)BQL" xfId="47770"/>
    <cellStyle name="Dziesietny_Invoices2001Slovakia_10_Nha so 10_Dien1_Book1" xfId="1199"/>
    <cellStyle name="Dziesiętny_Invoices2001Slovakia_10_Nha so 10_Dien1_Book1" xfId="1200"/>
    <cellStyle name="Dziesietny_Invoices2001Slovakia_10_Nha so 10_Dien1_Book1 2" xfId="4845"/>
    <cellStyle name="Dziesiętny_Invoices2001Slovakia_10_Nha so 10_Dien1_Book1 2" xfId="4846"/>
    <cellStyle name="Dziesietny_Invoices2001Slovakia_10_Nha so 10_Dien1_Book1 3" xfId="6504"/>
    <cellStyle name="Dziesiętny_Invoices2001Slovakia_10_Nha so 10_Dien1_Book1 3" xfId="6505"/>
    <cellStyle name="Dziesietny_Invoices2001Slovakia_10_Nha so 10_Dien1_Book1_1" xfId="1201"/>
    <cellStyle name="Dziesiętny_Invoices2001Slovakia_10_Nha so 10_Dien1_Book1_1" xfId="1202"/>
    <cellStyle name="Dziesietny_Invoices2001Slovakia_10_Nha so 10_Dien1_Book1_1 2" xfId="4847"/>
    <cellStyle name="Dziesiętny_Invoices2001Slovakia_10_Nha so 10_Dien1_Book1_1 2" xfId="4848"/>
    <cellStyle name="Dziesietny_Invoices2001Slovakia_10_Nha so 10_Dien1_Book1_1 3" xfId="6506"/>
    <cellStyle name="Dziesiętny_Invoices2001Slovakia_10_Nha so 10_Dien1_Book1_1 3" xfId="6507"/>
    <cellStyle name="Dziesietny_Invoices2001Slovakia_10_Nha so 10_Dien1_Book1_DTTD chieng chan Tham lai 29-9-2009" xfId="1203"/>
    <cellStyle name="Dziesiętny_Invoices2001Slovakia_10_Nha so 10_Dien1_Book1_DTTD chieng chan Tham lai 29-9-2009" xfId="1204"/>
    <cellStyle name="Dziesietny_Invoices2001Slovakia_10_Nha so 10_Dien1_Book1_DTTD chieng chan Tham lai 29-9-2009 2" xfId="4849"/>
    <cellStyle name="Dziesiętny_Invoices2001Slovakia_10_Nha so 10_Dien1_Book1_DTTD chieng chan Tham lai 29-9-2009 2" xfId="4850"/>
    <cellStyle name="Dziesietny_Invoices2001Slovakia_10_Nha so 10_Dien1_Book1_DTTD chieng chan Tham lai 29-9-2009 3" xfId="6508"/>
    <cellStyle name="Dziesiętny_Invoices2001Slovakia_10_Nha so 10_Dien1_Book1_DTTD chieng chan Tham lai 29-9-2009 3" xfId="6509"/>
    <cellStyle name="Dziesietny_Invoices2001Slovakia_10_Nha so 10_Dien1_Book1_Ke hoach 2010 (theo doi 11-8-2010)" xfId="1205"/>
    <cellStyle name="Dziesiętny_Invoices2001Slovakia_10_Nha so 10_Dien1_Book1_Ke hoach 2010 (theo doi 11-8-2010)" xfId="1206"/>
    <cellStyle name="Dziesietny_Invoices2001Slovakia_10_Nha so 10_Dien1_Book1_Ke hoach 2010 (theo doi 11-8-2010) 2" xfId="4851"/>
    <cellStyle name="Dziesiętny_Invoices2001Slovakia_10_Nha so 10_Dien1_Book1_Ke hoach 2010 (theo doi 11-8-2010) 2" xfId="4852"/>
    <cellStyle name="Dziesietny_Invoices2001Slovakia_10_Nha so 10_Dien1_Book1_Ke hoach 2010 (theo doi 11-8-2010) 3" xfId="6510"/>
    <cellStyle name="Dziesiętny_Invoices2001Slovakia_10_Nha so 10_Dien1_Book1_Ke hoach 2010 (theo doi 11-8-2010) 3" xfId="6511"/>
    <cellStyle name="Dziesietny_Invoices2001Slovakia_10_Nha so 10_Dien1_Book1_Ke hoach 2010 (theo doi 11-8-2010)_BC2017 tháng(01-2017)BQL" xfId="47771"/>
    <cellStyle name="Dziesiętny_Invoices2001Slovakia_10_Nha so 10_Dien1_Book1_Ke hoach 2010 (theo doi 11-8-2010)_BC2017 tháng(01-2017)BQL" xfId="47772"/>
    <cellStyle name="Dziesietny_Invoices2001Slovakia_10_Nha so 10_Dien1_Book1_ke hoach dau thau 30-6-2010" xfId="1207"/>
    <cellStyle name="Dziesiętny_Invoices2001Slovakia_10_Nha so 10_Dien1_Book1_ke hoach dau thau 30-6-2010" xfId="1208"/>
    <cellStyle name="Dziesietny_Invoices2001Slovakia_10_Nha so 10_Dien1_Book1_ke hoach dau thau 30-6-2010 2" xfId="4853"/>
    <cellStyle name="Dziesiętny_Invoices2001Slovakia_10_Nha so 10_Dien1_Book1_ke hoach dau thau 30-6-2010 2" xfId="4854"/>
    <cellStyle name="Dziesietny_Invoices2001Slovakia_10_Nha so 10_Dien1_Book1_ke hoach dau thau 30-6-2010 3" xfId="6512"/>
    <cellStyle name="Dziesiętny_Invoices2001Slovakia_10_Nha so 10_Dien1_Book1_ke hoach dau thau 30-6-2010 3" xfId="6513"/>
    <cellStyle name="Dziesietny_Invoices2001Slovakia_10_Nha so 10_Dien1_Book1_ke hoach dau thau 30-6-2010_BC2017 tháng(01-2017)BQL" xfId="47773"/>
    <cellStyle name="Dziesiętny_Invoices2001Slovakia_10_Nha so 10_Dien1_Book1_ke hoach dau thau 30-6-2010_BC2017 tháng(01-2017)BQL" xfId="47774"/>
    <cellStyle name="Dziesietny_Invoices2001Slovakia_10_Nha so 10_Dien1_Copy of KH PHAN BO VON ĐỐI ỨNG NAM 2011 (30 TY phuong án gop WB)" xfId="1209"/>
    <cellStyle name="Dziesiętny_Invoices2001Slovakia_10_Nha so 10_Dien1_Copy of KH PHAN BO VON ĐỐI ỨNG NAM 2011 (30 TY phuong án gop WB)" xfId="1210"/>
    <cellStyle name="Dziesietny_Invoices2001Slovakia_10_Nha so 10_Dien1_Copy of KH PHAN BO VON ĐỐI ỨNG NAM 2011 (30 TY phuong án gop WB) 2" xfId="4855"/>
    <cellStyle name="Dziesiętny_Invoices2001Slovakia_10_Nha so 10_Dien1_Copy of KH PHAN BO VON ĐỐI ỨNG NAM 2011 (30 TY phuong án gop WB) 2" xfId="4856"/>
    <cellStyle name="Dziesietny_Invoices2001Slovakia_10_Nha so 10_Dien1_Copy of KH PHAN BO VON ĐỐI ỨNG NAM 2011 (30 TY phuong án gop WB) 3" xfId="6514"/>
    <cellStyle name="Dziesiętny_Invoices2001Slovakia_10_Nha so 10_Dien1_Copy of KH PHAN BO VON ĐỐI ỨNG NAM 2011 (30 TY phuong án gop WB) 3" xfId="6515"/>
    <cellStyle name="Dziesietny_Invoices2001Slovakia_10_Nha so 10_Dien1_Copy of KH PHAN BO VON ĐỐI ỨNG NAM 2011 (30 TY phuong án gop WB)_BC2017 tháng(01-2017)BQL" xfId="47775"/>
    <cellStyle name="Dziesiętny_Invoices2001Slovakia_10_Nha so 10_Dien1_Copy of KH PHAN BO VON ĐỐI ỨNG NAM 2011 (30 TY phuong án gop WB)_BC2017 tháng(01-2017)BQL" xfId="47776"/>
    <cellStyle name="Dziesietny_Invoices2001Slovakia_10_Nha so 10_Dien1_DTTD chieng chan Tham lai 29-9-2009" xfId="1211"/>
    <cellStyle name="Dziesiętny_Invoices2001Slovakia_10_Nha so 10_Dien1_DTTD chieng chan Tham lai 29-9-2009" xfId="1212"/>
    <cellStyle name="Dziesietny_Invoices2001Slovakia_10_Nha so 10_Dien1_DTTD chieng chan Tham lai 29-9-2009 2" xfId="4857"/>
    <cellStyle name="Dziesiętny_Invoices2001Slovakia_10_Nha so 10_Dien1_DTTD chieng chan Tham lai 29-9-2009 2" xfId="4858"/>
    <cellStyle name="Dziesietny_Invoices2001Slovakia_10_Nha so 10_Dien1_DTTD chieng chan Tham lai 29-9-2009 3" xfId="6516"/>
    <cellStyle name="Dziesiętny_Invoices2001Slovakia_10_Nha so 10_Dien1_DTTD chieng chan Tham lai 29-9-2009 3" xfId="6517"/>
    <cellStyle name="Dziesietny_Invoices2001Slovakia_10_Nha so 10_Dien1_DTTD chieng chan Tham lai 29-9-2009_BC2017 tháng(01-2017)BQL" xfId="47777"/>
    <cellStyle name="Dziesiętny_Invoices2001Slovakia_10_Nha so 10_Dien1_DTTD chieng chan Tham lai 29-9-2009_BC2017 tháng(01-2017)BQL" xfId="47778"/>
    <cellStyle name="Dziesietny_Invoices2001Slovakia_10_Nha so 10_Dien1_Du toan nuoc San Thang (GD2)" xfId="1213"/>
    <cellStyle name="Dziesiętny_Invoices2001Slovakia_10_Nha so 10_Dien1_Du toan nuoc San Thang (GD2)" xfId="1214"/>
    <cellStyle name="Dziesietny_Invoices2001Slovakia_10_Nha so 10_Dien1_Du toan nuoc San Thang (GD2) 2" xfId="4859"/>
    <cellStyle name="Dziesiętny_Invoices2001Slovakia_10_Nha so 10_Dien1_Du toan nuoc San Thang (GD2) 2" xfId="4860"/>
    <cellStyle name="Dziesietny_Invoices2001Slovakia_10_Nha so 10_Dien1_Du toan nuoc San Thang (GD2) 3" xfId="6518"/>
    <cellStyle name="Dziesiętny_Invoices2001Slovakia_10_Nha so 10_Dien1_Du toan nuoc San Thang (GD2) 3" xfId="6519"/>
    <cellStyle name="Dziesietny_Invoices2001Slovakia_10_Nha so 10_Dien1_Ke hoach 2010 (theo doi 11-8-2010)" xfId="1215"/>
    <cellStyle name="Dziesiętny_Invoices2001Slovakia_10_Nha so 10_Dien1_Ke hoach 2010 (theo doi 11-8-2010)" xfId="1216"/>
    <cellStyle name="Dziesietny_Invoices2001Slovakia_10_Nha so 10_Dien1_Ke hoach 2010 (theo doi 11-8-2010) 2" xfId="4861"/>
    <cellStyle name="Dziesiętny_Invoices2001Slovakia_10_Nha so 10_Dien1_Ke hoach 2010 (theo doi 11-8-2010) 2" xfId="4862"/>
    <cellStyle name="Dziesietny_Invoices2001Slovakia_10_Nha so 10_Dien1_Ke hoach 2010 (theo doi 11-8-2010) 3" xfId="6520"/>
    <cellStyle name="Dziesiętny_Invoices2001Slovakia_10_Nha so 10_Dien1_Ke hoach 2010 (theo doi 11-8-2010) 3" xfId="6521"/>
    <cellStyle name="Dziesietny_Invoices2001Slovakia_10_Nha so 10_Dien1_ke hoach dau thau 30-6-2010" xfId="1217"/>
    <cellStyle name="Dziesiętny_Invoices2001Slovakia_10_Nha so 10_Dien1_ke hoach dau thau 30-6-2010" xfId="1218"/>
    <cellStyle name="Dziesietny_Invoices2001Slovakia_10_Nha so 10_Dien1_ke hoach dau thau 30-6-2010 2" xfId="4863"/>
    <cellStyle name="Dziesiętny_Invoices2001Slovakia_10_Nha so 10_Dien1_ke hoach dau thau 30-6-2010 2" xfId="4864"/>
    <cellStyle name="Dziesietny_Invoices2001Slovakia_10_Nha so 10_Dien1_ke hoach dau thau 30-6-2010 3" xfId="6522"/>
    <cellStyle name="Dziesiętny_Invoices2001Slovakia_10_Nha so 10_Dien1_ke hoach dau thau 30-6-2010 3" xfId="6523"/>
    <cellStyle name="Dziesietny_Invoices2001Slovakia_10_Nha so 10_Dien1_KH Von 2012 gui BKH 1" xfId="1219"/>
    <cellStyle name="Dziesiętny_Invoices2001Slovakia_10_Nha so 10_Dien1_KH Von 2012 gui BKH 1" xfId="1220"/>
    <cellStyle name="Dziesietny_Invoices2001Slovakia_10_Nha so 10_Dien1_KH Von 2012 gui BKH 1 2" xfId="4865"/>
    <cellStyle name="Dziesiętny_Invoices2001Slovakia_10_Nha so 10_Dien1_KH Von 2012 gui BKH 1 2" xfId="4866"/>
    <cellStyle name="Dziesietny_Invoices2001Slovakia_10_Nha so 10_Dien1_KH Von 2012 gui BKH 1 3" xfId="6524"/>
    <cellStyle name="Dziesiętny_Invoices2001Slovakia_10_Nha so 10_Dien1_KH Von 2012 gui BKH 1 3" xfId="6525"/>
    <cellStyle name="Dziesietny_Invoices2001Slovakia_10_Nha so 10_Dien1_KH Von 2012 gui BKH 1_BC2017 tháng(01-2017)BQL" xfId="47779"/>
    <cellStyle name="Dziesiętny_Invoices2001Slovakia_10_Nha so 10_Dien1_KH Von 2012 gui BKH 1_BC2017 tháng(01-2017)BQL" xfId="47780"/>
    <cellStyle name="Dziesietny_Invoices2001Slovakia_10_Nha so 10_Dien1_QD ke hoach dau thau" xfId="1221"/>
    <cellStyle name="Dziesiętny_Invoices2001Slovakia_10_Nha so 10_Dien1_QD ke hoach dau thau" xfId="1222"/>
    <cellStyle name="Dziesietny_Invoices2001Slovakia_10_Nha so 10_Dien1_QD ke hoach dau thau 2" xfId="4867"/>
    <cellStyle name="Dziesiętny_Invoices2001Slovakia_10_Nha so 10_Dien1_QD ke hoach dau thau 2" xfId="4868"/>
    <cellStyle name="Dziesietny_Invoices2001Slovakia_10_Nha so 10_Dien1_QD ke hoach dau thau 3" xfId="6526"/>
    <cellStyle name="Dziesiętny_Invoices2001Slovakia_10_Nha so 10_Dien1_QD ke hoach dau thau 3" xfId="6527"/>
    <cellStyle name="Dziesietny_Invoices2001Slovakia_10_Nha so 10_Dien1_tien luong" xfId="1223"/>
    <cellStyle name="Dziesiętny_Invoices2001Slovakia_10_Nha so 10_Dien1_tien luong" xfId="1224"/>
    <cellStyle name="Dziesietny_Invoices2001Slovakia_10_Nha so 10_Dien1_Tien luong chuan 01" xfId="1225"/>
    <cellStyle name="Dziesiętny_Invoices2001Slovakia_10_Nha so 10_Dien1_Tien luong chuan 01" xfId="1226"/>
    <cellStyle name="Dziesietny_Invoices2001Slovakia_10_Nha so 10_Dien1_tinh toan hoang ha" xfId="1227"/>
    <cellStyle name="Dziesiętny_Invoices2001Slovakia_10_Nha so 10_Dien1_tinh toan hoang ha" xfId="1228"/>
    <cellStyle name="Dziesietny_Invoices2001Slovakia_10_Nha so 10_Dien1_tinh toan hoang ha 2" xfId="4869"/>
    <cellStyle name="Dziesiętny_Invoices2001Slovakia_10_Nha so 10_Dien1_tinh toan hoang ha 2" xfId="4870"/>
    <cellStyle name="Dziesietny_Invoices2001Slovakia_10_Nha so 10_Dien1_tinh toan hoang ha 3" xfId="6528"/>
    <cellStyle name="Dziesiętny_Invoices2001Slovakia_10_Nha so 10_Dien1_tinh toan hoang ha 3" xfId="6529"/>
    <cellStyle name="Dziesietny_Invoices2001Slovakia_10_Nha so 10_Dien1_Tong von ĐTPT" xfId="1229"/>
    <cellStyle name="Dziesiętny_Invoices2001Slovakia_10_Nha so 10_Dien1_Tong von ĐTPT" xfId="1230"/>
    <cellStyle name="Dziesietny_Invoices2001Slovakia_10_Nha so 10_Dien1_Tong von ĐTPT 2" xfId="4871"/>
    <cellStyle name="Dziesiętny_Invoices2001Slovakia_10_Nha so 10_Dien1_Tong von ĐTPT 2" xfId="4872"/>
    <cellStyle name="Dziesietny_Invoices2001Slovakia_10_Nha so 10_Dien1_Tong von ĐTPT 3" xfId="6530"/>
    <cellStyle name="Dziesiętny_Invoices2001Slovakia_10_Nha so 10_Dien1_Tong von ĐTPT 3" xfId="6531"/>
    <cellStyle name="Dziesietny_Invoices2001Slovakia_107 ap gia km0-12 (TTQD)" xfId="47781"/>
    <cellStyle name="Dziesiętny_Invoices2001Slovakia_bao_cao_TH_th_cong_tac_dau_thau_-_ngay251209" xfId="1231"/>
    <cellStyle name="Dziesietny_Invoices2001Slovakia_bieu tong hop lai kh von 2011 gui phong TH-KTDN" xfId="1232"/>
    <cellStyle name="Dziesiętny_Invoices2001Slovakia_bieu tong hop lai kh von 2011 gui phong TH-KTDN" xfId="1233"/>
    <cellStyle name="Dziesietny_Invoices2001Slovakia_bieu tong hop lai kh von 2011 gui phong TH-KTDN 2" xfId="4873"/>
    <cellStyle name="Dziesiętny_Invoices2001Slovakia_bieu tong hop lai kh von 2011 gui phong TH-KTDN 2" xfId="4874"/>
    <cellStyle name="Dziesietny_Invoices2001Slovakia_bieu tong hop lai kh von 2011 gui phong TH-KTDN 3" xfId="6532"/>
    <cellStyle name="Dziesiętny_Invoices2001Slovakia_bieu tong hop lai kh von 2011 gui phong TH-KTDN 3" xfId="6533"/>
    <cellStyle name="Dziesietny_Invoices2001Slovakia_bieu tong hop lai kh von 2011 gui phong TH-KTDN_BC2017 tháng(01-2017)BQL" xfId="47782"/>
    <cellStyle name="Dziesiętny_Invoices2001Slovakia_bieu tong hop lai kh von 2011 gui phong TH-KTDN_BC2017 tháng(01-2017)BQL" xfId="47783"/>
    <cellStyle name="Dziesietny_Invoices2001Slovakia_BIỂU TỔNG HỢP LẦN CUỐI SỬA THEO NGHI QUYẾT SỐ 81" xfId="47784"/>
    <cellStyle name="Dziesiętny_Invoices2001Slovakia_Book1" xfId="1234"/>
    <cellStyle name="Dziesietny_Invoices2001Slovakia_Book1 2" xfId="4875"/>
    <cellStyle name="Dziesiętny_Invoices2001Slovakia_Book1 2" xfId="4876"/>
    <cellStyle name="Dziesietny_Invoices2001Slovakia_Book1 3" xfId="6534"/>
    <cellStyle name="Dziesiętny_Invoices2001Slovakia_Book1 3" xfId="6535"/>
    <cellStyle name="Dziesietny_Invoices2001Slovakia_Book1_1" xfId="1235"/>
    <cellStyle name="Dziesiętny_Invoices2001Slovakia_Book1_1" xfId="1236"/>
    <cellStyle name="Dziesietny_Invoices2001Slovakia_Book1_1 2" xfId="4877"/>
    <cellStyle name="Dziesiętny_Invoices2001Slovakia_Book1_1 2" xfId="4878"/>
    <cellStyle name="Dziesietny_Invoices2001Slovakia_Book1_1 3" xfId="6536"/>
    <cellStyle name="Dziesiętny_Invoices2001Slovakia_Book1_1 3" xfId="6537"/>
    <cellStyle name="Dziesietny_Invoices2001Slovakia_Book1_1_Bao cao danh muc cac cong trinh tren dia ban huyen 4-2010" xfId="1237"/>
    <cellStyle name="Dziesiętny_Invoices2001Slovakia_Book1_1_Bao cao danh muc cac cong trinh tren dia ban huyen 4-2010" xfId="1238"/>
    <cellStyle name="Dziesietny_Invoices2001Slovakia_Book1_1_BC TPCP T.01.2016.GỬI  TÀI CHÍNH" xfId="47785"/>
    <cellStyle name="Dziesiętny_Invoices2001Slovakia_Book1_1_BC TPCP T.01.2016.GỬI  TÀI CHÍNH" xfId="47786"/>
    <cellStyle name="Dziesietny_Invoices2001Slovakia_Book1_1_bieu ke hoach dau thau" xfId="1239"/>
    <cellStyle name="Dziesiętny_Invoices2001Slovakia_Book1_1_bieu ke hoach dau thau" xfId="1240"/>
    <cellStyle name="Dziesietny_Invoices2001Slovakia_Book1_1_bieu ke hoach dau thau 2" xfId="4879"/>
    <cellStyle name="Dziesiętny_Invoices2001Slovakia_Book1_1_bieu ke hoach dau thau 2" xfId="4880"/>
    <cellStyle name="Dziesietny_Invoices2001Slovakia_Book1_1_bieu ke hoach dau thau 3" xfId="6538"/>
    <cellStyle name="Dziesiętny_Invoices2001Slovakia_Book1_1_bieu ke hoach dau thau 3" xfId="6539"/>
    <cellStyle name="Dziesietny_Invoices2001Slovakia_Book1_1_bieu ke hoach dau thau truong mam non SKH" xfId="1241"/>
    <cellStyle name="Dziesiętny_Invoices2001Slovakia_Book1_1_bieu ke hoach dau thau truong mam non SKH" xfId="1242"/>
    <cellStyle name="Dziesietny_Invoices2001Slovakia_Book1_1_bieu ke hoach dau thau truong mam non SKH 2" xfId="4881"/>
    <cellStyle name="Dziesiętny_Invoices2001Slovakia_Book1_1_bieu ke hoach dau thau truong mam non SKH 2" xfId="4882"/>
    <cellStyle name="Dziesietny_Invoices2001Slovakia_Book1_1_bieu ke hoach dau thau truong mam non SKH 3" xfId="6540"/>
    <cellStyle name="Dziesiętny_Invoices2001Slovakia_Book1_1_bieu ke hoach dau thau truong mam non SKH 3" xfId="6541"/>
    <cellStyle name="Dziesietny_Invoices2001Slovakia_Book1_1_bieu tong hop lai kh von 2011 gui phong TH-KTDN" xfId="1243"/>
    <cellStyle name="Dziesiętny_Invoices2001Slovakia_Book1_1_bieu tong hop lai kh von 2011 gui phong TH-KTDN" xfId="1244"/>
    <cellStyle name="Dziesietny_Invoices2001Slovakia_Book1_1_bieu tong hop lai kh von 2011 gui phong TH-KTDN 2" xfId="4883"/>
    <cellStyle name="Dziesiętny_Invoices2001Slovakia_Book1_1_bieu tong hop lai kh von 2011 gui phong TH-KTDN 2" xfId="4884"/>
    <cellStyle name="Dziesietny_Invoices2001Slovakia_Book1_1_bieu tong hop lai kh von 2011 gui phong TH-KTDN 3" xfId="6542"/>
    <cellStyle name="Dziesiętny_Invoices2001Slovakia_Book1_1_bieu tong hop lai kh von 2011 gui phong TH-KTDN 3" xfId="6543"/>
    <cellStyle name="Dziesietny_Invoices2001Slovakia_Book1_1_bieu tong hop lai kh von 2011 gui phong TH-KTDN_BC2017 tháng(01-2017)BQL" xfId="47787"/>
    <cellStyle name="Dziesiętny_Invoices2001Slovakia_Book1_1_bieu tong hop lai kh von 2011 gui phong TH-KTDN_BC2017 tháng(01-2017)BQL" xfId="47788"/>
    <cellStyle name="Dziesietny_Invoices2001Slovakia_Book1_1_Book1" xfId="1245"/>
    <cellStyle name="Dziesiętny_Invoices2001Slovakia_Book1_1_Book1" xfId="1246"/>
    <cellStyle name="Dziesietny_Invoices2001Slovakia_Book1_1_Book1 2" xfId="4885"/>
    <cellStyle name="Dziesiętny_Invoices2001Slovakia_Book1_1_Book1 2" xfId="4886"/>
    <cellStyle name="Dziesietny_Invoices2001Slovakia_Book1_1_Book1 3" xfId="6544"/>
    <cellStyle name="Dziesiętny_Invoices2001Slovakia_Book1_1_Book1 3" xfId="6545"/>
    <cellStyle name="Dziesietny_Invoices2001Slovakia_Book1_1_Book1_1" xfId="1247"/>
    <cellStyle name="Dziesiętny_Invoices2001Slovakia_Book1_1_Book1_1" xfId="1248"/>
    <cellStyle name="Dziesietny_Invoices2001Slovakia_Book1_1_Book1_1 2" xfId="4887"/>
    <cellStyle name="Dziesiętny_Invoices2001Slovakia_Book1_1_Book1_1 2" xfId="4888"/>
    <cellStyle name="Dziesietny_Invoices2001Slovakia_Book1_1_Book1_1 3" xfId="6546"/>
    <cellStyle name="Dziesiętny_Invoices2001Slovakia_Book1_1_Book1_1 3" xfId="6547"/>
    <cellStyle name="Dziesietny_Invoices2001Slovakia_Book1_1_Book1_1_DTTD chieng chan Tham lai 29-9-2009" xfId="1249"/>
    <cellStyle name="Dziesiętny_Invoices2001Slovakia_Book1_1_Book1_1_DTTD chieng chan Tham lai 29-9-2009" xfId="1250"/>
    <cellStyle name="Dziesietny_Invoices2001Slovakia_Book1_1_Book1_1_DTTD chieng chan Tham lai 29-9-2009 2" xfId="4889"/>
    <cellStyle name="Dziesiętny_Invoices2001Slovakia_Book1_1_Book1_1_DTTD chieng chan Tham lai 29-9-2009 2" xfId="4890"/>
    <cellStyle name="Dziesietny_Invoices2001Slovakia_Book1_1_Book1_1_DTTD chieng chan Tham lai 29-9-2009 3" xfId="6548"/>
    <cellStyle name="Dziesiętny_Invoices2001Slovakia_Book1_1_Book1_1_DTTD chieng chan Tham lai 29-9-2009 3" xfId="6549"/>
    <cellStyle name="Dziesietny_Invoices2001Slovakia_Book1_1_Book1_1_Ke hoach 2010 (theo doi 11-8-2010)" xfId="1251"/>
    <cellStyle name="Dziesiętny_Invoices2001Slovakia_Book1_1_Book1_1_Ke hoach 2010 (theo doi 11-8-2010)" xfId="1252"/>
    <cellStyle name="Dziesietny_Invoices2001Slovakia_Book1_1_Book1_1_Ke hoach 2010 (theo doi 11-8-2010) 2" xfId="4891"/>
    <cellStyle name="Dziesiętny_Invoices2001Slovakia_Book1_1_Book1_1_Ke hoach 2010 (theo doi 11-8-2010) 2" xfId="4892"/>
    <cellStyle name="Dziesietny_Invoices2001Slovakia_Book1_1_Book1_1_Ke hoach 2010 (theo doi 11-8-2010) 3" xfId="6550"/>
    <cellStyle name="Dziesiętny_Invoices2001Slovakia_Book1_1_Book1_1_Ke hoach 2010 (theo doi 11-8-2010) 3" xfId="6551"/>
    <cellStyle name="Dziesietny_Invoices2001Slovakia_Book1_1_Book1_1_Ke hoach 2010 (theo doi 11-8-2010)_BC2017 tháng(01-2017)BQL" xfId="47789"/>
    <cellStyle name="Dziesiętny_Invoices2001Slovakia_Book1_1_Book1_1_Ke hoach 2010 (theo doi 11-8-2010)_BC2017 tháng(01-2017)BQL" xfId="47790"/>
    <cellStyle name="Dziesietny_Invoices2001Slovakia_Book1_1_Book1_1_ke hoach dau thau 30-6-2010" xfId="1253"/>
    <cellStyle name="Dziesiętny_Invoices2001Slovakia_Book1_1_Book1_1_ke hoach dau thau 30-6-2010" xfId="1254"/>
    <cellStyle name="Dziesietny_Invoices2001Slovakia_Book1_1_Book1_1_ke hoach dau thau 30-6-2010 2" xfId="4893"/>
    <cellStyle name="Dziesiętny_Invoices2001Slovakia_Book1_1_Book1_1_ke hoach dau thau 30-6-2010 2" xfId="4894"/>
    <cellStyle name="Dziesietny_Invoices2001Slovakia_Book1_1_Book1_1_ke hoach dau thau 30-6-2010 3" xfId="6552"/>
    <cellStyle name="Dziesiętny_Invoices2001Slovakia_Book1_1_Book1_1_ke hoach dau thau 30-6-2010 3" xfId="6553"/>
    <cellStyle name="Dziesietny_Invoices2001Slovakia_Book1_1_Book1_1_ke hoach dau thau 30-6-2010_BC2017 tháng(01-2017)BQL" xfId="47791"/>
    <cellStyle name="Dziesiętny_Invoices2001Slovakia_Book1_1_Book1_1_ke hoach dau thau 30-6-2010_BC2017 tháng(01-2017)BQL" xfId="47792"/>
    <cellStyle name="Dziesietny_Invoices2001Slovakia_Book1_1_Book1_2" xfId="1255"/>
    <cellStyle name="Dziesiętny_Invoices2001Slovakia_Book1_1_Book1_2" xfId="1256"/>
    <cellStyle name="Dziesietny_Invoices2001Slovakia_Book1_1_Book1_2 2" xfId="4895"/>
    <cellStyle name="Dziesiętny_Invoices2001Slovakia_Book1_1_Book1_2 2" xfId="4896"/>
    <cellStyle name="Dziesietny_Invoices2001Slovakia_Book1_1_Book1_2 3" xfId="6554"/>
    <cellStyle name="Dziesiętny_Invoices2001Slovakia_Book1_1_Book1_2 3" xfId="6555"/>
    <cellStyle name="Dziesietny_Invoices2001Slovakia_Book1_1_Book1_2_ke hoach dau thau 30-6-2010" xfId="1257"/>
    <cellStyle name="Dziesiętny_Invoices2001Slovakia_Book1_1_Book1_2_ke hoach dau thau 30-6-2010" xfId="1258"/>
    <cellStyle name="Dziesietny_Invoices2001Slovakia_Book1_1_Book1_2_ke hoach dau thau 30-6-2010 2" xfId="4897"/>
    <cellStyle name="Dziesiętny_Invoices2001Slovakia_Book1_1_Book1_2_ke hoach dau thau 30-6-2010 2" xfId="4898"/>
    <cellStyle name="Dziesietny_Invoices2001Slovakia_Book1_1_Book1_2_ke hoach dau thau 30-6-2010 3" xfId="6556"/>
    <cellStyle name="Dziesiętny_Invoices2001Slovakia_Book1_1_Book1_2_ke hoach dau thau 30-6-2010 3" xfId="6557"/>
    <cellStyle name="Dziesietny_Invoices2001Slovakia_Book1_1_Book1_3" xfId="1259"/>
    <cellStyle name="Dziesiętny_Invoices2001Slovakia_Book1_1_Book1_3" xfId="1260"/>
    <cellStyle name="Dziesietny_Invoices2001Slovakia_Book1_1_Book1_3 2" xfId="4899"/>
    <cellStyle name="Dziesiętny_Invoices2001Slovakia_Book1_1_Book1_3 2" xfId="4900"/>
    <cellStyle name="Dziesietny_Invoices2001Slovakia_Book1_1_Book1_3 3" xfId="6558"/>
    <cellStyle name="Dziesiętny_Invoices2001Slovakia_Book1_1_Book1_3 3" xfId="6559"/>
    <cellStyle name="Dziesietny_Invoices2001Slovakia_Book1_1_Book1_Bao cao danh muc cac cong trinh tren dia ban huyen 4-2010" xfId="1261"/>
    <cellStyle name="Dziesiętny_Invoices2001Slovakia_Book1_1_Book1_Bao cao danh muc cac cong trinh tren dia ban huyen 4-2010" xfId="1262"/>
    <cellStyle name="Dziesietny_Invoices2001Slovakia_Book1_1_Book1_bieu ke hoach dau thau" xfId="1263"/>
    <cellStyle name="Dziesiętny_Invoices2001Slovakia_Book1_1_Book1_bieu ke hoach dau thau" xfId="1264"/>
    <cellStyle name="Dziesietny_Invoices2001Slovakia_Book1_1_Book1_bieu ke hoach dau thau 2" xfId="4901"/>
    <cellStyle name="Dziesiętny_Invoices2001Slovakia_Book1_1_Book1_bieu ke hoach dau thau 2" xfId="4902"/>
    <cellStyle name="Dziesietny_Invoices2001Slovakia_Book1_1_Book1_bieu ke hoach dau thau 3" xfId="6560"/>
    <cellStyle name="Dziesiętny_Invoices2001Slovakia_Book1_1_Book1_bieu ke hoach dau thau 3" xfId="6561"/>
    <cellStyle name="Dziesietny_Invoices2001Slovakia_Book1_1_Book1_bieu ke hoach dau thau truong mam non SKH" xfId="1265"/>
    <cellStyle name="Dziesiętny_Invoices2001Slovakia_Book1_1_Book1_bieu ke hoach dau thau truong mam non SKH" xfId="1266"/>
    <cellStyle name="Dziesietny_Invoices2001Slovakia_Book1_1_Book1_bieu ke hoach dau thau truong mam non SKH 2" xfId="4903"/>
    <cellStyle name="Dziesiętny_Invoices2001Slovakia_Book1_1_Book1_bieu ke hoach dau thau truong mam non SKH 2" xfId="4904"/>
    <cellStyle name="Dziesietny_Invoices2001Slovakia_Book1_1_Book1_bieu ke hoach dau thau truong mam non SKH 3" xfId="6562"/>
    <cellStyle name="Dziesiętny_Invoices2001Slovakia_Book1_1_Book1_bieu ke hoach dau thau truong mam non SKH 3" xfId="6563"/>
    <cellStyle name="Dziesietny_Invoices2001Slovakia_Book1_1_Book1_bieu tong hop lai kh von 2011 gui phong TH-KTDN" xfId="1267"/>
    <cellStyle name="Dziesiętny_Invoices2001Slovakia_Book1_1_Book1_bieu tong hop lai kh von 2011 gui phong TH-KTDN" xfId="1268"/>
    <cellStyle name="Dziesietny_Invoices2001Slovakia_Book1_1_Book1_bieu tong hop lai kh von 2011 gui phong TH-KTDN 2" xfId="4905"/>
    <cellStyle name="Dziesiętny_Invoices2001Slovakia_Book1_1_Book1_bieu tong hop lai kh von 2011 gui phong TH-KTDN 2" xfId="4906"/>
    <cellStyle name="Dziesietny_Invoices2001Slovakia_Book1_1_Book1_bieu tong hop lai kh von 2011 gui phong TH-KTDN 3" xfId="6564"/>
    <cellStyle name="Dziesiętny_Invoices2001Slovakia_Book1_1_Book1_bieu tong hop lai kh von 2011 gui phong TH-KTDN 3" xfId="6565"/>
    <cellStyle name="Dziesietny_Invoices2001Slovakia_Book1_1_Book1_bieu tong hop lai kh von 2011 gui phong TH-KTDN_BC2017 tháng(01-2017)BQL" xfId="47793"/>
    <cellStyle name="Dziesiętny_Invoices2001Slovakia_Book1_1_Book1_bieu tong hop lai kh von 2011 gui phong TH-KTDN_BC2017 tháng(01-2017)BQL" xfId="47794"/>
    <cellStyle name="Dziesietny_Invoices2001Slovakia_Book1_1_Book1_Book1" xfId="1269"/>
    <cellStyle name="Dziesiętny_Invoices2001Slovakia_Book1_1_Book1_Book1" xfId="1270"/>
    <cellStyle name="Dziesietny_Invoices2001Slovakia_Book1_1_Book1_Book1 2" xfId="4907"/>
    <cellStyle name="Dziesiętny_Invoices2001Slovakia_Book1_1_Book1_Book1 2" xfId="4908"/>
    <cellStyle name="Dziesietny_Invoices2001Slovakia_Book1_1_Book1_Book1 3" xfId="6566"/>
    <cellStyle name="Dziesiętny_Invoices2001Slovakia_Book1_1_Book1_Book1 3" xfId="6567"/>
    <cellStyle name="Dziesietny_Invoices2001Slovakia_Book1_1_Book1_Book1_1" xfId="1271"/>
    <cellStyle name="Dziesiętny_Invoices2001Slovakia_Book1_1_Book1_Book1_1" xfId="1272"/>
    <cellStyle name="Dziesietny_Invoices2001Slovakia_Book1_1_Book1_Book1_1 2" xfId="4909"/>
    <cellStyle name="Dziesiętny_Invoices2001Slovakia_Book1_1_Book1_Book1_1 2" xfId="4910"/>
    <cellStyle name="Dziesietny_Invoices2001Slovakia_Book1_1_Book1_Book1_1 3" xfId="6568"/>
    <cellStyle name="Dziesiętny_Invoices2001Slovakia_Book1_1_Book1_Book1_1 3" xfId="6569"/>
    <cellStyle name="Dziesietny_Invoices2001Slovakia_Book1_1_Book1_Book1_DTTD chieng chan Tham lai 29-9-2009" xfId="1273"/>
    <cellStyle name="Dziesiętny_Invoices2001Slovakia_Book1_1_Book1_Book1_DTTD chieng chan Tham lai 29-9-2009" xfId="1274"/>
    <cellStyle name="Dziesietny_Invoices2001Slovakia_Book1_1_Book1_Book1_DTTD chieng chan Tham lai 29-9-2009 2" xfId="4911"/>
    <cellStyle name="Dziesiętny_Invoices2001Slovakia_Book1_1_Book1_Book1_DTTD chieng chan Tham lai 29-9-2009 2" xfId="4912"/>
    <cellStyle name="Dziesietny_Invoices2001Slovakia_Book1_1_Book1_Book1_DTTD chieng chan Tham lai 29-9-2009 3" xfId="6570"/>
    <cellStyle name="Dziesiętny_Invoices2001Slovakia_Book1_1_Book1_Book1_DTTD chieng chan Tham lai 29-9-2009 3" xfId="6571"/>
    <cellStyle name="Dziesietny_Invoices2001Slovakia_Book1_1_Book1_Book1_Ke hoach 2010 (theo doi 11-8-2010)" xfId="1275"/>
    <cellStyle name="Dziesiętny_Invoices2001Slovakia_Book1_1_Book1_Book1_Ke hoach 2010 (theo doi 11-8-2010)" xfId="1276"/>
    <cellStyle name="Dziesietny_Invoices2001Slovakia_Book1_1_Book1_Book1_Ke hoach 2010 (theo doi 11-8-2010) 2" xfId="4913"/>
    <cellStyle name="Dziesiętny_Invoices2001Slovakia_Book1_1_Book1_Book1_Ke hoach 2010 (theo doi 11-8-2010) 2" xfId="4914"/>
    <cellStyle name="Dziesietny_Invoices2001Slovakia_Book1_1_Book1_Book1_Ke hoach 2010 (theo doi 11-8-2010) 3" xfId="6572"/>
    <cellStyle name="Dziesiętny_Invoices2001Slovakia_Book1_1_Book1_Book1_Ke hoach 2010 (theo doi 11-8-2010) 3" xfId="6573"/>
    <cellStyle name="Dziesietny_Invoices2001Slovakia_Book1_1_Book1_Book1_Ke hoach 2010 (theo doi 11-8-2010)_BC2017 tháng(01-2017)BQL" xfId="47795"/>
    <cellStyle name="Dziesiętny_Invoices2001Slovakia_Book1_1_Book1_Book1_Ke hoach 2010 (theo doi 11-8-2010)_BC2017 tháng(01-2017)BQL" xfId="47796"/>
    <cellStyle name="Dziesietny_Invoices2001Slovakia_Book1_1_Book1_Book1_ke hoach dau thau 30-6-2010" xfId="1277"/>
    <cellStyle name="Dziesiętny_Invoices2001Slovakia_Book1_1_Book1_Book1_ke hoach dau thau 30-6-2010" xfId="1278"/>
    <cellStyle name="Dziesietny_Invoices2001Slovakia_Book1_1_Book1_Book1_ke hoach dau thau 30-6-2010 2" xfId="4915"/>
    <cellStyle name="Dziesiętny_Invoices2001Slovakia_Book1_1_Book1_Book1_ke hoach dau thau 30-6-2010 2" xfId="4916"/>
    <cellStyle name="Dziesietny_Invoices2001Slovakia_Book1_1_Book1_Book1_ke hoach dau thau 30-6-2010 3" xfId="6574"/>
    <cellStyle name="Dziesiętny_Invoices2001Slovakia_Book1_1_Book1_Book1_ke hoach dau thau 30-6-2010 3" xfId="6575"/>
    <cellStyle name="Dziesietny_Invoices2001Slovakia_Book1_1_Book1_Book1_ke hoach dau thau 30-6-2010_BC2017 tháng(01-2017)BQL" xfId="47797"/>
    <cellStyle name="Dziesiętny_Invoices2001Slovakia_Book1_1_Book1_Book1_ke hoach dau thau 30-6-2010_BC2017 tháng(01-2017)BQL" xfId="47798"/>
    <cellStyle name="Dziesietny_Invoices2001Slovakia_Book1_1_Book1_Copy of KH PHAN BO VON ĐỐI ỨNG NAM 2011 (30 TY phuong án gop WB)" xfId="1279"/>
    <cellStyle name="Dziesiętny_Invoices2001Slovakia_Book1_1_Book1_Copy of KH PHAN BO VON ĐỐI ỨNG NAM 2011 (30 TY phuong án gop WB)" xfId="1280"/>
    <cellStyle name="Dziesietny_Invoices2001Slovakia_Book1_1_Book1_Copy of KH PHAN BO VON ĐỐI ỨNG NAM 2011 (30 TY phuong án gop WB) 2" xfId="4917"/>
    <cellStyle name="Dziesiętny_Invoices2001Slovakia_Book1_1_Book1_Copy of KH PHAN BO VON ĐỐI ỨNG NAM 2011 (30 TY phuong án gop WB) 2" xfId="4918"/>
    <cellStyle name="Dziesietny_Invoices2001Slovakia_Book1_1_Book1_Copy of KH PHAN BO VON ĐỐI ỨNG NAM 2011 (30 TY phuong án gop WB) 3" xfId="6576"/>
    <cellStyle name="Dziesiętny_Invoices2001Slovakia_Book1_1_Book1_Copy of KH PHAN BO VON ĐỐI ỨNG NAM 2011 (30 TY phuong án gop WB) 3" xfId="6577"/>
    <cellStyle name="Dziesietny_Invoices2001Slovakia_Book1_1_Book1_Copy of KH PHAN BO VON ĐỐI ỨNG NAM 2011 (30 TY phuong án gop WB)_BC2017 tháng(01-2017)BQL" xfId="47799"/>
    <cellStyle name="Dziesiętny_Invoices2001Slovakia_Book1_1_Book1_Copy of KH PHAN BO VON ĐỐI ỨNG NAM 2011 (30 TY phuong án gop WB)_BC2017 tháng(01-2017)BQL" xfId="47800"/>
    <cellStyle name="Dziesietny_Invoices2001Slovakia_Book1_1_Book1_DTTD chieng chan Tham lai 29-9-2009" xfId="1281"/>
    <cellStyle name="Dziesiętny_Invoices2001Slovakia_Book1_1_Book1_DTTD chieng chan Tham lai 29-9-2009" xfId="1282"/>
    <cellStyle name="Dziesietny_Invoices2001Slovakia_Book1_1_Book1_DTTD chieng chan Tham lai 29-9-2009 2" xfId="4919"/>
    <cellStyle name="Dziesiętny_Invoices2001Slovakia_Book1_1_Book1_DTTD chieng chan Tham lai 29-9-2009 2" xfId="4920"/>
    <cellStyle name="Dziesietny_Invoices2001Slovakia_Book1_1_Book1_DTTD chieng chan Tham lai 29-9-2009 3" xfId="6578"/>
    <cellStyle name="Dziesiętny_Invoices2001Slovakia_Book1_1_Book1_DTTD chieng chan Tham lai 29-9-2009 3" xfId="6579"/>
    <cellStyle name="Dziesietny_Invoices2001Slovakia_Book1_1_Book1_DTTD chieng chan Tham lai 29-9-2009_BC2017 tháng(01-2017)BQL" xfId="47801"/>
    <cellStyle name="Dziesiętny_Invoices2001Slovakia_Book1_1_Book1_DTTD chieng chan Tham lai 29-9-2009_BC2017 tháng(01-2017)BQL" xfId="47802"/>
    <cellStyle name="Dziesietny_Invoices2001Slovakia_Book1_1_Book1_Du toan nuoc San Thang (GD2)" xfId="1283"/>
    <cellStyle name="Dziesiętny_Invoices2001Slovakia_Book1_1_Book1_Du toan nuoc San Thang (GD2)" xfId="1284"/>
    <cellStyle name="Dziesietny_Invoices2001Slovakia_Book1_1_Book1_Du toan nuoc San Thang (GD2) 2" xfId="4921"/>
    <cellStyle name="Dziesiętny_Invoices2001Slovakia_Book1_1_Book1_Du toan nuoc San Thang (GD2) 2" xfId="4922"/>
    <cellStyle name="Dziesietny_Invoices2001Slovakia_Book1_1_Book1_Du toan nuoc San Thang (GD2) 3" xfId="6580"/>
    <cellStyle name="Dziesiętny_Invoices2001Slovakia_Book1_1_Book1_Du toan nuoc San Thang (GD2) 3" xfId="6581"/>
    <cellStyle name="Dziesietny_Invoices2001Slovakia_Book1_1_Book1_Ke hoach 2010 (theo doi 11-8-2010)" xfId="1285"/>
    <cellStyle name="Dziesiętny_Invoices2001Slovakia_Book1_1_Book1_Ke hoach 2010 (theo doi 11-8-2010)" xfId="1286"/>
    <cellStyle name="Dziesietny_Invoices2001Slovakia_Book1_1_Book1_Ke hoach 2010 (theo doi 11-8-2010) 2" xfId="4923"/>
    <cellStyle name="Dziesiętny_Invoices2001Slovakia_Book1_1_Book1_Ke hoach 2010 (theo doi 11-8-2010) 2" xfId="4924"/>
    <cellStyle name="Dziesietny_Invoices2001Slovakia_Book1_1_Book1_Ke hoach 2010 (theo doi 11-8-2010) 3" xfId="6582"/>
    <cellStyle name="Dziesiętny_Invoices2001Slovakia_Book1_1_Book1_Ke hoach 2010 (theo doi 11-8-2010) 3" xfId="6583"/>
    <cellStyle name="Dziesietny_Invoices2001Slovakia_Book1_1_Book1_ke hoach dau thau 30-6-2010" xfId="1287"/>
    <cellStyle name="Dziesiętny_Invoices2001Slovakia_Book1_1_Book1_ke hoach dau thau 30-6-2010" xfId="1288"/>
    <cellStyle name="Dziesietny_Invoices2001Slovakia_Book1_1_Book1_ke hoach dau thau 30-6-2010 2" xfId="4925"/>
    <cellStyle name="Dziesiętny_Invoices2001Slovakia_Book1_1_Book1_ke hoach dau thau 30-6-2010 2" xfId="4926"/>
    <cellStyle name="Dziesietny_Invoices2001Slovakia_Book1_1_Book1_ke hoach dau thau 30-6-2010 3" xfId="6584"/>
    <cellStyle name="Dziesiętny_Invoices2001Slovakia_Book1_1_Book1_ke hoach dau thau 30-6-2010 3" xfId="6585"/>
    <cellStyle name="Dziesietny_Invoices2001Slovakia_Book1_1_Book1_KH Von 2012 gui BKH 1" xfId="1289"/>
    <cellStyle name="Dziesiętny_Invoices2001Slovakia_Book1_1_Book1_KH Von 2012 gui BKH 1" xfId="1290"/>
    <cellStyle name="Dziesietny_Invoices2001Slovakia_Book1_1_Book1_KH Von 2012 gui BKH 1 2" xfId="4927"/>
    <cellStyle name="Dziesiętny_Invoices2001Slovakia_Book1_1_Book1_KH Von 2012 gui BKH 1 2" xfId="4928"/>
    <cellStyle name="Dziesietny_Invoices2001Slovakia_Book1_1_Book1_KH Von 2012 gui BKH 1 3" xfId="6586"/>
    <cellStyle name="Dziesiętny_Invoices2001Slovakia_Book1_1_Book1_KH Von 2012 gui BKH 1 3" xfId="6587"/>
    <cellStyle name="Dziesietny_Invoices2001Slovakia_Book1_1_Book1_KH Von 2012 gui BKH 1_BC2017 tháng(01-2017)BQL" xfId="47803"/>
    <cellStyle name="Dziesiętny_Invoices2001Slovakia_Book1_1_Book1_KH Von 2012 gui BKH 1_BC2017 tháng(01-2017)BQL" xfId="47804"/>
    <cellStyle name="Dziesietny_Invoices2001Slovakia_Book1_1_Book1_QD ke hoach dau thau" xfId="1291"/>
    <cellStyle name="Dziesiętny_Invoices2001Slovakia_Book1_1_Book1_QD ke hoach dau thau" xfId="1292"/>
    <cellStyle name="Dziesietny_Invoices2001Slovakia_Book1_1_Book1_QD ke hoach dau thau 2" xfId="4929"/>
    <cellStyle name="Dziesiętny_Invoices2001Slovakia_Book1_1_Book1_QD ke hoach dau thau 2" xfId="4930"/>
    <cellStyle name="Dziesietny_Invoices2001Slovakia_Book1_1_Book1_QD ke hoach dau thau 3" xfId="6588"/>
    <cellStyle name="Dziesiętny_Invoices2001Slovakia_Book1_1_Book1_QD ke hoach dau thau 3" xfId="6589"/>
    <cellStyle name="Dziesietny_Invoices2001Slovakia_Book1_1_Book1_tien luong" xfId="1293"/>
    <cellStyle name="Dziesiętny_Invoices2001Slovakia_Book1_1_Book1_tien luong" xfId="1294"/>
    <cellStyle name="Dziesietny_Invoices2001Slovakia_Book1_1_Book1_Tien luong chuan 01" xfId="1295"/>
    <cellStyle name="Dziesiętny_Invoices2001Slovakia_Book1_1_Book1_Tien luong chuan 01" xfId="1296"/>
    <cellStyle name="Dziesietny_Invoices2001Slovakia_Book1_1_Book1_tinh toan hoang ha" xfId="1297"/>
    <cellStyle name="Dziesiętny_Invoices2001Slovakia_Book1_1_Book1_tinh toan hoang ha" xfId="1298"/>
    <cellStyle name="Dziesietny_Invoices2001Slovakia_Book1_1_Book1_tinh toan hoang ha 2" xfId="4931"/>
    <cellStyle name="Dziesiętny_Invoices2001Slovakia_Book1_1_Book1_tinh toan hoang ha 2" xfId="4932"/>
    <cellStyle name="Dziesietny_Invoices2001Slovakia_Book1_1_Book1_tinh toan hoang ha 3" xfId="6590"/>
    <cellStyle name="Dziesiętny_Invoices2001Slovakia_Book1_1_Book1_tinh toan hoang ha 3" xfId="6591"/>
    <cellStyle name="Dziesietny_Invoices2001Slovakia_Book1_1_Book1_Tong von ĐTPT" xfId="1299"/>
    <cellStyle name="Dziesiętny_Invoices2001Slovakia_Book1_1_Book1_Tong von ĐTPT" xfId="1300"/>
    <cellStyle name="Dziesietny_Invoices2001Slovakia_Book1_1_Book1_Tong von ĐTPT 2" xfId="4933"/>
    <cellStyle name="Dziesiętny_Invoices2001Slovakia_Book1_1_Book1_Tong von ĐTPT 2" xfId="4934"/>
    <cellStyle name="Dziesietny_Invoices2001Slovakia_Book1_1_Book1_Tong von ĐTPT 3" xfId="6592"/>
    <cellStyle name="Dziesiętny_Invoices2001Slovakia_Book1_1_Book1_Tong von ĐTPT 3" xfId="6593"/>
    <cellStyle name="Dziesietny_Invoices2001Slovakia_Book1_1_Copy of KH PHAN BO VON ĐỐI ỨNG NAM 2011 (30 TY phuong án gop WB)" xfId="1301"/>
    <cellStyle name="Dziesiętny_Invoices2001Slovakia_Book1_1_Copy of KH PHAN BO VON ĐỐI ỨNG NAM 2011 (30 TY phuong án gop WB)" xfId="1302"/>
    <cellStyle name="Dziesietny_Invoices2001Slovakia_Book1_1_Copy of KH PHAN BO VON ĐỐI ỨNG NAM 2011 (30 TY phuong án gop WB) 2" xfId="4935"/>
    <cellStyle name="Dziesiętny_Invoices2001Slovakia_Book1_1_Copy of KH PHAN BO VON ĐỐI ỨNG NAM 2011 (30 TY phuong án gop WB) 2" xfId="4936"/>
    <cellStyle name="Dziesietny_Invoices2001Slovakia_Book1_1_Copy of KH PHAN BO VON ĐỐI ỨNG NAM 2011 (30 TY phuong án gop WB) 3" xfId="6594"/>
    <cellStyle name="Dziesiętny_Invoices2001Slovakia_Book1_1_Copy of KH PHAN BO VON ĐỐI ỨNG NAM 2011 (30 TY phuong án gop WB) 3" xfId="6595"/>
    <cellStyle name="Dziesietny_Invoices2001Slovakia_Book1_1_Copy of KH PHAN BO VON ĐỐI ỨNG NAM 2011 (30 TY phuong án gop WB)_BC2017 tháng(01-2017)BQL" xfId="47805"/>
    <cellStyle name="Dziesiętny_Invoices2001Slovakia_Book1_1_Copy of KH PHAN BO VON ĐỐI ỨNG NAM 2011 (30 TY phuong án gop WB)_BC2017 tháng(01-2017)BQL" xfId="47806"/>
    <cellStyle name="Dziesietny_Invoices2001Slovakia_Book1_1_Danh Mục KCM trinh BKH 2011 (BS 30A)" xfId="1303"/>
    <cellStyle name="Dziesiętny_Invoices2001Slovakia_Book1_1_Danh Mục KCM trinh BKH 2011 (BS 30A)" xfId="1304"/>
    <cellStyle name="Dziesietny_Invoices2001Slovakia_Book1_1_DTTD chieng chan Tham lai 29-9-2009" xfId="1305"/>
    <cellStyle name="Dziesiętny_Invoices2001Slovakia_Book1_1_DTTD chieng chan Tham lai 29-9-2009" xfId="1306"/>
    <cellStyle name="Dziesietny_Invoices2001Slovakia_Book1_1_DTTD chieng chan Tham lai 29-9-2009 2" xfId="4937"/>
    <cellStyle name="Dziesiętny_Invoices2001Slovakia_Book1_1_DTTD chieng chan Tham lai 29-9-2009 2" xfId="4938"/>
    <cellStyle name="Dziesietny_Invoices2001Slovakia_Book1_1_DTTD chieng chan Tham lai 29-9-2009 3" xfId="6596"/>
    <cellStyle name="Dziesiętny_Invoices2001Slovakia_Book1_1_DTTD chieng chan Tham lai 29-9-2009 3" xfId="6597"/>
    <cellStyle name="Dziesietny_Invoices2001Slovakia_Book1_1_DTTD chieng chan Tham lai 29-9-2009_BC2017 tháng(01-2017)BQL" xfId="47807"/>
    <cellStyle name="Dziesiętny_Invoices2001Slovakia_Book1_1_DTTD chieng chan Tham lai 29-9-2009_BC2017 tháng(01-2017)BQL" xfId="47808"/>
    <cellStyle name="Dziesietny_Invoices2001Slovakia_Book1_1_Du toan nuoc San Thang (GD2)" xfId="1307"/>
    <cellStyle name="Dziesiętny_Invoices2001Slovakia_Book1_1_Du toan nuoc San Thang (GD2)" xfId="1308"/>
    <cellStyle name="Dziesietny_Invoices2001Slovakia_Book1_1_Du toan nuoc San Thang (GD2) 2" xfId="4939"/>
    <cellStyle name="Dziesiętny_Invoices2001Slovakia_Book1_1_Du toan nuoc San Thang (GD2) 2" xfId="4940"/>
    <cellStyle name="Dziesietny_Invoices2001Slovakia_Book1_1_Du toan nuoc San Thang (GD2) 3" xfId="6598"/>
    <cellStyle name="Dziesiętny_Invoices2001Slovakia_Book1_1_Du toan nuoc San Thang (GD2) 3" xfId="6599"/>
    <cellStyle name="Dziesietny_Invoices2001Slovakia_Book1_1_Ke hoach 2010 (theo doi 11-8-2010)" xfId="1309"/>
    <cellStyle name="Dziesiętny_Invoices2001Slovakia_Book1_1_Ke hoach 2010 (theo doi 11-8-2010)" xfId="1310"/>
    <cellStyle name="Dziesietny_Invoices2001Slovakia_Book1_1_Ke hoach 2010 (theo doi 11-8-2010) 2" xfId="4941"/>
    <cellStyle name="Dziesiętny_Invoices2001Slovakia_Book1_1_Ke hoach 2010 (theo doi 11-8-2010) 2" xfId="4942"/>
    <cellStyle name="Dziesietny_Invoices2001Slovakia_Book1_1_Ke hoach 2010 (theo doi 11-8-2010) 3" xfId="6600"/>
    <cellStyle name="Dziesiętny_Invoices2001Slovakia_Book1_1_Ke hoach 2010 (theo doi 11-8-2010) 3" xfId="6601"/>
    <cellStyle name="Dziesietny_Invoices2001Slovakia_Book1_1_Ke hoach 2010 ngay 31-01" xfId="1311"/>
    <cellStyle name="Dziesiętny_Invoices2001Slovakia_Book1_1_Ke hoach 2010 ngay 31-01" xfId="1312"/>
    <cellStyle name="Dziesietny_Invoices2001Slovakia_Book1_1_Ke hoach 2010 ngay 31-01 2" xfId="4943"/>
    <cellStyle name="Dziesiętny_Invoices2001Slovakia_Book1_1_Ke hoach 2010 ngay 31-01 2" xfId="4944"/>
    <cellStyle name="Dziesietny_Invoices2001Slovakia_Book1_1_Ke hoach 2010 ngay 31-01 3" xfId="6602"/>
    <cellStyle name="Dziesiętny_Invoices2001Slovakia_Book1_1_Ke hoach 2010 ngay 31-01 3" xfId="6603"/>
    <cellStyle name="Dziesietny_Invoices2001Slovakia_Book1_1_ke hoach dau thau 30-6-2010" xfId="1313"/>
    <cellStyle name="Dziesiętny_Invoices2001Slovakia_Book1_1_ke hoach dau thau 30-6-2010" xfId="1314"/>
    <cellStyle name="Dziesietny_Invoices2001Slovakia_Book1_1_ke hoach dau thau 30-6-2010 2" xfId="4945"/>
    <cellStyle name="Dziesiętny_Invoices2001Slovakia_Book1_1_ke hoach dau thau 30-6-2010 2" xfId="4946"/>
    <cellStyle name="Dziesietny_Invoices2001Slovakia_Book1_1_ke hoach dau thau 30-6-2010 3" xfId="6604"/>
    <cellStyle name="Dziesiętny_Invoices2001Slovakia_Book1_1_ke hoach dau thau 30-6-2010 3" xfId="6605"/>
    <cellStyle name="Dziesietny_Invoices2001Slovakia_Book1_1_KH Von 2012 gui BKH 1" xfId="1315"/>
    <cellStyle name="Dziesiętny_Invoices2001Slovakia_Book1_1_KH Von 2012 gui BKH 1" xfId="1316"/>
    <cellStyle name="Dziesietny_Invoices2001Slovakia_Book1_1_KH Von 2012 gui BKH 1 2" xfId="4947"/>
    <cellStyle name="Dziesiętny_Invoices2001Slovakia_Book1_1_KH Von 2012 gui BKH 1 2" xfId="4948"/>
    <cellStyle name="Dziesietny_Invoices2001Slovakia_Book1_1_KH Von 2012 gui BKH 1 3" xfId="6606"/>
    <cellStyle name="Dziesiętny_Invoices2001Slovakia_Book1_1_KH Von 2012 gui BKH 1 3" xfId="6607"/>
    <cellStyle name="Dziesietny_Invoices2001Slovakia_Book1_1_KH Von 2012 gui BKH 1_BC2017 tháng(01-2017)BQL" xfId="47809"/>
    <cellStyle name="Dziesiętny_Invoices2001Slovakia_Book1_1_KH Von 2012 gui BKH 1_BC2017 tháng(01-2017)BQL" xfId="47810"/>
    <cellStyle name="Dziesietny_Invoices2001Slovakia_Book1_1_KH Von 2012 gui BKH 2" xfId="1317"/>
    <cellStyle name="Dziesiętny_Invoices2001Slovakia_Book1_1_KH Von 2012 gui BKH 2" xfId="1318"/>
    <cellStyle name="Dziesietny_Invoices2001Slovakia_Book1_1_KH Von 2012 gui BKH 2 2" xfId="4949"/>
    <cellStyle name="Dziesiętny_Invoices2001Slovakia_Book1_1_KH Von 2012 gui BKH 2 2" xfId="4950"/>
    <cellStyle name="Dziesietny_Invoices2001Slovakia_Book1_1_KH Von 2012 gui BKH 2 3" xfId="6608"/>
    <cellStyle name="Dziesiętny_Invoices2001Slovakia_Book1_1_KH Von 2012 gui BKH 2 3" xfId="6609"/>
    <cellStyle name="Dziesietny_Invoices2001Slovakia_Book1_1_QD ke hoach dau thau" xfId="1319"/>
    <cellStyle name="Dziesiętny_Invoices2001Slovakia_Book1_1_QD ke hoach dau thau" xfId="1320"/>
    <cellStyle name="Dziesietny_Invoices2001Slovakia_Book1_1_QD ke hoach dau thau 2" xfId="4951"/>
    <cellStyle name="Dziesiętny_Invoices2001Slovakia_Book1_1_QD ke hoach dau thau 2" xfId="4952"/>
    <cellStyle name="Dziesietny_Invoices2001Slovakia_Book1_1_QD ke hoach dau thau 3" xfId="6610"/>
    <cellStyle name="Dziesiętny_Invoices2001Slovakia_Book1_1_QD ke hoach dau thau 3" xfId="6611"/>
    <cellStyle name="Dziesietny_Invoices2001Slovakia_Book1_1_Ra soat KH von 2011 (Huy-11-11-11)" xfId="1321"/>
    <cellStyle name="Dziesiętny_Invoices2001Slovakia_Book1_1_Ra soat KH von 2011 (Huy-11-11-11)" xfId="1322"/>
    <cellStyle name="Dziesietny_Invoices2001Slovakia_Book1_1_Ra soat KH von 2011 (Huy-11-11-11) 2" xfId="4953"/>
    <cellStyle name="Dziesiętny_Invoices2001Slovakia_Book1_1_Ra soat KH von 2011 (Huy-11-11-11) 2" xfId="4954"/>
    <cellStyle name="Dziesietny_Invoices2001Slovakia_Book1_1_Ra soat KH von 2011 (Huy-11-11-11) 3" xfId="6612"/>
    <cellStyle name="Dziesiętny_Invoices2001Slovakia_Book1_1_Ra soat KH von 2011 (Huy-11-11-11) 3" xfId="6613"/>
    <cellStyle name="Dziesietny_Invoices2001Slovakia_Book1_1_tien luong" xfId="1323"/>
    <cellStyle name="Dziesiętny_Invoices2001Slovakia_Book1_1_tien luong" xfId="1324"/>
    <cellStyle name="Dziesietny_Invoices2001Slovakia_Book1_1_Tien luong chuan 01" xfId="1325"/>
    <cellStyle name="Dziesiętny_Invoices2001Slovakia_Book1_1_Tien luong chuan 01" xfId="1326"/>
    <cellStyle name="Dziesietny_Invoices2001Slovakia_Book1_1_tinh toan hoang ha" xfId="1327"/>
    <cellStyle name="Dziesiętny_Invoices2001Slovakia_Book1_1_tinh toan hoang ha" xfId="1328"/>
    <cellStyle name="Dziesietny_Invoices2001Slovakia_Book1_1_tinh toan hoang ha 2" xfId="4955"/>
    <cellStyle name="Dziesiętny_Invoices2001Slovakia_Book1_1_tinh toan hoang ha 2" xfId="4956"/>
    <cellStyle name="Dziesietny_Invoices2001Slovakia_Book1_1_tinh toan hoang ha 3" xfId="6614"/>
    <cellStyle name="Dziesiętny_Invoices2001Slovakia_Book1_1_tinh toan hoang ha 3" xfId="6615"/>
    <cellStyle name="Dziesietny_Invoices2001Slovakia_Book1_1_Tong von ĐTPT" xfId="1329"/>
    <cellStyle name="Dziesiętny_Invoices2001Slovakia_Book1_1_Tong von ĐTPT" xfId="1330"/>
    <cellStyle name="Dziesietny_Invoices2001Slovakia_Book1_1_Tong von ĐTPT 2" xfId="4957"/>
    <cellStyle name="Dziesiętny_Invoices2001Slovakia_Book1_1_Tong von ĐTPT 2" xfId="4958"/>
    <cellStyle name="Dziesietny_Invoices2001Slovakia_Book1_1_Tong von ĐTPT 3" xfId="6616"/>
    <cellStyle name="Dziesiętny_Invoices2001Slovakia_Book1_1_Tong von ĐTPT 3" xfId="6617"/>
    <cellStyle name="Dziesietny_Invoices2001Slovakia_Book1_1_Viec Huy dang lam" xfId="1331"/>
    <cellStyle name="Dziesiętny_Invoices2001Slovakia_Book1_1_Viec Huy dang lam" xfId="1332"/>
    <cellStyle name="Dziesietny_Invoices2001Slovakia_Book1_1_Viec Huy dang lam 2" xfId="1333"/>
    <cellStyle name="Dziesiętny_Invoices2001Slovakia_Book1_1_Viec Huy dang lam 2" xfId="1334"/>
    <cellStyle name="Dziesietny_Invoices2001Slovakia_Book1_2" xfId="1335"/>
    <cellStyle name="Dziesiętny_Invoices2001Slovakia_Book1_2" xfId="1336"/>
    <cellStyle name="Dziesietny_Invoices2001Slovakia_Book1_2 2" xfId="4959"/>
    <cellStyle name="Dziesiętny_Invoices2001Slovakia_Book1_2 2" xfId="4960"/>
    <cellStyle name="Dziesietny_Invoices2001Slovakia_Book1_2 3" xfId="6618"/>
    <cellStyle name="Dziesiętny_Invoices2001Slovakia_Book1_2 3" xfId="6619"/>
    <cellStyle name="Dziesietny_Invoices2001Slovakia_Book1_2_BC TPCP T.01.2016.GỬI  TÀI CHÍNH" xfId="47811"/>
    <cellStyle name="Dziesiętny_Invoices2001Slovakia_Book1_2_BC TPCP T.01.2016.GỬI  TÀI CHÍNH" xfId="47812"/>
    <cellStyle name="Dziesietny_Invoices2001Slovakia_Book1_2_bieu ke hoach dau thau" xfId="1337"/>
    <cellStyle name="Dziesiętny_Invoices2001Slovakia_Book1_2_bieu ke hoach dau thau" xfId="1338"/>
    <cellStyle name="Dziesietny_Invoices2001Slovakia_Book1_2_bieu ke hoach dau thau 2" xfId="4961"/>
    <cellStyle name="Dziesiętny_Invoices2001Slovakia_Book1_2_bieu ke hoach dau thau 2" xfId="4962"/>
    <cellStyle name="Dziesietny_Invoices2001Slovakia_Book1_2_bieu ke hoach dau thau 3" xfId="6620"/>
    <cellStyle name="Dziesiętny_Invoices2001Slovakia_Book1_2_bieu ke hoach dau thau 3" xfId="6621"/>
    <cellStyle name="Dziesietny_Invoices2001Slovakia_Book1_2_bieu ke hoach dau thau truong mam non SKH" xfId="1339"/>
    <cellStyle name="Dziesiętny_Invoices2001Slovakia_Book1_2_bieu ke hoach dau thau truong mam non SKH" xfId="1340"/>
    <cellStyle name="Dziesietny_Invoices2001Slovakia_Book1_2_bieu ke hoach dau thau truong mam non SKH 2" xfId="4963"/>
    <cellStyle name="Dziesiętny_Invoices2001Slovakia_Book1_2_bieu ke hoach dau thau truong mam non SKH 2" xfId="4964"/>
    <cellStyle name="Dziesietny_Invoices2001Slovakia_Book1_2_bieu ke hoach dau thau truong mam non SKH 3" xfId="6622"/>
    <cellStyle name="Dziesiętny_Invoices2001Slovakia_Book1_2_bieu ke hoach dau thau truong mam non SKH 3" xfId="6623"/>
    <cellStyle name="Dziesietny_Invoices2001Slovakia_Book1_2_bieu tong hop lai kh von 2011 gui phong TH-KTDN" xfId="1341"/>
    <cellStyle name="Dziesiętny_Invoices2001Slovakia_Book1_2_bieu tong hop lai kh von 2011 gui phong TH-KTDN" xfId="1342"/>
    <cellStyle name="Dziesietny_Invoices2001Slovakia_Book1_2_bieu tong hop lai kh von 2011 gui phong TH-KTDN 2" xfId="4965"/>
    <cellStyle name="Dziesiętny_Invoices2001Slovakia_Book1_2_bieu tong hop lai kh von 2011 gui phong TH-KTDN 2" xfId="4966"/>
    <cellStyle name="Dziesietny_Invoices2001Slovakia_Book1_2_bieu tong hop lai kh von 2011 gui phong TH-KTDN 3" xfId="6624"/>
    <cellStyle name="Dziesiętny_Invoices2001Slovakia_Book1_2_bieu tong hop lai kh von 2011 gui phong TH-KTDN 3" xfId="6625"/>
    <cellStyle name="Dziesietny_Invoices2001Slovakia_Book1_2_bieu tong hop lai kh von 2011 gui phong TH-KTDN_BC2017 tháng(01-2017)BQL" xfId="47813"/>
    <cellStyle name="Dziesiętny_Invoices2001Slovakia_Book1_2_bieu tong hop lai kh von 2011 gui phong TH-KTDN_BC2017 tháng(01-2017)BQL" xfId="47814"/>
    <cellStyle name="Dziesietny_Invoices2001Slovakia_Book1_2_Book1" xfId="1343"/>
    <cellStyle name="Dziesiętny_Invoices2001Slovakia_Book1_2_Book1" xfId="1344"/>
    <cellStyle name="Dziesietny_Invoices2001Slovakia_Book1_2_Book1 2" xfId="4967"/>
    <cellStyle name="Dziesiętny_Invoices2001Slovakia_Book1_2_Book1 2" xfId="4968"/>
    <cellStyle name="Dziesietny_Invoices2001Slovakia_Book1_2_Book1 3" xfId="6626"/>
    <cellStyle name="Dziesiętny_Invoices2001Slovakia_Book1_2_Book1 3" xfId="6627"/>
    <cellStyle name="Dziesietny_Invoices2001Slovakia_Book1_2_Book1_1" xfId="1345"/>
    <cellStyle name="Dziesiętny_Invoices2001Slovakia_Book1_2_Book1_1" xfId="1346"/>
    <cellStyle name="Dziesietny_Invoices2001Slovakia_Book1_2_Book1_1 2" xfId="4969"/>
    <cellStyle name="Dziesiętny_Invoices2001Slovakia_Book1_2_Book1_1 2" xfId="4970"/>
    <cellStyle name="Dziesietny_Invoices2001Slovakia_Book1_2_Book1_1 3" xfId="6628"/>
    <cellStyle name="Dziesiętny_Invoices2001Slovakia_Book1_2_Book1_1 3" xfId="6629"/>
    <cellStyle name="Dziesietny_Invoices2001Slovakia_Book1_2_Book1_Ke hoach 2010 (theo doi 11-8-2010)" xfId="1347"/>
    <cellStyle name="Dziesiętny_Invoices2001Slovakia_Book1_2_Book1_Ke hoach 2010 (theo doi 11-8-2010)" xfId="1348"/>
    <cellStyle name="Dziesietny_Invoices2001Slovakia_Book1_2_Book1_Ke hoach 2010 (theo doi 11-8-2010) 2" xfId="4971"/>
    <cellStyle name="Dziesiętny_Invoices2001Slovakia_Book1_2_Book1_Ke hoach 2010 (theo doi 11-8-2010) 2" xfId="4972"/>
    <cellStyle name="Dziesietny_Invoices2001Slovakia_Book1_2_Book1_Ke hoach 2010 (theo doi 11-8-2010) 3" xfId="6630"/>
    <cellStyle name="Dziesiętny_Invoices2001Slovakia_Book1_2_Book1_Ke hoach 2010 (theo doi 11-8-2010) 3" xfId="6631"/>
    <cellStyle name="Dziesietny_Invoices2001Slovakia_Book1_2_Book1_Ke hoach 2010 (theo doi 11-8-2010)_BC2017 tháng(01-2017)BQL" xfId="47815"/>
    <cellStyle name="Dziesiętny_Invoices2001Slovakia_Book1_2_Book1_Ke hoach 2010 (theo doi 11-8-2010)_BC2017 tháng(01-2017)BQL" xfId="47816"/>
    <cellStyle name="Dziesietny_Invoices2001Slovakia_Book1_2_Book1_ke hoach dau thau 30-6-2010" xfId="1349"/>
    <cellStyle name="Dziesiętny_Invoices2001Slovakia_Book1_2_Book1_ke hoach dau thau 30-6-2010" xfId="1350"/>
    <cellStyle name="Dziesietny_Invoices2001Slovakia_Book1_2_Book1_ke hoach dau thau 30-6-2010 2" xfId="4973"/>
    <cellStyle name="Dziesiętny_Invoices2001Slovakia_Book1_2_Book1_ke hoach dau thau 30-6-2010 2" xfId="4974"/>
    <cellStyle name="Dziesietny_Invoices2001Slovakia_Book1_2_Book1_ke hoach dau thau 30-6-2010 3" xfId="6632"/>
    <cellStyle name="Dziesiętny_Invoices2001Slovakia_Book1_2_Book1_ke hoach dau thau 30-6-2010 3" xfId="6633"/>
    <cellStyle name="Dziesietny_Invoices2001Slovakia_Book1_2_Book1_ke hoach dau thau 30-6-2010_BC2017 tháng(01-2017)BQL" xfId="47817"/>
    <cellStyle name="Dziesiętny_Invoices2001Slovakia_Book1_2_Book1_ke hoach dau thau 30-6-2010_BC2017 tháng(01-2017)BQL" xfId="47818"/>
    <cellStyle name="Dziesietny_Invoices2001Slovakia_Book1_2_Copy of KH PHAN BO VON ĐỐI ỨNG NAM 2011 (30 TY phuong án gop WB)" xfId="1351"/>
    <cellStyle name="Dziesiętny_Invoices2001Slovakia_Book1_2_Copy of KH PHAN BO VON ĐỐI ỨNG NAM 2011 (30 TY phuong án gop WB)" xfId="1352"/>
    <cellStyle name="Dziesietny_Invoices2001Slovakia_Book1_2_Copy of KH PHAN BO VON ĐỐI ỨNG NAM 2011 (30 TY phuong án gop WB) 2" xfId="4975"/>
    <cellStyle name="Dziesiętny_Invoices2001Slovakia_Book1_2_Copy of KH PHAN BO VON ĐỐI ỨNG NAM 2011 (30 TY phuong án gop WB) 2" xfId="4976"/>
    <cellStyle name="Dziesietny_Invoices2001Slovakia_Book1_2_Copy of KH PHAN BO VON ĐỐI ỨNG NAM 2011 (30 TY phuong án gop WB) 3" xfId="6634"/>
    <cellStyle name="Dziesiętny_Invoices2001Slovakia_Book1_2_Copy of KH PHAN BO VON ĐỐI ỨNG NAM 2011 (30 TY phuong án gop WB) 3" xfId="6635"/>
    <cellStyle name="Dziesietny_Invoices2001Slovakia_Book1_2_Copy of KH PHAN BO VON ĐỐI ỨNG NAM 2011 (30 TY phuong án gop WB)_BC2017 tháng(01-2017)BQL" xfId="47819"/>
    <cellStyle name="Dziesiętny_Invoices2001Slovakia_Book1_2_Copy of KH PHAN BO VON ĐỐI ỨNG NAM 2011 (30 TY phuong án gop WB)_BC2017 tháng(01-2017)BQL" xfId="47820"/>
    <cellStyle name="Dziesietny_Invoices2001Slovakia_Book1_2_Danh Mục KCM trinh BKH 2011 (BS 30A)" xfId="1353"/>
    <cellStyle name="Dziesiętny_Invoices2001Slovakia_Book1_2_Danh Mục KCM trinh BKH 2011 (BS 30A)" xfId="1354"/>
    <cellStyle name="Dziesietny_Invoices2001Slovakia_Book1_2_DTTD chieng chan Tham lai 29-9-2009" xfId="1355"/>
    <cellStyle name="Dziesiętny_Invoices2001Slovakia_Book1_2_DTTD chieng chan Tham lai 29-9-2009" xfId="1356"/>
    <cellStyle name="Dziesietny_Invoices2001Slovakia_Book1_2_DTTD chieng chan Tham lai 29-9-2009 2" xfId="4977"/>
    <cellStyle name="Dziesiętny_Invoices2001Slovakia_Book1_2_DTTD chieng chan Tham lai 29-9-2009 2" xfId="4978"/>
    <cellStyle name="Dziesietny_Invoices2001Slovakia_Book1_2_DTTD chieng chan Tham lai 29-9-2009 3" xfId="6636"/>
    <cellStyle name="Dziesiętny_Invoices2001Slovakia_Book1_2_DTTD chieng chan Tham lai 29-9-2009 3" xfId="6637"/>
    <cellStyle name="Dziesietny_Invoices2001Slovakia_Book1_2_DTTD chieng chan Tham lai 29-9-2009_BC2017 tháng(01-2017)BQL" xfId="47821"/>
    <cellStyle name="Dziesiętny_Invoices2001Slovakia_Book1_2_DTTD chieng chan Tham lai 29-9-2009_BC2017 tháng(01-2017)BQL" xfId="47822"/>
    <cellStyle name="Dziesietny_Invoices2001Slovakia_Book1_2_Du toan nuoc San Thang (GD2)" xfId="1357"/>
    <cellStyle name="Dziesiętny_Invoices2001Slovakia_Book1_2_Du toan nuoc San Thang (GD2)" xfId="1358"/>
    <cellStyle name="Dziesietny_Invoices2001Slovakia_Book1_2_Du toan nuoc San Thang (GD2) 2" xfId="4979"/>
    <cellStyle name="Dziesiętny_Invoices2001Slovakia_Book1_2_Du toan nuoc San Thang (GD2) 2" xfId="4980"/>
    <cellStyle name="Dziesietny_Invoices2001Slovakia_Book1_2_Du toan nuoc San Thang (GD2) 3" xfId="6638"/>
    <cellStyle name="Dziesiętny_Invoices2001Slovakia_Book1_2_Du toan nuoc San Thang (GD2) 3" xfId="6639"/>
    <cellStyle name="Dziesietny_Invoices2001Slovakia_Book1_2_Ke hoach 2010 (theo doi 11-8-2010)" xfId="1359"/>
    <cellStyle name="Dziesiętny_Invoices2001Slovakia_Book1_2_Ke hoach 2010 (theo doi 11-8-2010)" xfId="1360"/>
    <cellStyle name="Dziesietny_Invoices2001Slovakia_Book1_2_Ke hoach 2010 (theo doi 11-8-2010) 2" xfId="4981"/>
    <cellStyle name="Dziesiętny_Invoices2001Slovakia_Book1_2_Ke hoach 2010 (theo doi 11-8-2010) 2" xfId="4982"/>
    <cellStyle name="Dziesietny_Invoices2001Slovakia_Book1_2_Ke hoach 2010 (theo doi 11-8-2010) 3" xfId="6640"/>
    <cellStyle name="Dziesiętny_Invoices2001Slovakia_Book1_2_Ke hoach 2010 (theo doi 11-8-2010) 3" xfId="6641"/>
    <cellStyle name="Dziesietny_Invoices2001Slovakia_Book1_2_Ke hoach 2010 ngay 31-01" xfId="1361"/>
    <cellStyle name="Dziesiętny_Invoices2001Slovakia_Book1_2_Ke hoach 2010 ngay 31-01" xfId="1362"/>
    <cellStyle name="Dziesietny_Invoices2001Slovakia_Book1_2_Ke hoach 2010 ngay 31-01 2" xfId="4983"/>
    <cellStyle name="Dziesiętny_Invoices2001Slovakia_Book1_2_Ke hoach 2010 ngay 31-01 2" xfId="4984"/>
    <cellStyle name="Dziesietny_Invoices2001Slovakia_Book1_2_Ke hoach 2010 ngay 31-01 3" xfId="6642"/>
    <cellStyle name="Dziesiętny_Invoices2001Slovakia_Book1_2_Ke hoach 2010 ngay 31-01 3" xfId="6643"/>
    <cellStyle name="Dziesietny_Invoices2001Slovakia_Book1_2_ke hoach dau thau 30-6-2010" xfId="1363"/>
    <cellStyle name="Dziesiętny_Invoices2001Slovakia_Book1_2_ke hoach dau thau 30-6-2010" xfId="1364"/>
    <cellStyle name="Dziesietny_Invoices2001Slovakia_Book1_2_ke hoach dau thau 30-6-2010 2" xfId="4985"/>
    <cellStyle name="Dziesiętny_Invoices2001Slovakia_Book1_2_ke hoach dau thau 30-6-2010 2" xfId="4986"/>
    <cellStyle name="Dziesietny_Invoices2001Slovakia_Book1_2_ke hoach dau thau 30-6-2010 3" xfId="6644"/>
    <cellStyle name="Dziesiętny_Invoices2001Slovakia_Book1_2_ke hoach dau thau 30-6-2010 3" xfId="6645"/>
    <cellStyle name="Dziesietny_Invoices2001Slovakia_Book1_2_KH Von 2012 gui BKH 1" xfId="1365"/>
    <cellStyle name="Dziesiętny_Invoices2001Slovakia_Book1_2_KH Von 2012 gui BKH 1" xfId="1366"/>
    <cellStyle name="Dziesietny_Invoices2001Slovakia_Book1_2_KH Von 2012 gui BKH 1 2" xfId="4987"/>
    <cellStyle name="Dziesiętny_Invoices2001Slovakia_Book1_2_KH Von 2012 gui BKH 1 2" xfId="4988"/>
    <cellStyle name="Dziesietny_Invoices2001Slovakia_Book1_2_KH Von 2012 gui BKH 1 3" xfId="6646"/>
    <cellStyle name="Dziesiętny_Invoices2001Slovakia_Book1_2_KH Von 2012 gui BKH 1 3" xfId="6647"/>
    <cellStyle name="Dziesietny_Invoices2001Slovakia_Book1_2_KH Von 2012 gui BKH 1_BC2017 tháng(01-2017)BQL" xfId="47823"/>
    <cellStyle name="Dziesiętny_Invoices2001Slovakia_Book1_2_KH Von 2012 gui BKH 1_BC2017 tháng(01-2017)BQL" xfId="47824"/>
    <cellStyle name="Dziesietny_Invoices2001Slovakia_Book1_2_KH Von 2012 gui BKH 2" xfId="1367"/>
    <cellStyle name="Dziesiętny_Invoices2001Slovakia_Book1_2_KH Von 2012 gui BKH 2" xfId="1368"/>
    <cellStyle name="Dziesietny_Invoices2001Slovakia_Book1_2_KH Von 2012 gui BKH 2 2" xfId="4989"/>
    <cellStyle name="Dziesiętny_Invoices2001Slovakia_Book1_2_KH Von 2012 gui BKH 2 2" xfId="4990"/>
    <cellStyle name="Dziesietny_Invoices2001Slovakia_Book1_2_KH Von 2012 gui BKH 2 3" xfId="6648"/>
    <cellStyle name="Dziesiętny_Invoices2001Slovakia_Book1_2_KH Von 2012 gui BKH 2 3" xfId="6649"/>
    <cellStyle name="Dziesietny_Invoices2001Slovakia_Book1_2_QD ke hoach dau thau" xfId="1369"/>
    <cellStyle name="Dziesiętny_Invoices2001Slovakia_Book1_2_QD ke hoach dau thau" xfId="1370"/>
    <cellStyle name="Dziesietny_Invoices2001Slovakia_Book1_2_QD ke hoach dau thau 2" xfId="4991"/>
    <cellStyle name="Dziesiętny_Invoices2001Slovakia_Book1_2_QD ke hoach dau thau 2" xfId="4992"/>
    <cellStyle name="Dziesietny_Invoices2001Slovakia_Book1_2_QD ke hoach dau thau 3" xfId="6650"/>
    <cellStyle name="Dziesiętny_Invoices2001Slovakia_Book1_2_QD ke hoach dau thau 3" xfId="6651"/>
    <cellStyle name="Dziesietny_Invoices2001Slovakia_Book1_2_Ra soat KH von 2011 (Huy-11-11-11)" xfId="1371"/>
    <cellStyle name="Dziesiętny_Invoices2001Slovakia_Book1_2_Ra soat KH von 2011 (Huy-11-11-11)" xfId="1372"/>
    <cellStyle name="Dziesietny_Invoices2001Slovakia_Book1_2_Ra soat KH von 2011 (Huy-11-11-11) 2" xfId="4993"/>
    <cellStyle name="Dziesiętny_Invoices2001Slovakia_Book1_2_Ra soat KH von 2011 (Huy-11-11-11) 2" xfId="4994"/>
    <cellStyle name="Dziesietny_Invoices2001Slovakia_Book1_2_Ra soat KH von 2011 (Huy-11-11-11) 3" xfId="6652"/>
    <cellStyle name="Dziesiętny_Invoices2001Slovakia_Book1_2_Ra soat KH von 2011 (Huy-11-11-11) 3" xfId="6653"/>
    <cellStyle name="Dziesietny_Invoices2001Slovakia_Book1_2_tinh toan hoang ha" xfId="1373"/>
    <cellStyle name="Dziesiętny_Invoices2001Slovakia_Book1_2_tinh toan hoang ha" xfId="1374"/>
    <cellStyle name="Dziesietny_Invoices2001Slovakia_Book1_2_tinh toan hoang ha 2" xfId="4995"/>
    <cellStyle name="Dziesiętny_Invoices2001Slovakia_Book1_2_tinh toan hoang ha 2" xfId="4996"/>
    <cellStyle name="Dziesietny_Invoices2001Slovakia_Book1_2_tinh toan hoang ha 3" xfId="6654"/>
    <cellStyle name="Dziesiętny_Invoices2001Slovakia_Book1_2_tinh toan hoang ha 3" xfId="6655"/>
    <cellStyle name="Dziesietny_Invoices2001Slovakia_Book1_2_Tong von ĐTPT" xfId="1375"/>
    <cellStyle name="Dziesiętny_Invoices2001Slovakia_Book1_2_Tong von ĐTPT" xfId="1376"/>
    <cellStyle name="Dziesietny_Invoices2001Slovakia_Book1_2_Tong von ĐTPT 2" xfId="4997"/>
    <cellStyle name="Dziesiętny_Invoices2001Slovakia_Book1_2_Tong von ĐTPT 2" xfId="4998"/>
    <cellStyle name="Dziesietny_Invoices2001Slovakia_Book1_2_Tong von ĐTPT 3" xfId="6656"/>
    <cellStyle name="Dziesiętny_Invoices2001Slovakia_Book1_2_Tong von ĐTPT 3" xfId="6657"/>
    <cellStyle name="Dziesietny_Invoices2001Slovakia_Book1_2_Viec Huy dang lam" xfId="1377"/>
    <cellStyle name="Dziesiętny_Invoices2001Slovakia_Book1_2_Viec Huy dang lam" xfId="1378"/>
    <cellStyle name="Dziesietny_Invoices2001Slovakia_Book1_2_Viec Huy dang lam 2" xfId="1379"/>
    <cellStyle name="Dziesiętny_Invoices2001Slovakia_Book1_2_Viec Huy dang lam 2" xfId="1380"/>
    <cellStyle name="Dziesietny_Invoices2001Slovakia_Book1_3" xfId="1381"/>
    <cellStyle name="Dziesiętny_Invoices2001Slovakia_Book1_3" xfId="1382"/>
    <cellStyle name="Dziesietny_Invoices2001Slovakia_Book1_3 2" xfId="4999"/>
    <cellStyle name="Dziesiętny_Invoices2001Slovakia_Book1_3 2" xfId="5000"/>
    <cellStyle name="Dziesietny_Invoices2001Slovakia_Book1_3 3" xfId="6658"/>
    <cellStyle name="Dziesiętny_Invoices2001Slovakia_Book1_3 3" xfId="6659"/>
    <cellStyle name="Dziesietny_Invoices2001Slovakia_Book1_Bao cao 9 thang  XDCB" xfId="1383"/>
    <cellStyle name="Dziesiętny_Invoices2001Slovakia_Book1_Book1" xfId="1384"/>
    <cellStyle name="Dziesietny_Invoices2001Slovakia_Book1_Nhu cau von ung truoc 2011 Tha h Hoa + Nge An gui TW" xfId="1385"/>
    <cellStyle name="Dziesiętny_Invoices2001Slovakia_Book1_Nhu cau von ung truoc 2011 Tha h Hoa + Nge An gui TW" xfId="1386"/>
    <cellStyle name="Dziesietny_Invoices2001Slovakia_Book1_Tong hop Cac tuyen(9-1-06)" xfId="1387"/>
    <cellStyle name="Dziesiętny_Invoices2001Slovakia_Book1_Tong hop Cac tuyen(9-1-06)" xfId="1388"/>
    <cellStyle name="Dziesietny_Invoices2001Slovakia_Book1_Tong hop Cac tuyen(9-1-06) 2" xfId="5001"/>
    <cellStyle name="Dziesiętny_Invoices2001Slovakia_Book1_Tong hop Cac tuyen(9-1-06) 2" xfId="5002"/>
    <cellStyle name="Dziesietny_Invoices2001Slovakia_Book1_Tong hop Cac tuyen(9-1-06) 3" xfId="6660"/>
    <cellStyle name="Dziesiętny_Invoices2001Slovakia_Book1_Tong hop Cac tuyen(9-1-06) 3" xfId="6661"/>
    <cellStyle name="Dziesietny_Invoices2001Slovakia_Book1_Tong hop Cac tuyen(9-1-06)_ap gia Pac Ta" xfId="47825"/>
    <cellStyle name="Dziesiętny_Invoices2001Slovakia_Book1_Tong hop Cac tuyen(9-1-06)_ap gia Pac Ta" xfId="47826"/>
    <cellStyle name="Dziesietny_Invoices2001Slovakia_Book1_Tong hop Cac tuyen(9-1-06)_bieu tong hop lai kh von 2011 gui phong TH-KTDN" xfId="1389"/>
    <cellStyle name="Dziesiętny_Invoices2001Slovakia_Book1_Tong hop Cac tuyen(9-1-06)_bieu tong hop lai kh von 2011 gui phong TH-KTDN" xfId="1390"/>
    <cellStyle name="Dziesietny_Invoices2001Slovakia_Book1_Tong hop Cac tuyen(9-1-06)_bieu tong hop lai kh von 2011 gui phong TH-KTDN 2" xfId="5003"/>
    <cellStyle name="Dziesiętny_Invoices2001Slovakia_Book1_Tong hop Cac tuyen(9-1-06)_bieu tong hop lai kh von 2011 gui phong TH-KTDN 2" xfId="5004"/>
    <cellStyle name="Dziesietny_Invoices2001Slovakia_Book1_Tong hop Cac tuyen(9-1-06)_bieu tong hop lai kh von 2011 gui phong TH-KTDN 3" xfId="6662"/>
    <cellStyle name="Dziesiętny_Invoices2001Slovakia_Book1_Tong hop Cac tuyen(9-1-06)_bieu tong hop lai kh von 2011 gui phong TH-KTDN 3" xfId="6663"/>
    <cellStyle name="Dziesietny_Invoices2001Slovakia_Book1_Tong hop Cac tuyen(9-1-06)_Copy of KH PHAN BO VON ĐỐI ỨNG NAM 2011 (30 TY phuong án gop WB)" xfId="1391"/>
    <cellStyle name="Dziesiętny_Invoices2001Slovakia_Book1_Tong hop Cac tuyen(9-1-06)_Copy of KH PHAN BO VON ĐỐI ỨNG NAM 2011 (30 TY phuong án gop WB)" xfId="1392"/>
    <cellStyle name="Dziesietny_Invoices2001Slovakia_Book1_Tong hop Cac tuyen(9-1-06)_Copy of KH PHAN BO VON ĐỐI ỨNG NAM 2011 (30 TY phuong án gop WB) 2" xfId="5005"/>
    <cellStyle name="Dziesiętny_Invoices2001Slovakia_Book1_Tong hop Cac tuyen(9-1-06)_Copy of KH PHAN BO VON ĐỐI ỨNG NAM 2011 (30 TY phuong án gop WB) 2" xfId="5006"/>
    <cellStyle name="Dziesietny_Invoices2001Slovakia_Book1_Tong hop Cac tuyen(9-1-06)_Copy of KH PHAN BO VON ĐỐI ỨNG NAM 2011 (30 TY phuong án gop WB) 3" xfId="6664"/>
    <cellStyle name="Dziesiętny_Invoices2001Slovakia_Book1_Tong hop Cac tuyen(9-1-06)_Copy of KH PHAN BO VON ĐỐI ỨNG NAM 2011 (30 TY phuong án gop WB) 3" xfId="6665"/>
    <cellStyle name="Dziesietny_Invoices2001Slovakia_Book1_Tong hop Cac tuyen(9-1-06)_FILE THANH TOAN" xfId="47827"/>
    <cellStyle name="Dziesiętny_Invoices2001Slovakia_Book1_Tong hop Cac tuyen(9-1-06)_FILE THANH TOAN" xfId="47828"/>
    <cellStyle name="Dziesietny_Invoices2001Slovakia_Book1_Tong hop Cac tuyen(9-1-06)_HT Di Chuyen" xfId="47829"/>
    <cellStyle name="Dziesiętny_Invoices2001Slovakia_Book1_Tong hop Cac tuyen(9-1-06)_HT Di Chuyen" xfId="47830"/>
    <cellStyle name="Dziesietny_Invoices2001Slovakia_Book1_Tong hop Cac tuyen(9-1-06)_ht Mo ma" xfId="47831"/>
    <cellStyle name="Dziesiętny_Invoices2001Slovakia_Book1_Tong hop Cac tuyen(9-1-06)_ht Mo ma" xfId="47832"/>
    <cellStyle name="Dziesietny_Invoices2001Slovakia_Book1_Tong hop Cac tuyen(9-1-06)_Ke hoach 2010 (theo doi 11-8-2010)" xfId="1393"/>
    <cellStyle name="Dziesiętny_Invoices2001Slovakia_Book1_Tong hop Cac tuyen(9-1-06)_Ke hoach 2010 (theo doi 11-8-2010)" xfId="1394"/>
    <cellStyle name="Dziesietny_Invoices2001Slovakia_Book1_Tong hop Cac tuyen(9-1-06)_Ke hoach 2010 (theo doi 11-8-2010) 2" xfId="5007"/>
    <cellStyle name="Dziesiętny_Invoices2001Slovakia_Book1_Tong hop Cac tuyen(9-1-06)_Ke hoach 2010 (theo doi 11-8-2010) 2" xfId="5008"/>
    <cellStyle name="Dziesietny_Invoices2001Slovakia_Book1_Tong hop Cac tuyen(9-1-06)_Ke hoach 2010 (theo doi 11-8-2010) 3" xfId="6666"/>
    <cellStyle name="Dziesiętny_Invoices2001Slovakia_Book1_Tong hop Cac tuyen(9-1-06)_Ke hoach 2010 (theo doi 11-8-2010) 3" xfId="6667"/>
    <cellStyle name="Dziesietny_Invoices2001Slovakia_Book1_Tong hop Cac tuyen(9-1-06)_KH Von 2012 gui BKH 1" xfId="1395"/>
    <cellStyle name="Dziesiętny_Invoices2001Slovakia_Book1_Tong hop Cac tuyen(9-1-06)_KH Von 2012 gui BKH 1" xfId="1396"/>
    <cellStyle name="Dziesietny_Invoices2001Slovakia_Book1_Tong hop Cac tuyen(9-1-06)_KH Von 2012 gui BKH 1 2" xfId="5009"/>
    <cellStyle name="Dziesiętny_Invoices2001Slovakia_Book1_Tong hop Cac tuyen(9-1-06)_KH Von 2012 gui BKH 1 2" xfId="5010"/>
    <cellStyle name="Dziesietny_Invoices2001Slovakia_Book1_Tong hop Cac tuyen(9-1-06)_KH Von 2012 gui BKH 1 3" xfId="6668"/>
    <cellStyle name="Dziesiętny_Invoices2001Slovakia_Book1_Tong hop Cac tuyen(9-1-06)_KH Von 2012 gui BKH 1 3" xfId="6669"/>
    <cellStyle name="Dziesietny_Invoices2001Slovakia_Book1_Tong hop Cac tuyen(9-1-06)_QD ke hoach dau thau" xfId="1397"/>
    <cellStyle name="Dziesiętny_Invoices2001Slovakia_Book1_Tong hop Cac tuyen(9-1-06)_QD ke hoach dau thau" xfId="1398"/>
    <cellStyle name="Dziesietny_Invoices2001Slovakia_Book1_Tong hop Cac tuyen(9-1-06)_QD ke hoach dau thau 2" xfId="5011"/>
    <cellStyle name="Dziesiętny_Invoices2001Slovakia_Book1_Tong hop Cac tuyen(9-1-06)_QD ke hoach dau thau 2" xfId="5012"/>
    <cellStyle name="Dziesietny_Invoices2001Slovakia_Book1_Tong hop Cac tuyen(9-1-06)_QD ke hoach dau thau 3" xfId="6670"/>
    <cellStyle name="Dziesiętny_Invoices2001Slovakia_Book1_Tong hop Cac tuyen(9-1-06)_QD ke hoach dau thau 3" xfId="6671"/>
    <cellStyle name="Dziesietny_Invoices2001Slovakia_Book1_Tong hop Cac tuyen(9-1-06)_Tong von ĐTPT" xfId="1399"/>
    <cellStyle name="Dziesiętny_Invoices2001Slovakia_Book1_Tong hop Cac tuyen(9-1-06)_Tong von ĐTPT" xfId="1400"/>
    <cellStyle name="Dziesietny_Invoices2001Slovakia_Book1_Tong hop Cac tuyen(9-1-06)_Tong von ĐTPT 2" xfId="5013"/>
    <cellStyle name="Dziesiętny_Invoices2001Slovakia_Book1_Tong hop Cac tuyen(9-1-06)_Tong von ĐTPT 2" xfId="5014"/>
    <cellStyle name="Dziesietny_Invoices2001Slovakia_Book1_Tong hop Cac tuyen(9-1-06)_Tong von ĐTPT 3" xfId="6672"/>
    <cellStyle name="Dziesiętny_Invoices2001Slovakia_Book1_Tong hop Cac tuyen(9-1-06)_Tong von ĐTPT 3" xfId="6673"/>
    <cellStyle name="Dziesietny_Invoices2001Slovakia_Book1_Tong hop Cac tuyen(9-1-06)_tu" xfId="47833"/>
    <cellStyle name="Dziesiętny_Invoices2001Slovakia_Book1_Tong hop Cac tuyen(9-1-06)_tu" xfId="47834"/>
    <cellStyle name="Dziesietny_Invoices2001Slovakia_Book1_TONG HOP HOAN THUE NAM 2011" xfId="1401"/>
    <cellStyle name="Dziesiętny_Invoices2001Slovakia_Book1_tu" xfId="47835"/>
    <cellStyle name="Dziesietny_Invoices2001Slovakia_Book1_ung truoc 2011 NSTW Thanh Hoa + Nge An gui Thu 12-5" xfId="47836"/>
    <cellStyle name="Dziesiętny_Invoices2001Slovakia_Book1_ung truoc 2011 NSTW Thanh Hoa + Nge An gui Thu 12-5" xfId="1402"/>
    <cellStyle name="Dziesietny_Invoices2001Slovakia_Chi tieu KH nam 2009" xfId="1403"/>
    <cellStyle name="Dziesiętny_Invoices2001Slovakia_Chi tieu KH nam 2009" xfId="1404"/>
    <cellStyle name="Dziesietny_Invoices2001Slovakia_Chi tieu KH nam 2009 2" xfId="5015"/>
    <cellStyle name="Dziesiętny_Invoices2001Slovakia_Chi tieu KH nam 2009 2" xfId="5016"/>
    <cellStyle name="Dziesietny_Invoices2001Slovakia_Chi tieu KH nam 2009 3" xfId="6674"/>
    <cellStyle name="Dziesiętny_Invoices2001Slovakia_Chi tieu KH nam 2009 3" xfId="6675"/>
    <cellStyle name="Dziesietny_Invoices2001Slovakia_Copy of KH PHAN BO VON ĐỐI ỨNG NAM 2011 (30 TY phuong án gop WB)" xfId="1405"/>
    <cellStyle name="Dziesiętny_Invoices2001Slovakia_Copy of KH PHAN BO VON ĐỐI ỨNG NAM 2011 (30 TY phuong án gop WB)" xfId="1406"/>
    <cellStyle name="Dziesietny_Invoices2001Slovakia_Copy of KH PHAN BO VON ĐỐI ỨNG NAM 2011 (30 TY phuong án gop WB) 2" xfId="5017"/>
    <cellStyle name="Dziesiętny_Invoices2001Slovakia_Copy of KH PHAN BO VON ĐỐI ỨNG NAM 2011 (30 TY phuong án gop WB) 2" xfId="5018"/>
    <cellStyle name="Dziesietny_Invoices2001Slovakia_Copy of KH PHAN BO VON ĐỐI ỨNG NAM 2011 (30 TY phuong án gop WB) 3" xfId="6676"/>
    <cellStyle name="Dziesiętny_Invoices2001Slovakia_Copy of KH PHAN BO VON ĐỐI ỨNG NAM 2011 (30 TY phuong án gop WB) 3" xfId="6677"/>
    <cellStyle name="Dziesietny_Invoices2001Slovakia_Copy of KH PHAN BO VON ĐỐI ỨNG NAM 2011 (30 TY phuong án gop WB)_BC2017 tháng(01-2017)BQL" xfId="47837"/>
    <cellStyle name="Dziesiętny_Invoices2001Slovakia_Copy of KH PHAN BO VON ĐỐI ỨNG NAM 2011 (30 TY phuong án gop WB)_BC2017 tháng(01-2017)BQL" xfId="47838"/>
    <cellStyle name="Dziesietny_Invoices2001Slovakia_Danh Mục KCM trinh BKH 2011 (BS 30A)" xfId="1407"/>
    <cellStyle name="Dziesiętny_Invoices2001Slovakia_Danh Mục KCM trinh BKH 2011 (BS 30A)" xfId="1408"/>
    <cellStyle name="Dziesietny_Invoices2001Slovakia_DT 1751 Muong Khoa" xfId="1409"/>
    <cellStyle name="Dziesiętny_Invoices2001Slovakia_DT 1751 Muong Khoa" xfId="1410"/>
    <cellStyle name="Dziesietny_Invoices2001Slovakia_DT 1751 Muong Khoa 2" xfId="5019"/>
    <cellStyle name="Dziesiętny_Invoices2001Slovakia_DT 1751 Muong Khoa 2" xfId="5020"/>
    <cellStyle name="Dziesietny_Invoices2001Slovakia_DT 1751 Muong Khoa 3" xfId="6678"/>
    <cellStyle name="Dziesiętny_Invoices2001Slovakia_DT 1751 Muong Khoa 3" xfId="6679"/>
    <cellStyle name="Dziesietny_Invoices2001Slovakia_DT Nam vai" xfId="1411"/>
    <cellStyle name="Dziesiętny_Invoices2001Slovakia_DT tieu hoc diem TDC ban Cho 28-02-09" xfId="1412"/>
    <cellStyle name="Dziesietny_Invoices2001Slovakia_DT truong THPT  quyet thang tinh 04-3-09" xfId="1413"/>
    <cellStyle name="Dziesiętny_Invoices2001Slovakia_DT truong THPT  quyet thang tinh 04-3-09" xfId="1414"/>
    <cellStyle name="Dziesietny_Invoices2001Slovakia_DTTD chieng chan Tham lai 29-9-2009" xfId="1415"/>
    <cellStyle name="Dziesiętny_Invoices2001Slovakia_DTTD chieng chan Tham lai 29-9-2009" xfId="1416"/>
    <cellStyle name="Dziesietny_Invoices2001Slovakia_DTTD chieng chan Tham lai 29-9-2009 2" xfId="5021"/>
    <cellStyle name="Dziesiętny_Invoices2001Slovakia_DTTD chieng chan Tham lai 29-9-2009 2" xfId="5022"/>
    <cellStyle name="Dziesietny_Invoices2001Slovakia_DTTD chieng chan Tham lai 29-9-2009 3" xfId="6680"/>
    <cellStyle name="Dziesiętny_Invoices2001Slovakia_DTTD chieng chan Tham lai 29-9-2009 3" xfId="6681"/>
    <cellStyle name="Dziesietny_Invoices2001Slovakia_DTTD chieng chan Tham lai 29-9-2009_BC2017 tháng(01-2017)BQL" xfId="47839"/>
    <cellStyle name="Dziesiętny_Invoices2001Slovakia_DTTD chieng chan Tham lai 29-9-2009_BC2017 tháng(01-2017)BQL" xfId="47840"/>
    <cellStyle name="Dziesietny_Invoices2001Slovakia_d-uong+TDT" xfId="1417"/>
    <cellStyle name="Dziesiętny_Invoices2001Slovakia_GVL" xfId="1418"/>
    <cellStyle name="Dziesietny_Invoices2001Slovakia_Ke hoach 2010 (theo doi 11-8-2010)" xfId="1419"/>
    <cellStyle name="Dziesiętny_Invoices2001Slovakia_Ke hoach 2010 (theo doi 11-8-2010)" xfId="1420"/>
    <cellStyle name="Dziesietny_Invoices2001Slovakia_Ke hoach 2010 (theo doi 11-8-2010) 2" xfId="5023"/>
    <cellStyle name="Dziesiętny_Invoices2001Slovakia_Ke hoach 2010 (theo doi 11-8-2010) 2" xfId="5024"/>
    <cellStyle name="Dziesietny_Invoices2001Slovakia_Ke hoach 2010 (theo doi 11-8-2010) 3" xfId="6682"/>
    <cellStyle name="Dziesiętny_Invoices2001Slovakia_Ke hoach 2010 (theo doi 11-8-2010) 3" xfId="6683"/>
    <cellStyle name="Dziesietny_Invoices2001Slovakia_ke hoach dau thau 30-6-2010" xfId="1421"/>
    <cellStyle name="Dziesiętny_Invoices2001Slovakia_ke hoach dau thau 30-6-2010" xfId="1422"/>
    <cellStyle name="Dziesietny_Invoices2001Slovakia_ke hoach dau thau 30-6-2010 2" xfId="5025"/>
    <cellStyle name="Dziesiętny_Invoices2001Slovakia_ke hoach dau thau 30-6-2010 2" xfId="5026"/>
    <cellStyle name="Dziesietny_Invoices2001Slovakia_ke hoach dau thau 30-6-2010 3" xfId="6684"/>
    <cellStyle name="Dziesiętny_Invoices2001Slovakia_ke hoach dau thau 30-6-2010 3" xfId="6685"/>
    <cellStyle name="Dziesietny_Invoices2001Slovakia_KH Von 2012 gui BKH 1" xfId="46937"/>
    <cellStyle name="Dziesiętny_Invoices2001Slovakia_KH Von 2012 gui BKH 1" xfId="46938"/>
    <cellStyle name="Dziesietny_Invoices2001Slovakia_KH Von 2012 gui BKH 1 2" xfId="1423"/>
    <cellStyle name="Dziesiętny_Invoices2001Slovakia_KH Von 2012 gui BKH 1 2" xfId="1424"/>
    <cellStyle name="Dziesietny_Invoices2001Slovakia_KH Von 2012 gui BKH 1_BC2017 tháng(01-2017)BQL" xfId="47841"/>
    <cellStyle name="Dziesiętny_Invoices2001Slovakia_KH Von 2012 gui BKH 1_BC2017 tháng(01-2017)BQL" xfId="47842"/>
    <cellStyle name="Dziesietny_Invoices2001Slovakia_KL K.C mat duong" xfId="1425"/>
    <cellStyle name="Dziesiętny_Invoices2001Slovakia_Nhµ ®Ó xe" xfId="46939"/>
    <cellStyle name="Dziesietny_Invoices2001Slovakia_Nha bao ve(28-7-05)" xfId="46940"/>
    <cellStyle name="Dziesiętny_Invoices2001Slovakia_Nha bao ve(28-7-05)" xfId="1426"/>
    <cellStyle name="Dziesietny_Invoices2001Slovakia_NHA de xe nguyen du" xfId="1427"/>
    <cellStyle name="Dziesiętny_Invoices2001Slovakia_NHA de xe nguyen du" xfId="1428"/>
    <cellStyle name="Dziesietny_Invoices2001Slovakia_NHA de xe nguyen du 2" xfId="5027"/>
    <cellStyle name="Dziesiętny_Invoices2001Slovakia_NHA de xe nguyen du 2" xfId="5028"/>
    <cellStyle name="Dziesietny_Invoices2001Slovakia_NHA de xe nguyen du 3" xfId="6686"/>
    <cellStyle name="Dziesiętny_Invoices2001Slovakia_NHA de xe nguyen du 3" xfId="6687"/>
    <cellStyle name="Dziesietny_Invoices2001Slovakia_Nhalamviec VTC(25-1-05)" xfId="1429"/>
    <cellStyle name="Dziesiętny_Invoices2001Slovakia_Nhalamviec VTC(25-1-05)" xfId="1430"/>
    <cellStyle name="Dziesietny_Invoices2001Slovakia_Nhalamviec VTC(25-1-05) 2" xfId="5029"/>
    <cellStyle name="Dziesiętny_Invoices2001Slovakia_Nhalamviec VTC(25-1-05) 2" xfId="5030"/>
    <cellStyle name="Dziesietny_Invoices2001Slovakia_Nhalamviec VTC(25-1-05) 3" xfId="6688"/>
    <cellStyle name="Dziesiętny_Invoices2001Slovakia_Nhalamviec VTC(25-1-05) 3" xfId="6689"/>
    <cellStyle name="Dziesietny_Invoices2001Slovakia_Nhu cau von ung truoc 2011 Tha h Hoa + Nge An gui TW" xfId="1431"/>
    <cellStyle name="Dziesiętny_Invoices2001Slovakia_Phan pha do" xfId="1432"/>
    <cellStyle name="Dziesietny_Invoices2001Slovakia_Ra soat KH von 2011 (Huy-11-11-11)" xfId="1433"/>
    <cellStyle name="Dziesiętny_Invoices2001Slovakia_Ra soat KH von 2011 (Huy-11-11-11)" xfId="1434"/>
    <cellStyle name="Dziesietny_Invoices2001Slovakia_Ra soat KH von 2011 (Huy-11-11-11) 2" xfId="5031"/>
    <cellStyle name="Dziesiętny_Invoices2001Slovakia_Ra soat KH von 2011 (Huy-11-11-11) 2" xfId="5032"/>
    <cellStyle name="Dziesietny_Invoices2001Slovakia_Ra soat KH von 2011 (Huy-11-11-11) 3" xfId="6690"/>
    <cellStyle name="Dziesiętny_Invoices2001Slovakia_Ra soat KH von 2011 (Huy-11-11-11) 3" xfId="6691"/>
    <cellStyle name="Dziesietny_Invoices2001Slovakia_Sheet2" xfId="1435"/>
    <cellStyle name="Dziesiętny_Invoices2001Slovakia_Sheet2" xfId="1436"/>
    <cellStyle name="Dziesietny_Invoices2001Slovakia_Sheet2 2" xfId="5033"/>
    <cellStyle name="Dziesiętny_Invoices2001Slovakia_Sheet2 2" xfId="5034"/>
    <cellStyle name="Dziesietny_Invoices2001Slovakia_Sheet2 3" xfId="6692"/>
    <cellStyle name="Dziesiętny_Invoices2001Slovakia_Sheet2 3" xfId="6693"/>
    <cellStyle name="Dziesietny_Invoices2001Slovakia_TDT KHANH HOA" xfId="1437"/>
    <cellStyle name="Dziesiętny_Invoices2001Slovakia_TDT KHANH HOA" xfId="1438"/>
    <cellStyle name="Dziesietny_Invoices2001Slovakia_TDT KHANH HOA 2" xfId="5035"/>
    <cellStyle name="Dziesiętny_Invoices2001Slovakia_TDT KHANH HOA 2" xfId="5036"/>
    <cellStyle name="Dziesietny_Invoices2001Slovakia_TDT KHANH HOA 3" xfId="6694"/>
    <cellStyle name="Dziesiętny_Invoices2001Slovakia_TDT KHANH HOA 3" xfId="6695"/>
    <cellStyle name="Dziesietny_Invoices2001Slovakia_TDT KHANH HOA_ap gia Pac Ta" xfId="47843"/>
    <cellStyle name="Dziesiętny_Invoices2001Slovakia_TDT KHANH HOA_ap gia Pac Ta" xfId="47844"/>
    <cellStyle name="Dziesietny_Invoices2001Slovakia_TDT KHANH HOA_bao_cao_TH_th_cong_tac_dau_thau_-_ngay251209" xfId="1439"/>
    <cellStyle name="Dziesiętny_Invoices2001Slovakia_TDT KHANH HOA_bao_cao_TH_th_cong_tac_dau_thau_-_ngay251209" xfId="1440"/>
    <cellStyle name="Dziesietny_Invoices2001Slovakia_TDT KHANH HOA_BC TPCP T.01.2016.GỬI  TÀI CHÍNH" xfId="47845"/>
    <cellStyle name="Dziesiętny_Invoices2001Slovakia_TDT KHANH HOA_BC TPCP T.01.2016.GỬI  TÀI CHÍNH" xfId="47846"/>
    <cellStyle name="Dziesietny_Invoices2001Slovakia_TDT KHANH HOA_bieu ke hoach dau thau" xfId="1441"/>
    <cellStyle name="Dziesiętny_Invoices2001Slovakia_TDT KHANH HOA_bieu ke hoach dau thau" xfId="1442"/>
    <cellStyle name="Dziesietny_Invoices2001Slovakia_TDT KHANH HOA_bieu ke hoach dau thau 2" xfId="5037"/>
    <cellStyle name="Dziesiętny_Invoices2001Slovakia_TDT KHANH HOA_bieu ke hoach dau thau 2" xfId="5038"/>
    <cellStyle name="Dziesietny_Invoices2001Slovakia_TDT KHANH HOA_bieu ke hoach dau thau 3" xfId="6696"/>
    <cellStyle name="Dziesiętny_Invoices2001Slovakia_TDT KHANH HOA_bieu ke hoach dau thau 3" xfId="6697"/>
    <cellStyle name="Dziesietny_Invoices2001Slovakia_TDT KHANH HOA_bieu ke hoach dau thau truong mam non SKH" xfId="1443"/>
    <cellStyle name="Dziesiętny_Invoices2001Slovakia_TDT KHANH HOA_bieu ke hoach dau thau truong mam non SKH" xfId="1444"/>
    <cellStyle name="Dziesietny_Invoices2001Slovakia_TDT KHANH HOA_bieu ke hoach dau thau truong mam non SKH 2" xfId="5039"/>
    <cellStyle name="Dziesiętny_Invoices2001Slovakia_TDT KHANH HOA_bieu ke hoach dau thau truong mam non SKH 2" xfId="5040"/>
    <cellStyle name="Dziesietny_Invoices2001Slovakia_TDT KHANH HOA_bieu ke hoach dau thau truong mam non SKH 3" xfId="6698"/>
    <cellStyle name="Dziesiętny_Invoices2001Slovakia_TDT KHANH HOA_bieu ke hoach dau thau truong mam non SKH 3" xfId="6699"/>
    <cellStyle name="Dziesietny_Invoices2001Slovakia_TDT KHANH HOA_bieu tong hop lai kh von 2011 gui phong TH-KTDN" xfId="1445"/>
    <cellStyle name="Dziesiętny_Invoices2001Slovakia_TDT KHANH HOA_bieu tong hop lai kh von 2011 gui phong TH-KTDN" xfId="1446"/>
    <cellStyle name="Dziesietny_Invoices2001Slovakia_TDT KHANH HOA_bieu tong hop lai kh von 2011 gui phong TH-KTDN 2" xfId="5041"/>
    <cellStyle name="Dziesiętny_Invoices2001Slovakia_TDT KHANH HOA_bieu tong hop lai kh von 2011 gui phong TH-KTDN 2" xfId="5042"/>
    <cellStyle name="Dziesietny_Invoices2001Slovakia_TDT KHANH HOA_bieu tong hop lai kh von 2011 gui phong TH-KTDN 3" xfId="6700"/>
    <cellStyle name="Dziesiętny_Invoices2001Slovakia_TDT KHANH HOA_bieu tong hop lai kh von 2011 gui phong TH-KTDN 3" xfId="6701"/>
    <cellStyle name="Dziesietny_Invoices2001Slovakia_TDT KHANH HOA_bieu tong hop lai kh von 2011 gui phong TH-KTDN_BC2017 tháng(01-2017)BQL" xfId="47847"/>
    <cellStyle name="Dziesiętny_Invoices2001Slovakia_TDT KHANH HOA_bieu tong hop lai kh von 2011 gui phong TH-KTDN_BC2017 tháng(01-2017)BQL" xfId="47848"/>
    <cellStyle name="Dziesietny_Invoices2001Slovakia_TDT KHANH HOA_Book1" xfId="1447"/>
    <cellStyle name="Dziesiętny_Invoices2001Slovakia_TDT KHANH HOA_Book1" xfId="1448"/>
    <cellStyle name="Dziesietny_Invoices2001Slovakia_TDT KHANH HOA_Book1 2" xfId="5043"/>
    <cellStyle name="Dziesiętny_Invoices2001Slovakia_TDT KHANH HOA_Book1 2" xfId="5044"/>
    <cellStyle name="Dziesietny_Invoices2001Slovakia_TDT KHANH HOA_Book1 3" xfId="6702"/>
    <cellStyle name="Dziesiętny_Invoices2001Slovakia_TDT KHANH HOA_Book1 3" xfId="6703"/>
    <cellStyle name="Dziesietny_Invoices2001Slovakia_TDT KHANH HOA_Book1_1" xfId="1449"/>
    <cellStyle name="Dziesiętny_Invoices2001Slovakia_TDT KHANH HOA_Book1_1" xfId="1450"/>
    <cellStyle name="Dziesietny_Invoices2001Slovakia_TDT KHANH HOA_Book1_1 2" xfId="5045"/>
    <cellStyle name="Dziesiętny_Invoices2001Slovakia_TDT KHANH HOA_Book1_1 2" xfId="5046"/>
    <cellStyle name="Dziesietny_Invoices2001Slovakia_TDT KHANH HOA_Book1_1 3" xfId="6704"/>
    <cellStyle name="Dziesiętny_Invoices2001Slovakia_TDT KHANH HOA_Book1_1 3" xfId="6705"/>
    <cellStyle name="Dziesietny_Invoices2001Slovakia_TDT KHANH HOA_Book1_1_ke hoach dau thau 30-6-2010" xfId="1451"/>
    <cellStyle name="Dziesiętny_Invoices2001Slovakia_TDT KHANH HOA_Book1_1_ke hoach dau thau 30-6-2010" xfId="1452"/>
    <cellStyle name="Dziesietny_Invoices2001Slovakia_TDT KHANH HOA_Book1_1_ke hoach dau thau 30-6-2010 2" xfId="5047"/>
    <cellStyle name="Dziesiętny_Invoices2001Slovakia_TDT KHANH HOA_Book1_1_ke hoach dau thau 30-6-2010 2" xfId="5048"/>
    <cellStyle name="Dziesietny_Invoices2001Slovakia_TDT KHANH HOA_Book1_1_ke hoach dau thau 30-6-2010 3" xfId="6706"/>
    <cellStyle name="Dziesiętny_Invoices2001Slovakia_TDT KHANH HOA_Book1_1_ke hoach dau thau 30-6-2010 3" xfId="6707"/>
    <cellStyle name="Dziesietny_Invoices2001Slovakia_TDT KHANH HOA_Book1_2" xfId="1453"/>
    <cellStyle name="Dziesiętny_Invoices2001Slovakia_TDT KHANH HOA_Book1_2" xfId="1454"/>
    <cellStyle name="Dziesietny_Invoices2001Slovakia_TDT KHANH HOA_Book1_2 2" xfId="5049"/>
    <cellStyle name="Dziesiętny_Invoices2001Slovakia_TDT KHANH HOA_Book1_2 2" xfId="5050"/>
    <cellStyle name="Dziesietny_Invoices2001Slovakia_TDT KHANH HOA_Book1_2 3" xfId="6708"/>
    <cellStyle name="Dziesiętny_Invoices2001Slovakia_TDT KHANH HOA_Book1_2 3" xfId="6709"/>
    <cellStyle name="Dziesietny_Invoices2001Slovakia_TDT KHANH HOA_Book1_Book1" xfId="1455"/>
    <cellStyle name="Dziesiętny_Invoices2001Slovakia_TDT KHANH HOA_Book1_Book1" xfId="1456"/>
    <cellStyle name="Dziesietny_Invoices2001Slovakia_TDT KHANH HOA_Book1_Book1 2" xfId="5051"/>
    <cellStyle name="Dziesiętny_Invoices2001Slovakia_TDT KHANH HOA_Book1_Book1 2" xfId="5052"/>
    <cellStyle name="Dziesietny_Invoices2001Slovakia_TDT KHANH HOA_Book1_Book1 3" xfId="6710"/>
    <cellStyle name="Dziesiętny_Invoices2001Slovakia_TDT KHANH HOA_Book1_Book1 3" xfId="6711"/>
    <cellStyle name="Dziesietny_Invoices2001Slovakia_TDT KHANH HOA_Book1_DTTD chieng chan Tham lai 29-9-2009" xfId="1457"/>
    <cellStyle name="Dziesiętny_Invoices2001Slovakia_TDT KHANH HOA_Book1_DTTD chieng chan Tham lai 29-9-2009" xfId="1458"/>
    <cellStyle name="Dziesietny_Invoices2001Slovakia_TDT KHANH HOA_Book1_DTTD chieng chan Tham lai 29-9-2009 2" xfId="5053"/>
    <cellStyle name="Dziesiętny_Invoices2001Slovakia_TDT KHANH HOA_Book1_DTTD chieng chan Tham lai 29-9-2009 2" xfId="5054"/>
    <cellStyle name="Dziesietny_Invoices2001Slovakia_TDT KHANH HOA_Book1_DTTD chieng chan Tham lai 29-9-2009 3" xfId="6712"/>
    <cellStyle name="Dziesiętny_Invoices2001Slovakia_TDT KHANH HOA_Book1_DTTD chieng chan Tham lai 29-9-2009 3" xfId="6713"/>
    <cellStyle name="Dziesietny_Invoices2001Slovakia_TDT KHANH HOA_Book1_Ke hoach 2010 (theo doi 11-8-2010)" xfId="1459"/>
    <cellStyle name="Dziesiętny_Invoices2001Slovakia_TDT KHANH HOA_Book1_Ke hoach 2010 (theo doi 11-8-2010)" xfId="1460"/>
    <cellStyle name="Dziesietny_Invoices2001Slovakia_TDT KHANH HOA_Book1_Ke hoach 2010 (theo doi 11-8-2010) 2" xfId="5055"/>
    <cellStyle name="Dziesiętny_Invoices2001Slovakia_TDT KHANH HOA_Book1_Ke hoach 2010 (theo doi 11-8-2010) 2" xfId="5056"/>
    <cellStyle name="Dziesietny_Invoices2001Slovakia_TDT KHANH HOA_Book1_Ke hoach 2010 (theo doi 11-8-2010) 3" xfId="6714"/>
    <cellStyle name="Dziesiętny_Invoices2001Slovakia_TDT KHANH HOA_Book1_Ke hoach 2010 (theo doi 11-8-2010) 3" xfId="6715"/>
    <cellStyle name="Dziesietny_Invoices2001Slovakia_TDT KHANH HOA_Book1_ke hoach dau thau 30-6-2010" xfId="1461"/>
    <cellStyle name="Dziesiętny_Invoices2001Slovakia_TDT KHANH HOA_Book1_ke hoach dau thau 30-6-2010" xfId="1462"/>
    <cellStyle name="Dziesietny_Invoices2001Slovakia_TDT KHANH HOA_Book1_ke hoach dau thau 30-6-2010 2" xfId="5057"/>
    <cellStyle name="Dziesiętny_Invoices2001Slovakia_TDT KHANH HOA_Book1_ke hoach dau thau 30-6-2010 2" xfId="5058"/>
    <cellStyle name="Dziesietny_Invoices2001Slovakia_TDT KHANH HOA_Book1_ke hoach dau thau 30-6-2010 3" xfId="6716"/>
    <cellStyle name="Dziesiętny_Invoices2001Slovakia_TDT KHANH HOA_Book1_ke hoach dau thau 30-6-2010 3" xfId="6717"/>
    <cellStyle name="Dziesietny_Invoices2001Slovakia_TDT KHANH HOA_Book1_ke hoach dau thau 30-6-2010_BC2017 tháng(01-2017)BQL" xfId="47849"/>
    <cellStyle name="Dziesiętny_Invoices2001Slovakia_TDT KHANH HOA_Book1_ke hoach dau thau 30-6-2010_BC2017 tháng(01-2017)BQL" xfId="47850"/>
    <cellStyle name="Dziesietny_Invoices2001Slovakia_TDT KHANH HOA_Book1_KH Von 2012 gui BKH 1" xfId="1463"/>
    <cellStyle name="Dziesiętny_Invoices2001Slovakia_TDT KHANH HOA_Book1_KH Von 2012 gui BKH 1" xfId="1464"/>
    <cellStyle name="Dziesietny_Invoices2001Slovakia_TDT KHANH HOA_Book1_KH Von 2012 gui BKH 1 2" xfId="5059"/>
    <cellStyle name="Dziesiętny_Invoices2001Slovakia_TDT KHANH HOA_Book1_KH Von 2012 gui BKH 1 2" xfId="5060"/>
    <cellStyle name="Dziesietny_Invoices2001Slovakia_TDT KHANH HOA_Book1_KH Von 2012 gui BKH 1 3" xfId="6718"/>
    <cellStyle name="Dziesiętny_Invoices2001Slovakia_TDT KHANH HOA_Book1_KH Von 2012 gui BKH 1 3" xfId="6719"/>
    <cellStyle name="Dziesietny_Invoices2001Slovakia_TDT KHANH HOA_Book1_KH Von 2012 gui BKH 2" xfId="1465"/>
    <cellStyle name="Dziesiętny_Invoices2001Slovakia_TDT KHANH HOA_Book1_KH Von 2012 gui BKH 2" xfId="1466"/>
    <cellStyle name="Dziesietny_Invoices2001Slovakia_TDT KHANH HOA_Book1_KH Von 2012 gui BKH 2 2" xfId="5061"/>
    <cellStyle name="Dziesiętny_Invoices2001Slovakia_TDT KHANH HOA_Book1_KH Von 2012 gui BKH 2 2" xfId="5062"/>
    <cellStyle name="Dziesietny_Invoices2001Slovakia_TDT KHANH HOA_Book1_KH Von 2012 gui BKH 2 3" xfId="6720"/>
    <cellStyle name="Dziesiętny_Invoices2001Slovakia_TDT KHANH HOA_Book1_KH Von 2012 gui BKH 2 3" xfId="6721"/>
    <cellStyle name="Dziesietny_Invoices2001Slovakia_TDT KHANH HOA_Chi tieu KH nam 2009" xfId="1467"/>
    <cellStyle name="Dziesiętny_Invoices2001Slovakia_TDT KHANH HOA_Chi tieu KH nam 2009" xfId="1468"/>
    <cellStyle name="Dziesietny_Invoices2001Slovakia_TDT KHANH HOA_Chi tieu KH nam 2009 2" xfId="5063"/>
    <cellStyle name="Dziesiętny_Invoices2001Slovakia_TDT KHANH HOA_Chi tieu KH nam 2009 2" xfId="5064"/>
    <cellStyle name="Dziesietny_Invoices2001Slovakia_TDT KHANH HOA_Chi tieu KH nam 2009 3" xfId="6722"/>
    <cellStyle name="Dziesiętny_Invoices2001Slovakia_TDT KHANH HOA_Chi tieu KH nam 2009 3" xfId="6723"/>
    <cellStyle name="Dziesietny_Invoices2001Slovakia_TDT KHANH HOA_Copy of KH PHAN BO VON ĐỐI ỨNG NAM 2011 (30 TY phuong án gop WB)" xfId="1469"/>
    <cellStyle name="Dziesiętny_Invoices2001Slovakia_TDT KHANH HOA_Copy of KH PHAN BO VON ĐỐI ỨNG NAM 2011 (30 TY phuong án gop WB)" xfId="1470"/>
    <cellStyle name="Dziesietny_Invoices2001Slovakia_TDT KHANH HOA_Copy of KH PHAN BO VON ĐỐI ỨNG NAM 2011 (30 TY phuong án gop WB) 2" xfId="5065"/>
    <cellStyle name="Dziesiętny_Invoices2001Slovakia_TDT KHANH HOA_Copy of KH PHAN BO VON ĐỐI ỨNG NAM 2011 (30 TY phuong án gop WB) 2" xfId="5066"/>
    <cellStyle name="Dziesietny_Invoices2001Slovakia_TDT KHANH HOA_Copy of KH PHAN BO VON ĐỐI ỨNG NAM 2011 (30 TY phuong án gop WB) 3" xfId="6724"/>
    <cellStyle name="Dziesiętny_Invoices2001Slovakia_TDT KHANH HOA_Copy of KH PHAN BO VON ĐỐI ỨNG NAM 2011 (30 TY phuong án gop WB) 3" xfId="6725"/>
    <cellStyle name="Dziesietny_Invoices2001Slovakia_TDT KHANH HOA_Copy of KH PHAN BO VON ĐỐI ỨNG NAM 2011 (30 TY phuong án gop WB)_BC2017 tháng(01-2017)BQL" xfId="47851"/>
    <cellStyle name="Dziesiętny_Invoices2001Slovakia_TDT KHANH HOA_Copy of KH PHAN BO VON ĐỐI ỨNG NAM 2011 (30 TY phuong án gop WB)_BC2017 tháng(01-2017)BQL" xfId="47852"/>
    <cellStyle name="Dziesietny_Invoices2001Slovakia_TDT KHANH HOA_Danh Mục KCM trinh BKH 2011 (BS 30A)" xfId="1471"/>
    <cellStyle name="Dziesiętny_Invoices2001Slovakia_TDT KHANH HOA_Danh Mục KCM trinh BKH 2011 (BS 30A)" xfId="1472"/>
    <cellStyle name="Dziesietny_Invoices2001Slovakia_TDT KHANH HOA_DT 1751 Muong Khoa" xfId="1473"/>
    <cellStyle name="Dziesiętny_Invoices2001Slovakia_TDT KHANH HOA_DT 1751 Muong Khoa" xfId="1474"/>
    <cellStyle name="Dziesietny_Invoices2001Slovakia_TDT KHANH HOA_DT 1751 Muong Khoa 2" xfId="5067"/>
    <cellStyle name="Dziesiętny_Invoices2001Slovakia_TDT KHANH HOA_DT 1751 Muong Khoa 2" xfId="5068"/>
    <cellStyle name="Dziesietny_Invoices2001Slovakia_TDT KHANH HOA_DT 1751 Muong Khoa 3" xfId="6726"/>
    <cellStyle name="Dziesiętny_Invoices2001Slovakia_TDT KHANH HOA_DT 1751 Muong Khoa 3" xfId="6727"/>
    <cellStyle name="Dziesietny_Invoices2001Slovakia_TDT KHANH HOA_DT tieu hoc diem TDC ban Cho 28-02-09" xfId="1475"/>
    <cellStyle name="Dziesiętny_Invoices2001Slovakia_TDT KHANH HOA_DT tieu hoc diem TDC ban Cho 28-02-09" xfId="1476"/>
    <cellStyle name="Dziesietny_Invoices2001Slovakia_TDT KHANH HOA_DT tieu hoc diem TDC ban Cho 28-02-09 2" xfId="5069"/>
    <cellStyle name="Dziesiętny_Invoices2001Slovakia_TDT KHANH HOA_DT tieu hoc diem TDC ban Cho 28-02-09 2" xfId="5070"/>
    <cellStyle name="Dziesietny_Invoices2001Slovakia_TDT KHANH HOA_DT tieu hoc diem TDC ban Cho 28-02-09 3" xfId="6728"/>
    <cellStyle name="Dziesiętny_Invoices2001Slovakia_TDT KHANH HOA_DT tieu hoc diem TDC ban Cho 28-02-09 3" xfId="6729"/>
    <cellStyle name="Dziesietny_Invoices2001Slovakia_TDT KHANH HOA_DTTD chieng chan Tham lai 29-9-2009" xfId="1477"/>
    <cellStyle name="Dziesiętny_Invoices2001Slovakia_TDT KHANH HOA_DTTD chieng chan Tham lai 29-9-2009" xfId="1478"/>
    <cellStyle name="Dziesietny_Invoices2001Slovakia_TDT KHANH HOA_DTTD chieng chan Tham lai 29-9-2009 2" xfId="5071"/>
    <cellStyle name="Dziesiętny_Invoices2001Slovakia_TDT KHANH HOA_DTTD chieng chan Tham lai 29-9-2009 2" xfId="5072"/>
    <cellStyle name="Dziesietny_Invoices2001Slovakia_TDT KHANH HOA_DTTD chieng chan Tham lai 29-9-2009 3" xfId="6730"/>
    <cellStyle name="Dziesiętny_Invoices2001Slovakia_TDT KHANH HOA_DTTD chieng chan Tham lai 29-9-2009 3" xfId="6731"/>
    <cellStyle name="Dziesietny_Invoices2001Slovakia_TDT KHANH HOA_DTTD chieng chan Tham lai 29-9-2009_BC2017 tháng(01-2017)BQL" xfId="47853"/>
    <cellStyle name="Dziesiętny_Invoices2001Slovakia_TDT KHANH HOA_DTTD chieng chan Tham lai 29-9-2009_BC2017 tháng(01-2017)BQL" xfId="47854"/>
    <cellStyle name="Dziesietny_Invoices2001Slovakia_TDT KHANH HOA_Du toan nuoc San Thang (GD2)" xfId="1479"/>
    <cellStyle name="Dziesiętny_Invoices2001Slovakia_TDT KHANH HOA_Du toan nuoc San Thang (GD2)" xfId="1480"/>
    <cellStyle name="Dziesietny_Invoices2001Slovakia_TDT KHANH HOA_Du toan nuoc San Thang (GD2) 2" xfId="5073"/>
    <cellStyle name="Dziesiętny_Invoices2001Slovakia_TDT KHANH HOA_Du toan nuoc San Thang (GD2) 2" xfId="5074"/>
    <cellStyle name="Dziesietny_Invoices2001Slovakia_TDT KHANH HOA_Du toan nuoc San Thang (GD2) 3" xfId="6732"/>
    <cellStyle name="Dziesiętny_Invoices2001Slovakia_TDT KHANH HOA_Du toan nuoc San Thang (GD2) 3" xfId="6733"/>
    <cellStyle name="Dziesietny_Invoices2001Slovakia_TDT KHANH HOA_FILE THANH TOAN" xfId="47855"/>
    <cellStyle name="Dziesiętny_Invoices2001Slovakia_TDT KHANH HOA_FILE THANH TOAN" xfId="47856"/>
    <cellStyle name="Dziesietny_Invoices2001Slovakia_TDT KHANH HOA_GVL" xfId="1481"/>
    <cellStyle name="Dziesiętny_Invoices2001Slovakia_TDT KHANH HOA_GVL" xfId="1482"/>
    <cellStyle name="Dziesietny_Invoices2001Slovakia_TDT KHANH HOA_GVL 2" xfId="5075"/>
    <cellStyle name="Dziesiętny_Invoices2001Slovakia_TDT KHANH HOA_GVL 2" xfId="5076"/>
    <cellStyle name="Dziesietny_Invoices2001Slovakia_TDT KHANH HOA_GVL 3" xfId="6734"/>
    <cellStyle name="Dziesiętny_Invoices2001Slovakia_TDT KHANH HOA_GVL 3" xfId="6735"/>
    <cellStyle name="Dziesietny_Invoices2001Slovakia_TDT KHANH HOA_GVL_BC2017 tháng(01-2017)BQL" xfId="47857"/>
    <cellStyle name="Dziesiętny_Invoices2001Slovakia_TDT KHANH HOA_GVL_BC2017 tháng(01-2017)BQL" xfId="47858"/>
    <cellStyle name="Dziesietny_Invoices2001Slovakia_TDT KHANH HOA_HT Di Chuyen" xfId="47859"/>
    <cellStyle name="Dziesiętny_Invoices2001Slovakia_TDT KHANH HOA_HT Di Chuyen" xfId="47860"/>
    <cellStyle name="Dziesietny_Invoices2001Slovakia_TDT KHANH HOA_ht Mo ma" xfId="47861"/>
    <cellStyle name="Dziesiętny_Invoices2001Slovakia_TDT KHANH HOA_ht Mo ma" xfId="47862"/>
    <cellStyle name="Dziesietny_Invoices2001Slovakia_TDT KHANH HOA_ke hoach dau thau 30-6-2010" xfId="1483"/>
    <cellStyle name="Dziesiętny_Invoices2001Slovakia_TDT KHANH HOA_ke hoach dau thau 30-6-2010" xfId="1484"/>
    <cellStyle name="Dziesietny_Invoices2001Slovakia_TDT KHANH HOA_ke hoach dau thau 30-6-2010 2" xfId="5077"/>
    <cellStyle name="Dziesiętny_Invoices2001Slovakia_TDT KHANH HOA_ke hoach dau thau 30-6-2010 2" xfId="5078"/>
    <cellStyle name="Dziesietny_Invoices2001Slovakia_TDT KHANH HOA_ke hoach dau thau 30-6-2010 3" xfId="6736"/>
    <cellStyle name="Dziesiętny_Invoices2001Slovakia_TDT KHANH HOA_ke hoach dau thau 30-6-2010 3" xfId="6737"/>
    <cellStyle name="Dziesietny_Invoices2001Slovakia_TDT KHANH HOA_KH Von 2012 gui BKH 1" xfId="1485"/>
    <cellStyle name="Dziesiętny_Invoices2001Slovakia_TDT KHANH HOA_KH Von 2012 gui BKH 1" xfId="1486"/>
    <cellStyle name="Dziesietny_Invoices2001Slovakia_TDT KHANH HOA_KH Von 2012 gui BKH 1 2" xfId="5079"/>
    <cellStyle name="Dziesiętny_Invoices2001Slovakia_TDT KHANH HOA_KH Von 2012 gui BKH 1 2" xfId="5080"/>
    <cellStyle name="Dziesietny_Invoices2001Slovakia_TDT KHANH HOA_KH Von 2012 gui BKH 1 3" xfId="6738"/>
    <cellStyle name="Dziesiętny_Invoices2001Slovakia_TDT KHANH HOA_KH Von 2012 gui BKH 1 3" xfId="6739"/>
    <cellStyle name="Dziesietny_Invoices2001Slovakia_TDT KHANH HOA_KH Von 2012 gui BKH 1_BC2017 tháng(01-2017)BQL" xfId="47863"/>
    <cellStyle name="Dziesiętny_Invoices2001Slovakia_TDT KHANH HOA_KH Von 2012 gui BKH 1_BC2017 tháng(01-2017)BQL" xfId="47864"/>
    <cellStyle name="Dziesietny_Invoices2001Slovakia_TDT KHANH HOA_Phan pha do" xfId="1487"/>
    <cellStyle name="Dziesiętny_Invoices2001Slovakia_TDT KHANH HOA_Phan pha do" xfId="1488"/>
    <cellStyle name="Dziesietny_Invoices2001Slovakia_TDT KHANH HOA_QD ke hoach dau thau" xfId="1489"/>
    <cellStyle name="Dziesiętny_Invoices2001Slovakia_TDT KHANH HOA_QD ke hoach dau thau" xfId="1490"/>
    <cellStyle name="Dziesietny_Invoices2001Slovakia_TDT KHANH HOA_QD ke hoach dau thau 2" xfId="5081"/>
    <cellStyle name="Dziesiętny_Invoices2001Slovakia_TDT KHANH HOA_QD ke hoach dau thau 2" xfId="5082"/>
    <cellStyle name="Dziesietny_Invoices2001Slovakia_TDT KHANH HOA_QD ke hoach dau thau 3" xfId="6740"/>
    <cellStyle name="Dziesiętny_Invoices2001Slovakia_TDT KHANH HOA_QD ke hoach dau thau 3" xfId="6741"/>
    <cellStyle name="Dziesietny_Invoices2001Slovakia_TDT KHANH HOA_Ra soat KH von 2011 (Huy-11-11-11)" xfId="1491"/>
    <cellStyle name="Dziesiętny_Invoices2001Slovakia_TDT KHANH HOA_Ra soat KH von 2011 (Huy-11-11-11)" xfId="1492"/>
    <cellStyle name="Dziesietny_Invoices2001Slovakia_TDT KHANH HOA_Ra soat KH von 2011 (Huy-11-11-11) 2" xfId="5083"/>
    <cellStyle name="Dziesiętny_Invoices2001Slovakia_TDT KHANH HOA_Ra soat KH von 2011 (Huy-11-11-11) 2" xfId="5084"/>
    <cellStyle name="Dziesietny_Invoices2001Slovakia_TDT KHANH HOA_Ra soat KH von 2011 (Huy-11-11-11) 3" xfId="6742"/>
    <cellStyle name="Dziesiętny_Invoices2001Slovakia_TDT KHANH HOA_Ra soat KH von 2011 (Huy-11-11-11) 3" xfId="6743"/>
    <cellStyle name="Dziesietny_Invoices2001Slovakia_TDT KHANH HOA_Sheet2" xfId="1493"/>
    <cellStyle name="Dziesiętny_Invoices2001Slovakia_TDT KHANH HOA_Sheet2" xfId="1494"/>
    <cellStyle name="Dziesietny_Invoices2001Slovakia_TDT KHANH HOA_Sheet2 2" xfId="5085"/>
    <cellStyle name="Dziesiętny_Invoices2001Slovakia_TDT KHANH HOA_Sheet2 2" xfId="5086"/>
    <cellStyle name="Dziesietny_Invoices2001Slovakia_TDT KHANH HOA_Sheet2 3" xfId="6744"/>
    <cellStyle name="Dziesiętny_Invoices2001Slovakia_TDT KHANH HOA_Sheet2 3" xfId="6745"/>
    <cellStyle name="Dziesietny_Invoices2001Slovakia_TDT KHANH HOA_Sheet2_ap gia Pac Ta" xfId="47865"/>
    <cellStyle name="Dziesiętny_Invoices2001Slovakia_TDT KHANH HOA_Sheet2_ap gia Pac Ta" xfId="47866"/>
    <cellStyle name="Dziesietny_Invoices2001Slovakia_TDT KHANH HOA_Sheet2_FILE THANH TOAN" xfId="47867"/>
    <cellStyle name="Dziesiętny_Invoices2001Slovakia_TDT KHANH HOA_Sheet2_FILE THANH TOAN" xfId="47868"/>
    <cellStyle name="Dziesietny_Invoices2001Slovakia_TDT KHANH HOA_Sheet2_HT Di Chuyen" xfId="47869"/>
    <cellStyle name="Dziesiętny_Invoices2001Slovakia_TDT KHANH HOA_Sheet2_HT Di Chuyen" xfId="47870"/>
    <cellStyle name="Dziesietny_Invoices2001Slovakia_TDT KHANH HOA_Sheet2_ht Mo ma" xfId="47871"/>
    <cellStyle name="Dziesiętny_Invoices2001Slovakia_TDT KHANH HOA_Sheet2_ht Mo ma" xfId="47872"/>
    <cellStyle name="Dziesietny_Invoices2001Slovakia_TDT KHANH HOA_TH danh muc 08-09 den ngay 30-8-09" xfId="1495"/>
    <cellStyle name="Dziesiętny_Invoices2001Slovakia_TDT KHANH HOA_TH danh muc 08-09 den ngay 30-8-09" xfId="1496"/>
    <cellStyle name="Dziesietny_Invoices2001Slovakia_TDT KHANH HOA_Tienluong" xfId="1497"/>
    <cellStyle name="Dziesiętny_Invoices2001Slovakia_TDT KHANH HOA_Tienluong" xfId="1498"/>
    <cellStyle name="Dziesietny_Invoices2001Slovakia_TDT KHANH HOA_Tienluong 2" xfId="5087"/>
    <cellStyle name="Dziesiętny_Invoices2001Slovakia_TDT KHANH HOA_Tienluong 2" xfId="5088"/>
    <cellStyle name="Dziesietny_Invoices2001Slovakia_TDT KHANH HOA_Tienluong 3" xfId="6746"/>
    <cellStyle name="Dziesiętny_Invoices2001Slovakia_TDT KHANH HOA_Tienluong 3" xfId="6747"/>
    <cellStyle name="Dziesietny_Invoices2001Slovakia_TDT KHANH HOA_tinh toan hoang ha" xfId="1499"/>
    <cellStyle name="Dziesiętny_Invoices2001Slovakia_TDT KHANH HOA_tinh toan hoang ha" xfId="1500"/>
    <cellStyle name="Dziesietny_Invoices2001Slovakia_TDT KHANH HOA_tinh toan hoang ha 2" xfId="5089"/>
    <cellStyle name="Dziesiętny_Invoices2001Slovakia_TDT KHANH HOA_tinh toan hoang ha 2" xfId="5090"/>
    <cellStyle name="Dziesietny_Invoices2001Slovakia_TDT KHANH HOA_tinh toan hoang ha 3" xfId="6748"/>
    <cellStyle name="Dziesiętny_Invoices2001Slovakia_TDT KHANH HOA_tinh toan hoang ha 3" xfId="6749"/>
    <cellStyle name="Dziesietny_Invoices2001Slovakia_TDT KHANH HOA_Tong hop Cac tuyen(9-1-06)" xfId="1501"/>
    <cellStyle name="Dziesiętny_Invoices2001Slovakia_TDT KHANH HOA_Tong hop Cac tuyen(9-1-06)" xfId="1502"/>
    <cellStyle name="Dziesietny_Invoices2001Slovakia_TDT KHANH HOA_Tong hop Cac tuyen(9-1-06) 2" xfId="5091"/>
    <cellStyle name="Dziesiętny_Invoices2001Slovakia_TDT KHANH HOA_Tong hop Cac tuyen(9-1-06) 2" xfId="5092"/>
    <cellStyle name="Dziesietny_Invoices2001Slovakia_TDT KHANH HOA_Tong hop Cac tuyen(9-1-06) 3" xfId="6750"/>
    <cellStyle name="Dziesiętny_Invoices2001Slovakia_TDT KHANH HOA_Tong hop Cac tuyen(9-1-06) 3" xfId="6751"/>
    <cellStyle name="Dziesietny_Invoices2001Slovakia_TDT KHANH HOA_Tong hop Cac tuyen(9-1-06)_ap gia Pac Ta" xfId="47873"/>
    <cellStyle name="Dziesiętny_Invoices2001Slovakia_TDT KHANH HOA_Tong hop Cac tuyen(9-1-06)_ap gia Pac Ta" xfId="47874"/>
    <cellStyle name="Dziesietny_Invoices2001Slovakia_TDT KHANH HOA_Tong hop Cac tuyen(9-1-06)_bieu tong hop lai kh von 2011 gui phong TH-KTDN" xfId="1503"/>
    <cellStyle name="Dziesiętny_Invoices2001Slovakia_TDT KHANH HOA_Tong hop Cac tuyen(9-1-06)_bieu tong hop lai kh von 2011 gui phong TH-KTDN" xfId="1504"/>
    <cellStyle name="Dziesietny_Invoices2001Slovakia_TDT KHANH HOA_Tong hop Cac tuyen(9-1-06)_bieu tong hop lai kh von 2011 gui phong TH-KTDN 2" xfId="5093"/>
    <cellStyle name="Dziesiętny_Invoices2001Slovakia_TDT KHANH HOA_Tong hop Cac tuyen(9-1-06)_bieu tong hop lai kh von 2011 gui phong TH-KTDN 2" xfId="5094"/>
    <cellStyle name="Dziesietny_Invoices2001Slovakia_TDT KHANH HOA_Tong hop Cac tuyen(9-1-06)_bieu tong hop lai kh von 2011 gui phong TH-KTDN 3" xfId="6752"/>
    <cellStyle name="Dziesiętny_Invoices2001Slovakia_TDT KHANH HOA_Tong hop Cac tuyen(9-1-06)_bieu tong hop lai kh von 2011 gui phong TH-KTDN 3" xfId="6753"/>
    <cellStyle name="Dziesietny_Invoices2001Slovakia_TDT KHANH HOA_Tong hop Cac tuyen(9-1-06)_Copy of KH PHAN BO VON ĐỐI ỨNG NAM 2011 (30 TY phuong án gop WB)" xfId="1505"/>
    <cellStyle name="Dziesiętny_Invoices2001Slovakia_TDT KHANH HOA_Tong hop Cac tuyen(9-1-06)_Copy of KH PHAN BO VON ĐỐI ỨNG NAM 2011 (30 TY phuong án gop WB)" xfId="1506"/>
    <cellStyle name="Dziesietny_Invoices2001Slovakia_TDT KHANH HOA_Tong hop Cac tuyen(9-1-06)_Copy of KH PHAN BO VON ĐỐI ỨNG NAM 2011 (30 TY phuong án gop WB) 2" xfId="5095"/>
    <cellStyle name="Dziesiętny_Invoices2001Slovakia_TDT KHANH HOA_Tong hop Cac tuyen(9-1-06)_Copy of KH PHAN BO VON ĐỐI ỨNG NAM 2011 (30 TY phuong án gop WB) 2" xfId="5096"/>
    <cellStyle name="Dziesietny_Invoices2001Slovakia_TDT KHANH HOA_Tong hop Cac tuyen(9-1-06)_Copy of KH PHAN BO VON ĐỐI ỨNG NAM 2011 (30 TY phuong án gop WB) 3" xfId="6754"/>
    <cellStyle name="Dziesiętny_Invoices2001Slovakia_TDT KHANH HOA_Tong hop Cac tuyen(9-1-06)_Copy of KH PHAN BO VON ĐỐI ỨNG NAM 2011 (30 TY phuong án gop WB) 3" xfId="6755"/>
    <cellStyle name="Dziesietny_Invoices2001Slovakia_TDT KHANH HOA_Tong hop Cac tuyen(9-1-06)_FILE THANH TOAN" xfId="47875"/>
    <cellStyle name="Dziesiętny_Invoices2001Slovakia_TDT KHANH HOA_Tong hop Cac tuyen(9-1-06)_FILE THANH TOAN" xfId="47876"/>
    <cellStyle name="Dziesietny_Invoices2001Slovakia_TDT KHANH HOA_Tong hop Cac tuyen(9-1-06)_HT Di Chuyen" xfId="47877"/>
    <cellStyle name="Dziesiętny_Invoices2001Slovakia_TDT KHANH HOA_Tong hop Cac tuyen(9-1-06)_HT Di Chuyen" xfId="47878"/>
    <cellStyle name="Dziesietny_Invoices2001Slovakia_TDT KHANH HOA_Tong hop Cac tuyen(9-1-06)_ht Mo ma" xfId="47879"/>
    <cellStyle name="Dziesiętny_Invoices2001Slovakia_TDT KHANH HOA_Tong hop Cac tuyen(9-1-06)_ht Mo ma" xfId="47880"/>
    <cellStyle name="Dziesietny_Invoices2001Slovakia_TDT KHANH HOA_Tong hop Cac tuyen(9-1-06)_Ke hoach 2010 (theo doi 11-8-2010)" xfId="1507"/>
    <cellStyle name="Dziesiętny_Invoices2001Slovakia_TDT KHANH HOA_Tong hop Cac tuyen(9-1-06)_Ke hoach 2010 (theo doi 11-8-2010)" xfId="1508"/>
    <cellStyle name="Dziesietny_Invoices2001Slovakia_TDT KHANH HOA_Tong hop Cac tuyen(9-1-06)_Ke hoach 2010 (theo doi 11-8-2010) 2" xfId="5097"/>
    <cellStyle name="Dziesiętny_Invoices2001Slovakia_TDT KHANH HOA_Tong hop Cac tuyen(9-1-06)_Ke hoach 2010 (theo doi 11-8-2010) 2" xfId="5098"/>
    <cellStyle name="Dziesietny_Invoices2001Slovakia_TDT KHANH HOA_Tong hop Cac tuyen(9-1-06)_Ke hoach 2010 (theo doi 11-8-2010) 3" xfId="6756"/>
    <cellStyle name="Dziesiętny_Invoices2001Slovakia_TDT KHANH HOA_Tong hop Cac tuyen(9-1-06)_Ke hoach 2010 (theo doi 11-8-2010) 3" xfId="6757"/>
    <cellStyle name="Dziesietny_Invoices2001Slovakia_TDT KHANH HOA_Tong hop Cac tuyen(9-1-06)_KH Von 2012 gui BKH 1" xfId="1509"/>
    <cellStyle name="Dziesiętny_Invoices2001Slovakia_TDT KHANH HOA_Tong hop Cac tuyen(9-1-06)_KH Von 2012 gui BKH 1" xfId="1510"/>
    <cellStyle name="Dziesietny_Invoices2001Slovakia_TDT KHANH HOA_Tong hop Cac tuyen(9-1-06)_KH Von 2012 gui BKH 1 2" xfId="5099"/>
    <cellStyle name="Dziesiętny_Invoices2001Slovakia_TDT KHANH HOA_Tong hop Cac tuyen(9-1-06)_KH Von 2012 gui BKH 1 2" xfId="5100"/>
    <cellStyle name="Dziesietny_Invoices2001Slovakia_TDT KHANH HOA_Tong hop Cac tuyen(9-1-06)_KH Von 2012 gui BKH 1 3" xfId="6758"/>
    <cellStyle name="Dziesiętny_Invoices2001Slovakia_TDT KHANH HOA_Tong hop Cac tuyen(9-1-06)_KH Von 2012 gui BKH 1 3" xfId="6759"/>
    <cellStyle name="Dziesietny_Invoices2001Slovakia_TDT KHANH HOA_Tong hop Cac tuyen(9-1-06)_QD ke hoach dau thau" xfId="1511"/>
    <cellStyle name="Dziesiętny_Invoices2001Slovakia_TDT KHANH HOA_Tong hop Cac tuyen(9-1-06)_QD ke hoach dau thau" xfId="1512"/>
    <cellStyle name="Dziesietny_Invoices2001Slovakia_TDT KHANH HOA_Tong hop Cac tuyen(9-1-06)_QD ke hoach dau thau 2" xfId="5101"/>
    <cellStyle name="Dziesiętny_Invoices2001Slovakia_TDT KHANH HOA_Tong hop Cac tuyen(9-1-06)_QD ke hoach dau thau 2" xfId="5102"/>
    <cellStyle name="Dziesietny_Invoices2001Slovakia_TDT KHANH HOA_Tong hop Cac tuyen(9-1-06)_QD ke hoach dau thau 3" xfId="6760"/>
    <cellStyle name="Dziesiętny_Invoices2001Slovakia_TDT KHANH HOA_Tong hop Cac tuyen(9-1-06)_QD ke hoach dau thau 3" xfId="6761"/>
    <cellStyle name="Dziesietny_Invoices2001Slovakia_TDT KHANH HOA_Tong hop Cac tuyen(9-1-06)_Tong von ĐTPT" xfId="1513"/>
    <cellStyle name="Dziesiętny_Invoices2001Slovakia_TDT KHANH HOA_Tong hop Cac tuyen(9-1-06)_Tong von ĐTPT" xfId="1514"/>
    <cellStyle name="Dziesietny_Invoices2001Slovakia_TDT KHANH HOA_Tong hop Cac tuyen(9-1-06)_Tong von ĐTPT 2" xfId="5103"/>
    <cellStyle name="Dziesiętny_Invoices2001Slovakia_TDT KHANH HOA_Tong hop Cac tuyen(9-1-06)_Tong von ĐTPT 2" xfId="5104"/>
    <cellStyle name="Dziesietny_Invoices2001Slovakia_TDT KHANH HOA_Tong hop Cac tuyen(9-1-06)_Tong von ĐTPT 3" xfId="6762"/>
    <cellStyle name="Dziesiętny_Invoices2001Slovakia_TDT KHANH HOA_Tong hop Cac tuyen(9-1-06)_Tong von ĐTPT 3" xfId="6763"/>
    <cellStyle name="Dziesietny_Invoices2001Slovakia_TDT KHANH HOA_Tong hop Cac tuyen(9-1-06)_tu" xfId="47881"/>
    <cellStyle name="Dziesiętny_Invoices2001Slovakia_TDT KHANH HOA_Tong hop Cac tuyen(9-1-06)_tu" xfId="47882"/>
    <cellStyle name="Dziesietny_Invoices2001Slovakia_TDT KHANH HOA_Tong von ĐTPT" xfId="1515"/>
    <cellStyle name="Dziesiętny_Invoices2001Slovakia_TDT KHANH HOA_Tong von ĐTPT" xfId="1516"/>
    <cellStyle name="Dziesietny_Invoices2001Slovakia_TDT KHANH HOA_Tong von ĐTPT 2" xfId="5105"/>
    <cellStyle name="Dziesiętny_Invoices2001Slovakia_TDT KHANH HOA_Tong von ĐTPT 2" xfId="5106"/>
    <cellStyle name="Dziesietny_Invoices2001Slovakia_TDT KHANH HOA_Tong von ĐTPT 3" xfId="6764"/>
    <cellStyle name="Dziesiętny_Invoices2001Slovakia_TDT KHANH HOA_Tong von ĐTPT 3" xfId="6765"/>
    <cellStyle name="Dziesietny_Invoices2001Slovakia_TDT KHANH HOA_tu" xfId="47883"/>
    <cellStyle name="Dziesiętny_Invoices2001Slovakia_TDT KHANH HOA_tu" xfId="47884"/>
    <cellStyle name="Dziesietny_Invoices2001Slovakia_TDT KHANH HOA_TU VAN THUY LOI THAM  PHE" xfId="1517"/>
    <cellStyle name="Dziesiętny_Invoices2001Slovakia_TDT KHANH HOA_TU VAN THUY LOI THAM  PHE" xfId="1518"/>
    <cellStyle name="Dziesietny_Invoices2001Slovakia_TDT KHANH HOA_TU VAN THUY LOI THAM  PHE 2" xfId="5107"/>
    <cellStyle name="Dziesiętny_Invoices2001Slovakia_TDT KHANH HOA_TU VAN THUY LOI THAM  PHE 2" xfId="5108"/>
    <cellStyle name="Dziesietny_Invoices2001Slovakia_TDT KHANH HOA_TU VAN THUY LOI THAM  PHE 3" xfId="6766"/>
    <cellStyle name="Dziesiętny_Invoices2001Slovakia_TDT KHANH HOA_TU VAN THUY LOI THAM  PHE 3" xfId="6767"/>
    <cellStyle name="Dziesietny_Invoices2001Slovakia_TDT KHANH HOA_Viec Huy dang lam" xfId="1519"/>
    <cellStyle name="Dziesiętny_Invoices2001Slovakia_TDT KHANH HOA_Viec Huy dang lam" xfId="1520"/>
    <cellStyle name="Dziesietny_Invoices2001Slovakia_TDT quangngai" xfId="1521"/>
    <cellStyle name="Dziesiętny_Invoices2001Slovakia_TDT quangngai" xfId="1522"/>
    <cellStyle name="Dziesietny_Invoices2001Slovakia_TDT quangngai 2" xfId="5109"/>
    <cellStyle name="Dziesiętny_Invoices2001Slovakia_TDT quangngai 2" xfId="5110"/>
    <cellStyle name="Dziesietny_Invoices2001Slovakia_TDT quangngai 3" xfId="6768"/>
    <cellStyle name="Dziesiętny_Invoices2001Slovakia_TDT quangngai 3" xfId="6769"/>
    <cellStyle name="Dziesietny_Invoices2001Slovakia_TDT quangngai_tu" xfId="47885"/>
    <cellStyle name="Dziesiętny_Invoices2001Slovakia_TDT quangngai_tu" xfId="47886"/>
    <cellStyle name="Dziesietny_Invoices2001Slovakia_TH danh muc 08-09 den ngay 30-8-09" xfId="1523"/>
    <cellStyle name="Dziesiętny_Invoices2001Slovakia_TH danh muc 08-09 den ngay 30-8-09" xfId="1524"/>
    <cellStyle name="Dziesietny_Invoices2001Slovakia_Tham dinh du toan mat doong - Ban cho moi21-5" xfId="1525"/>
    <cellStyle name="Dziesiętny_Invoices2001Slovakia_Tham dinh du toan mat doong - Ban cho moi21-5" xfId="1526"/>
    <cellStyle name="Dziesietny_Invoices2001Slovakia_Tienluong" xfId="1527"/>
    <cellStyle name="Dziesiętny_Invoices2001Slovakia_Tienluong" xfId="1528"/>
    <cellStyle name="Dziesietny_Invoices2001Slovakia_Tienluong 2" xfId="5111"/>
    <cellStyle name="Dziesiętny_Invoices2001Slovakia_Tienluong 2" xfId="5112"/>
    <cellStyle name="Dziesietny_Invoices2001Slovakia_Tienluong 3" xfId="6770"/>
    <cellStyle name="Dziesiętny_Invoices2001Slovakia_Tienluong 3" xfId="6771"/>
    <cellStyle name="Dziesietny_Invoices2001Slovakia_TMDT(10-5-06)" xfId="1529"/>
    <cellStyle name="Dziesiętny_Invoices2001Slovakia_Tong von ĐTPT" xfId="1530"/>
    <cellStyle name="Dziesietny_Invoices2001Slovakia_tu" xfId="47887"/>
    <cellStyle name="Dziesiętny_Invoices2001Slovakia_tu" xfId="47888"/>
    <cellStyle name="Dziesietny_Invoices2001Slovakia_Viec Huy dang lam" xfId="1531"/>
    <cellStyle name="Dziesiętny_Invoices2001Slovakia_Viec Huy dang lam" xfId="1532"/>
    <cellStyle name="e" xfId="1533"/>
    <cellStyle name="e 2" xfId="1534"/>
    <cellStyle name="e 3" xfId="6998"/>
    <cellStyle name="E&amp;Y House" xfId="1535"/>
    <cellStyle name="E&amp;Y House 2" xfId="5113"/>
    <cellStyle name="E&amp;Y House 2 2" xfId="14861"/>
    <cellStyle name="E&amp;Y House 3" xfId="13178"/>
    <cellStyle name="e_bieu ke hoach dau thau" xfId="1536"/>
    <cellStyle name="e_bieu ke hoach dau thau 2" xfId="5114"/>
    <cellStyle name="e_bieu ke hoach dau thau truong mam non SKH" xfId="1537"/>
    <cellStyle name="e_bieu ke hoach dau thau truong mam non SKH 2" xfId="5115"/>
    <cellStyle name="e_Book1" xfId="1538"/>
    <cellStyle name="e_Book1 2" xfId="5116"/>
    <cellStyle name="e_DT tieu hoc diem TDC ban Cho 28-02-09" xfId="1539"/>
    <cellStyle name="e_DT tieu hoc diem TDC ban Cho 28-02-09 2" xfId="5117"/>
    <cellStyle name="e_Du toan" xfId="1540"/>
    <cellStyle name="e_Du toan 2" xfId="5118"/>
    <cellStyle name="e_Du toan nuoc San Thang (GD2)" xfId="1541"/>
    <cellStyle name="e_Du toan nuoc San Thang (GD2) 2" xfId="5119"/>
    <cellStyle name="e_Du toan_BC2017 tháng(01-2017)BQL" xfId="47889"/>
    <cellStyle name="e_HD TT1" xfId="1542"/>
    <cellStyle name="e_HD TT1 2" xfId="5120"/>
    <cellStyle name="e_HD TT1_BC2017 tháng(01-2017)BQL" xfId="47890"/>
    <cellStyle name="e_Nha lop hoc 8 P" xfId="1543"/>
    <cellStyle name="e_Nha lop hoc 8 P 2" xfId="5121"/>
    <cellStyle name="e_Nha lop hoc 8 P_BC2017 tháng(01-2017)BQL" xfId="47891"/>
    <cellStyle name="e_Tienluong" xfId="1544"/>
    <cellStyle name="e_Tienluong 2" xfId="5122"/>
    <cellStyle name="ea" xfId="1545"/>
    <cellStyle name="ea 2" xfId="15105"/>
    <cellStyle name="Emphasis 1" xfId="1546"/>
    <cellStyle name="Emphasis 1 2" xfId="10256"/>
    <cellStyle name="Emphasis 2" xfId="1547"/>
    <cellStyle name="Emphasis 2 2" xfId="8660"/>
    <cellStyle name="Emphasis 3" xfId="1548"/>
    <cellStyle name="Emphasis 3 2" xfId="10258"/>
    <cellStyle name="Enter Currency (0)" xfId="1549"/>
    <cellStyle name="Enter Currency (0) 2" xfId="6772"/>
    <cellStyle name="Enter Currency (0) 3" xfId="6999"/>
    <cellStyle name="Enter Currency (2)" xfId="1550"/>
    <cellStyle name="Enter Currency (2) 2" xfId="7000"/>
    <cellStyle name="Enter Units (0)" xfId="1551"/>
    <cellStyle name="Enter Units (0) 2" xfId="6773"/>
    <cellStyle name="Enter Units (0) 3" xfId="7001"/>
    <cellStyle name="Enter Units (1)" xfId="1552"/>
    <cellStyle name="Enter Units (1) 2" xfId="7002"/>
    <cellStyle name="Enter Units (2)" xfId="1553"/>
    <cellStyle name="Enter Units (2) 2" xfId="7003"/>
    <cellStyle name="Entered" xfId="1554"/>
    <cellStyle name="Entered 2" xfId="6774"/>
    <cellStyle name="Entered 2 2" xfId="7496"/>
    <cellStyle name="Entered 2 3" xfId="15171"/>
    <cellStyle name="Entered 3" xfId="7004"/>
    <cellStyle name="Entered 4" xfId="10259"/>
    <cellStyle name="Euro" xfId="39"/>
    <cellStyle name="Euro 2" xfId="1556"/>
    <cellStyle name="Euro 3" xfId="1555"/>
    <cellStyle name="Euro 4" xfId="7005"/>
    <cellStyle name="Euro 5" xfId="10913"/>
    <cellStyle name="Excel Built-in Normal" xfId="1557"/>
    <cellStyle name="Excel Built-in Normal 2" xfId="14204"/>
    <cellStyle name="Explanatory Text 2" xfId="5123"/>
    <cellStyle name="Explanatory Text 2 2" xfId="7973"/>
    <cellStyle name="f" xfId="1558"/>
    <cellStyle name="f 2" xfId="1559"/>
    <cellStyle name="f 3" xfId="7006"/>
    <cellStyle name="f_bieu ke hoach dau thau" xfId="1560"/>
    <cellStyle name="f_bieu ke hoach dau thau 2" xfId="5124"/>
    <cellStyle name="f_bieu ke hoach dau thau truong mam non SKH" xfId="1561"/>
    <cellStyle name="f_bieu ke hoach dau thau truong mam non SKH 2" xfId="5125"/>
    <cellStyle name="f_Book1" xfId="1562"/>
    <cellStyle name="f_Book1 2" xfId="5126"/>
    <cellStyle name="f_DT tieu hoc diem TDC ban Cho 28-02-09" xfId="1563"/>
    <cellStyle name="f_DT tieu hoc diem TDC ban Cho 28-02-09 2" xfId="5127"/>
    <cellStyle name="f_Du toan" xfId="1564"/>
    <cellStyle name="f_Du toan 2" xfId="5128"/>
    <cellStyle name="f_Du toan nuoc San Thang (GD2)" xfId="1565"/>
    <cellStyle name="f_Du toan nuoc San Thang (GD2) 2" xfId="5129"/>
    <cellStyle name="f_Du toan_BC2017 tháng(01-2017)BQL" xfId="47892"/>
    <cellStyle name="f_HD TT1" xfId="1566"/>
    <cellStyle name="f_HD TT1 2" xfId="5130"/>
    <cellStyle name="f_HD TT1_BC2017 tháng(01-2017)BQL" xfId="47893"/>
    <cellStyle name="f_Nha lop hoc 8 P" xfId="1567"/>
    <cellStyle name="f_Nha lop hoc 8 P 2" xfId="5131"/>
    <cellStyle name="f_Nha lop hoc 8 P_BC2017 tháng(01-2017)BQL" xfId="47894"/>
    <cellStyle name="f_Tienluong" xfId="1568"/>
    <cellStyle name="f_Tienluong 2" xfId="5132"/>
    <cellStyle name="f1" xfId="1569"/>
    <cellStyle name="f1 2" xfId="7007"/>
    <cellStyle name="f1 2 2" xfId="13176"/>
    <cellStyle name="f1 2 2 2" xfId="17738"/>
    <cellStyle name="f1 2 2 3" xfId="17739"/>
    <cellStyle name="f1 2 2 4" xfId="17740"/>
    <cellStyle name="f1 2 2 5" xfId="17741"/>
    <cellStyle name="f1 2 2 6" xfId="17742"/>
    <cellStyle name="f1 2 3" xfId="12716"/>
    <cellStyle name="f1 2 3 2" xfId="17743"/>
    <cellStyle name="f1 2 3 3" xfId="17744"/>
    <cellStyle name="f1 2 3 4" xfId="17745"/>
    <cellStyle name="f1 2 3 5" xfId="17746"/>
    <cellStyle name="f1 2 4" xfId="16985"/>
    <cellStyle name="f1 2 4 2" xfId="17747"/>
    <cellStyle name="f1 2 4 3" xfId="17748"/>
    <cellStyle name="f1 2 4 4" xfId="17749"/>
    <cellStyle name="f1 2 4 5" xfId="17750"/>
    <cellStyle name="f1 2 4 6" xfId="17751"/>
    <cellStyle name="f1 2 4 7" xfId="17752"/>
    <cellStyle name="f1 2 4 8" xfId="17753"/>
    <cellStyle name="f1 2 5" xfId="17103"/>
    <cellStyle name="f1 2 5 2" xfId="17754"/>
    <cellStyle name="f1 2 5 3" xfId="17755"/>
    <cellStyle name="f1 2 5 4" xfId="17756"/>
    <cellStyle name="f1 2 5 5" xfId="17757"/>
    <cellStyle name="f1 2 6" xfId="17758"/>
    <cellStyle name="f1 3" xfId="13758"/>
    <cellStyle name="f1 3 2" xfId="12511"/>
    <cellStyle name="f1 3 2 2" xfId="17759"/>
    <cellStyle name="f1 3 2 3" xfId="17760"/>
    <cellStyle name="f1 3 2 4" xfId="17761"/>
    <cellStyle name="f1 3 2 5" xfId="17762"/>
    <cellStyle name="f1 3 3" xfId="17763"/>
    <cellStyle name="f1 3 4" xfId="17764"/>
    <cellStyle name="f1 3 5" xfId="17765"/>
    <cellStyle name="f1 3 6" xfId="17766"/>
    <cellStyle name="f1 4" xfId="8658"/>
    <cellStyle name="f1 4 2" xfId="17767"/>
    <cellStyle name="f1 4 3" xfId="17768"/>
    <cellStyle name="f1 4 4" xfId="17769"/>
    <cellStyle name="f1 4 5" xfId="17770"/>
    <cellStyle name="f1 4 6" xfId="17771"/>
    <cellStyle name="f1 5" xfId="10260"/>
    <cellStyle name="f1 5 2" xfId="17772"/>
    <cellStyle name="f1 5 3" xfId="17773"/>
    <cellStyle name="f1 5 4" xfId="17774"/>
    <cellStyle name="f1 5 5" xfId="17775"/>
    <cellStyle name="f1 6" xfId="15299"/>
    <cellStyle name="f1 6 2" xfId="17776"/>
    <cellStyle name="f1 6 3" xfId="17777"/>
    <cellStyle name="f1 6 4" xfId="17778"/>
    <cellStyle name="f1 6 5" xfId="17779"/>
    <cellStyle name="f1 7" xfId="15389"/>
    <cellStyle name="f1 7 2" xfId="17780"/>
    <cellStyle name="f1 7 3" xfId="17781"/>
    <cellStyle name="f1 7 4" xfId="17782"/>
    <cellStyle name="f1 7 5" xfId="17783"/>
    <cellStyle name="f2" xfId="1570"/>
    <cellStyle name="f2 2" xfId="7008"/>
    <cellStyle name="f2 2 2" xfId="13177"/>
    <cellStyle name="f2 2 2 2" xfId="17784"/>
    <cellStyle name="f2 2 2 3" xfId="17785"/>
    <cellStyle name="f2 2 2 4" xfId="17786"/>
    <cellStyle name="f2 2 2 5" xfId="17787"/>
    <cellStyle name="f2 2 2 6" xfId="17788"/>
    <cellStyle name="f2 2 3" xfId="14985"/>
    <cellStyle name="f2 2 3 2" xfId="17789"/>
    <cellStyle name="f2 2 3 3" xfId="17790"/>
    <cellStyle name="f2 2 3 4" xfId="17791"/>
    <cellStyle name="f2 2 3 5" xfId="17792"/>
    <cellStyle name="f2 2 4" xfId="16986"/>
    <cellStyle name="f2 2 4 2" xfId="17793"/>
    <cellStyle name="f2 2 4 3" xfId="17794"/>
    <cellStyle name="f2 2 4 4" xfId="17795"/>
    <cellStyle name="f2 2 4 5" xfId="17796"/>
    <cellStyle name="f2 2 4 6" xfId="17797"/>
    <cellStyle name="f2 2 4 7" xfId="17798"/>
    <cellStyle name="f2 2 4 8" xfId="17799"/>
    <cellStyle name="f2 2 5" xfId="17104"/>
    <cellStyle name="f2 2 5 2" xfId="17800"/>
    <cellStyle name="f2 2 5 3" xfId="17801"/>
    <cellStyle name="f2 2 5 4" xfId="17802"/>
    <cellStyle name="f2 2 5 5" xfId="17803"/>
    <cellStyle name="f2 2 6" xfId="17804"/>
    <cellStyle name="f2 3" xfId="13759"/>
    <cellStyle name="f2 3 2" xfId="13948"/>
    <cellStyle name="f2 3 2 2" xfId="17805"/>
    <cellStyle name="f2 3 2 3" xfId="17806"/>
    <cellStyle name="f2 3 2 4" xfId="17807"/>
    <cellStyle name="f2 3 2 5" xfId="17808"/>
    <cellStyle name="f2 3 3" xfId="17809"/>
    <cellStyle name="f2 3 4" xfId="17810"/>
    <cellStyle name="f2 3 5" xfId="17811"/>
    <cellStyle name="f2 3 6" xfId="17812"/>
    <cellStyle name="f2 4" xfId="8659"/>
    <cellStyle name="f2 4 2" xfId="17813"/>
    <cellStyle name="f2 4 3" xfId="17814"/>
    <cellStyle name="f2 4 4" xfId="17815"/>
    <cellStyle name="f2 4 5" xfId="17816"/>
    <cellStyle name="f2 4 6" xfId="17817"/>
    <cellStyle name="f2 5" xfId="15300"/>
    <cellStyle name="f2 5 2" xfId="17818"/>
    <cellStyle name="f2 5 3" xfId="17819"/>
    <cellStyle name="f2 5 4" xfId="17820"/>
    <cellStyle name="f2 5 5" xfId="17821"/>
    <cellStyle name="f2 6" xfId="15390"/>
    <cellStyle name="f2 6 2" xfId="17822"/>
    <cellStyle name="f2 6 3" xfId="17823"/>
    <cellStyle name="f2 6 4" xfId="17824"/>
    <cellStyle name="f2 6 5" xfId="17825"/>
    <cellStyle name="F3" xfId="1571"/>
    <cellStyle name="F3 2" xfId="7009"/>
    <cellStyle name="F3 3" xfId="12989"/>
    <cellStyle name="F4" xfId="1572"/>
    <cellStyle name="F4 2" xfId="7010"/>
    <cellStyle name="F4 3" xfId="10261"/>
    <cellStyle name="F5" xfId="1573"/>
    <cellStyle name="F5 2" xfId="7011"/>
    <cellStyle name="F5 3" xfId="13180"/>
    <cellStyle name="F6" xfId="1574"/>
    <cellStyle name="F6 2" xfId="7012"/>
    <cellStyle name="F6 3" xfId="8662"/>
    <cellStyle name="F7" xfId="1575"/>
    <cellStyle name="F7 2" xfId="7013"/>
    <cellStyle name="F7 3" xfId="10262"/>
    <cellStyle name="F8" xfId="1576"/>
    <cellStyle name="F8 2" xfId="7014"/>
    <cellStyle name="F8 3" xfId="15020"/>
    <cellStyle name="Fixed" xfId="40"/>
    <cellStyle name="Fixed 2" xfId="1577"/>
    <cellStyle name="Fixed 3" xfId="7015"/>
    <cellStyle name="Font Britannic16" xfId="47895"/>
    <cellStyle name="Font Britannic18" xfId="47896"/>
    <cellStyle name="Font CenturyCond 18" xfId="47897"/>
    <cellStyle name="Font Cond20" xfId="47898"/>
    <cellStyle name="Font LucidaSans16" xfId="47899"/>
    <cellStyle name="Font NewCenturyCond18" xfId="47900"/>
    <cellStyle name="Font Ottawa14" xfId="47901"/>
    <cellStyle name="Font Ottawa16" xfId="47902"/>
    <cellStyle name="gia" xfId="1578"/>
    <cellStyle name="gia 2" xfId="5133"/>
    <cellStyle name="gia 2 2" xfId="14707"/>
    <cellStyle name="gia 3" xfId="11604"/>
    <cellStyle name="GIA-MOI" xfId="47903"/>
    <cellStyle name="Good 2" xfId="5134"/>
    <cellStyle name="Good 2 2" xfId="13489"/>
    <cellStyle name="Grey" xfId="41"/>
    <cellStyle name="Grey 2" xfId="1579"/>
    <cellStyle name="Grey 2 2" xfId="6775"/>
    <cellStyle name="Grey 2 2 2" xfId="13751"/>
    <cellStyle name="Grey 2 2 3" xfId="13671"/>
    <cellStyle name="Grey 3" xfId="7016"/>
    <cellStyle name="Grey 4" xfId="10914"/>
    <cellStyle name="Group" xfId="1580"/>
    <cellStyle name="Group 2" xfId="5135"/>
    <cellStyle name="H" xfId="1581"/>
    <cellStyle name="H 2" xfId="6776"/>
    <cellStyle name="H 2 2" xfId="7497"/>
    <cellStyle name="H 3" xfId="7017"/>
    <cellStyle name="H_1 No TP den 31.12.2014.. - Copy" xfId="47904"/>
    <cellStyle name="H_BC2015 tháng(8) in" xfId="1582"/>
    <cellStyle name="H_BC2015 tháng(8) in 2" xfId="1583"/>
    <cellStyle name="H_bieumau 1" xfId="1584"/>
    <cellStyle name="H_bieumau 1 2" xfId="8663"/>
    <cellStyle name="H_Book1" xfId="1585"/>
    <cellStyle name="H_D-A-VU" xfId="1586"/>
    <cellStyle name="H_D-A-VU 2" xfId="6777"/>
    <cellStyle name="H_D-A-VU 2 2" xfId="7498"/>
    <cellStyle name="H_D-A-VU 3" xfId="7018"/>
    <cellStyle name="H_D-A-VU_1 No TP den 31.12.2014.. - Copy" xfId="47905"/>
    <cellStyle name="H_D-A-VU_BC2015 tháng(8) in" xfId="1587"/>
    <cellStyle name="H_D-A-VU_BC2015 tháng(8) in 2" xfId="1588"/>
    <cellStyle name="H_D-A-VU_nhap ngay 15-6-2015" xfId="47906"/>
    <cellStyle name="H_D-A-VU_No TP den 31.5.2015.." xfId="1589"/>
    <cellStyle name="H_D-A-VU_No TP den 31.5.2015.. 2" xfId="1590"/>
    <cellStyle name="H_D-A-VU_No TP den 31.5.2015.._BC2017 tháng(01-2017)BQL" xfId="47907"/>
    <cellStyle name="H_HSTHAU" xfId="1591"/>
    <cellStyle name="H_HSTHAU 2" xfId="6778"/>
    <cellStyle name="H_HSTHAU 2 2" xfId="7499"/>
    <cellStyle name="H_HSTHAU 3" xfId="7019"/>
    <cellStyle name="H_HSTHAU_1 No TP den 31.12.2014.. - Copy" xfId="47908"/>
    <cellStyle name="H_HSTHAU_BC2015 tháng(8) in" xfId="1592"/>
    <cellStyle name="H_HSTHAU_BC2015 tháng(8) in 2" xfId="1593"/>
    <cellStyle name="H_HSTHAU_nhap ngay 15-6-2015" xfId="47909"/>
    <cellStyle name="H_HSTHAU_No TP den 31.5.2015.." xfId="1594"/>
    <cellStyle name="H_HSTHAU_No TP den 31.5.2015.. 2" xfId="1595"/>
    <cellStyle name="H_HSTHAU_No TP den 31.5.2015.._BC2017 tháng(01-2017)BQL" xfId="47910"/>
    <cellStyle name="H_Ket du ung NS" xfId="1596"/>
    <cellStyle name="H_Ket du ung NS 2" xfId="5136"/>
    <cellStyle name="H_Ket du ung NS 2 2" xfId="11217"/>
    <cellStyle name="H_Ket du ung NS 3" xfId="8664"/>
    <cellStyle name="H_KH Von 2012 gui BKH 1" xfId="1597"/>
    <cellStyle name="H_KH Von 2012 gui BKH 1 2" xfId="5137"/>
    <cellStyle name="H_KH Von 2012 gui BKH 1_BC2017 tháng(01-2017)BQL" xfId="47911"/>
    <cellStyle name="H_KH Von 2012 gui BKH 2" xfId="1598"/>
    <cellStyle name="H_KH Von 2012 gui BKH 2 2" xfId="5138"/>
    <cellStyle name="H_KH Von 2012 gui BKH 2_BC2017 tháng(01-2017)BQL" xfId="47912"/>
    <cellStyle name="H_nhap ngay 15-6-2015" xfId="47913"/>
    <cellStyle name="H_No TP den 31.5.2015.." xfId="1599"/>
    <cellStyle name="H_No TP den 31.5.2015.. 2" xfId="8665"/>
    <cellStyle name="ha" xfId="1600"/>
    <cellStyle name="ha 2" xfId="7020"/>
    <cellStyle name="ha 3" xfId="10265"/>
    <cellStyle name="HAI" xfId="1601"/>
    <cellStyle name="HAI 2" xfId="1602"/>
    <cellStyle name="Head 1" xfId="1603"/>
    <cellStyle name="Head 1 2" xfId="7021"/>
    <cellStyle name="Head 1 3" xfId="14203"/>
    <cellStyle name="HEADER" xfId="42"/>
    <cellStyle name="HEADER 2" xfId="1604"/>
    <cellStyle name="HEADER 3" xfId="7022"/>
    <cellStyle name="HEADER 4" xfId="10915"/>
    <cellStyle name="HEADER 5" xfId="13564"/>
    <cellStyle name="Header1" xfId="43"/>
    <cellStyle name="Header1 2" xfId="7023"/>
    <cellStyle name="Header1 3" xfId="13182"/>
    <cellStyle name="Header2" xfId="44"/>
    <cellStyle name="Header2 2" xfId="7024"/>
    <cellStyle name="Header2 2 2" xfId="13187"/>
    <cellStyle name="Header2 2 2 2" xfId="17826"/>
    <cellStyle name="Header2 2 2 3" xfId="17827"/>
    <cellStyle name="Header2 2 2 4" xfId="17828"/>
    <cellStyle name="Header2 2 2 5" xfId="17829"/>
    <cellStyle name="Header2 2 2 6" xfId="17830"/>
    <cellStyle name="Header2 2 3" xfId="10777"/>
    <cellStyle name="Header2 2 3 2" xfId="17831"/>
    <cellStyle name="Header2 2 3 3" xfId="17832"/>
    <cellStyle name="Header2 2 3 4" xfId="17833"/>
    <cellStyle name="Header2 2 3 5" xfId="17834"/>
    <cellStyle name="Header2 2 4" xfId="16987"/>
    <cellStyle name="Header2 2 4 2" xfId="17835"/>
    <cellStyle name="Header2 2 4 3" xfId="17836"/>
    <cellStyle name="Header2 2 4 4" xfId="17837"/>
    <cellStyle name="Header2 2 4 5" xfId="17838"/>
    <cellStyle name="Header2 2 4 6" xfId="17839"/>
    <cellStyle name="Header2 2 4 7" xfId="17840"/>
    <cellStyle name="Header2 2 4 8" xfId="17841"/>
    <cellStyle name="Header2 2 5" xfId="17122"/>
    <cellStyle name="Header2 2 5 2" xfId="17842"/>
    <cellStyle name="Header2 2 5 3" xfId="17843"/>
    <cellStyle name="Header2 2 5 4" xfId="17844"/>
    <cellStyle name="Header2 2 5 5" xfId="17845"/>
    <cellStyle name="Header2 2 6" xfId="17846"/>
    <cellStyle name="Header2 3" xfId="8675"/>
    <cellStyle name="Header2 3 2" xfId="17847"/>
    <cellStyle name="Header2 3 3" xfId="17848"/>
    <cellStyle name="Header2 3 4" xfId="17849"/>
    <cellStyle name="Header2 3 5" xfId="17850"/>
    <cellStyle name="Header2 3 6" xfId="17851"/>
    <cellStyle name="Header2 3 7" xfId="17852"/>
    <cellStyle name="Header2 3 8" xfId="17853"/>
    <cellStyle name="Header2 4" xfId="10395"/>
    <cellStyle name="Header2 4 2" xfId="17854"/>
    <cellStyle name="Header2 4 3" xfId="17855"/>
    <cellStyle name="Header2 4 4" xfId="17856"/>
    <cellStyle name="Header2 4 5" xfId="17857"/>
    <cellStyle name="Header2 4 6" xfId="17858"/>
    <cellStyle name="Header2 4 7" xfId="17859"/>
    <cellStyle name="Header2 4 8" xfId="17860"/>
    <cellStyle name="Header2 5" xfId="14202"/>
    <cellStyle name="Header2 5 2" xfId="17861"/>
    <cellStyle name="Header2 5 3" xfId="17862"/>
    <cellStyle name="Header2 5 4" xfId="17863"/>
    <cellStyle name="Header2 6" xfId="15301"/>
    <cellStyle name="Header2 6 2" xfId="17864"/>
    <cellStyle name="Header2 6 3" xfId="17865"/>
    <cellStyle name="Header2 6 4" xfId="17866"/>
    <cellStyle name="Header2 6 5" xfId="17867"/>
    <cellStyle name="Header2 7" xfId="15362"/>
    <cellStyle name="Header2 7 2" xfId="17868"/>
    <cellStyle name="Header2 7 3" xfId="17869"/>
    <cellStyle name="Header2 7 4" xfId="17870"/>
    <cellStyle name="Header2 7 5" xfId="17871"/>
    <cellStyle name="Header2 7 6" xfId="17872"/>
    <cellStyle name="Header2 7 7" xfId="17873"/>
    <cellStyle name="Header2 8" xfId="17126"/>
    <cellStyle name="Header2 8 2" xfId="17874"/>
    <cellStyle name="Header2 8 3" xfId="17875"/>
    <cellStyle name="Header2 8 4" xfId="17876"/>
    <cellStyle name="Header2 8 5" xfId="17877"/>
    <cellStyle name="Header2 8 6" xfId="17878"/>
    <cellStyle name="Header2 8 7" xfId="17879"/>
    <cellStyle name="Header2 8 8" xfId="17880"/>
    <cellStyle name="Heading" xfId="1605"/>
    <cellStyle name="Heading 1 2" xfId="5139"/>
    <cellStyle name="Heading 1 2 2" xfId="9707"/>
    <cellStyle name="Heading 1 3" xfId="7025"/>
    <cellStyle name="Heading 2 2" xfId="5140"/>
    <cellStyle name="Heading 2 2 2" xfId="10596"/>
    <cellStyle name="Heading 2 3" xfId="7026"/>
    <cellStyle name="Heading 3 2" xfId="5141"/>
    <cellStyle name="Heading 3 2 2" xfId="10062"/>
    <cellStyle name="Heading 4 2" xfId="5142"/>
    <cellStyle name="Heading 4 2 2" xfId="15141"/>
    <cellStyle name="Heading1" xfId="45"/>
    <cellStyle name="Heading1 1" xfId="1607"/>
    <cellStyle name="Heading1 2" xfId="1606"/>
    <cellStyle name="Heading1 2 2" xfId="6779"/>
    <cellStyle name="Heading1 2 2 2" xfId="13750"/>
    <cellStyle name="Heading1 2 2 3" xfId="13672"/>
    <cellStyle name="Heading1 3" xfId="7027"/>
    <cellStyle name="Heading1 4" xfId="10916"/>
    <cellStyle name="Heading1_BC 6 thang-2017) in" xfId="7323"/>
    <cellStyle name="Heading2" xfId="46"/>
    <cellStyle name="Heading2 2" xfId="1608"/>
    <cellStyle name="Heading2 2 2" xfId="6780"/>
    <cellStyle name="Heading2 2 2 2" xfId="13781"/>
    <cellStyle name="Heading2 2 2 3" xfId="13673"/>
    <cellStyle name="Heading2 3" xfId="7028"/>
    <cellStyle name="Heading2 4" xfId="10917"/>
    <cellStyle name="HEADINGS" xfId="1609"/>
    <cellStyle name="HEADINGS 2" xfId="6781"/>
    <cellStyle name="HEADINGS 2 2" xfId="7500"/>
    <cellStyle name="HEADINGS 2 3" xfId="15172"/>
    <cellStyle name="HEADINGS 3" xfId="7029"/>
    <cellStyle name="HEADINGS 4" xfId="8666"/>
    <cellStyle name="HEADINGSTOP" xfId="1610"/>
    <cellStyle name="HEADINGSTOP 2" xfId="6782"/>
    <cellStyle name="HEADINGSTOP 2 2" xfId="7501"/>
    <cellStyle name="HEADINGSTOP 2 3" xfId="15173"/>
    <cellStyle name="HEADINGSTOP 3" xfId="7030"/>
    <cellStyle name="HEADINGSTOP 4" xfId="8122"/>
    <cellStyle name="headoption" xfId="1611"/>
    <cellStyle name="headoption 2" xfId="6783"/>
    <cellStyle name="headoption 2 2" xfId="13795"/>
    <cellStyle name="headoption 2 2 2" xfId="15164"/>
    <cellStyle name="headoption 2 2 2 2" xfId="17881"/>
    <cellStyle name="headoption 2 2 2 3" xfId="17882"/>
    <cellStyle name="headoption 2 2 2 4" xfId="17883"/>
    <cellStyle name="headoption 2 2 2 5" xfId="17884"/>
    <cellStyle name="headoption 2 2 3" xfId="17885"/>
    <cellStyle name="headoption 2 2 4" xfId="17886"/>
    <cellStyle name="headoption 2 2 5" xfId="17887"/>
    <cellStyle name="headoption 2 2 6" xfId="17888"/>
    <cellStyle name="headoption 2 3" xfId="12995"/>
    <cellStyle name="headoption 2 3 2" xfId="17889"/>
    <cellStyle name="headoption 2 3 3" xfId="17890"/>
    <cellStyle name="headoption 2 3 4" xfId="17891"/>
    <cellStyle name="headoption 2 3 5" xfId="17892"/>
    <cellStyle name="headoption 2 3 6" xfId="17893"/>
    <cellStyle name="headoption 2 4" xfId="16904"/>
    <cellStyle name="headoption 2 4 2" xfId="17894"/>
    <cellStyle name="headoption 2 4 3" xfId="17895"/>
    <cellStyle name="headoption 2 4 4" xfId="17896"/>
    <cellStyle name="headoption 2 4 5" xfId="17897"/>
    <cellStyle name="headoption 3" xfId="7031"/>
    <cellStyle name="headoption 3 2" xfId="13193"/>
    <cellStyle name="headoption 3 2 2" xfId="17898"/>
    <cellStyle name="headoption 3 2 3" xfId="17899"/>
    <cellStyle name="headoption 3 2 4" xfId="17900"/>
    <cellStyle name="headoption 3 2 5" xfId="17901"/>
    <cellStyle name="headoption 3 2 6" xfId="17902"/>
    <cellStyle name="headoption 3 3" xfId="14943"/>
    <cellStyle name="headoption 3 3 2" xfId="17903"/>
    <cellStyle name="headoption 3 3 3" xfId="17904"/>
    <cellStyle name="headoption 3 3 4" xfId="17905"/>
    <cellStyle name="headoption 3 3 5" xfId="17906"/>
    <cellStyle name="headoption 3 4" xfId="16988"/>
    <cellStyle name="headoption 3 4 2" xfId="17907"/>
    <cellStyle name="headoption 3 4 3" xfId="17908"/>
    <cellStyle name="headoption 3 4 4" xfId="17909"/>
    <cellStyle name="headoption 3 4 5" xfId="17910"/>
    <cellStyle name="headoption 3 4 6" xfId="17911"/>
    <cellStyle name="headoption 3 4 7" xfId="17912"/>
    <cellStyle name="headoption 3 4 8" xfId="17913"/>
    <cellStyle name="headoption 3 5" xfId="17105"/>
    <cellStyle name="headoption 3 5 2" xfId="17914"/>
    <cellStyle name="headoption 3 5 3" xfId="17915"/>
    <cellStyle name="headoption 3 5 4" xfId="17916"/>
    <cellStyle name="headoption 3 5 5" xfId="17917"/>
    <cellStyle name="headoption 3 6" xfId="17918"/>
    <cellStyle name="headoption 4" xfId="13761"/>
    <cellStyle name="headoption 4 2" xfId="13655"/>
    <cellStyle name="headoption 4 2 2" xfId="17919"/>
    <cellStyle name="headoption 4 2 3" xfId="17920"/>
    <cellStyle name="headoption 4 2 4" xfId="17921"/>
    <cellStyle name="headoption 4 2 5" xfId="17922"/>
    <cellStyle name="headoption 4 3" xfId="17923"/>
    <cellStyle name="headoption 4 4" xfId="17924"/>
    <cellStyle name="headoption 4 5" xfId="17925"/>
    <cellStyle name="headoption 4 6" xfId="17926"/>
    <cellStyle name="headoption 5" xfId="8681"/>
    <cellStyle name="headoption 5 2" xfId="17927"/>
    <cellStyle name="headoption 5 3" xfId="17928"/>
    <cellStyle name="headoption 5 4" xfId="17929"/>
    <cellStyle name="headoption 5 5" xfId="17930"/>
    <cellStyle name="headoption 5 6" xfId="17931"/>
    <cellStyle name="headoption 6" xfId="15302"/>
    <cellStyle name="headoption 6 2" xfId="17932"/>
    <cellStyle name="headoption 6 3" xfId="17933"/>
    <cellStyle name="headoption 6 4" xfId="17934"/>
    <cellStyle name="headoption 6 5" xfId="17935"/>
    <cellStyle name="headoption 7" xfId="15391"/>
    <cellStyle name="headoption 7 2" xfId="17936"/>
    <cellStyle name="headoption 7 3" xfId="17937"/>
    <cellStyle name="headoption 7 4" xfId="17938"/>
    <cellStyle name="headoption 7 5" xfId="17939"/>
    <cellStyle name="Hoa-Scholl" xfId="1612"/>
    <cellStyle name="Hoa-Scholl 2" xfId="7032"/>
    <cellStyle name="Hoa-Scholl 2 2" xfId="13194"/>
    <cellStyle name="Hoa-Scholl 2 2 2" xfId="17940"/>
    <cellStyle name="Hoa-Scholl 2 2 3" xfId="17941"/>
    <cellStyle name="Hoa-Scholl 2 2 4" xfId="17942"/>
    <cellStyle name="Hoa-Scholl 2 2 5" xfId="17943"/>
    <cellStyle name="Hoa-Scholl 2 2 6" xfId="17944"/>
    <cellStyle name="Hoa-Scholl 2 3" xfId="8377"/>
    <cellStyle name="Hoa-Scholl 2 3 2" xfId="17945"/>
    <cellStyle name="Hoa-Scholl 2 3 3" xfId="17946"/>
    <cellStyle name="Hoa-Scholl 2 3 4" xfId="17947"/>
    <cellStyle name="Hoa-Scholl 2 3 5" xfId="17948"/>
    <cellStyle name="Hoa-Scholl 2 4" xfId="16989"/>
    <cellStyle name="Hoa-Scholl 2 4 2" xfId="17949"/>
    <cellStyle name="Hoa-Scholl 2 4 3" xfId="17950"/>
    <cellStyle name="Hoa-Scholl 2 4 4" xfId="17951"/>
    <cellStyle name="Hoa-Scholl 2 4 5" xfId="17952"/>
    <cellStyle name="Hoa-Scholl 2 4 6" xfId="17953"/>
    <cellStyle name="Hoa-Scholl 2 4 7" xfId="17954"/>
    <cellStyle name="Hoa-Scholl 2 4 8" xfId="17955"/>
    <cellStyle name="Hoa-Scholl 2 5" xfId="17106"/>
    <cellStyle name="Hoa-Scholl 2 5 2" xfId="17956"/>
    <cellStyle name="Hoa-Scholl 2 5 3" xfId="17957"/>
    <cellStyle name="Hoa-Scholl 2 5 4" xfId="17958"/>
    <cellStyle name="Hoa-Scholl 2 5 5" xfId="17959"/>
    <cellStyle name="Hoa-Scholl 2 6" xfId="17960"/>
    <cellStyle name="Hoa-Scholl 3" xfId="13762"/>
    <cellStyle name="Hoa-Scholl 3 2" xfId="10837"/>
    <cellStyle name="Hoa-Scholl 3 2 2" xfId="17961"/>
    <cellStyle name="Hoa-Scholl 3 2 3" xfId="17962"/>
    <cellStyle name="Hoa-Scholl 3 2 4" xfId="17963"/>
    <cellStyle name="Hoa-Scholl 3 2 5" xfId="17964"/>
    <cellStyle name="Hoa-Scholl 3 3" xfId="17965"/>
    <cellStyle name="Hoa-Scholl 3 4" xfId="17966"/>
    <cellStyle name="Hoa-Scholl 3 5" xfId="17967"/>
    <cellStyle name="Hoa-Scholl 3 6" xfId="17968"/>
    <cellStyle name="Hoa-Scholl 4" xfId="8682"/>
    <cellStyle name="Hoa-Scholl 4 2" xfId="17969"/>
    <cellStyle name="Hoa-Scholl 4 3" xfId="17970"/>
    <cellStyle name="Hoa-Scholl 4 4" xfId="17971"/>
    <cellStyle name="Hoa-Scholl 4 5" xfId="17972"/>
    <cellStyle name="Hoa-Scholl 4 6" xfId="17973"/>
    <cellStyle name="Hoa-Scholl 5" xfId="15303"/>
    <cellStyle name="Hoa-Scholl 5 2" xfId="17974"/>
    <cellStyle name="Hoa-Scholl 5 3" xfId="17975"/>
    <cellStyle name="Hoa-Scholl 5 4" xfId="17976"/>
    <cellStyle name="Hoa-Scholl 5 5" xfId="17977"/>
    <cellStyle name="Hoa-Scholl 6" xfId="15392"/>
    <cellStyle name="Hoa-Scholl 6 2" xfId="17978"/>
    <cellStyle name="Hoa-Scholl 6 3" xfId="17979"/>
    <cellStyle name="Hoa-Scholl 6 4" xfId="17980"/>
    <cellStyle name="Hoa-Scholl 6 5" xfId="17981"/>
    <cellStyle name="HUY" xfId="1613"/>
    <cellStyle name="HUY 2" xfId="5143"/>
    <cellStyle name="HUY 2 2" xfId="13493"/>
    <cellStyle name="HUY 3" xfId="10266"/>
    <cellStyle name="Hyperlink 2" xfId="47914"/>
    <cellStyle name="i phÝ kh¸c_B¶ng 2" xfId="1614"/>
    <cellStyle name="I.3" xfId="1615"/>
    <cellStyle name="I.3 2" xfId="5144"/>
    <cellStyle name="I.3?b_x000c_Comma [0]_II?_x0012_Comma [0]_laroux_2?_x0012_Comma [0]_larou_x001c_Comma [0]_laroux_3_¼­¿ï-¾È»ê?$Comma [0]" xfId="1616"/>
    <cellStyle name="i·0" xfId="1617"/>
    <cellStyle name="i·0 2" xfId="7033"/>
    <cellStyle name="_x0001_í½?" xfId="47915"/>
    <cellStyle name="ï-¾È»ê_BiÓu TB" xfId="1618"/>
    <cellStyle name="_x0001_íå_x001b_ô " xfId="47916"/>
    <cellStyle name="_x0001_íå_x001b_ô_" xfId="47917"/>
    <cellStyle name="Indent" xfId="1619"/>
    <cellStyle name="Indent 2" xfId="5145"/>
    <cellStyle name="Indent 2 2" xfId="14860"/>
    <cellStyle name="Indent 3" xfId="14199"/>
    <cellStyle name="Input [yellow]" xfId="47"/>
    <cellStyle name="Input [yellow] 2" xfId="6785"/>
    <cellStyle name="Input [yellow] 2 2" xfId="7502"/>
    <cellStyle name="Input [yellow] 2 2 2" xfId="13799"/>
    <cellStyle name="Input [yellow] 2 2 2 2" xfId="15168"/>
    <cellStyle name="Input [yellow] 2 2 2 2 2" xfId="17982"/>
    <cellStyle name="Input [yellow] 2 2 2 2 3" xfId="17983"/>
    <cellStyle name="Input [yellow] 2 2 2 2 4" xfId="17984"/>
    <cellStyle name="Input [yellow] 2 2 2 2 5" xfId="17985"/>
    <cellStyle name="Input [yellow] 2 2 2 3" xfId="17986"/>
    <cellStyle name="Input [yellow] 2 2 2 4" xfId="17987"/>
    <cellStyle name="Input [yellow] 2 2 2 5" xfId="17988"/>
    <cellStyle name="Input [yellow] 2 2 2 6" xfId="17989"/>
    <cellStyle name="Input [yellow] 2 2 3" xfId="13565"/>
    <cellStyle name="Input [yellow] 2 2 3 2" xfId="17990"/>
    <cellStyle name="Input [yellow] 2 2 3 3" xfId="17991"/>
    <cellStyle name="Input [yellow] 2 2 3 4" xfId="17992"/>
    <cellStyle name="Input [yellow] 2 2 3 5" xfId="17993"/>
    <cellStyle name="Input [yellow] 2 2 3 6" xfId="17994"/>
    <cellStyle name="Input [yellow] 2 2 4" xfId="17021"/>
    <cellStyle name="Input [yellow] 2 2 4 2" xfId="17995"/>
    <cellStyle name="Input [yellow] 2 2 4 3" xfId="17996"/>
    <cellStyle name="Input [yellow] 2 2 4 4" xfId="17997"/>
    <cellStyle name="Input [yellow] 2 2 4 5" xfId="17998"/>
    <cellStyle name="Input [yellow] 2 3" xfId="13796"/>
    <cellStyle name="Input [yellow] 2 3 2" xfId="15165"/>
    <cellStyle name="Input [yellow] 2 3 2 2" xfId="17999"/>
    <cellStyle name="Input [yellow] 2 3 2 3" xfId="18000"/>
    <cellStyle name="Input [yellow] 2 3 2 4" xfId="18001"/>
    <cellStyle name="Input [yellow] 2 3 2 5" xfId="18002"/>
    <cellStyle name="Input [yellow] 2 3 3" xfId="18003"/>
    <cellStyle name="Input [yellow] 2 3 4" xfId="18004"/>
    <cellStyle name="Input [yellow] 2 3 5" xfId="18005"/>
    <cellStyle name="Input [yellow] 2 3 6" xfId="18006"/>
    <cellStyle name="Input [yellow] 2 4" xfId="12997"/>
    <cellStyle name="Input [yellow] 2 4 2" xfId="18007"/>
    <cellStyle name="Input [yellow] 2 4 3" xfId="18008"/>
    <cellStyle name="Input [yellow] 2 4 4" xfId="18009"/>
    <cellStyle name="Input [yellow] 2 4 5" xfId="18010"/>
    <cellStyle name="Input [yellow] 2 4 6" xfId="18011"/>
    <cellStyle name="Input [yellow] 2 4 7" xfId="18012"/>
    <cellStyle name="Input [yellow] 2 5" xfId="10779"/>
    <cellStyle name="Input [yellow] 2 5 2" xfId="18013"/>
    <cellStyle name="Input [yellow] 2 5 3" xfId="18014"/>
    <cellStyle name="Input [yellow] 2 5 4" xfId="18015"/>
    <cellStyle name="Input [yellow] 2 5 5" xfId="18016"/>
    <cellStyle name="Input [yellow] 2 5 6" xfId="18017"/>
    <cellStyle name="Input [yellow] 2 5 7" xfId="18018"/>
    <cellStyle name="Input [yellow] 2 6" xfId="16906"/>
    <cellStyle name="Input [yellow] 2 6 2" xfId="18019"/>
    <cellStyle name="Input [yellow] 2 6 3" xfId="18020"/>
    <cellStyle name="Input [yellow] 2 6 4" xfId="18021"/>
    <cellStyle name="Input [yellow] 2 6 5" xfId="18022"/>
    <cellStyle name="Input [yellow] 2 6 6" xfId="18023"/>
    <cellStyle name="Input [yellow] 2 7" xfId="18024"/>
    <cellStyle name="Input [yellow] 3" xfId="7035"/>
    <cellStyle name="Input [yellow] 4" xfId="13763"/>
    <cellStyle name="Input [yellow] 4 2" xfId="13290"/>
    <cellStyle name="Input [yellow] 4 2 2" xfId="18025"/>
    <cellStyle name="Input [yellow] 4 2 3" xfId="18026"/>
    <cellStyle name="Input [yellow] 4 2 4" xfId="18027"/>
    <cellStyle name="Input [yellow] 4 2 5" xfId="18028"/>
    <cellStyle name="Input [yellow] 4 3" xfId="18029"/>
    <cellStyle name="Input [yellow] 4 4" xfId="18030"/>
    <cellStyle name="Input [yellow] 4 5" xfId="18031"/>
    <cellStyle name="Input [yellow] 4 6" xfId="18032"/>
    <cellStyle name="Input [yellow] 5" xfId="8687"/>
    <cellStyle name="Input [yellow] 5 2" xfId="18033"/>
    <cellStyle name="Input [yellow] 5 3" xfId="18034"/>
    <cellStyle name="Input [yellow] 5 4" xfId="18035"/>
    <cellStyle name="Input [yellow] 5 5" xfId="18036"/>
    <cellStyle name="Input [yellow] 5 6" xfId="18037"/>
    <cellStyle name="Input [yellow] 6" xfId="15363"/>
    <cellStyle name="Input [yellow] 6 2" xfId="18038"/>
    <cellStyle name="Input [yellow] 6 3" xfId="18039"/>
    <cellStyle name="Input [yellow] 6 4" xfId="18040"/>
    <cellStyle name="Input [yellow] 6 5" xfId="18041"/>
    <cellStyle name="Input 2" xfId="5146"/>
    <cellStyle name="Input 2 2" xfId="11612"/>
    <cellStyle name="Input 2 2 2" xfId="18042"/>
    <cellStyle name="Input 2 2 3" xfId="18043"/>
    <cellStyle name="Input 2 2 4" xfId="18044"/>
    <cellStyle name="Input 2 2 5" xfId="18045"/>
    <cellStyle name="Input 2 3" xfId="10895"/>
    <cellStyle name="Input 2 3 2" xfId="18046"/>
    <cellStyle name="Input 2 3 3" xfId="18047"/>
    <cellStyle name="Input 2 3 4" xfId="18048"/>
    <cellStyle name="Input 2 4" xfId="12778"/>
    <cellStyle name="Input 2 4 2" xfId="18049"/>
    <cellStyle name="Input 2 4 3" xfId="18050"/>
    <cellStyle name="Input 2 4 4" xfId="18051"/>
    <cellStyle name="Input 2 5" xfId="16102"/>
    <cellStyle name="Input 2 5 2" xfId="18052"/>
    <cellStyle name="Input 2 5 3" xfId="18053"/>
    <cellStyle name="Input 2 5 4" xfId="18054"/>
    <cellStyle name="Input 2 5 5" xfId="18055"/>
    <cellStyle name="Input 2 5 6" xfId="18056"/>
    <cellStyle name="Input 2 5 7" xfId="18057"/>
    <cellStyle name="Input 2 5 8" xfId="18058"/>
    <cellStyle name="Input 2 6" xfId="16095"/>
    <cellStyle name="Input 2 6 2" xfId="18059"/>
    <cellStyle name="Input 2 6 3" xfId="18060"/>
    <cellStyle name="Input 2 6 4" xfId="18061"/>
    <cellStyle name="Input 2 7" xfId="18062"/>
    <cellStyle name="Input 3" xfId="6784"/>
    <cellStyle name="Input 3 2" xfId="12996"/>
    <cellStyle name="Input 3 2 2" xfId="18063"/>
    <cellStyle name="Input 3 2 3" xfId="18064"/>
    <cellStyle name="Input 3 2 4" xfId="18065"/>
    <cellStyle name="Input 3 2 5" xfId="18066"/>
    <cellStyle name="Input 3 3" xfId="14702"/>
    <cellStyle name="Input 3 3 2" xfId="18067"/>
    <cellStyle name="Input 3 3 3" xfId="18068"/>
    <cellStyle name="Input 3 3 4" xfId="18069"/>
    <cellStyle name="Input 3 4" xfId="15174"/>
    <cellStyle name="Input 3 4 2" xfId="18070"/>
    <cellStyle name="Input 3 4 3" xfId="18071"/>
    <cellStyle name="Input 3 4 4" xfId="18072"/>
    <cellStyle name="Input 3 5" xfId="16905"/>
    <cellStyle name="Input 3 5 2" xfId="18073"/>
    <cellStyle name="Input 3 5 3" xfId="18074"/>
    <cellStyle name="Input 3 5 4" xfId="18075"/>
    <cellStyle name="Input 3 5 5" xfId="18076"/>
    <cellStyle name="Input 3 5 6" xfId="18077"/>
    <cellStyle name="Input 3 5 7" xfId="18078"/>
    <cellStyle name="Input 3 5 8" xfId="18079"/>
    <cellStyle name="Input 3 6" xfId="17094"/>
    <cellStyle name="Input 3 6 2" xfId="18080"/>
    <cellStyle name="Input 3 6 3" xfId="18081"/>
    <cellStyle name="Input 3 6 4" xfId="18082"/>
    <cellStyle name="Input 3 7" xfId="18083"/>
    <cellStyle name="Input 4" xfId="7034"/>
    <cellStyle name="Input 4 2" xfId="13196"/>
    <cellStyle name="Input 4 2 2" xfId="18084"/>
    <cellStyle name="Input 4 2 3" xfId="18085"/>
    <cellStyle name="Input 4 2 4" xfId="18086"/>
    <cellStyle name="Input 4 2 5" xfId="18087"/>
    <cellStyle name="Input 4 3" xfId="11337"/>
    <cellStyle name="Input 4 3 2" xfId="18088"/>
    <cellStyle name="Input 4 3 3" xfId="18089"/>
    <cellStyle name="Input 4 3 4" xfId="18090"/>
    <cellStyle name="Input 4 4" xfId="16990"/>
    <cellStyle name="Input 4 4 2" xfId="18091"/>
    <cellStyle name="Input 4 4 3" xfId="18092"/>
    <cellStyle name="Input 4 4 4" xfId="18093"/>
    <cellStyle name="Input 4 4 5" xfId="18094"/>
    <cellStyle name="Input 4 4 6" xfId="18095"/>
    <cellStyle name="Input 4 4 7" xfId="18096"/>
    <cellStyle name="Input 4 4 8" xfId="18097"/>
    <cellStyle name="Input 4 5" xfId="17107"/>
    <cellStyle name="Input 4 5 2" xfId="18098"/>
    <cellStyle name="Input 4 5 3" xfId="18099"/>
    <cellStyle name="Input 4 5 4" xfId="18100"/>
    <cellStyle name="Input 4 6" xfId="18101"/>
    <cellStyle name="Input 5" xfId="15281"/>
    <cellStyle name="Input 5 2" xfId="18102"/>
    <cellStyle name="Input 5 3" xfId="18103"/>
    <cellStyle name="Input 5 4" xfId="18104"/>
    <cellStyle name="Input 6" xfId="15342"/>
    <cellStyle name="Input 6 2" xfId="18105"/>
    <cellStyle name="Input 6 3" xfId="18106"/>
    <cellStyle name="Input 6 4" xfId="18107"/>
    <cellStyle name="Input Cells" xfId="1620"/>
    <cellStyle name="Input Cells 2" xfId="5147"/>
    <cellStyle name="Input Cells 2 2" xfId="8544"/>
    <cellStyle name="Input Cells 3" xfId="13186"/>
    <cellStyle name="k" xfId="1621"/>
    <cellStyle name="k 2" xfId="5148"/>
    <cellStyle name="k 2 2" xfId="11614"/>
    <cellStyle name="k 2 2 2" xfId="18108"/>
    <cellStyle name="k 2 2 3" xfId="18109"/>
    <cellStyle name="k 2 2 4" xfId="18110"/>
    <cellStyle name="k 2 2 5" xfId="18111"/>
    <cellStyle name="k 2 2 6" xfId="18112"/>
    <cellStyle name="k 2 3" xfId="11169"/>
    <cellStyle name="k 2 3 2" xfId="18113"/>
    <cellStyle name="k 2 3 3" xfId="18114"/>
    <cellStyle name="k 2 3 4" xfId="18115"/>
    <cellStyle name="k 2 3 5" xfId="18116"/>
    <cellStyle name="k 2 3 6" xfId="18117"/>
    <cellStyle name="k 2 4" xfId="11303"/>
    <cellStyle name="k 2 4 2" xfId="18118"/>
    <cellStyle name="k 2 4 3" xfId="18119"/>
    <cellStyle name="k 2 4 4" xfId="18120"/>
    <cellStyle name="k 2 5" xfId="16103"/>
    <cellStyle name="k 2 5 2" xfId="18121"/>
    <cellStyle name="k 2 5 3" xfId="18122"/>
    <cellStyle name="k 2 5 4" xfId="18123"/>
    <cellStyle name="k_TONG HOP KINH PHI" xfId="1622"/>
    <cellStyle name="k_TONG HOP KINH PHI 2" xfId="5149"/>
    <cellStyle name="k_TONG HOP KINH PHI 2 2" xfId="8238"/>
    <cellStyle name="k_TONG HOP KINH PHI 3" xfId="10989"/>
    <cellStyle name="k_ÿÿÿÿÿ" xfId="1623"/>
    <cellStyle name="k_ÿÿÿÿÿ 2" xfId="5150"/>
    <cellStyle name="k_ÿÿÿÿÿ 2 2" xfId="10537"/>
    <cellStyle name="k_ÿÿÿÿÿ 3" xfId="8676"/>
    <cellStyle name="k_ÿÿÿÿÿ_1" xfId="1624"/>
    <cellStyle name="k_ÿÿÿÿÿ_1 2" xfId="5151"/>
    <cellStyle name="k_ÿÿÿÿÿ_1 2 2" xfId="12717"/>
    <cellStyle name="k_ÿÿÿÿÿ_1 3" xfId="13188"/>
    <cellStyle name="k_ÿÿÿÿÿ_2" xfId="1625"/>
    <cellStyle name="k_ÿÿÿÿÿ_2 2" xfId="5152"/>
    <cellStyle name="k_ÿÿÿÿÿ_2 2 2" xfId="13858"/>
    <cellStyle name="k_ÿÿÿÿÿ_2 3" xfId="11608"/>
    <cellStyle name="k1" xfId="1626"/>
    <cellStyle name="k1 2" xfId="7036"/>
    <cellStyle name="k1 2 2" xfId="16991"/>
    <cellStyle name="k1 2 2 2" xfId="18124"/>
    <cellStyle name="k2" xfId="1627"/>
    <cellStyle name="k2 2" xfId="7037"/>
    <cellStyle name="k2 2 2" xfId="17123"/>
    <cellStyle name="k2 2 2 2" xfId="18125"/>
    <cellStyle name="k2 2 2 3" xfId="18126"/>
    <cellStyle name="k2 3" xfId="15393"/>
    <cellStyle name="k2 3 2" xfId="18127"/>
    <cellStyle name="k2 4" xfId="18128"/>
    <cellStyle name="kh¸c_Bang Chi tieu" xfId="1628"/>
    <cellStyle name="khanh" xfId="1629"/>
    <cellStyle name="khanh 2" xfId="5153"/>
    <cellStyle name="khanh 2 2" xfId="10063"/>
    <cellStyle name="khanh 3" xfId="10856"/>
    <cellStyle name="khung" xfId="1630"/>
    <cellStyle name="khung 2" xfId="5154"/>
    <cellStyle name="khung 2 2" xfId="11619"/>
    <cellStyle name="khung 2 2 2" xfId="18129"/>
    <cellStyle name="khung 2 2 3" xfId="18130"/>
    <cellStyle name="khung 2 2 4" xfId="18131"/>
    <cellStyle name="khung 2 2 5" xfId="18132"/>
    <cellStyle name="khung 2 2 6" xfId="18133"/>
    <cellStyle name="khung 2 3" xfId="14306"/>
    <cellStyle name="khung 2 3 2" xfId="18134"/>
    <cellStyle name="khung 2 3 3" xfId="18135"/>
    <cellStyle name="khung 2 3 4" xfId="18136"/>
    <cellStyle name="khung 2 3 5" xfId="18137"/>
    <cellStyle name="khung 2 4" xfId="8273"/>
    <cellStyle name="khung 2 4 2" xfId="18138"/>
    <cellStyle name="khung 2 4 3" xfId="18139"/>
    <cellStyle name="khung 2 4 4" xfId="18140"/>
    <cellStyle name="khung 2 4 5" xfId="18141"/>
    <cellStyle name="khung 2 5" xfId="16104"/>
    <cellStyle name="khung 2 5 2" xfId="18142"/>
    <cellStyle name="khung 2 5 3" xfId="18143"/>
    <cellStyle name="khung 2 5 4" xfId="18144"/>
    <cellStyle name="khung 2 5 5" xfId="18145"/>
    <cellStyle name="khung 2 5 6" xfId="18146"/>
    <cellStyle name="khung 2 5 7" xfId="18147"/>
    <cellStyle name="khung 2 5 8" xfId="18148"/>
    <cellStyle name="khung 2 6" xfId="16094"/>
    <cellStyle name="khung 2 6 2" xfId="18149"/>
    <cellStyle name="khung 2 6 3" xfId="18150"/>
    <cellStyle name="khung 2 6 4" xfId="18151"/>
    <cellStyle name="khung 2 6 5" xfId="18152"/>
    <cellStyle name="khung 2 7" xfId="18153"/>
    <cellStyle name="khung 3" xfId="8697"/>
    <cellStyle name="khung 3 2" xfId="18154"/>
    <cellStyle name="khung 3 3" xfId="18155"/>
    <cellStyle name="khung 3 4" xfId="18156"/>
    <cellStyle name="khung 3 5" xfId="18157"/>
    <cellStyle name="khung 3 6" xfId="18158"/>
    <cellStyle name="khung 4" xfId="11051"/>
    <cellStyle name="khung 4 2" xfId="18159"/>
    <cellStyle name="khung 4 3" xfId="18160"/>
    <cellStyle name="khung 4 4" xfId="18161"/>
    <cellStyle name="khung 4 5" xfId="18162"/>
    <cellStyle name="khung 5" xfId="14409"/>
    <cellStyle name="khung 5 2" xfId="18163"/>
    <cellStyle name="khung 5 3" xfId="18164"/>
    <cellStyle name="khung 5 4" xfId="18165"/>
    <cellStyle name="khung 5 5" xfId="18166"/>
    <cellStyle name="khung 6" xfId="15304"/>
    <cellStyle name="khung 6 2" xfId="18167"/>
    <cellStyle name="khung 6 3" xfId="18168"/>
    <cellStyle name="khung 6 4" xfId="18169"/>
    <cellStyle name="khung 6 5" xfId="18170"/>
    <cellStyle name="khung 7" xfId="15394"/>
    <cellStyle name="khung 7 2" xfId="18171"/>
    <cellStyle name="khung 7 3" xfId="18172"/>
    <cellStyle name="khung 7 4" xfId="18173"/>
    <cellStyle name="khung 7 5" xfId="18174"/>
    <cellStyle name="khung 7 6" xfId="18175"/>
    <cellStyle name="khung 7 7" xfId="18176"/>
    <cellStyle name="khung 7 8" xfId="18177"/>
    <cellStyle name="khung 8" xfId="18178"/>
    <cellStyle name="KLBXUNG" xfId="47918"/>
    <cellStyle name="Ledger 17 x 11 in" xfId="48"/>
    <cellStyle name="Ledger 17 x 11 in 2" xfId="49"/>
    <cellStyle name="Ledger 17 x 11 in 2 2" xfId="10270"/>
    <cellStyle name="Ledger 17 x 11 in 3" xfId="50"/>
    <cellStyle name="Ledger 17 x 11 in 3 2" xfId="8680"/>
    <cellStyle name="Ledger 17 x 11 in 4" xfId="1631"/>
    <cellStyle name="Ledger 17 x 11 in 5" xfId="7038"/>
    <cellStyle name="Ledger 17 x 11 in 6" xfId="13191"/>
    <cellStyle name="Ledger 17 x 11 in_13_DCBC_NSDP_tỉnh bieu 2" xfId="47919"/>
    <cellStyle name="left" xfId="1632"/>
    <cellStyle name="left 2" xfId="5155"/>
    <cellStyle name="left 2 2" xfId="11292"/>
    <cellStyle name="left 3" xfId="12993"/>
    <cellStyle name="Line" xfId="1633"/>
    <cellStyle name="Line 2" xfId="7039"/>
    <cellStyle name="Line 3" xfId="14198"/>
    <cellStyle name="Link Currency (0)" xfId="1634"/>
    <cellStyle name="Link Currency (0) 2" xfId="6786"/>
    <cellStyle name="Link Currency (0) 3" xfId="7040"/>
    <cellStyle name="Link Currency (2)" xfId="1635"/>
    <cellStyle name="Link Currency (2) 2" xfId="7041"/>
    <cellStyle name="Link Units (0)" xfId="1636"/>
    <cellStyle name="Link Units (0) 2" xfId="6787"/>
    <cellStyle name="Link Units (0) 3" xfId="7042"/>
    <cellStyle name="Link Units (1)" xfId="1637"/>
    <cellStyle name="Link Units (1) 2" xfId="7043"/>
    <cellStyle name="Link Units (2)" xfId="1638"/>
    <cellStyle name="Link Units (2) 2" xfId="7044"/>
    <cellStyle name="Linked Cell 2" xfId="5156"/>
    <cellStyle name="Linked Cell 2 2" xfId="13449"/>
    <cellStyle name="Linked Cells" xfId="1639"/>
    <cellStyle name="Linked Cells 2" xfId="5157"/>
    <cellStyle name="Linked Cells 2 2" xfId="14791"/>
    <cellStyle name="Linked Cells 3" xfId="12994"/>
    <cellStyle name="Loai CBDT" xfId="1640"/>
    <cellStyle name="Loai CBDT 2" xfId="15395"/>
    <cellStyle name="Loai CBDT 2 2" xfId="18179"/>
    <cellStyle name="Loai CBDT 3" xfId="18180"/>
    <cellStyle name="Loai CT" xfId="1641"/>
    <cellStyle name="Loai CT 2" xfId="15396"/>
    <cellStyle name="Loai CT 2 2" xfId="18181"/>
    <cellStyle name="Loai CT 3" xfId="18182"/>
    <cellStyle name="Loai GD" xfId="1642"/>
    <cellStyle name="Loai GD 2" xfId="15397"/>
    <cellStyle name="Loai GD 2 2" xfId="18183"/>
    <cellStyle name="Loai GD 3" xfId="18184"/>
    <cellStyle name="luc" xfId="1643"/>
    <cellStyle name="luc 2" xfId="5158"/>
    <cellStyle name="luc2" xfId="1644"/>
    <cellStyle name="luc2 2" xfId="5159"/>
    <cellStyle name="MAU" xfId="1645"/>
    <cellStyle name="MAU 2" xfId="5160"/>
    <cellStyle name="MAU 3" xfId="8683"/>
    <cellStyle name="Migliaia (0)_CALPREZZ" xfId="51"/>
    <cellStyle name="Migliaia_ PESO ELETTR." xfId="52"/>
    <cellStyle name="Millares [0]_2AV_M_M " xfId="1646"/>
    <cellStyle name="Millares_2AV_M_M " xfId="1647"/>
    <cellStyle name="Milliers [0]_      " xfId="1648"/>
    <cellStyle name="Milliers_      " xfId="1649"/>
    <cellStyle name="Môc" xfId="1650"/>
    <cellStyle name="Môc 2" xfId="5161"/>
    <cellStyle name="Môc 2 2" xfId="15093"/>
    <cellStyle name="Môc 3" xfId="6788"/>
    <cellStyle name="Môc 3 2" xfId="15175"/>
    <cellStyle name="Môc 4" xfId="8684"/>
    <cellStyle name="Model" xfId="53"/>
    <cellStyle name="Model 2" xfId="1651"/>
    <cellStyle name="Model 3" xfId="7045"/>
    <cellStyle name="Model 4" xfId="10918"/>
    <cellStyle name="Model 5" xfId="14197"/>
    <cellStyle name="moi" xfId="54"/>
    <cellStyle name="moi 2" xfId="1652"/>
    <cellStyle name="moi 2 2" xfId="6789"/>
    <cellStyle name="moi 2 2 2" xfId="13780"/>
    <cellStyle name="moi 2 2 3" xfId="13674"/>
    <cellStyle name="moi 3" xfId="7046"/>
    <cellStyle name="moi 3 2" xfId="13204"/>
    <cellStyle name="moi 3 2 2" xfId="18185"/>
    <cellStyle name="moi 3 2 3" xfId="18186"/>
    <cellStyle name="moi 3 2 4" xfId="18187"/>
    <cellStyle name="moi 3 2 5" xfId="18188"/>
    <cellStyle name="moi 3 3" xfId="14477"/>
    <cellStyle name="moi 3 3 2" xfId="18189"/>
    <cellStyle name="moi 3 3 3" xfId="18190"/>
    <cellStyle name="moi 3 3 4" xfId="18191"/>
    <cellStyle name="moi 3 4" xfId="16992"/>
    <cellStyle name="moi 3 4 2" xfId="18192"/>
    <cellStyle name="moi 3 4 3" xfId="18193"/>
    <cellStyle name="moi 3 4 4" xfId="18194"/>
    <cellStyle name="moi 3 4 5" xfId="18195"/>
    <cellStyle name="moi 3 4 6" xfId="18196"/>
    <cellStyle name="moi 3 4 7" xfId="18197"/>
    <cellStyle name="moi 3 4 8" xfId="18198"/>
    <cellStyle name="moi 3 5" xfId="17108"/>
    <cellStyle name="moi 3 5 2" xfId="18199"/>
    <cellStyle name="moi 3 5 3" xfId="18200"/>
    <cellStyle name="moi 3 5 4" xfId="18201"/>
    <cellStyle name="moi 3 6" xfId="18202"/>
    <cellStyle name="moi 4" xfId="10919"/>
    <cellStyle name="moi 5" xfId="15305"/>
    <cellStyle name="moi 5 2" xfId="18203"/>
    <cellStyle name="moi 5 3" xfId="18204"/>
    <cellStyle name="moi 5 4" xfId="18205"/>
    <cellStyle name="Mon?aire [0]_      " xfId="1653"/>
    <cellStyle name="Mon?aire_      " xfId="1654"/>
    <cellStyle name="Moneda [0]_2AV_M_M " xfId="1655"/>
    <cellStyle name="Moneda_2AV_M_M " xfId="1656"/>
    <cellStyle name="Monétaire [0]_      " xfId="1657"/>
    <cellStyle name="Monétaire_      " xfId="1658"/>
    <cellStyle name="n" xfId="55"/>
    <cellStyle name="n 2" xfId="7047"/>
    <cellStyle name="n 3" xfId="13195"/>
    <cellStyle name="n_bieu ke hoach dau thau" xfId="1659"/>
    <cellStyle name="n_bieu ke hoach dau thau 2" xfId="5162"/>
    <cellStyle name="n_bieu ke hoach dau thau 2 2" xfId="13443"/>
    <cellStyle name="n_bieu ke hoach dau thau 3" xfId="8685"/>
    <cellStyle name="n_bieu ke hoach dau thau truong mam non SKH" xfId="1660"/>
    <cellStyle name="n_bieu ke hoach dau thau truong mam non SKH 2" xfId="5163"/>
    <cellStyle name="n_bieu ke hoach dau thau truong mam non SKH 2 2" xfId="14579"/>
    <cellStyle name="n_bieu ke hoach dau thau truong mam non SKH 3" xfId="8686"/>
    <cellStyle name="n_Book1" xfId="1661"/>
    <cellStyle name="n_Book1 2" xfId="5164"/>
    <cellStyle name="n_Book1 2 2" xfId="9837"/>
    <cellStyle name="n_Book1 3" xfId="11611"/>
    <cellStyle name="n_Bu_Gia" xfId="1662"/>
    <cellStyle name="n_Bu_Gia 2" xfId="5165"/>
    <cellStyle name="n_Bu_Gia 2 2" xfId="14261"/>
    <cellStyle name="n_Bu_Gia 3" xfId="13197"/>
    <cellStyle name="n_DT tieu hoc diem TDC ban Cho 28-02-09" xfId="1663"/>
    <cellStyle name="n_DT tieu hoc diem TDC ban Cho 28-02-09 2" xfId="5166"/>
    <cellStyle name="n_DT tieu hoc diem TDC ban Cho 28-02-09 2 2" xfId="12680"/>
    <cellStyle name="n_DT tieu hoc diem TDC ban Cho 28-02-09 3" xfId="8688"/>
    <cellStyle name="n_Du toan" xfId="1664"/>
    <cellStyle name="n_Du toan 2" xfId="5167"/>
    <cellStyle name="n_Du toan 2 2" xfId="12493"/>
    <cellStyle name="n_Du toan 3" xfId="10993"/>
    <cellStyle name="n_Du toan nuoc San Thang (GD2)" xfId="1665"/>
    <cellStyle name="n_Du toan nuoc San Thang (GD2) 2" xfId="5168"/>
    <cellStyle name="n_Du toan nuoc San Thang (GD2) 2 2" xfId="13365"/>
    <cellStyle name="n_Du toan nuoc San Thang (GD2) 3" xfId="10272"/>
    <cellStyle name="n_Du toan_BC2017 tháng(01-2017)BQL" xfId="47920"/>
    <cellStyle name="n_Nha lop hoc 8 P" xfId="1666"/>
    <cellStyle name="n_Nha lop hoc 8 P 2" xfId="5169"/>
    <cellStyle name="n_Nha lop hoc 8 P 2 2" xfId="14792"/>
    <cellStyle name="n_Nha lop hoc 8 P 3" xfId="8689"/>
    <cellStyle name="n_Nha lop hoc 8 P_BC2017 tháng(01-2017)BQL" xfId="47921"/>
    <cellStyle name="n_Tienluong" xfId="1667"/>
    <cellStyle name="n_Tienluong 2" xfId="5170"/>
    <cellStyle name="n_Tienluong 2 2" xfId="14033"/>
    <cellStyle name="n_Tienluong 3" xfId="7768"/>
    <cellStyle name="n_Tram y te chan nua TD" xfId="1668"/>
    <cellStyle name="n_Tram y te chan nua TD 2" xfId="5171"/>
    <cellStyle name="n_Tram y te chan nua TD 2 2" xfId="8545"/>
    <cellStyle name="n_Tram y te chan nua TD 3" xfId="8690"/>
    <cellStyle name="n_Tram y te chan nua TD_BC2017 tháng(01-2017)BQL" xfId="47922"/>
    <cellStyle name="n1" xfId="1669"/>
    <cellStyle name="n1 2" xfId="5172"/>
    <cellStyle name="n1 2 2" xfId="15092"/>
    <cellStyle name="n1 3" xfId="10273"/>
    <cellStyle name="Neutral 2" xfId="5173"/>
    <cellStyle name="Neutral 2 2" xfId="10812"/>
    <cellStyle name="New" xfId="1670"/>
    <cellStyle name="New 2" xfId="5174"/>
    <cellStyle name="New 2 2" xfId="13788"/>
    <cellStyle name="New 2 2 2" xfId="13090"/>
    <cellStyle name="New 2 2 2 2" xfId="18206"/>
    <cellStyle name="New 2 2 2 3" xfId="18207"/>
    <cellStyle name="New 2 2 2 4" xfId="18208"/>
    <cellStyle name="New 2 2 2 5" xfId="18209"/>
    <cellStyle name="New 2 2 3" xfId="18210"/>
    <cellStyle name="New 2 2 4" xfId="18211"/>
    <cellStyle name="New 2 2 5" xfId="18212"/>
    <cellStyle name="New 2 2 6" xfId="18213"/>
    <cellStyle name="New 2 3" xfId="11626"/>
    <cellStyle name="New 2 3 2" xfId="18214"/>
    <cellStyle name="New 2 3 3" xfId="18215"/>
    <cellStyle name="New 2 3 4" xfId="18216"/>
    <cellStyle name="New 2 3 5" xfId="18217"/>
    <cellStyle name="New 2 3 6" xfId="18218"/>
    <cellStyle name="New 2 4" xfId="13400"/>
    <cellStyle name="New 2 4 2" xfId="18219"/>
    <cellStyle name="New 2 4 3" xfId="18220"/>
    <cellStyle name="New 2 4 4" xfId="18221"/>
    <cellStyle name="New 2 4 5" xfId="18222"/>
    <cellStyle name="New 2 5" xfId="16105"/>
    <cellStyle name="New 2 5 2" xfId="18223"/>
    <cellStyle name="New 2 5 3" xfId="18224"/>
    <cellStyle name="New 2 5 4" xfId="18225"/>
    <cellStyle name="New 2 5 5" xfId="18226"/>
    <cellStyle name="New 3" xfId="8722"/>
    <cellStyle name="New 3 2" xfId="18227"/>
    <cellStyle name="New 3 3" xfId="18228"/>
    <cellStyle name="New 3 4" xfId="18229"/>
    <cellStyle name="New 3 5" xfId="18230"/>
    <cellStyle name="New 3 6" xfId="18231"/>
    <cellStyle name="New 4" xfId="9182"/>
    <cellStyle name="New 4 2" xfId="18232"/>
    <cellStyle name="New 4 3" xfId="18233"/>
    <cellStyle name="New 4 4" xfId="18234"/>
    <cellStyle name="New 4 5" xfId="18235"/>
    <cellStyle name="New 5" xfId="11615"/>
    <cellStyle name="New 5 2" xfId="18236"/>
    <cellStyle name="New 5 3" xfId="18237"/>
    <cellStyle name="New 5 4" xfId="18238"/>
    <cellStyle name="New 5 5" xfId="18239"/>
    <cellStyle name="New 6" xfId="15306"/>
    <cellStyle name="New 6 2" xfId="18240"/>
    <cellStyle name="New 6 3" xfId="18241"/>
    <cellStyle name="New 6 4" xfId="18242"/>
    <cellStyle name="New 6 5" xfId="18243"/>
    <cellStyle name="New 7" xfId="15398"/>
    <cellStyle name="New 7 2" xfId="18244"/>
    <cellStyle name="New 7 3" xfId="18245"/>
    <cellStyle name="New 7 4" xfId="18246"/>
    <cellStyle name="New 7 5" xfId="18247"/>
    <cellStyle name="New 7 6" xfId="18248"/>
    <cellStyle name="New 7 7" xfId="18249"/>
    <cellStyle name="New 7 8" xfId="18250"/>
    <cellStyle name="New 8" xfId="18251"/>
    <cellStyle name="New Times Roman" xfId="1671"/>
    <cellStyle name="New Times Roman 2" xfId="6790"/>
    <cellStyle name="New Times Roman 2 2" xfId="7503"/>
    <cellStyle name="New Times Roman 2 3" xfId="15176"/>
    <cellStyle name="New Times Roman 3" xfId="7048"/>
    <cellStyle name="New Times Roman 4" xfId="12552"/>
    <cellStyle name="New_BC2017 tháng(01-2017)BQL" xfId="47923"/>
    <cellStyle name="nga" xfId="1672"/>
    <cellStyle name="nga 2" xfId="5175"/>
    <cellStyle name="nga 2 2" xfId="14260"/>
    <cellStyle name="nga 3" xfId="13551"/>
    <cellStyle name="no dec" xfId="1673"/>
    <cellStyle name="no dec 2" xfId="6791"/>
    <cellStyle name="no dec 2 2" xfId="7504"/>
    <cellStyle name="no dec 3" xfId="7049"/>
    <cellStyle name="ÑONVÒ" xfId="1674"/>
    <cellStyle name="ÑONVÒ 2" xfId="7050"/>
    <cellStyle name="ÑONVÒ 3" xfId="13765"/>
    <cellStyle name="ÑONVÒ 3 2" xfId="8241"/>
    <cellStyle name="ÑONVÒ 3 2 2" xfId="18252"/>
    <cellStyle name="ÑONVÒ 3 2 3" xfId="18253"/>
    <cellStyle name="ÑONVÒ 3 2 4" xfId="18254"/>
    <cellStyle name="ÑONVÒ 3 2 5" xfId="18255"/>
    <cellStyle name="ÑONVÒ 3 3" xfId="18256"/>
    <cellStyle name="ÑONVÒ 3 4" xfId="18257"/>
    <cellStyle name="ÑONVÒ 3 5" xfId="18258"/>
    <cellStyle name="ÑONVÒ 3 6" xfId="18259"/>
    <cellStyle name="ÑONVÒ 4" xfId="8723"/>
    <cellStyle name="ÑONVÒ 4 2" xfId="18260"/>
    <cellStyle name="ÑONVÒ 4 3" xfId="18261"/>
    <cellStyle name="ÑONVÒ 4 4" xfId="18262"/>
    <cellStyle name="ÑONVÒ 4 5" xfId="18263"/>
    <cellStyle name="ÑONVÒ 4 6" xfId="18264"/>
    <cellStyle name="ÑONVÒ 5" xfId="14196"/>
    <cellStyle name="ÑONVÒ 5 2" xfId="18265"/>
    <cellStyle name="ÑONVÒ 5 3" xfId="18266"/>
    <cellStyle name="ÑONVÒ 5 4" xfId="18267"/>
    <cellStyle name="ÑONVÒ 5 5" xfId="18268"/>
    <cellStyle name="ÑONVÒ 6" xfId="15399"/>
    <cellStyle name="ÑONVÒ 6 2" xfId="18269"/>
    <cellStyle name="ÑONVÒ 6 3" xfId="18270"/>
    <cellStyle name="ÑONVÒ 6 4" xfId="18271"/>
    <cellStyle name="ÑONVÒ 6 5" xfId="18272"/>
    <cellStyle name="Normal" xfId="0" builtinId="0"/>
    <cellStyle name="Normal - Style1" xfId="56"/>
    <cellStyle name="Normal - Style1 2" xfId="1675"/>
    <cellStyle name="Normal - Style1 2 2" xfId="6792"/>
    <cellStyle name="Normal - Style1 2 2 2" xfId="13749"/>
    <cellStyle name="Normal - Style1 2 2 3" xfId="13675"/>
    <cellStyle name="Normal - Style1 3" xfId="7051"/>
    <cellStyle name="Normal - Style1 4" xfId="10920"/>
    <cellStyle name="Normal - 유형1" xfId="1676"/>
    <cellStyle name="Normal - 유형1 2" xfId="7052"/>
    <cellStyle name="Normal - 유형1 3" xfId="13116"/>
    <cellStyle name="Normal 10" xfId="119"/>
    <cellStyle name="Normal 10 2" xfId="121"/>
    <cellStyle name="Normal 10 2 2" xfId="6793"/>
    <cellStyle name="Normal 10 2 3" xfId="15177"/>
    <cellStyle name="Normal 10 3" xfId="1677"/>
    <cellStyle name="Normal 10 4" xfId="7322"/>
    <cellStyle name="Normal 10 4 2" xfId="47924"/>
    <cellStyle name="Normal 10 5" xfId="10933"/>
    <cellStyle name="Normal 10 5 2" xfId="13760"/>
    <cellStyle name="Normal 10 5 3" xfId="13775"/>
    <cellStyle name="Normal 10 6" xfId="8124"/>
    <cellStyle name="Normal 10 7" xfId="15350"/>
    <cellStyle name="Normal 10 7 2" xfId="47925"/>
    <cellStyle name="Normal 10 7 3" xfId="47926"/>
    <cellStyle name="Normal 10 7 3 2" xfId="47927"/>
    <cellStyle name="Normal 10 7 3 2 2" xfId="47928"/>
    <cellStyle name="Normal 10 7 3 2 2 2" xfId="48574"/>
    <cellStyle name="Normal 10 7 4" xfId="46967"/>
    <cellStyle name="Normal 10_BC 6 thang-2017) in" xfId="7320"/>
    <cellStyle name="Normal 11" xfId="120"/>
    <cellStyle name="Normal 11 2" xfId="123"/>
    <cellStyle name="Normal 11 2 2" xfId="46957"/>
    <cellStyle name="Normal 11 3" xfId="10934"/>
    <cellStyle name="Normal 11 4" xfId="8583"/>
    <cellStyle name="Normal 11_mypersonnel" xfId="48752"/>
    <cellStyle name="Normal 12" xfId="1678"/>
    <cellStyle name="Normal 12 2" xfId="6794"/>
    <cellStyle name="Normal 12 2 2" xfId="15178"/>
    <cellStyle name="Normal 12 3" xfId="7319"/>
    <cellStyle name="Normal 12 4" xfId="8692"/>
    <cellStyle name="Normal 12 5" xfId="15351"/>
    <cellStyle name="Normal 12_mypersonnel" xfId="48753"/>
    <cellStyle name="Normal 13" xfId="1679"/>
    <cellStyle name="Normal 13 2" xfId="1680"/>
    <cellStyle name="Normal 13 2 2" xfId="8125"/>
    <cellStyle name="Normal 13 3" xfId="11617"/>
    <cellStyle name="Normal 13 4" xfId="46954"/>
    <cellStyle name="Normal 14" xfId="1681"/>
    <cellStyle name="Normal 14 2" xfId="7769"/>
    <cellStyle name="Normal 14_mypersonnel" xfId="48754"/>
    <cellStyle name="Normal 15" xfId="4188"/>
    <cellStyle name="Normal 15 2" xfId="6115"/>
    <cellStyle name="Normal 15 3" xfId="8087"/>
    <cellStyle name="Normal 15_mypersonnel" xfId="48755"/>
    <cellStyle name="Normal 16" xfId="122"/>
    <cellStyle name="Normal 16 2" xfId="6117"/>
    <cellStyle name="Normal 16 2 2" xfId="13787"/>
    <cellStyle name="Normal 16 2 3" xfId="13669"/>
    <cellStyle name="Normal 16 3" xfId="7468"/>
    <cellStyle name="Normal 16 4" xfId="14962"/>
    <cellStyle name="Normal 16_mypersonnel" xfId="48756"/>
    <cellStyle name="Normal 17" xfId="6111"/>
    <cellStyle name="Normal 18" xfId="6904"/>
    <cellStyle name="Normal 19" xfId="7207"/>
    <cellStyle name="Normal 2" xfId="57"/>
    <cellStyle name="Normal 2 10" xfId="47929"/>
    <cellStyle name="Normal 2 2" xfId="58"/>
    <cellStyle name="Normal 2 2 2" xfId="1682"/>
    <cellStyle name="Normal 2 2 2 2" xfId="8694"/>
    <cellStyle name="Normal 2 2 3" xfId="13198"/>
    <cellStyle name="Normal 2 2 33" xfId="47930"/>
    <cellStyle name="Normal 2 2 33 2" xfId="47931"/>
    <cellStyle name="Normal 2 2 33 3" xfId="47932"/>
    <cellStyle name="Normal 2 2 33 3 2" xfId="48575"/>
    <cellStyle name="Normal 2 2 33 4" xfId="46956"/>
    <cellStyle name="Normal 2 2_BC TPCP T.01.2016.GỬI  TÀI CHÍNH" xfId="46960"/>
    <cellStyle name="Normal 2 3" xfId="59"/>
    <cellStyle name="Normal 2 3 2" xfId="60"/>
    <cellStyle name="Normal 2 3 2 2" xfId="13199"/>
    <cellStyle name="Normal 2 3 3" xfId="1683"/>
    <cellStyle name="Normal 2 3 4" xfId="10274"/>
    <cellStyle name="Normal 2 3_BC 6 thang-2017) in" xfId="7316"/>
    <cellStyle name="Normal 2 32" xfId="47933"/>
    <cellStyle name="Normal 2 35" xfId="47934"/>
    <cellStyle name="Normal 2 4" xfId="10921"/>
    <cellStyle name="Normal 2 4 2" xfId="47935"/>
    <cellStyle name="Normal 2 5" xfId="10965"/>
    <cellStyle name="Normal 2 6" xfId="13664"/>
    <cellStyle name="Normal 2 7" xfId="13667"/>
    <cellStyle name="Normal 2 8" xfId="8693"/>
    <cellStyle name="Normal 2_1BC 9 tháng 2015(CV481UBND)" xfId="47936"/>
    <cellStyle name="Normal 20" xfId="7213"/>
    <cellStyle name="Normal 21" xfId="7205"/>
    <cellStyle name="Normal 22" xfId="7210"/>
    <cellStyle name="Normal 23" xfId="61"/>
    <cellStyle name="Normal 23 2" xfId="8695"/>
    <cellStyle name="Normal 24" xfId="62"/>
    <cellStyle name="Normal 24 2" xfId="8696"/>
    <cellStyle name="Normal 24_mypersonnel" xfId="48757"/>
    <cellStyle name="Normal 25" xfId="63"/>
    <cellStyle name="Normal 25 2" xfId="7770"/>
    <cellStyle name="Normal 25_mypersonnel" xfId="48758"/>
    <cellStyle name="Normal 26" xfId="64"/>
    <cellStyle name="Normal 26 2" xfId="11618"/>
    <cellStyle name="Normal 26_mypersonnel" xfId="48759"/>
    <cellStyle name="Normal 27" xfId="65"/>
    <cellStyle name="Normal 27 2" xfId="8698"/>
    <cellStyle name="Normal 27_mypersonnel" xfId="48760"/>
    <cellStyle name="Normal 28" xfId="66"/>
    <cellStyle name="Normal 28 2" xfId="7771"/>
    <cellStyle name="Normal 29" xfId="67"/>
    <cellStyle name="Normal 29 2" xfId="10275"/>
    <cellStyle name="Normal 3" xfId="68"/>
    <cellStyle name="Normal 3 2" xfId="1684"/>
    <cellStyle name="Normal 3 2 2" xfId="5176"/>
    <cellStyle name="Normal 3 2 2 2" xfId="12681"/>
    <cellStyle name="Normal 3 2 3" xfId="8700"/>
    <cellStyle name="Normal 3 3" xfId="1685"/>
    <cellStyle name="Normal 3 3 2" xfId="14195"/>
    <cellStyle name="Normal 3 4" xfId="8699"/>
    <cellStyle name="Normal 3 5" xfId="46963"/>
    <cellStyle name="Normal 3_bao cao chinh sach dan toc 2011-2015" xfId="1686"/>
    <cellStyle name="Normal 30" xfId="69"/>
    <cellStyle name="Normal 30 2" xfId="1687"/>
    <cellStyle name="Normal 30 3" xfId="10922"/>
    <cellStyle name="Normal 30 4" xfId="10948"/>
    <cellStyle name="Normal 31" xfId="70"/>
    <cellStyle name="Normal 31 2" xfId="1688"/>
    <cellStyle name="Normal 31 3" xfId="10923"/>
    <cellStyle name="Normal 31 4" xfId="14194"/>
    <cellStyle name="Normal 32" xfId="71"/>
    <cellStyle name="Normal 32 2" xfId="13200"/>
    <cellStyle name="Normal 33" xfId="7201"/>
    <cellStyle name="Normal 34" xfId="6907"/>
    <cellStyle name="Normal 34 2" xfId="13777"/>
    <cellStyle name="Normal 34 3" xfId="13682"/>
    <cellStyle name="Normal 34_1460 Sua" xfId="47937"/>
    <cellStyle name="Normal 35" xfId="7218"/>
    <cellStyle name="Normal 36" xfId="7425"/>
    <cellStyle name="Normal 37" xfId="7467"/>
    <cellStyle name="Normal 38" xfId="7428"/>
    <cellStyle name="Normal 39" xfId="7446"/>
    <cellStyle name="Normal 4" xfId="72"/>
    <cellStyle name="Normal 4 2" xfId="73"/>
    <cellStyle name="Normal 4 2 2" xfId="1689"/>
    <cellStyle name="Normal 4 2 3" xfId="10924"/>
    <cellStyle name="Normal 4 2 4" xfId="7772"/>
    <cellStyle name="Normal 4 3" xfId="7053"/>
    <cellStyle name="Normal 4 4" xfId="10994"/>
    <cellStyle name="Normal 4_Bang bieu" xfId="74"/>
    <cellStyle name="Normal 40" xfId="7597"/>
    <cellStyle name="Normal 41" xfId="7429"/>
    <cellStyle name="Normal 42" xfId="10900"/>
    <cellStyle name="Normal 43" xfId="10967"/>
    <cellStyle name="Normal 44" xfId="13663"/>
    <cellStyle name="Normal 45" xfId="13743"/>
    <cellStyle name="Normal 46" xfId="13770"/>
    <cellStyle name="Normal 47" xfId="13665"/>
    <cellStyle name="Normal 48" xfId="7671"/>
    <cellStyle name="Normal 49" xfId="13318"/>
    <cellStyle name="Normal 5" xfId="75"/>
    <cellStyle name="Normal 5 2" xfId="1690"/>
    <cellStyle name="Normal 5 2 2" xfId="8702"/>
    <cellStyle name="Normal 5 3" xfId="11191"/>
    <cellStyle name="Normal 50" xfId="14700"/>
    <cellStyle name="Normal 51" xfId="8262"/>
    <cellStyle name="Normal 52" xfId="14449"/>
    <cellStyle name="Normal 53" xfId="15273"/>
    <cellStyle name="Normal 53 2" xfId="18273"/>
    <cellStyle name="Normal 54" xfId="15347"/>
    <cellStyle name="Normal 54 2" xfId="18274"/>
    <cellStyle name="Normal 55" xfId="46941"/>
    <cellStyle name="Normal 55 2" xfId="46945"/>
    <cellStyle name="Normal 56" xfId="46951"/>
    <cellStyle name="Normal 56 2" xfId="47938"/>
    <cellStyle name="Normal 57" xfId="46962"/>
    <cellStyle name="Normal 58" xfId="46965"/>
    <cellStyle name="Normal 59" xfId="47939"/>
    <cellStyle name="Normal 6" xfId="76"/>
    <cellStyle name="Normal 6 2" xfId="10995"/>
    <cellStyle name="Normal 6 4" xfId="47940"/>
    <cellStyle name="Normal 6_BC TPCP T.01.2016.GỬI  TÀI CHÍNH" xfId="47941"/>
    <cellStyle name="Normal 60" xfId="47942"/>
    <cellStyle name="Normal 61" xfId="47943"/>
    <cellStyle name="Normal 61 2" xfId="47944"/>
    <cellStyle name="Normal 61 3" xfId="47945"/>
    <cellStyle name="Normal 62" xfId="47946"/>
    <cellStyle name="Normal 63" xfId="47947"/>
    <cellStyle name="Normal 64" xfId="47948"/>
    <cellStyle name="Normal 65" xfId="47949"/>
    <cellStyle name="Normal 66" xfId="47950"/>
    <cellStyle name="Normal 67" xfId="47951"/>
    <cellStyle name="Normal 68" xfId="48576"/>
    <cellStyle name="Normal 68 2" xfId="48736"/>
    <cellStyle name="Normal 68 2 2" xfId="48739"/>
    <cellStyle name="Normal 69" xfId="48703"/>
    <cellStyle name="Normal 69 2" xfId="48738"/>
    <cellStyle name="Normal 7" xfId="77"/>
    <cellStyle name="Normal 7 2" xfId="1691"/>
    <cellStyle name="Normal 7 2 2" xfId="13201"/>
    <cellStyle name="Normal 7 3" xfId="8126"/>
    <cellStyle name="Normal 70" xfId="48740"/>
    <cellStyle name="Normal 71" xfId="48743"/>
    <cellStyle name="Normal 72" xfId="48749"/>
    <cellStyle name="Normal 73" xfId="48750"/>
    <cellStyle name="Normal 8" xfId="78"/>
    <cellStyle name="Normal 8 2" xfId="8703"/>
    <cellStyle name="Normal 9" xfId="79"/>
    <cellStyle name="Normal 9 2" xfId="80"/>
    <cellStyle name="Normal 9 2 2" xfId="1693"/>
    <cellStyle name="Normal 9 2 2 2" xfId="12998"/>
    <cellStyle name="Normal 9 2 3" xfId="7773"/>
    <cellStyle name="Normal 9 3" xfId="1692"/>
    <cellStyle name="Normal 9 4" xfId="10276"/>
    <cellStyle name="Normal 9_BC 6 thang-2017) in" xfId="7312"/>
    <cellStyle name="Normal VN" xfId="1694"/>
    <cellStyle name="Normal_Bao cao CV 1345 (bo von su nghiep)  2" xfId="6902"/>
    <cellStyle name="Normal_Bieu mau (CV )" xfId="47952"/>
    <cellStyle name="Normal_Bieu mau (CV ) 2" xfId="1695"/>
    <cellStyle name="Normal_Biểu Số 01 BÁO CÁO KẾ HOẠCH VỐN ĐẦU TƯ XDCB THUỘC NGÂN SÁCH TXQL 2013 2" xfId="124"/>
    <cellStyle name="Normal_Sheet1" xfId="1696"/>
    <cellStyle name="Normal_Sheet1 2" xfId="46955"/>
    <cellStyle name="Normal_Sheet1_1" xfId="6901"/>
    <cellStyle name="Normal1" xfId="81"/>
    <cellStyle name="Normal1 2" xfId="5177"/>
    <cellStyle name="Normal1 2 2" xfId="11519"/>
    <cellStyle name="Normal1 3" xfId="1697"/>
    <cellStyle name="Normal1 4" xfId="10925"/>
    <cellStyle name="Normal1 5" xfId="11192"/>
    <cellStyle name="Normal8" xfId="1698"/>
    <cellStyle name="Normal8 2" xfId="5178"/>
    <cellStyle name="Normal8 2 2" xfId="12494"/>
    <cellStyle name="Normal8 3" xfId="12999"/>
    <cellStyle name="Normale_ PESO ELETTR." xfId="82"/>
    <cellStyle name="Normalny_Cennik obowiazuje od 06-08-2001 r (1)" xfId="1699"/>
    <cellStyle name="Note 2" xfId="5179"/>
    <cellStyle name="Note 2 2" xfId="11630"/>
    <cellStyle name="Note 2 2 2" xfId="18275"/>
    <cellStyle name="Note 2 2 3" xfId="18276"/>
    <cellStyle name="Note 2 2 4" xfId="18277"/>
    <cellStyle name="Note 2 2 5" xfId="18278"/>
    <cellStyle name="Note 2 3" xfId="9982"/>
    <cellStyle name="Note 2 3 2" xfId="18279"/>
    <cellStyle name="Note 2 3 3" xfId="18280"/>
    <cellStyle name="Note 2 3 4" xfId="18281"/>
    <cellStyle name="Note 2 4" xfId="11182"/>
    <cellStyle name="Note 2 4 2" xfId="18282"/>
    <cellStyle name="Note 2 4 3" xfId="18283"/>
    <cellStyle name="Note 2 4 4" xfId="18284"/>
    <cellStyle name="Note 2 5" xfId="16106"/>
    <cellStyle name="Note 2 5 2" xfId="18285"/>
    <cellStyle name="Note 2 5 3" xfId="18286"/>
    <cellStyle name="Note 2 5 4" xfId="18287"/>
    <cellStyle name="Note 2 5 5" xfId="18288"/>
    <cellStyle name="Note 2 5 6" xfId="18289"/>
    <cellStyle name="Note 2 5 7" xfId="18290"/>
    <cellStyle name="Note 2 5 8" xfId="18291"/>
    <cellStyle name="Note 2 6" xfId="15372"/>
    <cellStyle name="Note 2 6 2" xfId="18292"/>
    <cellStyle name="Note 2 6 3" xfId="18293"/>
    <cellStyle name="Note 2 6 4" xfId="18294"/>
    <cellStyle name="Note 2 7" xfId="18295"/>
    <cellStyle name="Note 3" xfId="6795"/>
    <cellStyle name="Note 3 2" xfId="7505"/>
    <cellStyle name="Note 3 2 2" xfId="13566"/>
    <cellStyle name="Note 3 2 2 2" xfId="18296"/>
    <cellStyle name="Note 3 2 2 3" xfId="18297"/>
    <cellStyle name="Note 3 2 2 4" xfId="18298"/>
    <cellStyle name="Note 3 2 2 5" xfId="18299"/>
    <cellStyle name="Note 3 2 3" xfId="12738"/>
    <cellStyle name="Note 3 2 3 2" xfId="18300"/>
    <cellStyle name="Note 3 2 3 3" xfId="18301"/>
    <cellStyle name="Note 3 2 3 4" xfId="18302"/>
    <cellStyle name="Note 3 2 4" xfId="17022"/>
    <cellStyle name="Note 3 2 4 2" xfId="18303"/>
    <cellStyle name="Note 3 2 4 3" xfId="18304"/>
    <cellStyle name="Note 3 2 4 4" xfId="18305"/>
    <cellStyle name="Note 3 2 4 5" xfId="18306"/>
    <cellStyle name="Note 3 2 4 6" xfId="18307"/>
    <cellStyle name="Note 3 2 4 7" xfId="18308"/>
    <cellStyle name="Note 3 2 4 8" xfId="18309"/>
    <cellStyle name="Note 3 2 5" xfId="17114"/>
    <cellStyle name="Note 3 2 5 2" xfId="18310"/>
    <cellStyle name="Note 3 2 5 3" xfId="18311"/>
    <cellStyle name="Note 3 2 5 4" xfId="18312"/>
    <cellStyle name="Note 3 2 6" xfId="18313"/>
    <cellStyle name="Note 3 3" xfId="13003"/>
    <cellStyle name="Note 3 3 2" xfId="18314"/>
    <cellStyle name="Note 3 3 3" xfId="18315"/>
    <cellStyle name="Note 3 3 4" xfId="18316"/>
    <cellStyle name="Note 3 3 5" xfId="18317"/>
    <cellStyle name="Note 3 3 6" xfId="18318"/>
    <cellStyle name="Note 3 4" xfId="8016"/>
    <cellStyle name="Note 3 4 2" xfId="18319"/>
    <cellStyle name="Note 3 4 3" xfId="18320"/>
    <cellStyle name="Note 3 4 4" xfId="18321"/>
    <cellStyle name="Note 3 4 5" xfId="18322"/>
    <cellStyle name="Note 3 4 6" xfId="18323"/>
    <cellStyle name="Note 3 5" xfId="15179"/>
    <cellStyle name="Note 3 5 2" xfId="18324"/>
    <cellStyle name="Note 3 5 3" xfId="18325"/>
    <cellStyle name="Note 3 5 4" xfId="18326"/>
    <cellStyle name="Note 3 6" xfId="16907"/>
    <cellStyle name="Note 3 6 2" xfId="18327"/>
    <cellStyle name="Note 3 6 3" xfId="18328"/>
    <cellStyle name="Note 3 6 4" xfId="18329"/>
    <cellStyle name="Note 3 6 5" xfId="18330"/>
    <cellStyle name="Note 3 6 6" xfId="18331"/>
    <cellStyle name="Note 3 6 7" xfId="18332"/>
    <cellStyle name="Note 3 6 8" xfId="18333"/>
    <cellStyle name="Note 3 7" xfId="17095"/>
    <cellStyle name="Note 3 7 2" xfId="18334"/>
    <cellStyle name="Note 3 7 3" xfId="18335"/>
    <cellStyle name="Note 3 7 4" xfId="18336"/>
    <cellStyle name="Note 3 7 5" xfId="18337"/>
    <cellStyle name="Note 3 8" xfId="18338"/>
    <cellStyle name="Note 3 9" xfId="18339"/>
    <cellStyle name="Note 4" xfId="7054"/>
    <cellStyle name="Note 4 2" xfId="13209"/>
    <cellStyle name="Note 4 2 2" xfId="18340"/>
    <cellStyle name="Note 4 2 3" xfId="18341"/>
    <cellStyle name="Note 4 2 4" xfId="18342"/>
    <cellStyle name="Note 4 2 5" xfId="18343"/>
    <cellStyle name="Note 4 3" xfId="14756"/>
    <cellStyle name="Note 4 3 2" xfId="18344"/>
    <cellStyle name="Note 4 3 3" xfId="18345"/>
    <cellStyle name="Note 4 3 4" xfId="18346"/>
    <cellStyle name="Note 4 4" xfId="16993"/>
    <cellStyle name="Note 4 4 2" xfId="18347"/>
    <cellStyle name="Note 4 4 3" xfId="18348"/>
    <cellStyle name="Note 4 4 4" xfId="18349"/>
    <cellStyle name="Note 4 4 5" xfId="18350"/>
    <cellStyle name="Note 4 4 6" xfId="18351"/>
    <cellStyle name="Note 4 4 7" xfId="18352"/>
    <cellStyle name="Note 4 4 8" xfId="18353"/>
    <cellStyle name="Note 4 5" xfId="17109"/>
    <cellStyle name="Note 4 5 2" xfId="18354"/>
    <cellStyle name="Note 4 5 3" xfId="18355"/>
    <cellStyle name="Note 4 5 4" xfId="18356"/>
    <cellStyle name="Note 4 6" xfId="18357"/>
    <cellStyle name="Note 5" xfId="15282"/>
    <cellStyle name="Note 5 2" xfId="18358"/>
    <cellStyle name="Note 5 3" xfId="18359"/>
    <cellStyle name="Note 5 4" xfId="18360"/>
    <cellStyle name="NWM" xfId="1700"/>
    <cellStyle name="NWM 2" xfId="5180"/>
    <cellStyle name="Ò_x000d_Normal_123569" xfId="1701"/>
    <cellStyle name="Œ…‹æØ‚è [0.00]_ÆÂ¹²" xfId="1702"/>
    <cellStyle name="Œ…‹æØ‚è_laroux" xfId="83"/>
    <cellStyle name="oft Excel]_x000d__x000a_Comment=open=/f ‚ðw’è‚·‚é‚ÆAƒ†[ƒU[’è‹`ŠÖ”‚ðŠÖ”“\‚è•t‚¯‚Ìˆê——‚É“o˜^‚·‚é‚±‚Æ‚ª‚Å‚«‚Ü‚·B_x000d__x000a_Maximized" xfId="1703"/>
    <cellStyle name="oft Excel]_x000d__x000a_Comment=open=/f ‚ðw’è‚·‚é‚ÆAƒ†[ƒU[’è‹`ŠÖ”‚ðŠÖ”“\‚è•t‚¯‚Ìˆê——‚É“o˜^‚·‚é‚±‚Æ‚ª‚Å‚«‚Ü‚·B_x000d__x000a_Maximized 2" xfId="7055"/>
    <cellStyle name="oft Excel]_x000d__x000a_Comment=open=/f ‚ðw’è‚·‚é‚ÆAƒ†[ƒU[’è‹`ŠÖ”‚ðŠÖ”“\‚è•t‚¯‚Ìˆê——‚É“o˜^‚·‚é‚±‚Æ‚ª‚Å‚«‚Ü‚·B_x000d__x000a_Maximized 3" xfId="13202"/>
    <cellStyle name="oft Excel]_x000d__x000a_Comment=open=/f ‚ðZw’è‚·‚é‚ÆAƒ†[ƒU[’è‹`ŠÖ”‚ðŠÖ”“\‚è•t‚¯‚Ìˆê——‚É“o˜^‚·‚é‚±‚Æ‚ª‚Å‚«‚Ü‚·B_x000d__x000a_Maximized" xfId="47953"/>
    <cellStyle name="oft Excel]_x000d__x000a_Comment=open=/f ‚ðŽw’è‚·‚é‚ÆAƒ†[ƒU[’è‹`ŠÖ”‚ðŠÖ”“\‚è•t‚¯‚Ìˆê——‚É“o˜^‚·‚é‚±‚Æ‚ª‚Å‚«‚Ü‚·B_x000d__x000a_Maximized" xfId="1704"/>
    <cellStyle name="oft Excel]_x000d__x000a_Comment=open=/f ‚ðŽw’è‚·‚é‚ÆAƒ†[ƒU[’è‹`ŠÖ”‚ðŠÖ”“\‚è•t‚¯‚Ìˆê——‚É“o˜^‚·‚é‚±‚Æ‚ª‚Å‚«‚Ü‚·B_x000d__x000a_Maximized 2" xfId="1705"/>
    <cellStyle name="oft Excel]_x000d__x000a_Comment=open=/f ‚ðŽw’è‚·‚é‚ÆAƒ†[ƒU[’è‹`ŠÖ”‚ðŠÖ”“\‚è•t‚¯‚Ìˆê——‚É“o˜^‚·‚é‚±‚Æ‚ª‚Å‚«‚Ü‚·B_x000d__x000a_Maximized 2 2" xfId="8704"/>
    <cellStyle name="oft Excel]_x000d__x000a_Comment=open=/f ‚ðŽw’è‚·‚é‚ÆAƒ†[ƒU[’è‹`ŠÖ”‚ðŠÖ”“\‚è•t‚¯‚Ìˆê——‚É“o˜^‚·‚é‚±‚Æ‚ª‚Å‚«‚Ü‚·B_x000d__x000a_Maximized 3" xfId="6796"/>
    <cellStyle name="oft Excel]_x000d__x000a_Comment=open=/f ‚ðŽw’è‚·‚é‚ÆAƒ†[ƒU[’è‹`ŠÖ”‚ðŠÖ”“\‚è•t‚¯‚Ìˆê——‚É“o˜^‚·‚é‚±‚Æ‚ª‚Å‚«‚Ü‚·B_x000d__x000a_Maximized 3 2" xfId="7506"/>
    <cellStyle name="oft Excel]_x000d__x000a_Comment=open=/f ‚ðŽw’è‚·‚é‚ÆAƒ†[ƒU[’è‹`ŠÖ”‚ðŠÖ”“\‚è•t‚¯‚Ìˆê——‚É“o˜^‚·‚é‚±‚Æ‚ª‚Å‚«‚Ü‚·B_x000d__x000a_Maximized 3 3" xfId="15180"/>
    <cellStyle name="oft Excel]_x000d__x000a_Comment=open=/f ‚ðŽw’è‚·‚é‚ÆAƒ†[ƒU[’è‹`ŠÖ”‚ðŠÖ”“\‚è•t‚¯‚Ìˆê——‚É“o˜^‚·‚é‚±‚Æ‚ª‚Å‚«‚Ü‚·B_x000d__x000a_Maximized 4" xfId="7056"/>
    <cellStyle name="oft Excel]_x000d__x000a_Comment=open=/f ‚ðŽw’è‚·‚é‚ÆAƒ†[ƒU[’è‹`ŠÖ”‚ðŠÖ”“\‚è•t‚¯‚Ìˆê——‚É“o˜^‚·‚é‚±‚Æ‚ª‚Å‚«‚Ü‚·B_x000d__x000a_Maximized 5" xfId="10277"/>
    <cellStyle name="oft Excel]_x000d__x000a_Comment=The open=/f lines load custom functions into the Paste Function list._x000d__x000a_Maximized=2_x000d__x000a_Basics=1_x000d__x000a_A" xfId="84"/>
    <cellStyle name="oft Excel]_x000d__x000a_Comment=The open=/f lines load custom functions into the Paste Function list._x000d__x000a_Maximized=2_x000d__x000a_Basics=1_x000d__x000a_A 2" xfId="6797"/>
    <cellStyle name="oft Excel]_x000d__x000a_Comment=The open=/f lines load custom functions into the Paste Function list._x000d__x000a_Maximized=2_x000d__x000a_Basics=1_x000d__x000a_A 2 2" xfId="7507"/>
    <cellStyle name="oft Excel]_x000d__x000a_Comment=The open=/f lines load custom functions into the Paste Function list._x000d__x000a_Maximized=2_x000d__x000a_Basics=1_x000d__x000a_A 2 3" xfId="15181"/>
    <cellStyle name="oft Excel]_x000d__x000a_Comment=The open=/f lines load custom functions into the Paste Function list._x000d__x000a_Maximized=2_x000d__x000a_Basics=1_x000d__x000a_A 3" xfId="7057"/>
    <cellStyle name="oft Excel]_x000d__x000a_Comment=The open=/f lines load custom functions into the Paste Function list._x000d__x000a_Maximized=2_x000d__x000a_Basics=1_x000d__x000a_A 4" xfId="7774"/>
    <cellStyle name="oft Excel]_x000d__x000a_Comment=The open=/f lines load custom functions into the Paste Function list._x000d__x000a_Maximized=3_x000d__x000a_Basics=1_x000d__x000a_A" xfId="85"/>
    <cellStyle name="oft Excel]_x000d__x000a_Comment=The open=/f lines load custom functions into the Paste Function list._x000d__x000a_Maximized=3_x000d__x000a_Basics=1_x000d__x000a_A 2" xfId="6798"/>
    <cellStyle name="oft Excel]_x000d__x000a_Comment=The open=/f lines load custom functions into the Paste Function list._x000d__x000a_Maximized=3_x000d__x000a_Basics=1_x000d__x000a_A 2 2" xfId="7508"/>
    <cellStyle name="oft Excel]_x000d__x000a_Comment=The open=/f lines load custom functions into the Paste Function list._x000d__x000a_Maximized=3_x000d__x000a_Basics=1_x000d__x000a_A 2 3" xfId="15182"/>
    <cellStyle name="oft Excel]_x000d__x000a_Comment=The open=/f lines load custom functions into the Paste Function list._x000d__x000a_Maximized=3_x000d__x000a_Basics=1_x000d__x000a_A 3" xfId="7206"/>
    <cellStyle name="oft Excel]_x000d__x000a_Comment=The open=/f lines load custom functions into the Paste Function list._x000d__x000a_Maximized=3_x000d__x000a_Basics=1_x000d__x000a_A 4" xfId="14193"/>
    <cellStyle name="omma [0]_Mktg Prog" xfId="86"/>
    <cellStyle name="ormal_Sheet1_1" xfId="87"/>
    <cellStyle name="Output 2" xfId="5181"/>
    <cellStyle name="Output 2 2" xfId="11632"/>
    <cellStyle name="Output 2 2 2" xfId="18361"/>
    <cellStyle name="Output 2 2 3" xfId="18362"/>
    <cellStyle name="Output 2 2 4" xfId="18363"/>
    <cellStyle name="Output 2 2 5" xfId="18364"/>
    <cellStyle name="Output 2 3" xfId="8494"/>
    <cellStyle name="Output 2 3 2" xfId="18365"/>
    <cellStyle name="Output 2 3 3" xfId="18366"/>
    <cellStyle name="Output 2 3 4" xfId="18367"/>
    <cellStyle name="Output 2 4" xfId="8249"/>
    <cellStyle name="Output 2 4 2" xfId="18368"/>
    <cellStyle name="Output 2 4 3" xfId="18369"/>
    <cellStyle name="Output 2 4 4" xfId="18370"/>
    <cellStyle name="Output 2 5" xfId="16107"/>
    <cellStyle name="Output 2 5 2" xfId="18371"/>
    <cellStyle name="Output 2 5 3" xfId="18372"/>
    <cellStyle name="Output 2 5 4" xfId="18373"/>
    <cellStyle name="Output 2 5 5" xfId="18374"/>
    <cellStyle name="Output 2 5 6" xfId="18375"/>
    <cellStyle name="Output 2 5 7" xfId="18376"/>
    <cellStyle name="Output 2 5 8" xfId="18377"/>
    <cellStyle name="Output 2 6" xfId="17131"/>
    <cellStyle name="Output 2 6 2" xfId="18378"/>
    <cellStyle name="Output 2 6 3" xfId="18379"/>
    <cellStyle name="Output 2 6 4" xfId="18380"/>
    <cellStyle name="Output 2 7" xfId="18381"/>
    <cellStyle name="Output 3" xfId="15283"/>
    <cellStyle name="Output 3 2" xfId="18382"/>
    <cellStyle name="Output 3 3" xfId="18383"/>
    <cellStyle name="Output 3 4" xfId="18384"/>
    <cellStyle name="p" xfId="1706"/>
    <cellStyle name="p 2" xfId="5182"/>
    <cellStyle name="paint" xfId="1707"/>
    <cellStyle name="paint 2" xfId="7058"/>
    <cellStyle name="paint 3" xfId="10996"/>
    <cellStyle name="Pattern" xfId="1708"/>
    <cellStyle name="Pattern 2" xfId="5183"/>
    <cellStyle name="per.style" xfId="1709"/>
    <cellStyle name="per.style 2" xfId="6799"/>
    <cellStyle name="per.style 2 2" xfId="7509"/>
    <cellStyle name="per.style 3" xfId="7059"/>
    <cellStyle name="Percent" xfId="48702" builtinId="5"/>
    <cellStyle name="Percent [0]" xfId="1710"/>
    <cellStyle name="Percent [0] 2" xfId="6800"/>
    <cellStyle name="Percent [0] 2 2" xfId="7510"/>
    <cellStyle name="Percent [0] 3" xfId="7060"/>
    <cellStyle name="Percent [00]" xfId="1711"/>
    <cellStyle name="Percent [00] 2" xfId="6801"/>
    <cellStyle name="Percent [00] 2 2" xfId="7511"/>
    <cellStyle name="Percent [00] 3" xfId="7061"/>
    <cellStyle name="Percent [2]" xfId="88"/>
    <cellStyle name="Percent [2] 2" xfId="6802"/>
    <cellStyle name="Percent [2] 2 2" xfId="7512"/>
    <cellStyle name="Percent [2] 3" xfId="7202"/>
    <cellStyle name="Percent 10" xfId="7325"/>
    <cellStyle name="Percent 11" xfId="7315"/>
    <cellStyle name="Percent 12" xfId="7324"/>
    <cellStyle name="Percent 13" xfId="7313"/>
    <cellStyle name="Percent 14" xfId="7328"/>
    <cellStyle name="Percent 15" xfId="7317"/>
    <cellStyle name="Percent 16" xfId="7330"/>
    <cellStyle name="Percent 17" xfId="7321"/>
    <cellStyle name="Percent 18" xfId="7329"/>
    <cellStyle name="Percent 19" xfId="7318"/>
    <cellStyle name="Percent 2" xfId="89"/>
    <cellStyle name="Percent 2 2" xfId="1712"/>
    <cellStyle name="Percent 20" xfId="7327"/>
    <cellStyle name="Percent 21" xfId="7413"/>
    <cellStyle name="Percent 22" xfId="47954"/>
    <cellStyle name="Percent 23" xfId="47955"/>
    <cellStyle name="Percent 23 2" xfId="47956"/>
    <cellStyle name="Percent 3" xfId="1713"/>
    <cellStyle name="Percent 4" xfId="1714"/>
    <cellStyle name="Percent 5" xfId="1715"/>
    <cellStyle name="Percent 5 2" xfId="1716"/>
    <cellStyle name="Percent 6" xfId="1717"/>
    <cellStyle name="Percent 7" xfId="7311"/>
    <cellStyle name="Percent 8" xfId="7326"/>
    <cellStyle name="Percent 9" xfId="7314"/>
    <cellStyle name="PERCENTAGE" xfId="1718"/>
    <cellStyle name="PERCENTAGE 2" xfId="1719"/>
    <cellStyle name="PERCENTAGE 3" xfId="6803"/>
    <cellStyle name="PERCENTAGE 3 2" xfId="7513"/>
    <cellStyle name="PERCENTAGE 4" xfId="7062"/>
    <cellStyle name="Phần trăm 2" xfId="47957"/>
    <cellStyle name="PrePop Currency (0)" xfId="1720"/>
    <cellStyle name="PrePop Currency (0) 2" xfId="6804"/>
    <cellStyle name="PrePop Currency (0) 3" xfId="7063"/>
    <cellStyle name="PrePop Currency (2)" xfId="1721"/>
    <cellStyle name="PrePop Currency (2) 2" xfId="7064"/>
    <cellStyle name="PrePop Units (0)" xfId="1722"/>
    <cellStyle name="PrePop Units (0) 2" xfId="6805"/>
    <cellStyle name="PrePop Units (0) 3" xfId="7065"/>
    <cellStyle name="PrePop Units (1)" xfId="1723"/>
    <cellStyle name="PrePop Units (1) 2" xfId="7066"/>
    <cellStyle name="PrePop Units (2)" xfId="1724"/>
    <cellStyle name="PrePop Units (2) 2" xfId="7067"/>
    <cellStyle name="pricing" xfId="1725"/>
    <cellStyle name="pricing 2" xfId="7068"/>
    <cellStyle name="pricing 3" xfId="11193"/>
    <cellStyle name="PSChar" xfId="1726"/>
    <cellStyle name="PSChar 2" xfId="1727"/>
    <cellStyle name="PSChar 2 2" xfId="8705"/>
    <cellStyle name="PSChar 3" xfId="6806"/>
    <cellStyle name="PSChar 3 2" xfId="7514"/>
    <cellStyle name="PSChar 3 3" xfId="15183"/>
    <cellStyle name="PSChar 4" xfId="7069"/>
    <cellStyle name="PSChar 5" xfId="7775"/>
    <cellStyle name="PSHeading" xfId="1728"/>
    <cellStyle name="PSHeading 2" xfId="6807"/>
    <cellStyle name="PSHeading 2 2" xfId="7515"/>
    <cellStyle name="PSHeading 2 3" xfId="15184"/>
    <cellStyle name="PSHeading 3" xfId="7070"/>
    <cellStyle name="PSHeading 4" xfId="8128"/>
    <cellStyle name="regstoresfromspecstores" xfId="1729"/>
    <cellStyle name="regstoresfromspecstores 2" xfId="6808"/>
    <cellStyle name="regstoresfromspecstores 2 2" xfId="7516"/>
    <cellStyle name="regstoresfromspecstores 2 3" xfId="15185"/>
    <cellStyle name="regstoresfromspecstores 3" xfId="7071"/>
    <cellStyle name="regstoresfromspecstores 4" xfId="8706"/>
    <cellStyle name="RevList" xfId="1730"/>
    <cellStyle name="RevList 2" xfId="7072"/>
    <cellStyle name="rlink_tiªn l­în_x001b_Hyperlink_TONG HOP KINH PHI" xfId="1731"/>
    <cellStyle name="rmal_ADAdot" xfId="1732"/>
    <cellStyle name="RowLevel_0" xfId="47958"/>
    <cellStyle name="S—_x0008_" xfId="1733"/>
    <cellStyle name="S—_x0008_ 2" xfId="7073"/>
    <cellStyle name="s]_x000d__x000a_spooler=yes_x000d__x000a_load=_x000d__x000a_Beep=yes_x000d__x000a_NullPort=None_x000d__x000a_BorderWidth=3_x000d__x000a_CursorBlinkRate=1200_x000d__x000a_DoubleClickSpeed=452_x000d__x000a_Programs=co" xfId="90"/>
    <cellStyle name="s]_x000d__x000a_spooler=yes_x000d__x000a_load=_x000d__x000a_Beep=yes_x000d__x000a_NullPort=None_x000d__x000a_BorderWidth=3_x000d__x000a_CursorBlinkRate=1200_x000d__x000a_DoubleClickSpeed=452_x000d__x000a_Programs=co 2" xfId="6809"/>
    <cellStyle name="s]_x000d__x000a_spooler=yes_x000d__x000a_load=_x000d__x000a_Beep=yes_x000d__x000a_NullPort=None_x000d__x000a_BorderWidth=3_x000d__x000a_CursorBlinkRate=1200_x000d__x000a_DoubleClickSpeed=452_x000d__x000a_Programs=co 2 2" xfId="7517"/>
    <cellStyle name="s]_x000d__x000a_spooler=yes_x000d__x000a_load=_x000d__x000a_Beep=yes_x000d__x000a_NullPort=None_x000d__x000a_BorderWidth=3_x000d__x000a_CursorBlinkRate=1200_x000d__x000a_DoubleClickSpeed=452_x000d__x000a_Programs=co 2 3" xfId="15186"/>
    <cellStyle name="s]_x000d__x000a_spooler=yes_x000d__x000a_load=_x000d__x000a_Beep=yes_x000d__x000a_NullPort=None_x000d__x000a_BorderWidth=3_x000d__x000a_CursorBlinkRate=1200_x000d__x000a_DoubleClickSpeed=452_x000d__x000a_Programs=co 3" xfId="7074"/>
    <cellStyle name="s]_x000d__x000a_spooler=yes_x000d__x000a_load=_x000d__x000a_Beep=yes_x000d__x000a_NullPort=None_x000d__x000a_BorderWidth=3_x000d__x000a_CursorBlinkRate=1200_x000d__x000a_DoubleClickSpeed=452_x000d__x000a_Programs=co 4" xfId="8707"/>
    <cellStyle name="S—_x0008__1 No TP den 31.12.2014.. - Copy" xfId="47959"/>
    <cellStyle name="SAPBEXaggData" xfId="1734"/>
    <cellStyle name="SAPBEXaggData 2" xfId="5184"/>
    <cellStyle name="SAPBEXaggData 2 2" xfId="11635"/>
    <cellStyle name="SAPBEXaggData 2 2 2" xfId="18385"/>
    <cellStyle name="SAPBEXaggData 2 2 3" xfId="18386"/>
    <cellStyle name="SAPBEXaggData 2 2 4" xfId="18387"/>
    <cellStyle name="SAPBEXaggData 2 2 5" xfId="18388"/>
    <cellStyle name="SAPBEXaggData 2 3" xfId="9981"/>
    <cellStyle name="SAPBEXaggData 2 3 2" xfId="18389"/>
    <cellStyle name="SAPBEXaggData 2 3 3" xfId="18390"/>
    <cellStyle name="SAPBEXaggData 2 3 4" xfId="18391"/>
    <cellStyle name="SAPBEXaggData 2 4" xfId="10781"/>
    <cellStyle name="SAPBEXaggData 2 4 2" xfId="18392"/>
    <cellStyle name="SAPBEXaggData 2 4 3" xfId="18393"/>
    <cellStyle name="SAPBEXaggData 2 4 4" xfId="18394"/>
    <cellStyle name="SAPBEXaggData 2 5" xfId="16108"/>
    <cellStyle name="SAPBEXaggData 2 5 2" xfId="18395"/>
    <cellStyle name="SAPBEXaggData 2 5 3" xfId="18396"/>
    <cellStyle name="SAPBEXaggData 2 5 4" xfId="18397"/>
    <cellStyle name="SAPBEXaggData 2 5 5" xfId="18398"/>
    <cellStyle name="SAPBEXaggData 2 5 6" xfId="18399"/>
    <cellStyle name="SAPBEXaggData 2 5 7" xfId="18400"/>
    <cellStyle name="SAPBEXaggData 2 5 8" xfId="18401"/>
    <cellStyle name="SAPBEXaggData 2 6" xfId="18402"/>
    <cellStyle name="SAPBEXaggData 3" xfId="8809"/>
    <cellStyle name="SAPBEXaggData 3 2" xfId="18403"/>
    <cellStyle name="SAPBEXaggData 3 3" xfId="18404"/>
    <cellStyle name="SAPBEXaggData 3 4" xfId="18405"/>
    <cellStyle name="SAPBEXaggData 3 5" xfId="18406"/>
    <cellStyle name="SAPBEXaggData 4" xfId="9132"/>
    <cellStyle name="SAPBEXaggData 4 2" xfId="18407"/>
    <cellStyle name="SAPBEXaggData 4 3" xfId="18408"/>
    <cellStyle name="SAPBEXaggData 4 4" xfId="18409"/>
    <cellStyle name="SAPBEXaggData 5" xfId="13000"/>
    <cellStyle name="SAPBEXaggData 5 2" xfId="18410"/>
    <cellStyle name="SAPBEXaggData 5 3" xfId="18411"/>
    <cellStyle name="SAPBEXaggData 5 4" xfId="18412"/>
    <cellStyle name="SAPBEXaggData 6" xfId="15307"/>
    <cellStyle name="SAPBEXaggData 6 2" xfId="18413"/>
    <cellStyle name="SAPBEXaggData 6 3" xfId="18414"/>
    <cellStyle name="SAPBEXaggData 6 4" xfId="18415"/>
    <cellStyle name="SAPBEXaggData 7" xfId="15400"/>
    <cellStyle name="SAPBEXaggData 7 2" xfId="18416"/>
    <cellStyle name="SAPBEXaggData 7 3" xfId="18417"/>
    <cellStyle name="SAPBEXaggData 7 4" xfId="18418"/>
    <cellStyle name="SAPBEXaggData 7 5" xfId="18419"/>
    <cellStyle name="SAPBEXaggData 7 6" xfId="18420"/>
    <cellStyle name="SAPBEXaggData 7 7" xfId="18421"/>
    <cellStyle name="SAPBEXaggData 7 8" xfId="18422"/>
    <cellStyle name="SAPBEXaggData 8" xfId="18423"/>
    <cellStyle name="SAPBEXaggDataEmph" xfId="1735"/>
    <cellStyle name="SAPBEXaggDataEmph 2" xfId="5185"/>
    <cellStyle name="SAPBEXaggDataEmph 2 2" xfId="11636"/>
    <cellStyle name="SAPBEXaggDataEmph 2 2 2" xfId="18424"/>
    <cellStyle name="SAPBEXaggDataEmph 2 2 3" xfId="18425"/>
    <cellStyle name="SAPBEXaggDataEmph 2 2 4" xfId="18426"/>
    <cellStyle name="SAPBEXaggDataEmph 2 2 5" xfId="18427"/>
    <cellStyle name="SAPBEXaggDataEmph 2 3" xfId="9980"/>
    <cellStyle name="SAPBEXaggDataEmph 2 3 2" xfId="18428"/>
    <cellStyle name="SAPBEXaggDataEmph 2 3 3" xfId="18429"/>
    <cellStyle name="SAPBEXaggDataEmph 2 3 4" xfId="18430"/>
    <cellStyle name="SAPBEXaggDataEmph 2 4" xfId="13272"/>
    <cellStyle name="SAPBEXaggDataEmph 2 4 2" xfId="18431"/>
    <cellStyle name="SAPBEXaggDataEmph 2 4 3" xfId="18432"/>
    <cellStyle name="SAPBEXaggDataEmph 2 4 4" xfId="18433"/>
    <cellStyle name="SAPBEXaggDataEmph 2 5" xfId="16109"/>
    <cellStyle name="SAPBEXaggDataEmph 2 5 2" xfId="18434"/>
    <cellStyle name="SAPBEXaggDataEmph 2 5 3" xfId="18435"/>
    <cellStyle name="SAPBEXaggDataEmph 2 5 4" xfId="18436"/>
    <cellStyle name="SAPBEXaggDataEmph 2 5 5" xfId="18437"/>
    <cellStyle name="SAPBEXaggDataEmph 2 5 6" xfId="18438"/>
    <cellStyle name="SAPBEXaggDataEmph 2 5 7" xfId="18439"/>
    <cellStyle name="SAPBEXaggDataEmph 2 5 8" xfId="18440"/>
    <cellStyle name="SAPBEXaggDataEmph 2 6" xfId="18441"/>
    <cellStyle name="SAPBEXaggDataEmph 3" xfId="8810"/>
    <cellStyle name="SAPBEXaggDataEmph 3 2" xfId="18442"/>
    <cellStyle name="SAPBEXaggDataEmph 3 3" xfId="18443"/>
    <cellStyle name="SAPBEXaggDataEmph 3 4" xfId="18444"/>
    <cellStyle name="SAPBEXaggDataEmph 3 5" xfId="18445"/>
    <cellStyle name="SAPBEXaggDataEmph 4" xfId="13174"/>
    <cellStyle name="SAPBEXaggDataEmph 4 2" xfId="18446"/>
    <cellStyle name="SAPBEXaggDataEmph 4 3" xfId="18447"/>
    <cellStyle name="SAPBEXaggDataEmph 4 4" xfId="18448"/>
    <cellStyle name="SAPBEXaggDataEmph 5" xfId="10997"/>
    <cellStyle name="SAPBEXaggDataEmph 5 2" xfId="18449"/>
    <cellStyle name="SAPBEXaggDataEmph 5 3" xfId="18450"/>
    <cellStyle name="SAPBEXaggDataEmph 5 4" xfId="18451"/>
    <cellStyle name="SAPBEXaggDataEmph 6" xfId="15308"/>
    <cellStyle name="SAPBEXaggDataEmph 6 2" xfId="18452"/>
    <cellStyle name="SAPBEXaggDataEmph 6 3" xfId="18453"/>
    <cellStyle name="SAPBEXaggDataEmph 6 4" xfId="18454"/>
    <cellStyle name="SAPBEXaggDataEmph 7" xfId="15401"/>
    <cellStyle name="SAPBEXaggDataEmph 7 2" xfId="18455"/>
    <cellStyle name="SAPBEXaggDataEmph 7 3" xfId="18456"/>
    <cellStyle name="SAPBEXaggDataEmph 7 4" xfId="18457"/>
    <cellStyle name="SAPBEXaggDataEmph 7 5" xfId="18458"/>
    <cellStyle name="SAPBEXaggDataEmph 7 6" xfId="18459"/>
    <cellStyle name="SAPBEXaggDataEmph 7 7" xfId="18460"/>
    <cellStyle name="SAPBEXaggDataEmph 7 8" xfId="18461"/>
    <cellStyle name="SAPBEXaggDataEmph 8" xfId="18462"/>
    <cellStyle name="SAPBEXaggItem" xfId="1736"/>
    <cellStyle name="SAPBEXaggItem 2" xfId="5186"/>
    <cellStyle name="SAPBEXaggItem 2 2" xfId="11637"/>
    <cellStyle name="SAPBEXaggItem 2 2 2" xfId="18463"/>
    <cellStyle name="SAPBEXaggItem 2 2 3" xfId="18464"/>
    <cellStyle name="SAPBEXaggItem 2 2 4" xfId="18465"/>
    <cellStyle name="SAPBEXaggItem 2 2 5" xfId="18466"/>
    <cellStyle name="SAPBEXaggItem 2 3" xfId="13323"/>
    <cellStyle name="SAPBEXaggItem 2 3 2" xfId="18467"/>
    <cellStyle name="SAPBEXaggItem 2 3 3" xfId="18468"/>
    <cellStyle name="SAPBEXaggItem 2 3 4" xfId="18469"/>
    <cellStyle name="SAPBEXaggItem 2 4" xfId="7974"/>
    <cellStyle name="SAPBEXaggItem 2 4 2" xfId="18470"/>
    <cellStyle name="SAPBEXaggItem 2 4 3" xfId="18471"/>
    <cellStyle name="SAPBEXaggItem 2 4 4" xfId="18472"/>
    <cellStyle name="SAPBEXaggItem 2 5" xfId="16110"/>
    <cellStyle name="SAPBEXaggItem 2 5 2" xfId="18473"/>
    <cellStyle name="SAPBEXaggItem 2 5 3" xfId="18474"/>
    <cellStyle name="SAPBEXaggItem 2 5 4" xfId="18475"/>
    <cellStyle name="SAPBEXaggItem 2 5 5" xfId="18476"/>
    <cellStyle name="SAPBEXaggItem 2 5 6" xfId="18477"/>
    <cellStyle name="SAPBEXaggItem 2 5 7" xfId="18478"/>
    <cellStyle name="SAPBEXaggItem 2 5 8" xfId="18479"/>
    <cellStyle name="SAPBEXaggItem 2 6" xfId="18480"/>
    <cellStyle name="SAPBEXaggItem 3" xfId="8811"/>
    <cellStyle name="SAPBEXaggItem 3 2" xfId="18481"/>
    <cellStyle name="SAPBEXaggItem 3 3" xfId="18482"/>
    <cellStyle name="SAPBEXaggItem 3 4" xfId="18483"/>
    <cellStyle name="SAPBEXaggItem 3 5" xfId="18484"/>
    <cellStyle name="SAPBEXaggItem 4" xfId="9131"/>
    <cellStyle name="SAPBEXaggItem 4 2" xfId="18485"/>
    <cellStyle name="SAPBEXaggItem 4 3" xfId="18486"/>
    <cellStyle name="SAPBEXaggItem 4 4" xfId="18487"/>
    <cellStyle name="SAPBEXaggItem 5" xfId="10278"/>
    <cellStyle name="SAPBEXaggItem 5 2" xfId="18488"/>
    <cellStyle name="SAPBEXaggItem 5 3" xfId="18489"/>
    <cellStyle name="SAPBEXaggItem 5 4" xfId="18490"/>
    <cellStyle name="SAPBEXaggItem 6" xfId="15309"/>
    <cellStyle name="SAPBEXaggItem 6 2" xfId="18491"/>
    <cellStyle name="SAPBEXaggItem 6 3" xfId="18492"/>
    <cellStyle name="SAPBEXaggItem 6 4" xfId="18493"/>
    <cellStyle name="SAPBEXaggItem 7" xfId="15402"/>
    <cellStyle name="SAPBEXaggItem 7 2" xfId="18494"/>
    <cellStyle name="SAPBEXaggItem 7 3" xfId="18495"/>
    <cellStyle name="SAPBEXaggItem 7 4" xfId="18496"/>
    <cellStyle name="SAPBEXaggItem 7 5" xfId="18497"/>
    <cellStyle name="SAPBEXaggItem 7 6" xfId="18498"/>
    <cellStyle name="SAPBEXaggItem 7 7" xfId="18499"/>
    <cellStyle name="SAPBEXaggItem 7 8" xfId="18500"/>
    <cellStyle name="SAPBEXaggItem 8" xfId="18501"/>
    <cellStyle name="SAPBEXchaText" xfId="1737"/>
    <cellStyle name="SAPBEXchaText 2" xfId="5187"/>
    <cellStyle name="SAPBEXchaText 3" xfId="8708"/>
    <cellStyle name="SAPBEXexcBad7" xfId="1738"/>
    <cellStyle name="SAPBEXexcBad7 2" xfId="5188"/>
    <cellStyle name="SAPBEXexcBad7 2 2" xfId="11639"/>
    <cellStyle name="SAPBEXexcBad7 2 2 2" xfId="18502"/>
    <cellStyle name="SAPBEXexcBad7 2 2 3" xfId="18503"/>
    <cellStyle name="SAPBEXexcBad7 2 2 4" xfId="18504"/>
    <cellStyle name="SAPBEXexcBad7 2 2 5" xfId="18505"/>
    <cellStyle name="SAPBEXexcBad7 2 3" xfId="10748"/>
    <cellStyle name="SAPBEXexcBad7 2 3 2" xfId="18506"/>
    <cellStyle name="SAPBEXexcBad7 2 3 3" xfId="18507"/>
    <cellStyle name="SAPBEXexcBad7 2 3 4" xfId="18508"/>
    <cellStyle name="SAPBEXexcBad7 2 4" xfId="10495"/>
    <cellStyle name="SAPBEXexcBad7 2 4 2" xfId="18509"/>
    <cellStyle name="SAPBEXexcBad7 2 4 3" xfId="18510"/>
    <cellStyle name="SAPBEXexcBad7 2 4 4" xfId="18511"/>
    <cellStyle name="SAPBEXexcBad7 2 5" xfId="16111"/>
    <cellStyle name="SAPBEXexcBad7 2 5 2" xfId="18512"/>
    <cellStyle name="SAPBEXexcBad7 2 5 3" xfId="18513"/>
    <cellStyle name="SAPBEXexcBad7 2 5 4" xfId="18514"/>
    <cellStyle name="SAPBEXexcBad7 2 5 5" xfId="18515"/>
    <cellStyle name="SAPBEXexcBad7 2 5 6" xfId="18516"/>
    <cellStyle name="SAPBEXexcBad7 2 5 7" xfId="18517"/>
    <cellStyle name="SAPBEXexcBad7 2 5 8" xfId="18518"/>
    <cellStyle name="SAPBEXexcBad7 2 6" xfId="18519"/>
    <cellStyle name="SAPBEXexcBad7 3" xfId="8813"/>
    <cellStyle name="SAPBEXexcBad7 3 2" xfId="18520"/>
    <cellStyle name="SAPBEXexcBad7 3 3" xfId="18521"/>
    <cellStyle name="SAPBEXexcBad7 3 4" xfId="18522"/>
    <cellStyle name="SAPBEXexcBad7 3 5" xfId="18523"/>
    <cellStyle name="SAPBEXexcBad7 4" xfId="8161"/>
    <cellStyle name="SAPBEXexcBad7 4 2" xfId="18524"/>
    <cellStyle name="SAPBEXexcBad7 4 3" xfId="18525"/>
    <cellStyle name="SAPBEXexcBad7 4 4" xfId="18526"/>
    <cellStyle name="SAPBEXexcBad7 5" xfId="10949"/>
    <cellStyle name="SAPBEXexcBad7 5 2" xfId="18527"/>
    <cellStyle name="SAPBEXexcBad7 5 3" xfId="18528"/>
    <cellStyle name="SAPBEXexcBad7 5 4" xfId="18529"/>
    <cellStyle name="SAPBEXexcBad7 6" xfId="15310"/>
    <cellStyle name="SAPBEXexcBad7 6 2" xfId="18530"/>
    <cellStyle name="SAPBEXexcBad7 6 3" xfId="18531"/>
    <cellStyle name="SAPBEXexcBad7 6 4" xfId="18532"/>
    <cellStyle name="SAPBEXexcBad7 7" xfId="15403"/>
    <cellStyle name="SAPBEXexcBad7 7 2" xfId="18533"/>
    <cellStyle name="SAPBEXexcBad7 7 3" xfId="18534"/>
    <cellStyle name="SAPBEXexcBad7 7 4" xfId="18535"/>
    <cellStyle name="SAPBEXexcBad7 7 5" xfId="18536"/>
    <cellStyle name="SAPBEXexcBad7 7 6" xfId="18537"/>
    <cellStyle name="SAPBEXexcBad7 7 7" xfId="18538"/>
    <cellStyle name="SAPBEXexcBad7 7 8" xfId="18539"/>
    <cellStyle name="SAPBEXexcBad7 8" xfId="18540"/>
    <cellStyle name="SAPBEXexcBad8" xfId="1739"/>
    <cellStyle name="SAPBEXexcBad8 2" xfId="5189"/>
    <cellStyle name="SAPBEXexcBad8 2 2" xfId="11640"/>
    <cellStyle name="SAPBEXexcBad8 2 2 2" xfId="18541"/>
    <cellStyle name="SAPBEXexcBad8 2 2 3" xfId="18542"/>
    <cellStyle name="SAPBEXexcBad8 2 2 4" xfId="18543"/>
    <cellStyle name="SAPBEXexcBad8 2 2 5" xfId="18544"/>
    <cellStyle name="SAPBEXexcBad8 2 3" xfId="8220"/>
    <cellStyle name="SAPBEXexcBad8 2 3 2" xfId="18545"/>
    <cellStyle name="SAPBEXexcBad8 2 3 3" xfId="18546"/>
    <cellStyle name="SAPBEXexcBad8 2 3 4" xfId="18547"/>
    <cellStyle name="SAPBEXexcBad8 2 4" xfId="14937"/>
    <cellStyle name="SAPBEXexcBad8 2 4 2" xfId="18548"/>
    <cellStyle name="SAPBEXexcBad8 2 4 3" xfId="18549"/>
    <cellStyle name="SAPBEXexcBad8 2 4 4" xfId="18550"/>
    <cellStyle name="SAPBEXexcBad8 2 5" xfId="16112"/>
    <cellStyle name="SAPBEXexcBad8 2 5 2" xfId="18551"/>
    <cellStyle name="SAPBEXexcBad8 2 5 3" xfId="18552"/>
    <cellStyle name="SAPBEXexcBad8 2 5 4" xfId="18553"/>
    <cellStyle name="SAPBEXexcBad8 2 5 5" xfId="18554"/>
    <cellStyle name="SAPBEXexcBad8 2 5 6" xfId="18555"/>
    <cellStyle name="SAPBEXexcBad8 2 5 7" xfId="18556"/>
    <cellStyle name="SAPBEXexcBad8 2 5 8" xfId="18557"/>
    <cellStyle name="SAPBEXexcBad8 2 6" xfId="18558"/>
    <cellStyle name="SAPBEXexcBad8 3" xfId="8814"/>
    <cellStyle name="SAPBEXexcBad8 3 2" xfId="18559"/>
    <cellStyle name="SAPBEXexcBad8 3 3" xfId="18560"/>
    <cellStyle name="SAPBEXexcBad8 3 4" xfId="18561"/>
    <cellStyle name="SAPBEXexcBad8 3 5" xfId="18562"/>
    <cellStyle name="SAPBEXexcBad8 4" xfId="9130"/>
    <cellStyle name="SAPBEXexcBad8 4 2" xfId="18563"/>
    <cellStyle name="SAPBEXexcBad8 4 3" xfId="18564"/>
    <cellStyle name="SAPBEXexcBad8 4 4" xfId="18565"/>
    <cellStyle name="SAPBEXexcBad8 5" xfId="10279"/>
    <cellStyle name="SAPBEXexcBad8 5 2" xfId="18566"/>
    <cellStyle name="SAPBEXexcBad8 5 3" xfId="18567"/>
    <cellStyle name="SAPBEXexcBad8 5 4" xfId="18568"/>
    <cellStyle name="SAPBEXexcBad8 6" xfId="15311"/>
    <cellStyle name="SAPBEXexcBad8 6 2" xfId="18569"/>
    <cellStyle name="SAPBEXexcBad8 6 3" xfId="18570"/>
    <cellStyle name="SAPBEXexcBad8 6 4" xfId="18571"/>
    <cellStyle name="SAPBEXexcBad8 7" xfId="15404"/>
    <cellStyle name="SAPBEXexcBad8 7 2" xfId="18572"/>
    <cellStyle name="SAPBEXexcBad8 7 3" xfId="18573"/>
    <cellStyle name="SAPBEXexcBad8 7 4" xfId="18574"/>
    <cellStyle name="SAPBEXexcBad8 7 5" xfId="18575"/>
    <cellStyle name="SAPBEXexcBad8 7 6" xfId="18576"/>
    <cellStyle name="SAPBEXexcBad8 7 7" xfId="18577"/>
    <cellStyle name="SAPBEXexcBad8 7 8" xfId="18578"/>
    <cellStyle name="SAPBEXexcBad8 8" xfId="18579"/>
    <cellStyle name="SAPBEXexcBad9" xfId="1740"/>
    <cellStyle name="SAPBEXexcBad9 2" xfId="5190"/>
    <cellStyle name="SAPBEXexcBad9 2 2" xfId="11641"/>
    <cellStyle name="SAPBEXexcBad9 2 2 2" xfId="18580"/>
    <cellStyle name="SAPBEXexcBad9 2 2 3" xfId="18581"/>
    <cellStyle name="SAPBEXexcBad9 2 2 4" xfId="18582"/>
    <cellStyle name="SAPBEXexcBad9 2 2 5" xfId="18583"/>
    <cellStyle name="SAPBEXexcBad9 2 3" xfId="9979"/>
    <cellStyle name="SAPBEXexcBad9 2 3 2" xfId="18584"/>
    <cellStyle name="SAPBEXexcBad9 2 3 3" xfId="18585"/>
    <cellStyle name="SAPBEXexcBad9 2 3 4" xfId="18586"/>
    <cellStyle name="SAPBEXexcBad9 2 4" xfId="11293"/>
    <cellStyle name="SAPBEXexcBad9 2 4 2" xfId="18587"/>
    <cellStyle name="SAPBEXexcBad9 2 4 3" xfId="18588"/>
    <cellStyle name="SAPBEXexcBad9 2 4 4" xfId="18589"/>
    <cellStyle name="SAPBEXexcBad9 2 5" xfId="16113"/>
    <cellStyle name="SAPBEXexcBad9 2 5 2" xfId="18590"/>
    <cellStyle name="SAPBEXexcBad9 2 5 3" xfId="18591"/>
    <cellStyle name="SAPBEXexcBad9 2 5 4" xfId="18592"/>
    <cellStyle name="SAPBEXexcBad9 2 5 5" xfId="18593"/>
    <cellStyle name="SAPBEXexcBad9 2 5 6" xfId="18594"/>
    <cellStyle name="SAPBEXexcBad9 2 5 7" xfId="18595"/>
    <cellStyle name="SAPBEXexcBad9 2 5 8" xfId="18596"/>
    <cellStyle name="SAPBEXexcBad9 2 6" xfId="18597"/>
    <cellStyle name="SAPBEXexcBad9 3" xfId="8815"/>
    <cellStyle name="SAPBEXexcBad9 3 2" xfId="18598"/>
    <cellStyle name="SAPBEXexcBad9 3 3" xfId="18599"/>
    <cellStyle name="SAPBEXexcBad9 3 4" xfId="18600"/>
    <cellStyle name="SAPBEXexcBad9 3 5" xfId="18601"/>
    <cellStyle name="SAPBEXexcBad9 4" xfId="13239"/>
    <cellStyle name="SAPBEXexcBad9 4 2" xfId="18602"/>
    <cellStyle name="SAPBEXexcBad9 4 3" xfId="18603"/>
    <cellStyle name="SAPBEXexcBad9 4 4" xfId="18604"/>
    <cellStyle name="SAPBEXexcBad9 5" xfId="13203"/>
    <cellStyle name="SAPBEXexcBad9 5 2" xfId="18605"/>
    <cellStyle name="SAPBEXexcBad9 5 3" xfId="18606"/>
    <cellStyle name="SAPBEXexcBad9 5 4" xfId="18607"/>
    <cellStyle name="SAPBEXexcBad9 6" xfId="15312"/>
    <cellStyle name="SAPBEXexcBad9 6 2" xfId="18608"/>
    <cellStyle name="SAPBEXexcBad9 6 3" xfId="18609"/>
    <cellStyle name="SAPBEXexcBad9 6 4" xfId="18610"/>
    <cellStyle name="SAPBEXexcBad9 7" xfId="15405"/>
    <cellStyle name="SAPBEXexcBad9 7 2" xfId="18611"/>
    <cellStyle name="SAPBEXexcBad9 7 3" xfId="18612"/>
    <cellStyle name="SAPBEXexcBad9 7 4" xfId="18613"/>
    <cellStyle name="SAPBEXexcBad9 7 5" xfId="18614"/>
    <cellStyle name="SAPBEXexcBad9 7 6" xfId="18615"/>
    <cellStyle name="SAPBEXexcBad9 7 7" xfId="18616"/>
    <cellStyle name="SAPBEXexcBad9 7 8" xfId="18617"/>
    <cellStyle name="SAPBEXexcBad9 8" xfId="18618"/>
    <cellStyle name="SAPBEXexcCritical4" xfId="1741"/>
    <cellStyle name="SAPBEXexcCritical4 2" xfId="5191"/>
    <cellStyle name="SAPBEXexcCritical4 2 2" xfId="11642"/>
    <cellStyle name="SAPBEXexcCritical4 2 2 2" xfId="18619"/>
    <cellStyle name="SAPBEXexcCritical4 2 2 3" xfId="18620"/>
    <cellStyle name="SAPBEXexcCritical4 2 2 4" xfId="18621"/>
    <cellStyle name="SAPBEXexcCritical4 2 2 5" xfId="18622"/>
    <cellStyle name="SAPBEXexcCritical4 2 3" xfId="8066"/>
    <cellStyle name="SAPBEXexcCritical4 2 3 2" xfId="18623"/>
    <cellStyle name="SAPBEXexcCritical4 2 3 3" xfId="18624"/>
    <cellStyle name="SAPBEXexcCritical4 2 3 4" xfId="18625"/>
    <cellStyle name="SAPBEXexcCritical4 2 4" xfId="7975"/>
    <cellStyle name="SAPBEXexcCritical4 2 4 2" xfId="18626"/>
    <cellStyle name="SAPBEXexcCritical4 2 4 3" xfId="18627"/>
    <cellStyle name="SAPBEXexcCritical4 2 4 4" xfId="18628"/>
    <cellStyle name="SAPBEXexcCritical4 2 5" xfId="16114"/>
    <cellStyle name="SAPBEXexcCritical4 2 5 2" xfId="18629"/>
    <cellStyle name="SAPBEXexcCritical4 2 5 3" xfId="18630"/>
    <cellStyle name="SAPBEXexcCritical4 2 5 4" xfId="18631"/>
    <cellStyle name="SAPBEXexcCritical4 2 5 5" xfId="18632"/>
    <cellStyle name="SAPBEXexcCritical4 2 5 6" xfId="18633"/>
    <cellStyle name="SAPBEXexcCritical4 2 5 7" xfId="18634"/>
    <cellStyle name="SAPBEXexcCritical4 2 5 8" xfId="18635"/>
    <cellStyle name="SAPBEXexcCritical4 2 6" xfId="18636"/>
    <cellStyle name="SAPBEXexcCritical4 3" xfId="8816"/>
    <cellStyle name="SAPBEXexcCritical4 3 2" xfId="18637"/>
    <cellStyle name="SAPBEXexcCritical4 3 3" xfId="18638"/>
    <cellStyle name="SAPBEXexcCritical4 3 4" xfId="18639"/>
    <cellStyle name="SAPBEXexcCritical4 3 5" xfId="18640"/>
    <cellStyle name="SAPBEXexcCritical4 4" xfId="13130"/>
    <cellStyle name="SAPBEXexcCritical4 4 2" xfId="18641"/>
    <cellStyle name="SAPBEXexcCritical4 4 3" xfId="18642"/>
    <cellStyle name="SAPBEXexcCritical4 4 4" xfId="18643"/>
    <cellStyle name="SAPBEXexcCritical4 5" xfId="8709"/>
    <cellStyle name="SAPBEXexcCritical4 5 2" xfId="18644"/>
    <cellStyle name="SAPBEXexcCritical4 5 3" xfId="18645"/>
    <cellStyle name="SAPBEXexcCritical4 5 4" xfId="18646"/>
    <cellStyle name="SAPBEXexcCritical4 6" xfId="15313"/>
    <cellStyle name="SAPBEXexcCritical4 6 2" xfId="18647"/>
    <cellStyle name="SAPBEXexcCritical4 6 3" xfId="18648"/>
    <cellStyle name="SAPBEXexcCritical4 6 4" xfId="18649"/>
    <cellStyle name="SAPBEXexcCritical4 7" xfId="15406"/>
    <cellStyle name="SAPBEXexcCritical4 7 2" xfId="18650"/>
    <cellStyle name="SAPBEXexcCritical4 7 3" xfId="18651"/>
    <cellStyle name="SAPBEXexcCritical4 7 4" xfId="18652"/>
    <cellStyle name="SAPBEXexcCritical4 7 5" xfId="18653"/>
    <cellStyle name="SAPBEXexcCritical4 7 6" xfId="18654"/>
    <cellStyle name="SAPBEXexcCritical4 7 7" xfId="18655"/>
    <cellStyle name="SAPBEXexcCritical4 7 8" xfId="18656"/>
    <cellStyle name="SAPBEXexcCritical4 8" xfId="18657"/>
    <cellStyle name="SAPBEXexcCritical5" xfId="1742"/>
    <cellStyle name="SAPBEXexcCritical5 2" xfId="5192"/>
    <cellStyle name="SAPBEXexcCritical5 2 2" xfId="11643"/>
    <cellStyle name="SAPBEXexcCritical5 2 2 2" xfId="18658"/>
    <cellStyle name="SAPBEXexcCritical5 2 2 3" xfId="18659"/>
    <cellStyle name="SAPBEXexcCritical5 2 2 4" xfId="18660"/>
    <cellStyle name="SAPBEXexcCritical5 2 2 5" xfId="18661"/>
    <cellStyle name="SAPBEXexcCritical5 2 3" xfId="12852"/>
    <cellStyle name="SAPBEXexcCritical5 2 3 2" xfId="18662"/>
    <cellStyle name="SAPBEXexcCritical5 2 3 3" xfId="18663"/>
    <cellStyle name="SAPBEXexcCritical5 2 3 4" xfId="18664"/>
    <cellStyle name="SAPBEXexcCritical5 2 4" xfId="9535"/>
    <cellStyle name="SAPBEXexcCritical5 2 4 2" xfId="18665"/>
    <cellStyle name="SAPBEXexcCritical5 2 4 3" xfId="18666"/>
    <cellStyle name="SAPBEXexcCritical5 2 4 4" xfId="18667"/>
    <cellStyle name="SAPBEXexcCritical5 2 5" xfId="16115"/>
    <cellStyle name="SAPBEXexcCritical5 2 5 2" xfId="18668"/>
    <cellStyle name="SAPBEXexcCritical5 2 5 3" xfId="18669"/>
    <cellStyle name="SAPBEXexcCritical5 2 5 4" xfId="18670"/>
    <cellStyle name="SAPBEXexcCritical5 2 5 5" xfId="18671"/>
    <cellStyle name="SAPBEXexcCritical5 2 5 6" xfId="18672"/>
    <cellStyle name="SAPBEXexcCritical5 2 5 7" xfId="18673"/>
    <cellStyle name="SAPBEXexcCritical5 2 5 8" xfId="18674"/>
    <cellStyle name="SAPBEXexcCritical5 2 6" xfId="18675"/>
    <cellStyle name="SAPBEXexcCritical5 3" xfId="8817"/>
    <cellStyle name="SAPBEXexcCritical5 3 2" xfId="18676"/>
    <cellStyle name="SAPBEXexcCritical5 3 3" xfId="18677"/>
    <cellStyle name="SAPBEXexcCritical5 3 4" xfId="18678"/>
    <cellStyle name="SAPBEXexcCritical5 3 5" xfId="18679"/>
    <cellStyle name="SAPBEXexcCritical5 4" xfId="9111"/>
    <cellStyle name="SAPBEXexcCritical5 4 2" xfId="18680"/>
    <cellStyle name="SAPBEXexcCritical5 4 3" xfId="18681"/>
    <cellStyle name="SAPBEXexcCritical5 4 4" xfId="18682"/>
    <cellStyle name="SAPBEXexcCritical5 5" xfId="10282"/>
    <cellStyle name="SAPBEXexcCritical5 5 2" xfId="18683"/>
    <cellStyle name="SAPBEXexcCritical5 5 3" xfId="18684"/>
    <cellStyle name="SAPBEXexcCritical5 5 4" xfId="18685"/>
    <cellStyle name="SAPBEXexcCritical5 6" xfId="15314"/>
    <cellStyle name="SAPBEXexcCritical5 6 2" xfId="18686"/>
    <cellStyle name="SAPBEXexcCritical5 6 3" xfId="18687"/>
    <cellStyle name="SAPBEXexcCritical5 6 4" xfId="18688"/>
    <cellStyle name="SAPBEXexcCritical5 7" xfId="15407"/>
    <cellStyle name="SAPBEXexcCritical5 7 2" xfId="18689"/>
    <cellStyle name="SAPBEXexcCritical5 7 3" xfId="18690"/>
    <cellStyle name="SAPBEXexcCritical5 7 4" xfId="18691"/>
    <cellStyle name="SAPBEXexcCritical5 7 5" xfId="18692"/>
    <cellStyle name="SAPBEXexcCritical5 7 6" xfId="18693"/>
    <cellStyle name="SAPBEXexcCritical5 7 7" xfId="18694"/>
    <cellStyle name="SAPBEXexcCritical5 7 8" xfId="18695"/>
    <cellStyle name="SAPBEXexcCritical5 8" xfId="18696"/>
    <cellStyle name="SAPBEXexcCritical6" xfId="1743"/>
    <cellStyle name="SAPBEXexcCritical6 2" xfId="5193"/>
    <cellStyle name="SAPBEXexcCritical6 2 2" xfId="11644"/>
    <cellStyle name="SAPBEXexcCritical6 2 2 2" xfId="18697"/>
    <cellStyle name="SAPBEXexcCritical6 2 2 3" xfId="18698"/>
    <cellStyle name="SAPBEXexcCritical6 2 2 4" xfId="18699"/>
    <cellStyle name="SAPBEXexcCritical6 2 2 5" xfId="18700"/>
    <cellStyle name="SAPBEXexcCritical6 2 3" xfId="13114"/>
    <cellStyle name="SAPBEXexcCritical6 2 3 2" xfId="18701"/>
    <cellStyle name="SAPBEXexcCritical6 2 3 3" xfId="18702"/>
    <cellStyle name="SAPBEXexcCritical6 2 3 4" xfId="18703"/>
    <cellStyle name="SAPBEXexcCritical6 2 4" xfId="12896"/>
    <cellStyle name="SAPBEXexcCritical6 2 4 2" xfId="18704"/>
    <cellStyle name="SAPBEXexcCritical6 2 4 3" xfId="18705"/>
    <cellStyle name="SAPBEXexcCritical6 2 4 4" xfId="18706"/>
    <cellStyle name="SAPBEXexcCritical6 2 5" xfId="16116"/>
    <cellStyle name="SAPBEXexcCritical6 2 5 2" xfId="18707"/>
    <cellStyle name="SAPBEXexcCritical6 2 5 3" xfId="18708"/>
    <cellStyle name="SAPBEXexcCritical6 2 5 4" xfId="18709"/>
    <cellStyle name="SAPBEXexcCritical6 2 5 5" xfId="18710"/>
    <cellStyle name="SAPBEXexcCritical6 2 5 6" xfId="18711"/>
    <cellStyle name="SAPBEXexcCritical6 2 5 7" xfId="18712"/>
    <cellStyle name="SAPBEXexcCritical6 2 5 8" xfId="18713"/>
    <cellStyle name="SAPBEXexcCritical6 2 6" xfId="18714"/>
    <cellStyle name="SAPBEXexcCritical6 3" xfId="8818"/>
    <cellStyle name="SAPBEXexcCritical6 3 2" xfId="18715"/>
    <cellStyle name="SAPBEXexcCritical6 3 3" xfId="18716"/>
    <cellStyle name="SAPBEXexcCritical6 3 4" xfId="18717"/>
    <cellStyle name="SAPBEXexcCritical6 3 5" xfId="18718"/>
    <cellStyle name="SAPBEXexcCritical6 4" xfId="9110"/>
    <cellStyle name="SAPBEXexcCritical6 4 2" xfId="18719"/>
    <cellStyle name="SAPBEXexcCritical6 4 3" xfId="18720"/>
    <cellStyle name="SAPBEXexcCritical6 4 4" xfId="18721"/>
    <cellStyle name="SAPBEXexcCritical6 5" xfId="7776"/>
    <cellStyle name="SAPBEXexcCritical6 5 2" xfId="18722"/>
    <cellStyle name="SAPBEXexcCritical6 5 3" xfId="18723"/>
    <cellStyle name="SAPBEXexcCritical6 5 4" xfId="18724"/>
    <cellStyle name="SAPBEXexcCritical6 6" xfId="15315"/>
    <cellStyle name="SAPBEXexcCritical6 6 2" xfId="18725"/>
    <cellStyle name="SAPBEXexcCritical6 6 3" xfId="18726"/>
    <cellStyle name="SAPBEXexcCritical6 6 4" xfId="18727"/>
    <cellStyle name="SAPBEXexcCritical6 7" xfId="15408"/>
    <cellStyle name="SAPBEXexcCritical6 7 2" xfId="18728"/>
    <cellStyle name="SAPBEXexcCritical6 7 3" xfId="18729"/>
    <cellStyle name="SAPBEXexcCritical6 7 4" xfId="18730"/>
    <cellStyle name="SAPBEXexcCritical6 7 5" xfId="18731"/>
    <cellStyle name="SAPBEXexcCritical6 7 6" xfId="18732"/>
    <cellStyle name="SAPBEXexcCritical6 7 7" xfId="18733"/>
    <cellStyle name="SAPBEXexcCritical6 7 8" xfId="18734"/>
    <cellStyle name="SAPBEXexcCritical6 8" xfId="18735"/>
    <cellStyle name="SAPBEXexcGood1" xfId="1744"/>
    <cellStyle name="SAPBEXexcGood1 2" xfId="5194"/>
    <cellStyle name="SAPBEXexcGood1 2 2" xfId="11645"/>
    <cellStyle name="SAPBEXexcGood1 2 2 2" xfId="18736"/>
    <cellStyle name="SAPBEXexcGood1 2 2 3" xfId="18737"/>
    <cellStyle name="SAPBEXexcGood1 2 2 4" xfId="18738"/>
    <cellStyle name="SAPBEXexcGood1 2 2 5" xfId="18739"/>
    <cellStyle name="SAPBEXexcGood1 2 3" xfId="13248"/>
    <cellStyle name="SAPBEXexcGood1 2 3 2" xfId="18740"/>
    <cellStyle name="SAPBEXexcGood1 2 3 3" xfId="18741"/>
    <cellStyle name="SAPBEXexcGood1 2 3 4" xfId="18742"/>
    <cellStyle name="SAPBEXexcGood1 2 4" xfId="10496"/>
    <cellStyle name="SAPBEXexcGood1 2 4 2" xfId="18743"/>
    <cellStyle name="SAPBEXexcGood1 2 4 3" xfId="18744"/>
    <cellStyle name="SAPBEXexcGood1 2 4 4" xfId="18745"/>
    <cellStyle name="SAPBEXexcGood1 2 5" xfId="16117"/>
    <cellStyle name="SAPBEXexcGood1 2 5 2" xfId="18746"/>
    <cellStyle name="SAPBEXexcGood1 2 5 3" xfId="18747"/>
    <cellStyle name="SAPBEXexcGood1 2 5 4" xfId="18748"/>
    <cellStyle name="SAPBEXexcGood1 2 5 5" xfId="18749"/>
    <cellStyle name="SAPBEXexcGood1 2 5 6" xfId="18750"/>
    <cellStyle name="SAPBEXexcGood1 2 5 7" xfId="18751"/>
    <cellStyle name="SAPBEXexcGood1 2 5 8" xfId="18752"/>
    <cellStyle name="SAPBEXexcGood1 2 6" xfId="18753"/>
    <cellStyle name="SAPBEXexcGood1 3" xfId="8819"/>
    <cellStyle name="SAPBEXexcGood1 3 2" xfId="18754"/>
    <cellStyle name="SAPBEXexcGood1 3 3" xfId="18755"/>
    <cellStyle name="SAPBEXexcGood1 3 4" xfId="18756"/>
    <cellStyle name="SAPBEXexcGood1 3 5" xfId="18757"/>
    <cellStyle name="SAPBEXexcGood1 4" xfId="7864"/>
    <cellStyle name="SAPBEXexcGood1 4 2" xfId="18758"/>
    <cellStyle name="SAPBEXexcGood1 4 3" xfId="18759"/>
    <cellStyle name="SAPBEXexcGood1 4 4" xfId="18760"/>
    <cellStyle name="SAPBEXexcGood1 5" xfId="10950"/>
    <cellStyle name="SAPBEXexcGood1 5 2" xfId="18761"/>
    <cellStyle name="SAPBEXexcGood1 5 3" xfId="18762"/>
    <cellStyle name="SAPBEXexcGood1 5 4" xfId="18763"/>
    <cellStyle name="SAPBEXexcGood1 6" xfId="15316"/>
    <cellStyle name="SAPBEXexcGood1 6 2" xfId="18764"/>
    <cellStyle name="SAPBEXexcGood1 6 3" xfId="18765"/>
    <cellStyle name="SAPBEXexcGood1 6 4" xfId="18766"/>
    <cellStyle name="SAPBEXexcGood1 7" xfId="15409"/>
    <cellStyle name="SAPBEXexcGood1 7 2" xfId="18767"/>
    <cellStyle name="SAPBEXexcGood1 7 3" xfId="18768"/>
    <cellStyle name="SAPBEXexcGood1 7 4" xfId="18769"/>
    <cellStyle name="SAPBEXexcGood1 7 5" xfId="18770"/>
    <cellStyle name="SAPBEXexcGood1 7 6" xfId="18771"/>
    <cellStyle name="SAPBEXexcGood1 7 7" xfId="18772"/>
    <cellStyle name="SAPBEXexcGood1 7 8" xfId="18773"/>
    <cellStyle name="SAPBEXexcGood1 8" xfId="18774"/>
    <cellStyle name="SAPBEXexcGood2" xfId="1745"/>
    <cellStyle name="SAPBEXexcGood2 2" xfId="5195"/>
    <cellStyle name="SAPBEXexcGood2 2 2" xfId="11646"/>
    <cellStyle name="SAPBEXexcGood2 2 2 2" xfId="18775"/>
    <cellStyle name="SAPBEXexcGood2 2 2 3" xfId="18776"/>
    <cellStyle name="SAPBEXexcGood2 2 2 4" xfId="18777"/>
    <cellStyle name="SAPBEXexcGood2 2 2 5" xfId="18778"/>
    <cellStyle name="SAPBEXexcGood2 2 3" xfId="12634"/>
    <cellStyle name="SAPBEXexcGood2 2 3 2" xfId="18779"/>
    <cellStyle name="SAPBEXexcGood2 2 3 3" xfId="18780"/>
    <cellStyle name="SAPBEXexcGood2 2 3 4" xfId="18781"/>
    <cellStyle name="SAPBEXexcGood2 2 4" xfId="10782"/>
    <cellStyle name="SAPBEXexcGood2 2 4 2" xfId="18782"/>
    <cellStyle name="SAPBEXexcGood2 2 4 3" xfId="18783"/>
    <cellStyle name="SAPBEXexcGood2 2 4 4" xfId="18784"/>
    <cellStyle name="SAPBEXexcGood2 2 5" xfId="16118"/>
    <cellStyle name="SAPBEXexcGood2 2 5 2" xfId="18785"/>
    <cellStyle name="SAPBEXexcGood2 2 5 3" xfId="18786"/>
    <cellStyle name="SAPBEXexcGood2 2 5 4" xfId="18787"/>
    <cellStyle name="SAPBEXexcGood2 2 5 5" xfId="18788"/>
    <cellStyle name="SAPBEXexcGood2 2 5 6" xfId="18789"/>
    <cellStyle name="SAPBEXexcGood2 2 5 7" xfId="18790"/>
    <cellStyle name="SAPBEXexcGood2 2 5 8" xfId="18791"/>
    <cellStyle name="SAPBEXexcGood2 2 6" xfId="18792"/>
    <cellStyle name="SAPBEXexcGood2 3" xfId="8820"/>
    <cellStyle name="SAPBEXexcGood2 3 2" xfId="18793"/>
    <cellStyle name="SAPBEXexcGood2 3 3" xfId="18794"/>
    <cellStyle name="SAPBEXexcGood2 3 4" xfId="18795"/>
    <cellStyle name="SAPBEXexcGood2 3 5" xfId="18796"/>
    <cellStyle name="SAPBEXexcGood2 4" xfId="14137"/>
    <cellStyle name="SAPBEXexcGood2 4 2" xfId="18797"/>
    <cellStyle name="SAPBEXexcGood2 4 3" xfId="18798"/>
    <cellStyle name="SAPBEXexcGood2 4 4" xfId="18799"/>
    <cellStyle name="SAPBEXexcGood2 5" xfId="13001"/>
    <cellStyle name="SAPBEXexcGood2 5 2" xfId="18800"/>
    <cellStyle name="SAPBEXexcGood2 5 3" xfId="18801"/>
    <cellStyle name="SAPBEXexcGood2 5 4" xfId="18802"/>
    <cellStyle name="SAPBEXexcGood2 6" xfId="15317"/>
    <cellStyle name="SAPBEXexcGood2 6 2" xfId="18803"/>
    <cellStyle name="SAPBEXexcGood2 6 3" xfId="18804"/>
    <cellStyle name="SAPBEXexcGood2 6 4" xfId="18805"/>
    <cellStyle name="SAPBEXexcGood2 7" xfId="15410"/>
    <cellStyle name="SAPBEXexcGood2 7 2" xfId="18806"/>
    <cellStyle name="SAPBEXexcGood2 7 3" xfId="18807"/>
    <cellStyle name="SAPBEXexcGood2 7 4" xfId="18808"/>
    <cellStyle name="SAPBEXexcGood2 7 5" xfId="18809"/>
    <cellStyle name="SAPBEXexcGood2 7 6" xfId="18810"/>
    <cellStyle name="SAPBEXexcGood2 7 7" xfId="18811"/>
    <cellStyle name="SAPBEXexcGood2 7 8" xfId="18812"/>
    <cellStyle name="SAPBEXexcGood2 8" xfId="18813"/>
    <cellStyle name="SAPBEXexcGood3" xfId="1746"/>
    <cellStyle name="SAPBEXexcGood3 2" xfId="5196"/>
    <cellStyle name="SAPBEXexcGood3 2 2" xfId="11647"/>
    <cellStyle name="SAPBEXexcGood3 2 2 2" xfId="18814"/>
    <cellStyle name="SAPBEXexcGood3 2 2 3" xfId="18815"/>
    <cellStyle name="SAPBEXexcGood3 2 2 4" xfId="18816"/>
    <cellStyle name="SAPBEXexcGood3 2 2 5" xfId="18817"/>
    <cellStyle name="SAPBEXexcGood3 2 3" xfId="11168"/>
    <cellStyle name="SAPBEXexcGood3 2 3 2" xfId="18818"/>
    <cellStyle name="SAPBEXexcGood3 2 3 3" xfId="18819"/>
    <cellStyle name="SAPBEXexcGood3 2 3 4" xfId="18820"/>
    <cellStyle name="SAPBEXexcGood3 2 4" xfId="13535"/>
    <cellStyle name="SAPBEXexcGood3 2 4 2" xfId="18821"/>
    <cellStyle name="SAPBEXexcGood3 2 4 3" xfId="18822"/>
    <cellStyle name="SAPBEXexcGood3 2 4 4" xfId="18823"/>
    <cellStyle name="SAPBEXexcGood3 2 5" xfId="16119"/>
    <cellStyle name="SAPBEXexcGood3 2 5 2" xfId="18824"/>
    <cellStyle name="SAPBEXexcGood3 2 5 3" xfId="18825"/>
    <cellStyle name="SAPBEXexcGood3 2 5 4" xfId="18826"/>
    <cellStyle name="SAPBEXexcGood3 2 5 5" xfId="18827"/>
    <cellStyle name="SAPBEXexcGood3 2 5 6" xfId="18828"/>
    <cellStyle name="SAPBEXexcGood3 2 5 7" xfId="18829"/>
    <cellStyle name="SAPBEXexcGood3 2 5 8" xfId="18830"/>
    <cellStyle name="SAPBEXexcGood3 2 6" xfId="18831"/>
    <cellStyle name="SAPBEXexcGood3 3" xfId="8821"/>
    <cellStyle name="SAPBEXexcGood3 3 2" xfId="18832"/>
    <cellStyle name="SAPBEXexcGood3 3 3" xfId="18833"/>
    <cellStyle name="SAPBEXexcGood3 3 4" xfId="18834"/>
    <cellStyle name="SAPBEXexcGood3 3 5" xfId="18835"/>
    <cellStyle name="SAPBEXexcGood3 4" xfId="9107"/>
    <cellStyle name="SAPBEXexcGood3 4 2" xfId="18836"/>
    <cellStyle name="SAPBEXexcGood3 4 3" xfId="18837"/>
    <cellStyle name="SAPBEXexcGood3 4 4" xfId="18838"/>
    <cellStyle name="SAPBEXexcGood3 5" xfId="10998"/>
    <cellStyle name="SAPBEXexcGood3 5 2" xfId="18839"/>
    <cellStyle name="SAPBEXexcGood3 5 3" xfId="18840"/>
    <cellStyle name="SAPBEXexcGood3 5 4" xfId="18841"/>
    <cellStyle name="SAPBEXexcGood3 6" xfId="15318"/>
    <cellStyle name="SAPBEXexcGood3 6 2" xfId="18842"/>
    <cellStyle name="SAPBEXexcGood3 6 3" xfId="18843"/>
    <cellStyle name="SAPBEXexcGood3 6 4" xfId="18844"/>
    <cellStyle name="SAPBEXexcGood3 7" xfId="15411"/>
    <cellStyle name="SAPBEXexcGood3 7 2" xfId="18845"/>
    <cellStyle name="SAPBEXexcGood3 7 3" xfId="18846"/>
    <cellStyle name="SAPBEXexcGood3 7 4" xfId="18847"/>
    <cellStyle name="SAPBEXexcGood3 7 5" xfId="18848"/>
    <cellStyle name="SAPBEXexcGood3 7 6" xfId="18849"/>
    <cellStyle name="SAPBEXexcGood3 7 7" xfId="18850"/>
    <cellStyle name="SAPBEXexcGood3 7 8" xfId="18851"/>
    <cellStyle name="SAPBEXexcGood3 8" xfId="18852"/>
    <cellStyle name="SAPBEXfilterDrill" xfId="1747"/>
    <cellStyle name="SAPBEXfilterDrill 2" xfId="5197"/>
    <cellStyle name="SAPBEXfilterDrill 3" xfId="14192"/>
    <cellStyle name="SAPBEXfilterItem" xfId="1748"/>
    <cellStyle name="SAPBEXfilterItem 2" xfId="5198"/>
    <cellStyle name="SAPBEXfilterItem 3" xfId="8710"/>
    <cellStyle name="SAPBEXfilterText" xfId="1749"/>
    <cellStyle name="SAPBEXfilterText 2" xfId="5199"/>
    <cellStyle name="SAPBEXfilterText 3" xfId="8711"/>
    <cellStyle name="SAPBEXformats" xfId="1750"/>
    <cellStyle name="SAPBEXformats 2" xfId="5200"/>
    <cellStyle name="SAPBEXformats 2 2" xfId="11651"/>
    <cellStyle name="SAPBEXformats 2 2 2" xfId="18853"/>
    <cellStyle name="SAPBEXformats 2 2 3" xfId="18854"/>
    <cellStyle name="SAPBEXformats 2 2 4" xfId="18855"/>
    <cellStyle name="SAPBEXformats 2 2 5" xfId="18856"/>
    <cellStyle name="SAPBEXformats 2 3" xfId="13644"/>
    <cellStyle name="SAPBEXformats 2 3 2" xfId="18857"/>
    <cellStyle name="SAPBEXformats 2 3 3" xfId="18858"/>
    <cellStyle name="SAPBEXformats 2 3 4" xfId="18859"/>
    <cellStyle name="SAPBEXformats 2 4" xfId="7976"/>
    <cellStyle name="SAPBEXformats 2 4 2" xfId="18860"/>
    <cellStyle name="SAPBEXformats 2 4 3" xfId="18861"/>
    <cellStyle name="SAPBEXformats 2 4 4" xfId="18862"/>
    <cellStyle name="SAPBEXformats 2 5" xfId="16120"/>
    <cellStyle name="SAPBEXformats 2 5 2" xfId="18863"/>
    <cellStyle name="SAPBEXformats 2 5 3" xfId="18864"/>
    <cellStyle name="SAPBEXformats 2 5 4" xfId="18865"/>
    <cellStyle name="SAPBEXformats 2 5 5" xfId="18866"/>
    <cellStyle name="SAPBEXformats 2 5 6" xfId="18867"/>
    <cellStyle name="SAPBEXformats 2 5 7" xfId="18868"/>
    <cellStyle name="SAPBEXformats 2 5 8" xfId="18869"/>
    <cellStyle name="SAPBEXformats 2 6" xfId="18870"/>
    <cellStyle name="SAPBEXformats 3" xfId="8825"/>
    <cellStyle name="SAPBEXformats 3 2" xfId="18871"/>
    <cellStyle name="SAPBEXformats 3 3" xfId="18872"/>
    <cellStyle name="SAPBEXformats 3 4" xfId="18873"/>
    <cellStyle name="SAPBEXformats 3 5" xfId="18874"/>
    <cellStyle name="SAPBEXformats 4" xfId="9105"/>
    <cellStyle name="SAPBEXformats 4 2" xfId="18875"/>
    <cellStyle name="SAPBEXformats 4 3" xfId="18876"/>
    <cellStyle name="SAPBEXformats 4 4" xfId="18877"/>
    <cellStyle name="SAPBEXformats 5" xfId="14191"/>
    <cellStyle name="SAPBEXformats 5 2" xfId="18878"/>
    <cellStyle name="SAPBEXformats 5 3" xfId="18879"/>
    <cellStyle name="SAPBEXformats 5 4" xfId="18880"/>
    <cellStyle name="SAPBEXformats 6" xfId="15319"/>
    <cellStyle name="SAPBEXformats 6 2" xfId="18881"/>
    <cellStyle name="SAPBEXformats 6 3" xfId="18882"/>
    <cellStyle name="SAPBEXformats 6 4" xfId="18883"/>
    <cellStyle name="SAPBEXformats 7" xfId="15412"/>
    <cellStyle name="SAPBEXformats 7 2" xfId="18884"/>
    <cellStyle name="SAPBEXformats 7 3" xfId="18885"/>
    <cellStyle name="SAPBEXformats 7 4" xfId="18886"/>
    <cellStyle name="SAPBEXformats 7 5" xfId="18887"/>
    <cellStyle name="SAPBEXformats 7 6" xfId="18888"/>
    <cellStyle name="SAPBEXformats 7 7" xfId="18889"/>
    <cellStyle name="SAPBEXformats 7 8" xfId="18890"/>
    <cellStyle name="SAPBEXformats 8" xfId="18891"/>
    <cellStyle name="SAPBEXheaderItem" xfId="1751"/>
    <cellStyle name="SAPBEXheaderItem 2" xfId="5201"/>
    <cellStyle name="SAPBEXheaderItem 3" xfId="7777"/>
    <cellStyle name="SAPBEXheaderText" xfId="1752"/>
    <cellStyle name="SAPBEXheaderText 2" xfId="5202"/>
    <cellStyle name="SAPBEXheaderText 3" xfId="8712"/>
    <cellStyle name="SAPBEXresData" xfId="1753"/>
    <cellStyle name="SAPBEXresData 2" xfId="5203"/>
    <cellStyle name="SAPBEXresData 2 2" xfId="11654"/>
    <cellStyle name="SAPBEXresData 2 2 2" xfId="18892"/>
    <cellStyle name="SAPBEXresData 2 2 3" xfId="18893"/>
    <cellStyle name="SAPBEXresData 2 2 4" xfId="18894"/>
    <cellStyle name="SAPBEXresData 2 2 5" xfId="18895"/>
    <cellStyle name="SAPBEXresData 2 3" xfId="9978"/>
    <cellStyle name="SAPBEXresData 2 3 2" xfId="18896"/>
    <cellStyle name="SAPBEXresData 2 3 3" xfId="18897"/>
    <cellStyle name="SAPBEXresData 2 3 4" xfId="18898"/>
    <cellStyle name="SAPBEXresData 2 4" xfId="12710"/>
    <cellStyle name="SAPBEXresData 2 4 2" xfId="18899"/>
    <cellStyle name="SAPBEXresData 2 4 3" xfId="18900"/>
    <cellStyle name="SAPBEXresData 2 4 4" xfId="18901"/>
    <cellStyle name="SAPBEXresData 2 5" xfId="16121"/>
    <cellStyle name="SAPBEXresData 2 5 2" xfId="18902"/>
    <cellStyle name="SAPBEXresData 2 5 3" xfId="18903"/>
    <cellStyle name="SAPBEXresData 2 5 4" xfId="18904"/>
    <cellStyle name="SAPBEXresData 2 5 5" xfId="18905"/>
    <cellStyle name="SAPBEXresData 2 5 6" xfId="18906"/>
    <cellStyle name="SAPBEXresData 2 5 7" xfId="18907"/>
    <cellStyle name="SAPBEXresData 2 5 8" xfId="18908"/>
    <cellStyle name="SAPBEXresData 2 6" xfId="18909"/>
    <cellStyle name="SAPBEXresData 3" xfId="8828"/>
    <cellStyle name="SAPBEXresData 3 2" xfId="18910"/>
    <cellStyle name="SAPBEXresData 3 3" xfId="18911"/>
    <cellStyle name="SAPBEXresData 3 4" xfId="18912"/>
    <cellStyle name="SAPBEXresData 3 5" xfId="18913"/>
    <cellStyle name="SAPBEXresData 4" xfId="7863"/>
    <cellStyle name="SAPBEXresData 4 2" xfId="18914"/>
    <cellStyle name="SAPBEXresData 4 3" xfId="18915"/>
    <cellStyle name="SAPBEXresData 4 4" xfId="18916"/>
    <cellStyle name="SAPBEXresData 5" xfId="11194"/>
    <cellStyle name="SAPBEXresData 5 2" xfId="18917"/>
    <cellStyle name="SAPBEXresData 5 3" xfId="18918"/>
    <cellStyle name="SAPBEXresData 5 4" xfId="18919"/>
    <cellStyle name="SAPBEXresData 6" xfId="15320"/>
    <cellStyle name="SAPBEXresData 6 2" xfId="18920"/>
    <cellStyle name="SAPBEXresData 6 3" xfId="18921"/>
    <cellStyle name="SAPBEXresData 6 4" xfId="18922"/>
    <cellStyle name="SAPBEXresData 7" xfId="15413"/>
    <cellStyle name="SAPBEXresData 7 2" xfId="18923"/>
    <cellStyle name="SAPBEXresData 7 3" xfId="18924"/>
    <cellStyle name="SAPBEXresData 7 4" xfId="18925"/>
    <cellStyle name="SAPBEXresData 7 5" xfId="18926"/>
    <cellStyle name="SAPBEXresData 7 6" xfId="18927"/>
    <cellStyle name="SAPBEXresData 7 7" xfId="18928"/>
    <cellStyle name="SAPBEXresData 7 8" xfId="18929"/>
    <cellStyle name="SAPBEXresData 8" xfId="18930"/>
    <cellStyle name="SAPBEXresDataEmph" xfId="1754"/>
    <cellStyle name="SAPBEXresDataEmph 2" xfId="5204"/>
    <cellStyle name="SAPBEXresDataEmph 2 2" xfId="11655"/>
    <cellStyle name="SAPBEXresDataEmph 2 2 2" xfId="18931"/>
    <cellStyle name="SAPBEXresDataEmph 2 2 3" xfId="18932"/>
    <cellStyle name="SAPBEXresDataEmph 2 2 4" xfId="18933"/>
    <cellStyle name="SAPBEXresDataEmph 2 2 5" xfId="18934"/>
    <cellStyle name="SAPBEXresDataEmph 2 3" xfId="10940"/>
    <cellStyle name="SAPBEXresDataEmph 2 3 2" xfId="18935"/>
    <cellStyle name="SAPBEXresDataEmph 2 3 3" xfId="18936"/>
    <cellStyle name="SAPBEXresDataEmph 2 3 4" xfId="18937"/>
    <cellStyle name="SAPBEXresDataEmph 2 4" xfId="9660"/>
    <cellStyle name="SAPBEXresDataEmph 2 4 2" xfId="18938"/>
    <cellStyle name="SAPBEXresDataEmph 2 4 3" xfId="18939"/>
    <cellStyle name="SAPBEXresDataEmph 2 4 4" xfId="18940"/>
    <cellStyle name="SAPBEXresDataEmph 2 5" xfId="16122"/>
    <cellStyle name="SAPBEXresDataEmph 2 5 2" xfId="18941"/>
    <cellStyle name="SAPBEXresDataEmph 2 5 3" xfId="18942"/>
    <cellStyle name="SAPBEXresDataEmph 2 5 4" xfId="18943"/>
    <cellStyle name="SAPBEXresDataEmph 2 5 5" xfId="18944"/>
    <cellStyle name="SAPBEXresDataEmph 2 5 6" xfId="18945"/>
    <cellStyle name="SAPBEXresDataEmph 2 5 7" xfId="18946"/>
    <cellStyle name="SAPBEXresDataEmph 2 5 8" xfId="18947"/>
    <cellStyle name="SAPBEXresDataEmph 2 6" xfId="18948"/>
    <cellStyle name="SAPBEXresDataEmph 3" xfId="8829"/>
    <cellStyle name="SAPBEXresDataEmph 3 2" xfId="18949"/>
    <cellStyle name="SAPBEXresDataEmph 3 3" xfId="18950"/>
    <cellStyle name="SAPBEXresDataEmph 3 4" xfId="18951"/>
    <cellStyle name="SAPBEXresDataEmph 3 5" xfId="18952"/>
    <cellStyle name="SAPBEXresDataEmph 4" xfId="10380"/>
    <cellStyle name="SAPBEXresDataEmph 4 2" xfId="18953"/>
    <cellStyle name="SAPBEXresDataEmph 4 3" xfId="18954"/>
    <cellStyle name="SAPBEXresDataEmph 4 4" xfId="18955"/>
    <cellStyle name="SAPBEXresDataEmph 5" xfId="8713"/>
    <cellStyle name="SAPBEXresDataEmph 5 2" xfId="18956"/>
    <cellStyle name="SAPBEXresDataEmph 5 3" xfId="18957"/>
    <cellStyle name="SAPBEXresDataEmph 5 4" xfId="18958"/>
    <cellStyle name="SAPBEXresDataEmph 6" xfId="15321"/>
    <cellStyle name="SAPBEXresDataEmph 6 2" xfId="18959"/>
    <cellStyle name="SAPBEXresDataEmph 6 3" xfId="18960"/>
    <cellStyle name="SAPBEXresDataEmph 6 4" xfId="18961"/>
    <cellStyle name="SAPBEXresDataEmph 7" xfId="15414"/>
    <cellStyle name="SAPBEXresDataEmph 7 2" xfId="18962"/>
    <cellStyle name="SAPBEXresDataEmph 7 3" xfId="18963"/>
    <cellStyle name="SAPBEXresDataEmph 7 4" xfId="18964"/>
    <cellStyle name="SAPBEXresDataEmph 7 5" xfId="18965"/>
    <cellStyle name="SAPBEXresDataEmph 7 6" xfId="18966"/>
    <cellStyle name="SAPBEXresDataEmph 7 7" xfId="18967"/>
    <cellStyle name="SAPBEXresDataEmph 7 8" xfId="18968"/>
    <cellStyle name="SAPBEXresDataEmph 8" xfId="18969"/>
    <cellStyle name="SAPBEXresItem" xfId="1755"/>
    <cellStyle name="SAPBEXresItem 2" xfId="5205"/>
    <cellStyle name="SAPBEXresItem 2 2" xfId="11656"/>
    <cellStyle name="SAPBEXresItem 2 2 2" xfId="18970"/>
    <cellStyle name="SAPBEXresItem 2 2 3" xfId="18971"/>
    <cellStyle name="SAPBEXresItem 2 2 4" xfId="18972"/>
    <cellStyle name="SAPBEXresItem 2 2 5" xfId="18973"/>
    <cellStyle name="SAPBEXresItem 2 3" xfId="11473"/>
    <cellStyle name="SAPBEXresItem 2 3 2" xfId="18974"/>
    <cellStyle name="SAPBEXresItem 2 3 3" xfId="18975"/>
    <cellStyle name="SAPBEXresItem 2 3 4" xfId="18976"/>
    <cellStyle name="SAPBEXresItem 2 4" xfId="14032"/>
    <cellStyle name="SAPBEXresItem 2 4 2" xfId="18977"/>
    <cellStyle name="SAPBEXresItem 2 4 3" xfId="18978"/>
    <cellStyle name="SAPBEXresItem 2 4 4" xfId="18979"/>
    <cellStyle name="SAPBEXresItem 2 5" xfId="16123"/>
    <cellStyle name="SAPBEXresItem 2 5 2" xfId="18980"/>
    <cellStyle name="SAPBEXresItem 2 5 3" xfId="18981"/>
    <cellStyle name="SAPBEXresItem 2 5 4" xfId="18982"/>
    <cellStyle name="SAPBEXresItem 2 5 5" xfId="18983"/>
    <cellStyle name="SAPBEXresItem 2 5 6" xfId="18984"/>
    <cellStyle name="SAPBEXresItem 2 5 7" xfId="18985"/>
    <cellStyle name="SAPBEXresItem 2 5 8" xfId="18986"/>
    <cellStyle name="SAPBEXresItem 2 6" xfId="18987"/>
    <cellStyle name="SAPBEXresItem 3" xfId="8830"/>
    <cellStyle name="SAPBEXresItem 3 2" xfId="18988"/>
    <cellStyle name="SAPBEXresItem 3 3" xfId="18989"/>
    <cellStyle name="SAPBEXresItem 3 4" xfId="18990"/>
    <cellStyle name="SAPBEXresItem 3 5" xfId="18991"/>
    <cellStyle name="SAPBEXresItem 4" xfId="9101"/>
    <cellStyle name="SAPBEXresItem 4 2" xfId="18992"/>
    <cellStyle name="SAPBEXresItem 4 3" xfId="18993"/>
    <cellStyle name="SAPBEXresItem 4 4" xfId="18994"/>
    <cellStyle name="SAPBEXresItem 5" xfId="7778"/>
    <cellStyle name="SAPBEXresItem 5 2" xfId="18995"/>
    <cellStyle name="SAPBEXresItem 5 3" xfId="18996"/>
    <cellStyle name="SAPBEXresItem 5 4" xfId="18997"/>
    <cellStyle name="SAPBEXresItem 6" xfId="15322"/>
    <cellStyle name="SAPBEXresItem 6 2" xfId="18998"/>
    <cellStyle name="SAPBEXresItem 6 3" xfId="18999"/>
    <cellStyle name="SAPBEXresItem 6 4" xfId="19000"/>
    <cellStyle name="SAPBEXresItem 7" xfId="15415"/>
    <cellStyle name="SAPBEXresItem 7 2" xfId="19001"/>
    <cellStyle name="SAPBEXresItem 7 3" xfId="19002"/>
    <cellStyle name="SAPBEXresItem 7 4" xfId="19003"/>
    <cellStyle name="SAPBEXresItem 7 5" xfId="19004"/>
    <cellStyle name="SAPBEXresItem 7 6" xfId="19005"/>
    <cellStyle name="SAPBEXresItem 7 7" xfId="19006"/>
    <cellStyle name="SAPBEXresItem 7 8" xfId="19007"/>
    <cellStyle name="SAPBEXresItem 8" xfId="19008"/>
    <cellStyle name="SAPBEXstdData" xfId="1756"/>
    <cellStyle name="SAPBEXstdData 2" xfId="5206"/>
    <cellStyle name="SAPBEXstdData 2 2" xfId="11657"/>
    <cellStyle name="SAPBEXstdData 2 2 2" xfId="19009"/>
    <cellStyle name="SAPBEXstdData 2 2 3" xfId="19010"/>
    <cellStyle name="SAPBEXstdData 2 2 4" xfId="19011"/>
    <cellStyle name="SAPBEXstdData 2 2 5" xfId="19012"/>
    <cellStyle name="SAPBEXstdData 2 3" xfId="13086"/>
    <cellStyle name="SAPBEXstdData 2 3 2" xfId="19013"/>
    <cellStyle name="SAPBEXstdData 2 3 3" xfId="19014"/>
    <cellStyle name="SAPBEXstdData 2 3 4" xfId="19015"/>
    <cellStyle name="SAPBEXstdData 2 4" xfId="10808"/>
    <cellStyle name="SAPBEXstdData 2 4 2" xfId="19016"/>
    <cellStyle name="SAPBEXstdData 2 4 3" xfId="19017"/>
    <cellStyle name="SAPBEXstdData 2 4 4" xfId="19018"/>
    <cellStyle name="SAPBEXstdData 2 5" xfId="16124"/>
    <cellStyle name="SAPBEXstdData 2 5 2" xfId="19019"/>
    <cellStyle name="SAPBEXstdData 2 5 3" xfId="19020"/>
    <cellStyle name="SAPBEXstdData 2 5 4" xfId="19021"/>
    <cellStyle name="SAPBEXstdData 2 5 5" xfId="19022"/>
    <cellStyle name="SAPBEXstdData 2 5 6" xfId="19023"/>
    <cellStyle name="SAPBEXstdData 2 5 7" xfId="19024"/>
    <cellStyle name="SAPBEXstdData 2 5 8" xfId="19025"/>
    <cellStyle name="SAPBEXstdData 2 6" xfId="19026"/>
    <cellStyle name="SAPBEXstdData 3" xfId="8831"/>
    <cellStyle name="SAPBEXstdData 3 2" xfId="19027"/>
    <cellStyle name="SAPBEXstdData 3 3" xfId="19028"/>
    <cellStyle name="SAPBEXstdData 3 4" xfId="19029"/>
    <cellStyle name="SAPBEXstdData 3 5" xfId="19030"/>
    <cellStyle name="SAPBEXstdData 4" xfId="9100"/>
    <cellStyle name="SAPBEXstdData 4 2" xfId="19031"/>
    <cellStyle name="SAPBEXstdData 4 3" xfId="19032"/>
    <cellStyle name="SAPBEXstdData 4 4" xfId="19033"/>
    <cellStyle name="SAPBEXstdData 5" xfId="8129"/>
    <cellStyle name="SAPBEXstdData 5 2" xfId="19034"/>
    <cellStyle name="SAPBEXstdData 5 3" xfId="19035"/>
    <cellStyle name="SAPBEXstdData 5 4" xfId="19036"/>
    <cellStyle name="SAPBEXstdData 6" xfId="15323"/>
    <cellStyle name="SAPBEXstdData 6 2" xfId="19037"/>
    <cellStyle name="SAPBEXstdData 6 3" xfId="19038"/>
    <cellStyle name="SAPBEXstdData 6 4" xfId="19039"/>
    <cellStyle name="SAPBEXstdData 7" xfId="15416"/>
    <cellStyle name="SAPBEXstdData 7 2" xfId="19040"/>
    <cellStyle name="SAPBEXstdData 7 3" xfId="19041"/>
    <cellStyle name="SAPBEXstdData 7 4" xfId="19042"/>
    <cellStyle name="SAPBEXstdData 7 5" xfId="19043"/>
    <cellStyle name="SAPBEXstdData 7 6" xfId="19044"/>
    <cellStyle name="SAPBEXstdData 7 7" xfId="19045"/>
    <cellStyle name="SAPBEXstdData 7 8" xfId="19046"/>
    <cellStyle name="SAPBEXstdData 8" xfId="19047"/>
    <cellStyle name="SAPBEXstdDataEmph" xfId="1757"/>
    <cellStyle name="SAPBEXstdDataEmph 2" xfId="5207"/>
    <cellStyle name="SAPBEXstdDataEmph 2 2" xfId="11658"/>
    <cellStyle name="SAPBEXstdDataEmph 2 2 2" xfId="19048"/>
    <cellStyle name="SAPBEXstdDataEmph 2 2 3" xfId="19049"/>
    <cellStyle name="SAPBEXstdDataEmph 2 2 4" xfId="19050"/>
    <cellStyle name="SAPBEXstdDataEmph 2 2 5" xfId="19051"/>
    <cellStyle name="SAPBEXstdDataEmph 2 3" xfId="11261"/>
    <cellStyle name="SAPBEXstdDataEmph 2 3 2" xfId="19052"/>
    <cellStyle name="SAPBEXstdDataEmph 2 3 3" xfId="19053"/>
    <cellStyle name="SAPBEXstdDataEmph 2 3 4" xfId="19054"/>
    <cellStyle name="SAPBEXstdDataEmph 2 4" xfId="15094"/>
    <cellStyle name="SAPBEXstdDataEmph 2 4 2" xfId="19055"/>
    <cellStyle name="SAPBEXstdDataEmph 2 4 3" xfId="19056"/>
    <cellStyle name="SAPBEXstdDataEmph 2 4 4" xfId="19057"/>
    <cellStyle name="SAPBEXstdDataEmph 2 5" xfId="16125"/>
    <cellStyle name="SAPBEXstdDataEmph 2 5 2" xfId="19058"/>
    <cellStyle name="SAPBEXstdDataEmph 2 5 3" xfId="19059"/>
    <cellStyle name="SAPBEXstdDataEmph 2 5 4" xfId="19060"/>
    <cellStyle name="SAPBEXstdDataEmph 2 5 5" xfId="19061"/>
    <cellStyle name="SAPBEXstdDataEmph 2 5 6" xfId="19062"/>
    <cellStyle name="SAPBEXstdDataEmph 2 5 7" xfId="19063"/>
    <cellStyle name="SAPBEXstdDataEmph 2 5 8" xfId="19064"/>
    <cellStyle name="SAPBEXstdDataEmph 2 6" xfId="19065"/>
    <cellStyle name="SAPBEXstdDataEmph 3" xfId="8832"/>
    <cellStyle name="SAPBEXstdDataEmph 3 2" xfId="19066"/>
    <cellStyle name="SAPBEXstdDataEmph 3 3" xfId="19067"/>
    <cellStyle name="SAPBEXstdDataEmph 3 4" xfId="19068"/>
    <cellStyle name="SAPBEXstdDataEmph 3 5" xfId="19069"/>
    <cellStyle name="SAPBEXstdDataEmph 4" xfId="10379"/>
    <cellStyle name="SAPBEXstdDataEmph 4 2" xfId="19070"/>
    <cellStyle name="SAPBEXstdDataEmph 4 3" xfId="19071"/>
    <cellStyle name="SAPBEXstdDataEmph 4 4" xfId="19072"/>
    <cellStyle name="SAPBEXstdDataEmph 5" xfId="8714"/>
    <cellStyle name="SAPBEXstdDataEmph 5 2" xfId="19073"/>
    <cellStyle name="SAPBEXstdDataEmph 5 3" xfId="19074"/>
    <cellStyle name="SAPBEXstdDataEmph 5 4" xfId="19075"/>
    <cellStyle name="SAPBEXstdDataEmph 6" xfId="15324"/>
    <cellStyle name="SAPBEXstdDataEmph 6 2" xfId="19076"/>
    <cellStyle name="SAPBEXstdDataEmph 6 3" xfId="19077"/>
    <cellStyle name="SAPBEXstdDataEmph 6 4" xfId="19078"/>
    <cellStyle name="SAPBEXstdDataEmph 7" xfId="15417"/>
    <cellStyle name="SAPBEXstdDataEmph 7 2" xfId="19079"/>
    <cellStyle name="SAPBEXstdDataEmph 7 3" xfId="19080"/>
    <cellStyle name="SAPBEXstdDataEmph 7 4" xfId="19081"/>
    <cellStyle name="SAPBEXstdDataEmph 7 5" xfId="19082"/>
    <cellStyle name="SAPBEXstdDataEmph 7 6" xfId="19083"/>
    <cellStyle name="SAPBEXstdDataEmph 7 7" xfId="19084"/>
    <cellStyle name="SAPBEXstdDataEmph 7 8" xfId="19085"/>
    <cellStyle name="SAPBEXstdDataEmph 8" xfId="19086"/>
    <cellStyle name="SAPBEXstdItem" xfId="1758"/>
    <cellStyle name="SAPBEXstdItem 2" xfId="5208"/>
    <cellStyle name="SAPBEXstdItem 2 2" xfId="11659"/>
    <cellStyle name="SAPBEXstdItem 2 2 2" xfId="19087"/>
    <cellStyle name="SAPBEXstdItem 2 2 3" xfId="19088"/>
    <cellStyle name="SAPBEXstdItem 2 2 4" xfId="19089"/>
    <cellStyle name="SAPBEXstdItem 2 2 5" xfId="19090"/>
    <cellStyle name="SAPBEXstdItem 2 3" xfId="9977"/>
    <cellStyle name="SAPBEXstdItem 2 3 2" xfId="19091"/>
    <cellStyle name="SAPBEXstdItem 2 3 3" xfId="19092"/>
    <cellStyle name="SAPBEXstdItem 2 3 4" xfId="19093"/>
    <cellStyle name="SAPBEXstdItem 2 4" xfId="12897"/>
    <cellStyle name="SAPBEXstdItem 2 4 2" xfId="19094"/>
    <cellStyle name="SAPBEXstdItem 2 4 3" xfId="19095"/>
    <cellStyle name="SAPBEXstdItem 2 4 4" xfId="19096"/>
    <cellStyle name="SAPBEXstdItem 2 5" xfId="16126"/>
    <cellStyle name="SAPBEXstdItem 2 5 2" xfId="19097"/>
    <cellStyle name="SAPBEXstdItem 2 5 3" xfId="19098"/>
    <cellStyle name="SAPBEXstdItem 2 5 4" xfId="19099"/>
    <cellStyle name="SAPBEXstdItem 2 5 5" xfId="19100"/>
    <cellStyle name="SAPBEXstdItem 2 5 6" xfId="19101"/>
    <cellStyle name="SAPBEXstdItem 2 5 7" xfId="19102"/>
    <cellStyle name="SAPBEXstdItem 2 5 8" xfId="19103"/>
    <cellStyle name="SAPBEXstdItem 2 6" xfId="19104"/>
    <cellStyle name="SAPBEXstdItem 3" xfId="8833"/>
    <cellStyle name="SAPBEXstdItem 3 2" xfId="19105"/>
    <cellStyle name="SAPBEXstdItem 3 3" xfId="19106"/>
    <cellStyle name="SAPBEXstdItem 3 4" xfId="19107"/>
    <cellStyle name="SAPBEXstdItem 3 5" xfId="19108"/>
    <cellStyle name="SAPBEXstdItem 4" xfId="11039"/>
    <cellStyle name="SAPBEXstdItem 4 2" xfId="19109"/>
    <cellStyle name="SAPBEXstdItem 4 3" xfId="19110"/>
    <cellStyle name="SAPBEXstdItem 4 4" xfId="19111"/>
    <cellStyle name="SAPBEXstdItem 5" xfId="8715"/>
    <cellStyle name="SAPBEXstdItem 5 2" xfId="19112"/>
    <cellStyle name="SAPBEXstdItem 5 3" xfId="19113"/>
    <cellStyle name="SAPBEXstdItem 5 4" xfId="19114"/>
    <cellStyle name="SAPBEXstdItem 6" xfId="15325"/>
    <cellStyle name="SAPBEXstdItem 6 2" xfId="19115"/>
    <cellStyle name="SAPBEXstdItem 6 3" xfId="19116"/>
    <cellStyle name="SAPBEXstdItem 6 4" xfId="19117"/>
    <cellStyle name="SAPBEXstdItem 7" xfId="15418"/>
    <cellStyle name="SAPBEXstdItem 7 2" xfId="19118"/>
    <cellStyle name="SAPBEXstdItem 7 3" xfId="19119"/>
    <cellStyle name="SAPBEXstdItem 7 4" xfId="19120"/>
    <cellStyle name="SAPBEXstdItem 7 5" xfId="19121"/>
    <cellStyle name="SAPBEXstdItem 7 6" xfId="19122"/>
    <cellStyle name="SAPBEXstdItem 7 7" xfId="19123"/>
    <cellStyle name="SAPBEXstdItem 7 8" xfId="19124"/>
    <cellStyle name="SAPBEXstdItem 8" xfId="19125"/>
    <cellStyle name="SAPBEXtitle" xfId="1759"/>
    <cellStyle name="SAPBEXtitle 2" xfId="5209"/>
    <cellStyle name="SAPBEXtitle 2 2" xfId="11660"/>
    <cellStyle name="SAPBEXtitle 2 2 2" xfId="19126"/>
    <cellStyle name="SAPBEXtitle 2 2 3" xfId="19127"/>
    <cellStyle name="SAPBEXtitle 2 2 4" xfId="19128"/>
    <cellStyle name="SAPBEXtitle 2 2 5" xfId="19129"/>
    <cellStyle name="SAPBEXtitle 2 3" xfId="9974"/>
    <cellStyle name="SAPBEXtitle 2 3 2" xfId="19130"/>
    <cellStyle name="SAPBEXtitle 2 3 3" xfId="19131"/>
    <cellStyle name="SAPBEXtitle 2 3 4" xfId="19132"/>
    <cellStyle name="SAPBEXtitle 2 4" xfId="8250"/>
    <cellStyle name="SAPBEXtitle 2 4 2" xfId="19133"/>
    <cellStyle name="SAPBEXtitle 2 4 3" xfId="19134"/>
    <cellStyle name="SAPBEXtitle 2 4 4" xfId="19135"/>
    <cellStyle name="SAPBEXtitle 2 5" xfId="16127"/>
    <cellStyle name="SAPBEXtitle 2 5 2" xfId="19136"/>
    <cellStyle name="SAPBEXtitle 2 5 3" xfId="19137"/>
    <cellStyle name="SAPBEXtitle 2 5 4" xfId="19138"/>
    <cellStyle name="SAPBEXtitle 2 5 5" xfId="19139"/>
    <cellStyle name="SAPBEXtitle 2 5 6" xfId="19140"/>
    <cellStyle name="SAPBEXtitle 2 5 7" xfId="19141"/>
    <cellStyle name="SAPBEXtitle 2 5 8" xfId="19142"/>
    <cellStyle name="SAPBEXtitle 2 6" xfId="19143"/>
    <cellStyle name="SAPBEXtitle 3" xfId="8834"/>
    <cellStyle name="SAPBEXtitle 3 2" xfId="19144"/>
    <cellStyle name="SAPBEXtitle 3 3" xfId="19145"/>
    <cellStyle name="SAPBEXtitle 3 4" xfId="19146"/>
    <cellStyle name="SAPBEXtitle 3 5" xfId="19147"/>
    <cellStyle name="SAPBEXtitle 4" xfId="9099"/>
    <cellStyle name="SAPBEXtitle 4 2" xfId="19148"/>
    <cellStyle name="SAPBEXtitle 4 3" xfId="19149"/>
    <cellStyle name="SAPBEXtitle 4 4" xfId="19150"/>
    <cellStyle name="SAPBEXtitle 5" xfId="8716"/>
    <cellStyle name="SAPBEXtitle 5 2" xfId="19151"/>
    <cellStyle name="SAPBEXtitle 5 3" xfId="19152"/>
    <cellStyle name="SAPBEXtitle 5 4" xfId="19153"/>
    <cellStyle name="SAPBEXtitle 6" xfId="15326"/>
    <cellStyle name="SAPBEXtitle 6 2" xfId="19154"/>
    <cellStyle name="SAPBEXtitle 6 3" xfId="19155"/>
    <cellStyle name="SAPBEXtitle 6 4" xfId="19156"/>
    <cellStyle name="SAPBEXtitle 7" xfId="15419"/>
    <cellStyle name="SAPBEXtitle 7 2" xfId="19157"/>
    <cellStyle name="SAPBEXtitle 7 3" xfId="19158"/>
    <cellStyle name="SAPBEXtitle 7 4" xfId="19159"/>
    <cellStyle name="SAPBEXtitle 7 5" xfId="19160"/>
    <cellStyle name="SAPBEXtitle 7 6" xfId="19161"/>
    <cellStyle name="SAPBEXtitle 7 7" xfId="19162"/>
    <cellStyle name="SAPBEXtitle 7 8" xfId="19163"/>
    <cellStyle name="SAPBEXtitle 8" xfId="19164"/>
    <cellStyle name="SAPBEXundefined" xfId="1760"/>
    <cellStyle name="SAPBEXundefined 2" xfId="5210"/>
    <cellStyle name="SAPBEXundefined 2 2" xfId="11661"/>
    <cellStyle name="SAPBEXundefined 2 2 2" xfId="19165"/>
    <cellStyle name="SAPBEXundefined 2 2 3" xfId="19166"/>
    <cellStyle name="SAPBEXundefined 2 2 4" xfId="19167"/>
    <cellStyle name="SAPBEXundefined 2 2 5" xfId="19168"/>
    <cellStyle name="SAPBEXundefined 2 3" xfId="8492"/>
    <cellStyle name="SAPBEXundefined 2 3 2" xfId="19169"/>
    <cellStyle name="SAPBEXundefined 2 3 3" xfId="19170"/>
    <cellStyle name="SAPBEXundefined 2 3 4" xfId="19171"/>
    <cellStyle name="SAPBEXundefined 2 4" xfId="8546"/>
    <cellStyle name="SAPBEXundefined 2 4 2" xfId="19172"/>
    <cellStyle name="SAPBEXundefined 2 4 3" xfId="19173"/>
    <cellStyle name="SAPBEXundefined 2 4 4" xfId="19174"/>
    <cellStyle name="SAPBEXundefined 2 5" xfId="16128"/>
    <cellStyle name="SAPBEXundefined 2 5 2" xfId="19175"/>
    <cellStyle name="SAPBEXundefined 2 5 3" xfId="19176"/>
    <cellStyle name="SAPBEXundefined 2 5 4" xfId="19177"/>
    <cellStyle name="SAPBEXundefined 2 5 5" xfId="19178"/>
    <cellStyle name="SAPBEXundefined 2 5 6" xfId="19179"/>
    <cellStyle name="SAPBEXundefined 2 5 7" xfId="19180"/>
    <cellStyle name="SAPBEXundefined 2 5 8" xfId="19181"/>
    <cellStyle name="SAPBEXundefined 2 6" xfId="19182"/>
    <cellStyle name="SAPBEXundefined 3" xfId="8835"/>
    <cellStyle name="SAPBEXundefined 3 2" xfId="19183"/>
    <cellStyle name="SAPBEXundefined 3 3" xfId="19184"/>
    <cellStyle name="SAPBEXundefined 3 4" xfId="19185"/>
    <cellStyle name="SAPBEXundefined 3 5" xfId="19186"/>
    <cellStyle name="SAPBEXundefined 4" xfId="10378"/>
    <cellStyle name="SAPBEXundefined 4 2" xfId="19187"/>
    <cellStyle name="SAPBEXundefined 4 3" xfId="19188"/>
    <cellStyle name="SAPBEXundefined 4 4" xfId="19189"/>
    <cellStyle name="SAPBEXundefined 5" xfId="13205"/>
    <cellStyle name="SAPBEXundefined 5 2" xfId="19190"/>
    <cellStyle name="SAPBEXundefined 5 3" xfId="19191"/>
    <cellStyle name="SAPBEXundefined 5 4" xfId="19192"/>
    <cellStyle name="SAPBEXundefined 6" xfId="15327"/>
    <cellStyle name="SAPBEXundefined 6 2" xfId="19193"/>
    <cellStyle name="SAPBEXundefined 6 3" xfId="19194"/>
    <cellStyle name="SAPBEXundefined 6 4" xfId="19195"/>
    <cellStyle name="SAPBEXundefined 7" xfId="15420"/>
    <cellStyle name="SAPBEXundefined 7 2" xfId="19196"/>
    <cellStyle name="SAPBEXundefined 7 3" xfId="19197"/>
    <cellStyle name="SAPBEXundefined 7 4" xfId="19198"/>
    <cellStyle name="SAPBEXundefined 7 5" xfId="19199"/>
    <cellStyle name="SAPBEXundefined 7 6" xfId="19200"/>
    <cellStyle name="SAPBEXundefined 7 7" xfId="19201"/>
    <cellStyle name="SAPBEXundefined 7 8" xfId="19202"/>
    <cellStyle name="SAPBEXundefined 8" xfId="19203"/>
    <cellStyle name="_x0001_sç?" xfId="47960"/>
    <cellStyle name="serJet 1200 Series PCL 6" xfId="1761"/>
    <cellStyle name="serJet 1200 Series PCL 6 2" xfId="5211"/>
    <cellStyle name="SHADEDSTORES" xfId="1762"/>
    <cellStyle name="SHADEDSTORES 2" xfId="6810"/>
    <cellStyle name="SHADEDSTORES 2 2" xfId="7518"/>
    <cellStyle name="SHADEDSTORES 2 2 2" xfId="13579"/>
    <cellStyle name="SHADEDSTORES 2 2 2 2" xfId="19204"/>
    <cellStyle name="SHADEDSTORES 2 2 2 3" xfId="19205"/>
    <cellStyle name="SHADEDSTORES 2 2 2 4" xfId="19206"/>
    <cellStyle name="SHADEDSTORES 2 2 2 5" xfId="19207"/>
    <cellStyle name="SHADEDSTORES 2 2 2 6" xfId="19208"/>
    <cellStyle name="SHADEDSTORES 2 2 2 7" xfId="19209"/>
    <cellStyle name="SHADEDSTORES 2 2 2 8" xfId="19210"/>
    <cellStyle name="SHADEDSTORES 2 2 3" xfId="8307"/>
    <cellStyle name="SHADEDSTORES 2 2 3 2" xfId="19211"/>
    <cellStyle name="SHADEDSTORES 2 2 3 3" xfId="19212"/>
    <cellStyle name="SHADEDSTORES 2 2 3 4" xfId="19213"/>
    <cellStyle name="SHADEDSTORES 2 2 3 5" xfId="19214"/>
    <cellStyle name="SHADEDSTORES 2 2 3 6" xfId="19215"/>
    <cellStyle name="SHADEDSTORES 2 2 3 7" xfId="19216"/>
    <cellStyle name="SHADEDSTORES 2 2 3 8" xfId="19217"/>
    <cellStyle name="SHADEDSTORES 2 2 4" xfId="17023"/>
    <cellStyle name="SHADEDSTORES 2 2 4 2" xfId="19218"/>
    <cellStyle name="SHADEDSTORES 2 2 4 3" xfId="19219"/>
    <cellStyle name="SHADEDSTORES 2 2 4 4" xfId="19220"/>
    <cellStyle name="SHADEDSTORES 2 2 4 5" xfId="19221"/>
    <cellStyle name="SHADEDSTORES 2 2 4 6" xfId="19222"/>
    <cellStyle name="SHADEDSTORES 2 2 4 7" xfId="19223"/>
    <cellStyle name="SHADEDSTORES 2 2 5" xfId="17142"/>
    <cellStyle name="SHADEDSTORES 2 2 5 2" xfId="19224"/>
    <cellStyle name="SHADEDSTORES 2 2 5 3" xfId="19225"/>
    <cellStyle name="SHADEDSTORES 2 2 5 4" xfId="19226"/>
    <cellStyle name="SHADEDSTORES 2 2 5 5" xfId="19227"/>
    <cellStyle name="SHADEDSTORES 2 2 5 6" xfId="19228"/>
    <cellStyle name="SHADEDSTORES 2 2 5 7" xfId="19229"/>
    <cellStyle name="SHADEDSTORES 2 2 5 8" xfId="19230"/>
    <cellStyle name="SHADEDSTORES 2 3" xfId="13018"/>
    <cellStyle name="SHADEDSTORES 2 3 2" xfId="19231"/>
    <cellStyle name="SHADEDSTORES 2 3 3" xfId="19232"/>
    <cellStyle name="SHADEDSTORES 2 3 4" xfId="19233"/>
    <cellStyle name="SHADEDSTORES 2 3 5" xfId="19234"/>
    <cellStyle name="SHADEDSTORES 2 3 6" xfId="19235"/>
    <cellStyle name="SHADEDSTORES 2 3 7" xfId="19236"/>
    <cellStyle name="SHADEDSTORES 2 3 8" xfId="19237"/>
    <cellStyle name="SHADEDSTORES 2 3 9" xfId="19238"/>
    <cellStyle name="SHADEDSTORES 2 4" xfId="13877"/>
    <cellStyle name="SHADEDSTORES 2 4 2" xfId="19239"/>
    <cellStyle name="SHADEDSTORES 2 4 3" xfId="19240"/>
    <cellStyle name="SHADEDSTORES 2 4 4" xfId="19241"/>
    <cellStyle name="SHADEDSTORES 2 4 5" xfId="19242"/>
    <cellStyle name="SHADEDSTORES 2 4 6" xfId="19243"/>
    <cellStyle name="SHADEDSTORES 2 4 7" xfId="19244"/>
    <cellStyle name="SHADEDSTORES 2 4 8" xfId="19245"/>
    <cellStyle name="SHADEDSTORES 2 4 9" xfId="19246"/>
    <cellStyle name="SHADEDSTORES 2 5" xfId="15187"/>
    <cellStyle name="SHADEDSTORES 2 5 2" xfId="19247"/>
    <cellStyle name="SHADEDSTORES 2 5 3" xfId="19248"/>
    <cellStyle name="SHADEDSTORES 2 5 4" xfId="19249"/>
    <cellStyle name="SHADEDSTORES 2 6" xfId="16908"/>
    <cellStyle name="SHADEDSTORES 2 6 2" xfId="19250"/>
    <cellStyle name="SHADEDSTORES 2 6 3" xfId="19251"/>
    <cellStyle name="SHADEDSTORES 2 6 4" xfId="19252"/>
    <cellStyle name="SHADEDSTORES 2 6 5" xfId="19253"/>
    <cellStyle name="SHADEDSTORES 2 6 6" xfId="19254"/>
    <cellStyle name="SHADEDSTORES 2 6 7" xfId="19255"/>
    <cellStyle name="SHADEDSTORES 2 6 8" xfId="19256"/>
    <cellStyle name="SHADEDSTORES 2 7" xfId="17137"/>
    <cellStyle name="SHADEDSTORES 2 7 2" xfId="19257"/>
    <cellStyle name="SHADEDSTORES 2 7 3" xfId="19258"/>
    <cellStyle name="SHADEDSTORES 2 7 4" xfId="19259"/>
    <cellStyle name="SHADEDSTORES 2 7 5" xfId="19260"/>
    <cellStyle name="SHADEDSTORES 2 7 6" xfId="19261"/>
    <cellStyle name="SHADEDSTORES 2 7 7" xfId="19262"/>
    <cellStyle name="SHADEDSTORES 2 7 8" xfId="19263"/>
    <cellStyle name="SHADEDSTORES 2 8" xfId="19264"/>
    <cellStyle name="SHADEDSTORES 3" xfId="7075"/>
    <cellStyle name="SHADEDSTORES 3 2" xfId="13230"/>
    <cellStyle name="SHADEDSTORES 3 2 2" xfId="19265"/>
    <cellStyle name="SHADEDSTORES 3 2 3" xfId="19266"/>
    <cellStyle name="SHADEDSTORES 3 2 4" xfId="19267"/>
    <cellStyle name="SHADEDSTORES 3 2 5" xfId="19268"/>
    <cellStyle name="SHADEDSTORES 3 2 6" xfId="19269"/>
    <cellStyle name="SHADEDSTORES 3 3" xfId="8375"/>
    <cellStyle name="SHADEDSTORES 3 3 2" xfId="19270"/>
    <cellStyle name="SHADEDSTORES 3 3 3" xfId="19271"/>
    <cellStyle name="SHADEDSTORES 3 3 4" xfId="19272"/>
    <cellStyle name="SHADEDSTORES 3 3 5" xfId="19273"/>
    <cellStyle name="SHADEDSTORES 3 4" xfId="16994"/>
    <cellStyle name="SHADEDSTORES 3 4 2" xfId="19274"/>
    <cellStyle name="SHADEDSTORES 3 4 3" xfId="19275"/>
    <cellStyle name="SHADEDSTORES 3 4 4" xfId="19276"/>
    <cellStyle name="SHADEDSTORES 3 4 5" xfId="19277"/>
    <cellStyle name="SHADEDSTORES 3 4 6" xfId="19278"/>
    <cellStyle name="SHADEDSTORES 3 4 7" xfId="19279"/>
    <cellStyle name="SHADEDSTORES 3 4 8" xfId="19280"/>
    <cellStyle name="SHADEDSTORES 3 5" xfId="17124"/>
    <cellStyle name="SHADEDSTORES 3 5 2" xfId="19281"/>
    <cellStyle name="SHADEDSTORES 3 5 3" xfId="19282"/>
    <cellStyle name="SHADEDSTORES 3 5 4" xfId="19283"/>
    <cellStyle name="SHADEDSTORES 3 5 5" xfId="19284"/>
    <cellStyle name="SHADEDSTORES 3 6" xfId="19285"/>
    <cellStyle name="SHADEDSTORES 4" xfId="8837"/>
    <cellStyle name="SHADEDSTORES 4 2" xfId="19286"/>
    <cellStyle name="SHADEDSTORES 4 3" xfId="19287"/>
    <cellStyle name="SHADEDSTORES 4 4" xfId="19288"/>
    <cellStyle name="SHADEDSTORES 4 5" xfId="19289"/>
    <cellStyle name="SHADEDSTORES 4 6" xfId="19290"/>
    <cellStyle name="SHADEDSTORES 4 7" xfId="19291"/>
    <cellStyle name="SHADEDSTORES 4 8" xfId="19292"/>
    <cellStyle name="SHADEDSTORES 5" xfId="7862"/>
    <cellStyle name="SHADEDSTORES 5 2" xfId="19293"/>
    <cellStyle name="SHADEDSTORES 5 3" xfId="19294"/>
    <cellStyle name="SHADEDSTORES 5 4" xfId="19295"/>
    <cellStyle name="SHADEDSTORES 5 5" xfId="19296"/>
    <cellStyle name="SHADEDSTORES 5 6" xfId="19297"/>
    <cellStyle name="SHADEDSTORES 5 7" xfId="19298"/>
    <cellStyle name="SHADEDSTORES 5 8" xfId="19299"/>
    <cellStyle name="SHADEDSTORES 6" xfId="12553"/>
    <cellStyle name="SHADEDSTORES 6 2" xfId="19300"/>
    <cellStyle name="SHADEDSTORES 6 3" xfId="19301"/>
    <cellStyle name="SHADEDSTORES 6 4" xfId="19302"/>
    <cellStyle name="SHADEDSTORES 7" xfId="15328"/>
    <cellStyle name="SHADEDSTORES 7 2" xfId="19303"/>
    <cellStyle name="SHADEDSTORES 7 3" xfId="19304"/>
    <cellStyle name="SHADEDSTORES 7 4" xfId="19305"/>
    <cellStyle name="SHADEDSTORES 7 5" xfId="19306"/>
    <cellStyle name="SHADEDSTORES 8" xfId="15421"/>
    <cellStyle name="SHADEDSTORES 8 2" xfId="19307"/>
    <cellStyle name="SHADEDSTORES 8 3" xfId="19308"/>
    <cellStyle name="SHADEDSTORES 8 4" xfId="19309"/>
    <cellStyle name="SHADEDSTORES 8 5" xfId="19310"/>
    <cellStyle name="SHADEDSTORES 8 6" xfId="19311"/>
    <cellStyle name="SHADEDSTORES 8 7" xfId="19312"/>
    <cellStyle name="SHADEDSTORES 9" xfId="17129"/>
    <cellStyle name="SHADEDSTORES 9 2" xfId="19313"/>
    <cellStyle name="SHADEDSTORES 9 3" xfId="19314"/>
    <cellStyle name="SHADEDSTORES 9 4" xfId="19315"/>
    <cellStyle name="SHADEDSTORES 9 5" xfId="19316"/>
    <cellStyle name="SHADEDSTORES 9 6" xfId="19317"/>
    <cellStyle name="SHADEDSTORES 9 7" xfId="19318"/>
    <cellStyle name="SHADEDSTORES 9 8" xfId="19319"/>
    <cellStyle name="Sheet Title" xfId="1763"/>
    <cellStyle name="Sheet Title 2" xfId="8717"/>
    <cellStyle name="Siêu nối kết_BC TH 10 thang 2005 va KH 2006 XDCB" xfId="1764"/>
    <cellStyle name="songuyen" xfId="1765"/>
    <cellStyle name="Spaltenebene_1_主营业务利润明细表" xfId="1766"/>
    <cellStyle name="specstores" xfId="1767"/>
    <cellStyle name="specstores 2" xfId="6811"/>
    <cellStyle name="specstores 2 2" xfId="7519"/>
    <cellStyle name="specstores 2 3" xfId="15188"/>
    <cellStyle name="specstores 3" xfId="6905"/>
    <cellStyle name="specstores 4" xfId="11623"/>
    <cellStyle name="Standard_9. Fixed assets-Additions list" xfId="1768"/>
    <cellStyle name="STTDG" xfId="1769"/>
    <cellStyle name="STTDG 2" xfId="5212"/>
    <cellStyle name="STTDG 3" xfId="8721"/>
    <cellStyle name="style" xfId="91"/>
    <cellStyle name="Style 1" xfId="92"/>
    <cellStyle name="Style 1 2" xfId="1771"/>
    <cellStyle name="Style 1 2 2" xfId="12554"/>
    <cellStyle name="Style 1 3" xfId="1770"/>
    <cellStyle name="Style 1 3 2" xfId="6812"/>
    <cellStyle name="Style 1 3 2 2" xfId="13748"/>
    <cellStyle name="Style 1 3 2 3" xfId="13676"/>
    <cellStyle name="Style 1 3 3" xfId="15189"/>
    <cellStyle name="Style 1 4" xfId="6906"/>
    <cellStyle name="Style 1 5" xfId="10926"/>
    <cellStyle name="Style 1 6" xfId="10288"/>
    <cellStyle name="Style 10" xfId="1772"/>
    <cellStyle name="Style 10 2" xfId="5213"/>
    <cellStyle name="Style 11" xfId="1773"/>
    <cellStyle name="Style 11 2" xfId="5214"/>
    <cellStyle name="Style 12" xfId="1774"/>
    <cellStyle name="Style 12 2" xfId="5215"/>
    <cellStyle name="Style 13" xfId="1775"/>
    <cellStyle name="Style 13 2" xfId="5216"/>
    <cellStyle name="Style 14" xfId="1776"/>
    <cellStyle name="Style 14 2" xfId="5217"/>
    <cellStyle name="Style 15" xfId="1777"/>
    <cellStyle name="Style 15 2" xfId="5218"/>
    <cellStyle name="Style 16" xfId="1778"/>
    <cellStyle name="Style 16 2" xfId="5219"/>
    <cellStyle name="Style 17" xfId="1779"/>
    <cellStyle name="Style 17 2" xfId="5220"/>
    <cellStyle name="Style 18" xfId="1780"/>
    <cellStyle name="Style 18 2" xfId="5221"/>
    <cellStyle name="Style 19" xfId="1781"/>
    <cellStyle name="Style 19 2" xfId="5222"/>
    <cellStyle name="Style 2" xfId="1782"/>
    <cellStyle name="Style 2 2" xfId="7076"/>
    <cellStyle name="Style 20" xfId="1783"/>
    <cellStyle name="Style 20 2" xfId="5223"/>
    <cellStyle name="Style 21" xfId="1784"/>
    <cellStyle name="Style 21 2" xfId="5224"/>
    <cellStyle name="Style 22" xfId="1785"/>
    <cellStyle name="Style 22 2" xfId="5225"/>
    <cellStyle name="Style 23" xfId="1786"/>
    <cellStyle name="Style 23 2" xfId="5226"/>
    <cellStyle name="Style 24" xfId="1787"/>
    <cellStyle name="Style 24 2" xfId="5227"/>
    <cellStyle name="Style 25" xfId="1788"/>
    <cellStyle name="Style 25 2" xfId="5228"/>
    <cellStyle name="Style 26" xfId="1789"/>
    <cellStyle name="Style 26 2" xfId="5229"/>
    <cellStyle name="Style 27" xfId="1790"/>
    <cellStyle name="Style 27 2" xfId="5230"/>
    <cellStyle name="Style 28" xfId="1791"/>
    <cellStyle name="Style 28 2" xfId="5231"/>
    <cellStyle name="Style 29" xfId="1792"/>
    <cellStyle name="Style 29 2" xfId="5232"/>
    <cellStyle name="Style 3" xfId="1793"/>
    <cellStyle name="Style 3 2" xfId="7077"/>
    <cellStyle name="Style 30" xfId="1794"/>
    <cellStyle name="Style 30 2" xfId="5233"/>
    <cellStyle name="Style 31" xfId="1795"/>
    <cellStyle name="Style 31 2" xfId="5234"/>
    <cellStyle name="Style 32" xfId="1796"/>
    <cellStyle name="Style 32 2" xfId="5235"/>
    <cellStyle name="Style 33" xfId="1797"/>
    <cellStyle name="Style 33 2" xfId="5236"/>
    <cellStyle name="Style 34" xfId="1798"/>
    <cellStyle name="Style 34 2" xfId="5237"/>
    <cellStyle name="Style 35" xfId="1799"/>
    <cellStyle name="Style 35 2" xfId="5238"/>
    <cellStyle name="Style 36" xfId="1800"/>
    <cellStyle name="Style 36 2" xfId="5239"/>
    <cellStyle name="Style 37" xfId="1801"/>
    <cellStyle name="Style 37 2" xfId="5240"/>
    <cellStyle name="Style 37 2 2" xfId="13276"/>
    <cellStyle name="Style 37 3" xfId="7780"/>
    <cellStyle name="Style 38" xfId="1802"/>
    <cellStyle name="Style 38 2" xfId="5241"/>
    <cellStyle name="Style 39" xfId="1803"/>
    <cellStyle name="Style 39 2" xfId="5242"/>
    <cellStyle name="Style 4" xfId="1804"/>
    <cellStyle name="Style 4 2" xfId="7078"/>
    <cellStyle name="Style 40" xfId="1805"/>
    <cellStyle name="Style 40 2" xfId="5243"/>
    <cellStyle name="Style 41" xfId="1806"/>
    <cellStyle name="Style 41 2" xfId="5244"/>
    <cellStyle name="Style 42" xfId="1807"/>
    <cellStyle name="Style 42 2" xfId="5245"/>
    <cellStyle name="Style 43" xfId="1808"/>
    <cellStyle name="Style 43 2" xfId="5246"/>
    <cellStyle name="Style 43 2 2" xfId="10805"/>
    <cellStyle name="Style 43 3" xfId="15104"/>
    <cellStyle name="Style 44" xfId="1809"/>
    <cellStyle name="Style 44 2" xfId="5247"/>
    <cellStyle name="Style 45" xfId="1810"/>
    <cellStyle name="Style 45 2" xfId="6813"/>
    <cellStyle name="Style 46" xfId="1811"/>
    <cellStyle name="style 47" xfId="1812"/>
    <cellStyle name="style 47 2" xfId="13207"/>
    <cellStyle name="style 47 2 2" xfId="19320"/>
    <cellStyle name="style 47 2 3" xfId="19321"/>
    <cellStyle name="style 47 3" xfId="15422"/>
    <cellStyle name="style 47 3 2" xfId="19322"/>
    <cellStyle name="style 47 4" xfId="19323"/>
    <cellStyle name="style 48" xfId="11625"/>
    <cellStyle name="style 48 2" xfId="19324"/>
    <cellStyle name="style 48 3" xfId="19325"/>
    <cellStyle name="style 49" xfId="15364"/>
    <cellStyle name="style 49 2" xfId="19326"/>
    <cellStyle name="Style 5" xfId="1813"/>
    <cellStyle name="Style 5 2" xfId="5248"/>
    <cellStyle name="style 50" xfId="17116"/>
    <cellStyle name="style 50 2" xfId="19327"/>
    <cellStyle name="style 51" xfId="17127"/>
    <cellStyle name="style 51 2" xfId="19328"/>
    <cellStyle name="style 52" xfId="19329"/>
    <cellStyle name="style 53" xfId="19330"/>
    <cellStyle name="style 54" xfId="19331"/>
    <cellStyle name="style 55" xfId="19332"/>
    <cellStyle name="Style 6" xfId="1814"/>
    <cellStyle name="Style 6 2" xfId="5249"/>
    <cellStyle name="Style 7" xfId="1815"/>
    <cellStyle name="Style 7 2" xfId="5250"/>
    <cellStyle name="Style 8" xfId="1816"/>
    <cellStyle name="Style 8 2" xfId="5251"/>
    <cellStyle name="Style 9" xfId="1817"/>
    <cellStyle name="Style 9 2" xfId="5252"/>
    <cellStyle name="Style Date" xfId="1818"/>
    <cellStyle name="Style Date 2" xfId="5253"/>
    <cellStyle name="style_1" xfId="1819"/>
    <cellStyle name="subhead" xfId="93"/>
    <cellStyle name="subhead 2" xfId="1820"/>
    <cellStyle name="subhead 3" xfId="7079"/>
    <cellStyle name="subhead 4" xfId="10927"/>
    <cellStyle name="subhead 5" xfId="13425"/>
    <cellStyle name="SubHeading" xfId="1821"/>
    <cellStyle name="SubHeading 2" xfId="5254"/>
    <cellStyle name="SubHeading 2 2" xfId="12486"/>
    <cellStyle name="SubHeading 3" xfId="13423"/>
    <cellStyle name="Subtotal" xfId="1822"/>
    <cellStyle name="Subtotal 2" xfId="7080"/>
    <cellStyle name="T" xfId="94"/>
    <cellStyle name="T 2" xfId="6814"/>
    <cellStyle name="T 2 2" xfId="7520"/>
    <cellStyle name="T 2 2 2" xfId="13581"/>
    <cellStyle name="T 2 2 2 2" xfId="19333"/>
    <cellStyle name="T 2 2 2 3" xfId="19334"/>
    <cellStyle name="T 2 2 2 4" xfId="19335"/>
    <cellStyle name="T 2 2 2 5" xfId="19336"/>
    <cellStyle name="T 2 2 2 6" xfId="19337"/>
    <cellStyle name="T 2 2 3" xfId="12737"/>
    <cellStyle name="T 2 2 3 2" xfId="19338"/>
    <cellStyle name="T 2 2 3 3" xfId="19339"/>
    <cellStyle name="T 2 2 3 4" xfId="19340"/>
    <cellStyle name="T 2 2 3 5" xfId="19341"/>
    <cellStyle name="T 2 2 3 6" xfId="19342"/>
    <cellStyle name="T 2 2 4" xfId="17024"/>
    <cellStyle name="T 2 2 4 2" xfId="19343"/>
    <cellStyle name="T 2 2 4 3" xfId="19344"/>
    <cellStyle name="T 2 2 4 4" xfId="19345"/>
    <cellStyle name="T 2 3" xfId="13022"/>
    <cellStyle name="T 2 3 2" xfId="19346"/>
    <cellStyle name="T 2 3 3" xfId="19347"/>
    <cellStyle name="T 2 3 4" xfId="19348"/>
    <cellStyle name="T 2 3 5" xfId="19349"/>
    <cellStyle name="T 2 3 6" xfId="19350"/>
    <cellStyle name="T 2 3 7" xfId="19351"/>
    <cellStyle name="T 2 4" xfId="8378"/>
    <cellStyle name="T 2 4 2" xfId="19352"/>
    <cellStyle name="T 2 4 3" xfId="19353"/>
    <cellStyle name="T 2 4 4" xfId="19354"/>
    <cellStyle name="T 2 4 5" xfId="19355"/>
    <cellStyle name="T 2 4 6" xfId="19356"/>
    <cellStyle name="T 2 4 7" xfId="19357"/>
    <cellStyle name="T 2 5" xfId="15190"/>
    <cellStyle name="T 2 5 2" xfId="19358"/>
    <cellStyle name="T 2 5 3" xfId="19359"/>
    <cellStyle name="T 2 5 4" xfId="19360"/>
    <cellStyle name="T 2 6" xfId="16909"/>
    <cellStyle name="T 2 6 2" xfId="19361"/>
    <cellStyle name="T 2 6 3" xfId="19362"/>
    <cellStyle name="T 2 6 4" xfId="19363"/>
    <cellStyle name="T 2 6 5" xfId="19364"/>
    <cellStyle name="T 2 6 6" xfId="19365"/>
    <cellStyle name="T 2 7" xfId="19366"/>
    <cellStyle name="T 2 8" xfId="19367"/>
    <cellStyle name="T 3" xfId="7081"/>
    <cellStyle name="T 3 2" xfId="13236"/>
    <cellStyle name="T 3 2 2" xfId="19368"/>
    <cellStyle name="T 3 2 3" xfId="19369"/>
    <cellStyle name="T 3 2 4" xfId="19370"/>
    <cellStyle name="T 3 2 5" xfId="19371"/>
    <cellStyle name="T 3 2 6" xfId="19372"/>
    <cellStyle name="T 3 3" xfId="14775"/>
    <cellStyle name="T 3 3 2" xfId="19373"/>
    <cellStyle name="T 3 3 3" xfId="19374"/>
    <cellStyle name="T 3 3 4" xfId="19375"/>
    <cellStyle name="T 3 3 5" xfId="19376"/>
    <cellStyle name="T 3 4" xfId="16995"/>
    <cellStyle name="T 3 4 2" xfId="19377"/>
    <cellStyle name="T 3 4 3" xfId="19378"/>
    <cellStyle name="T 3 4 4" xfId="19379"/>
    <cellStyle name="T 3 4 5" xfId="19380"/>
    <cellStyle name="T 3 4 6" xfId="19381"/>
    <cellStyle name="T 3 4 7" xfId="19382"/>
    <cellStyle name="T 3 4 8" xfId="19383"/>
    <cellStyle name="T 3 5" xfId="17110"/>
    <cellStyle name="T 3 5 2" xfId="19384"/>
    <cellStyle name="T 3 5 3" xfId="19385"/>
    <cellStyle name="T 3 5 4" xfId="19386"/>
    <cellStyle name="T 3 5 5" xfId="19387"/>
    <cellStyle name="T 3 6" xfId="19388"/>
    <cellStyle name="T 4" xfId="8899"/>
    <cellStyle name="T 4 2" xfId="19389"/>
    <cellStyle name="T 4 3" xfId="19390"/>
    <cellStyle name="T 4 4" xfId="19391"/>
    <cellStyle name="T 4 5" xfId="19392"/>
    <cellStyle name="T 4 6" xfId="19393"/>
    <cellStyle name="T 5" xfId="9043"/>
    <cellStyle name="T 5 2" xfId="19394"/>
    <cellStyle name="T 5 3" xfId="19395"/>
    <cellStyle name="T 5 4" xfId="19396"/>
    <cellStyle name="T 5 5" xfId="19397"/>
    <cellStyle name="T 5 6" xfId="19398"/>
    <cellStyle name="T 6" xfId="14443"/>
    <cellStyle name="T 6 2" xfId="19399"/>
    <cellStyle name="T 6 3" xfId="19400"/>
    <cellStyle name="T 6 4" xfId="19401"/>
    <cellStyle name="T 7" xfId="15329"/>
    <cellStyle name="T 7 2" xfId="19402"/>
    <cellStyle name="T 7 3" xfId="19403"/>
    <cellStyle name="T 7 4" xfId="19404"/>
    <cellStyle name="T 7 5" xfId="19405"/>
    <cellStyle name="T 8" xfId="15365"/>
    <cellStyle name="T 8 2" xfId="19406"/>
    <cellStyle name="T 8 3" xfId="19407"/>
    <cellStyle name="T 8 4" xfId="19408"/>
    <cellStyle name="T_09_BangTongHopKinhPhiNhaso9" xfId="1823"/>
    <cellStyle name="T_09_BangTongHopKinhPhiNhaso9 2" xfId="5255"/>
    <cellStyle name="T_09_BangTongHopKinhPhiNhaso9 2 2" xfId="11706"/>
    <cellStyle name="T_09_BangTongHopKinhPhiNhaso9 2 2 2" xfId="19409"/>
    <cellStyle name="T_09_BangTongHopKinhPhiNhaso9 2 2 3" xfId="19410"/>
    <cellStyle name="T_09_BangTongHopKinhPhiNhaso9 2 2 4" xfId="19411"/>
    <cellStyle name="T_09_BangTongHopKinhPhiNhaso9 2 2 5" xfId="19412"/>
    <cellStyle name="T_09_BangTongHopKinhPhiNhaso9 2 2 6" xfId="19413"/>
    <cellStyle name="T_09_BangTongHopKinhPhiNhaso9 2 3" xfId="11469"/>
    <cellStyle name="T_09_BangTongHopKinhPhiNhaso9 2 3 2" xfId="19414"/>
    <cellStyle name="T_09_BangTongHopKinhPhiNhaso9 2 3 3" xfId="19415"/>
    <cellStyle name="T_09_BangTongHopKinhPhiNhaso9 2 3 4" xfId="19416"/>
    <cellStyle name="T_09_BangTongHopKinhPhiNhaso9 2 3 5" xfId="19417"/>
    <cellStyle name="T_09_BangTongHopKinhPhiNhaso9 2 3 6" xfId="19418"/>
    <cellStyle name="T_09_BangTongHopKinhPhiNhaso9 2 4" xfId="10850"/>
    <cellStyle name="T_09_BangTongHopKinhPhiNhaso9 2 4 2" xfId="19419"/>
    <cellStyle name="T_09_BangTongHopKinhPhiNhaso9 2 4 3" xfId="19420"/>
    <cellStyle name="T_09_BangTongHopKinhPhiNhaso9 2 4 4" xfId="19421"/>
    <cellStyle name="T_09_BangTongHopKinhPhiNhaso9 2 5" xfId="16129"/>
    <cellStyle name="T_09_BangTongHopKinhPhiNhaso9 2 5 2" xfId="19422"/>
    <cellStyle name="T_09_BangTongHopKinhPhiNhaso9 2 5 3" xfId="19423"/>
    <cellStyle name="T_09_BangTongHopKinhPhiNhaso9 2 5 4" xfId="19424"/>
    <cellStyle name="T_09_BangTongHopKinhPhiNhaso9 3" xfId="8900"/>
    <cellStyle name="T_09_BangTongHopKinhPhiNhaso9 3 2" xfId="19425"/>
    <cellStyle name="T_09_BangTongHopKinhPhiNhaso9 3 3" xfId="19426"/>
    <cellStyle name="T_09_BangTongHopKinhPhiNhaso9 3 4" xfId="19427"/>
    <cellStyle name="T_09_BangTongHopKinhPhiNhaso9 3 5" xfId="19428"/>
    <cellStyle name="T_09_BangTongHopKinhPhiNhaso9 3 6" xfId="19429"/>
    <cellStyle name="T_09_BangTongHopKinhPhiNhaso9 4" xfId="9042"/>
    <cellStyle name="T_09_BangTongHopKinhPhiNhaso9 4 2" xfId="19430"/>
    <cellStyle name="T_09_BangTongHopKinhPhiNhaso9 4 3" xfId="19431"/>
    <cellStyle name="T_09_BangTongHopKinhPhiNhaso9 4 4" xfId="19432"/>
    <cellStyle name="T_09_BangTongHopKinhPhiNhaso9 4 5" xfId="19433"/>
    <cellStyle name="T_09_BangTongHopKinhPhiNhaso9 5" xfId="8725"/>
    <cellStyle name="T_09_BangTongHopKinhPhiNhaso9 5 2" xfId="19434"/>
    <cellStyle name="T_09_BangTongHopKinhPhiNhaso9 5 3" xfId="19435"/>
    <cellStyle name="T_09_BangTongHopKinhPhiNhaso9 5 4" xfId="19436"/>
    <cellStyle name="T_09_BangTongHopKinhPhiNhaso9 5 5" xfId="19437"/>
    <cellStyle name="T_09_BangTongHopKinhPhiNhaso9 6" xfId="15423"/>
    <cellStyle name="T_09_BangTongHopKinhPhiNhaso9 6 2" xfId="19438"/>
    <cellStyle name="T_09_BangTongHopKinhPhiNhaso9 6 3" xfId="19439"/>
    <cellStyle name="T_09_BangTongHopKinhPhiNhaso9 6 4" xfId="19440"/>
    <cellStyle name="T_09_BangTongHopKinhPhiNhaso9 6 5" xfId="19441"/>
    <cellStyle name="T_09_BangTongHopKinhPhiNhaso9 6 6" xfId="19442"/>
    <cellStyle name="T_09_BangTongHopKinhPhiNhaso9 6 7" xfId="19443"/>
    <cellStyle name="T_09_BangTongHopKinhPhiNhaso9 6 8" xfId="19444"/>
    <cellStyle name="T_09_BangTongHopKinhPhiNhaso9 7" xfId="19445"/>
    <cellStyle name="T_09_BangTongHopKinhPhiNhaso9_Bao cao danh muc cac cong trinh tren dia ban huyen 4-2010" xfId="1824"/>
    <cellStyle name="T_09_BangTongHopKinhPhiNhaso9_Bao cao danh muc cac cong trinh tren dia ban huyen 4-2010 2" xfId="8901"/>
    <cellStyle name="T_09_BangTongHopKinhPhiNhaso9_Bao cao danh muc cac cong trinh tren dia ban huyen 4-2010 2 2" xfId="19446"/>
    <cellStyle name="T_09_BangTongHopKinhPhiNhaso9_Bao cao danh muc cac cong trinh tren dia ban huyen 4-2010 2 3" xfId="19447"/>
    <cellStyle name="T_09_BangTongHopKinhPhiNhaso9_Bao cao danh muc cac cong trinh tren dia ban huyen 4-2010 2 4" xfId="19448"/>
    <cellStyle name="T_09_BangTongHopKinhPhiNhaso9_Bao cao danh muc cac cong trinh tren dia ban huyen 4-2010 2 5" xfId="19449"/>
    <cellStyle name="T_09_BangTongHopKinhPhiNhaso9_Bao cao danh muc cac cong trinh tren dia ban huyen 4-2010 2 6" xfId="19450"/>
    <cellStyle name="T_09_BangTongHopKinhPhiNhaso9_Bao cao danh muc cac cong trinh tren dia ban huyen 4-2010 3" xfId="7853"/>
    <cellStyle name="T_09_BangTongHopKinhPhiNhaso9_Bao cao danh muc cac cong trinh tren dia ban huyen 4-2010 3 2" xfId="19451"/>
    <cellStyle name="T_09_BangTongHopKinhPhiNhaso9_Bao cao danh muc cac cong trinh tren dia ban huyen 4-2010 3 3" xfId="19452"/>
    <cellStyle name="T_09_BangTongHopKinhPhiNhaso9_Bao cao danh muc cac cong trinh tren dia ban huyen 4-2010 3 4" xfId="19453"/>
    <cellStyle name="T_09_BangTongHopKinhPhiNhaso9_Bao cao danh muc cac cong trinh tren dia ban huyen 4-2010 3 5" xfId="19454"/>
    <cellStyle name="T_09_BangTongHopKinhPhiNhaso9_Bao cao danh muc cac cong trinh tren dia ban huyen 4-2010 4" xfId="10937"/>
    <cellStyle name="T_09_BangTongHopKinhPhiNhaso9_Bao cao danh muc cac cong trinh tren dia ban huyen 4-2010 4 2" xfId="19455"/>
    <cellStyle name="T_09_BangTongHopKinhPhiNhaso9_Bao cao danh muc cac cong trinh tren dia ban huyen 4-2010 4 3" xfId="19456"/>
    <cellStyle name="T_09_BangTongHopKinhPhiNhaso9_Bao cao danh muc cac cong trinh tren dia ban huyen 4-2010 4 4" xfId="19457"/>
    <cellStyle name="T_09_BangTongHopKinhPhiNhaso9_Bao cao danh muc cac cong trinh tren dia ban huyen 4-2010 4 5" xfId="19458"/>
    <cellStyle name="T_09_BangTongHopKinhPhiNhaso9_Bao cao danh muc cac cong trinh tren dia ban huyen 4-2010 5" xfId="15424"/>
    <cellStyle name="T_09_BangTongHopKinhPhiNhaso9_Bao cao danh muc cac cong trinh tren dia ban huyen 4-2010 5 2" xfId="19459"/>
    <cellStyle name="T_09_BangTongHopKinhPhiNhaso9_Bao cao danh muc cac cong trinh tren dia ban huyen 4-2010 5 3" xfId="19460"/>
    <cellStyle name="T_09_BangTongHopKinhPhiNhaso9_Bao cao danh muc cac cong trinh tren dia ban huyen 4-2010 5 4" xfId="19461"/>
    <cellStyle name="T_09_BangTongHopKinhPhiNhaso9_Bao cao danh muc cac cong trinh tren dia ban huyen 4-2010 5 5" xfId="19462"/>
    <cellStyle name="T_09_BangTongHopKinhPhiNhaso9_Bao cao danh muc cac cong trinh tren dia ban huyen 4-2010 5 6" xfId="19463"/>
    <cellStyle name="T_09_BangTongHopKinhPhiNhaso9_Bao cao danh muc cac cong trinh tren dia ban huyen 4-2010 5 7" xfId="19464"/>
    <cellStyle name="T_09_BangTongHopKinhPhiNhaso9_Bao cao danh muc cac cong trinh tren dia ban huyen 4-2010 5 8" xfId="19465"/>
    <cellStyle name="T_09_BangTongHopKinhPhiNhaso9_Bao cao danh muc cac cong trinh tren dia ban huyen 4-2010 6" xfId="19466"/>
    <cellStyle name="T_09_BangTongHopKinhPhiNhaso9_BC2017 tháng(01-2017)BQL" xfId="47961"/>
    <cellStyle name="T_09_BangTongHopKinhPhiNhaso9_bieu ke hoach dau thau" xfId="1825"/>
    <cellStyle name="T_09_BangTongHopKinhPhiNhaso9_bieu ke hoach dau thau 2" xfId="5256"/>
    <cellStyle name="T_09_BangTongHopKinhPhiNhaso9_bieu ke hoach dau thau 2 2" xfId="11707"/>
    <cellStyle name="T_09_BangTongHopKinhPhiNhaso9_bieu ke hoach dau thau 2 2 2" xfId="19467"/>
    <cellStyle name="T_09_BangTongHopKinhPhiNhaso9_bieu ke hoach dau thau 2 2 3" xfId="19468"/>
    <cellStyle name="T_09_BangTongHopKinhPhiNhaso9_bieu ke hoach dau thau 2 2 4" xfId="19469"/>
    <cellStyle name="T_09_BangTongHopKinhPhiNhaso9_bieu ke hoach dau thau 2 2 5" xfId="19470"/>
    <cellStyle name="T_09_BangTongHopKinhPhiNhaso9_bieu ke hoach dau thau 2 2 6" xfId="19471"/>
    <cellStyle name="T_09_BangTongHopKinhPhiNhaso9_bieu ke hoach dau thau 2 3" xfId="12466"/>
    <cellStyle name="T_09_BangTongHopKinhPhiNhaso9_bieu ke hoach dau thau 2 3 2" xfId="19472"/>
    <cellStyle name="T_09_BangTongHopKinhPhiNhaso9_bieu ke hoach dau thau 2 3 3" xfId="19473"/>
    <cellStyle name="T_09_BangTongHopKinhPhiNhaso9_bieu ke hoach dau thau 2 3 4" xfId="19474"/>
    <cellStyle name="T_09_BangTongHopKinhPhiNhaso9_bieu ke hoach dau thau 2 3 5" xfId="19475"/>
    <cellStyle name="T_09_BangTongHopKinhPhiNhaso9_bieu ke hoach dau thau 2 3 6" xfId="19476"/>
    <cellStyle name="T_09_BangTongHopKinhPhiNhaso9_bieu ke hoach dau thau 2 4" xfId="8263"/>
    <cellStyle name="T_09_BangTongHopKinhPhiNhaso9_bieu ke hoach dau thau 2 4 2" xfId="19477"/>
    <cellStyle name="T_09_BangTongHopKinhPhiNhaso9_bieu ke hoach dau thau 2 4 3" xfId="19478"/>
    <cellStyle name="T_09_BangTongHopKinhPhiNhaso9_bieu ke hoach dau thau 2 4 4" xfId="19479"/>
    <cellStyle name="T_09_BangTongHopKinhPhiNhaso9_bieu ke hoach dau thau 2 5" xfId="16130"/>
    <cellStyle name="T_09_BangTongHopKinhPhiNhaso9_bieu ke hoach dau thau 2 5 2" xfId="19480"/>
    <cellStyle name="T_09_BangTongHopKinhPhiNhaso9_bieu ke hoach dau thau 2 5 3" xfId="19481"/>
    <cellStyle name="T_09_BangTongHopKinhPhiNhaso9_bieu ke hoach dau thau 2 5 4" xfId="19482"/>
    <cellStyle name="T_09_BangTongHopKinhPhiNhaso9_bieu ke hoach dau thau 3" xfId="8902"/>
    <cellStyle name="T_09_BangTongHopKinhPhiNhaso9_bieu ke hoach dau thau 3 2" xfId="19483"/>
    <cellStyle name="T_09_BangTongHopKinhPhiNhaso9_bieu ke hoach dau thau 3 3" xfId="19484"/>
    <cellStyle name="T_09_BangTongHopKinhPhiNhaso9_bieu ke hoach dau thau 3 4" xfId="19485"/>
    <cellStyle name="T_09_BangTongHopKinhPhiNhaso9_bieu ke hoach dau thau 3 5" xfId="19486"/>
    <cellStyle name="T_09_BangTongHopKinhPhiNhaso9_bieu ke hoach dau thau 3 6" xfId="19487"/>
    <cellStyle name="T_09_BangTongHopKinhPhiNhaso9_bieu ke hoach dau thau 4" xfId="10784"/>
    <cellStyle name="T_09_BangTongHopKinhPhiNhaso9_bieu ke hoach dau thau 4 2" xfId="19488"/>
    <cellStyle name="T_09_BangTongHopKinhPhiNhaso9_bieu ke hoach dau thau 4 3" xfId="19489"/>
    <cellStyle name="T_09_BangTongHopKinhPhiNhaso9_bieu ke hoach dau thau 4 4" xfId="19490"/>
    <cellStyle name="T_09_BangTongHopKinhPhiNhaso9_bieu ke hoach dau thau 4 5" xfId="19491"/>
    <cellStyle name="T_09_BangTongHopKinhPhiNhaso9_bieu ke hoach dau thau 5" xfId="15019"/>
    <cellStyle name="T_09_BangTongHopKinhPhiNhaso9_bieu ke hoach dau thau 5 2" xfId="19492"/>
    <cellStyle name="T_09_BangTongHopKinhPhiNhaso9_bieu ke hoach dau thau 5 3" xfId="19493"/>
    <cellStyle name="T_09_BangTongHopKinhPhiNhaso9_bieu ke hoach dau thau 5 4" xfId="19494"/>
    <cellStyle name="T_09_BangTongHopKinhPhiNhaso9_bieu ke hoach dau thau 5 5" xfId="19495"/>
    <cellStyle name="T_09_BangTongHopKinhPhiNhaso9_bieu ke hoach dau thau 6" xfId="15425"/>
    <cellStyle name="T_09_BangTongHopKinhPhiNhaso9_bieu ke hoach dau thau 6 2" xfId="19496"/>
    <cellStyle name="T_09_BangTongHopKinhPhiNhaso9_bieu ke hoach dau thau 6 3" xfId="19497"/>
    <cellStyle name="T_09_BangTongHopKinhPhiNhaso9_bieu ke hoach dau thau 6 4" xfId="19498"/>
    <cellStyle name="T_09_BangTongHopKinhPhiNhaso9_bieu ke hoach dau thau 6 5" xfId="19499"/>
    <cellStyle name="T_09_BangTongHopKinhPhiNhaso9_bieu ke hoach dau thau 6 6" xfId="19500"/>
    <cellStyle name="T_09_BangTongHopKinhPhiNhaso9_bieu ke hoach dau thau 6 7" xfId="19501"/>
    <cellStyle name="T_09_BangTongHopKinhPhiNhaso9_bieu ke hoach dau thau 6 8" xfId="19502"/>
    <cellStyle name="T_09_BangTongHopKinhPhiNhaso9_bieu ke hoach dau thau 7" xfId="19503"/>
    <cellStyle name="T_09_BangTongHopKinhPhiNhaso9_bieu ke hoach dau thau truong mam non SKH" xfId="1826"/>
    <cellStyle name="T_09_BangTongHopKinhPhiNhaso9_bieu ke hoach dau thau truong mam non SKH 2" xfId="5257"/>
    <cellStyle name="T_09_BangTongHopKinhPhiNhaso9_bieu ke hoach dau thau truong mam non SKH 2 2" xfId="11708"/>
    <cellStyle name="T_09_BangTongHopKinhPhiNhaso9_bieu ke hoach dau thau truong mam non SKH 2 2 2" xfId="19504"/>
    <cellStyle name="T_09_BangTongHopKinhPhiNhaso9_bieu ke hoach dau thau truong mam non SKH 2 2 3" xfId="19505"/>
    <cellStyle name="T_09_BangTongHopKinhPhiNhaso9_bieu ke hoach dau thau truong mam non SKH 2 2 4" xfId="19506"/>
    <cellStyle name="T_09_BangTongHopKinhPhiNhaso9_bieu ke hoach dau thau truong mam non SKH 2 2 5" xfId="19507"/>
    <cellStyle name="T_09_BangTongHopKinhPhiNhaso9_bieu ke hoach dau thau truong mam non SKH 2 2 6" xfId="19508"/>
    <cellStyle name="T_09_BangTongHopKinhPhiNhaso9_bieu ke hoach dau thau truong mam non SKH 2 3" xfId="11258"/>
    <cellStyle name="T_09_BangTongHopKinhPhiNhaso9_bieu ke hoach dau thau truong mam non SKH 2 3 2" xfId="19509"/>
    <cellStyle name="T_09_BangTongHopKinhPhiNhaso9_bieu ke hoach dau thau truong mam non SKH 2 3 3" xfId="19510"/>
    <cellStyle name="T_09_BangTongHopKinhPhiNhaso9_bieu ke hoach dau thau truong mam non SKH 2 3 4" xfId="19511"/>
    <cellStyle name="T_09_BangTongHopKinhPhiNhaso9_bieu ke hoach dau thau truong mam non SKH 2 3 5" xfId="19512"/>
    <cellStyle name="T_09_BangTongHopKinhPhiNhaso9_bieu ke hoach dau thau truong mam non SKH 2 3 6" xfId="19513"/>
    <cellStyle name="T_09_BangTongHopKinhPhiNhaso9_bieu ke hoach dau thau truong mam non SKH 2 4" xfId="11289"/>
    <cellStyle name="T_09_BangTongHopKinhPhiNhaso9_bieu ke hoach dau thau truong mam non SKH 2 4 2" xfId="19514"/>
    <cellStyle name="T_09_BangTongHopKinhPhiNhaso9_bieu ke hoach dau thau truong mam non SKH 2 4 3" xfId="19515"/>
    <cellStyle name="T_09_BangTongHopKinhPhiNhaso9_bieu ke hoach dau thau truong mam non SKH 2 4 4" xfId="19516"/>
    <cellStyle name="T_09_BangTongHopKinhPhiNhaso9_bieu ke hoach dau thau truong mam non SKH 2 5" xfId="16131"/>
    <cellStyle name="T_09_BangTongHopKinhPhiNhaso9_bieu ke hoach dau thau truong mam non SKH 2 5 2" xfId="19517"/>
    <cellStyle name="T_09_BangTongHopKinhPhiNhaso9_bieu ke hoach dau thau truong mam non SKH 2 5 3" xfId="19518"/>
    <cellStyle name="T_09_BangTongHopKinhPhiNhaso9_bieu ke hoach dau thau truong mam non SKH 2 5 4" xfId="19519"/>
    <cellStyle name="T_09_BangTongHopKinhPhiNhaso9_bieu ke hoach dau thau truong mam non SKH 3" xfId="8903"/>
    <cellStyle name="T_09_BangTongHopKinhPhiNhaso9_bieu ke hoach dau thau truong mam non SKH 3 2" xfId="19520"/>
    <cellStyle name="T_09_BangTongHopKinhPhiNhaso9_bieu ke hoach dau thau truong mam non SKH 3 3" xfId="19521"/>
    <cellStyle name="T_09_BangTongHopKinhPhiNhaso9_bieu ke hoach dau thau truong mam non SKH 3 4" xfId="19522"/>
    <cellStyle name="T_09_BangTongHopKinhPhiNhaso9_bieu ke hoach dau thau truong mam non SKH 3 5" xfId="19523"/>
    <cellStyle name="T_09_BangTongHopKinhPhiNhaso9_bieu ke hoach dau thau truong mam non SKH 3 6" xfId="19524"/>
    <cellStyle name="T_09_BangTongHopKinhPhiNhaso9_bieu ke hoach dau thau truong mam non SKH 4" xfId="9041"/>
    <cellStyle name="T_09_BangTongHopKinhPhiNhaso9_bieu ke hoach dau thau truong mam non SKH 4 2" xfId="19525"/>
    <cellStyle name="T_09_BangTongHopKinhPhiNhaso9_bieu ke hoach dau thau truong mam non SKH 4 3" xfId="19526"/>
    <cellStyle name="T_09_BangTongHopKinhPhiNhaso9_bieu ke hoach dau thau truong mam non SKH 4 4" xfId="19527"/>
    <cellStyle name="T_09_BangTongHopKinhPhiNhaso9_bieu ke hoach dau thau truong mam non SKH 4 5" xfId="19528"/>
    <cellStyle name="T_09_BangTongHopKinhPhiNhaso9_bieu ke hoach dau thau truong mam non SKH 5" xfId="8230"/>
    <cellStyle name="T_09_BangTongHopKinhPhiNhaso9_bieu ke hoach dau thau truong mam non SKH 5 2" xfId="19529"/>
    <cellStyle name="T_09_BangTongHopKinhPhiNhaso9_bieu ke hoach dau thau truong mam non SKH 5 3" xfId="19530"/>
    <cellStyle name="T_09_BangTongHopKinhPhiNhaso9_bieu ke hoach dau thau truong mam non SKH 5 4" xfId="19531"/>
    <cellStyle name="T_09_BangTongHopKinhPhiNhaso9_bieu ke hoach dau thau truong mam non SKH 5 5" xfId="19532"/>
    <cellStyle name="T_09_BangTongHopKinhPhiNhaso9_bieu ke hoach dau thau truong mam non SKH 6" xfId="15426"/>
    <cellStyle name="T_09_BangTongHopKinhPhiNhaso9_bieu ke hoach dau thau truong mam non SKH 6 2" xfId="19533"/>
    <cellStyle name="T_09_BangTongHopKinhPhiNhaso9_bieu ke hoach dau thau truong mam non SKH 6 3" xfId="19534"/>
    <cellStyle name="T_09_BangTongHopKinhPhiNhaso9_bieu ke hoach dau thau truong mam non SKH 6 4" xfId="19535"/>
    <cellStyle name="T_09_BangTongHopKinhPhiNhaso9_bieu ke hoach dau thau truong mam non SKH 6 5" xfId="19536"/>
    <cellStyle name="T_09_BangTongHopKinhPhiNhaso9_bieu ke hoach dau thau truong mam non SKH 6 6" xfId="19537"/>
    <cellStyle name="T_09_BangTongHopKinhPhiNhaso9_bieu ke hoach dau thau truong mam non SKH 6 7" xfId="19538"/>
    <cellStyle name="T_09_BangTongHopKinhPhiNhaso9_bieu ke hoach dau thau truong mam non SKH 6 8" xfId="19539"/>
    <cellStyle name="T_09_BangTongHopKinhPhiNhaso9_bieu ke hoach dau thau truong mam non SKH 7" xfId="19540"/>
    <cellStyle name="T_09_BangTongHopKinhPhiNhaso9_bieu ke hoach dau thau truong mam non SKH_BC2017 tháng(01-2017)BQL" xfId="47962"/>
    <cellStyle name="T_09_BangTongHopKinhPhiNhaso9_bieu ke hoach dau thau_BC2017 tháng(01-2017)BQL" xfId="47963"/>
    <cellStyle name="T_09_BangTongHopKinhPhiNhaso9_bieu tong hop lai kh von 2011 gui phong TH-KTDN" xfId="1827"/>
    <cellStyle name="T_09_BangTongHopKinhPhiNhaso9_bieu tong hop lai kh von 2011 gui phong TH-KTDN 2" xfId="5258"/>
    <cellStyle name="T_09_BangTongHopKinhPhiNhaso9_bieu tong hop lai kh von 2011 gui phong TH-KTDN 2 2" xfId="11709"/>
    <cellStyle name="T_09_BangTongHopKinhPhiNhaso9_bieu tong hop lai kh von 2011 gui phong TH-KTDN 2 2 2" xfId="19541"/>
    <cellStyle name="T_09_BangTongHopKinhPhiNhaso9_bieu tong hop lai kh von 2011 gui phong TH-KTDN 2 2 3" xfId="19542"/>
    <cellStyle name="T_09_BangTongHopKinhPhiNhaso9_bieu tong hop lai kh von 2011 gui phong TH-KTDN 2 2 4" xfId="19543"/>
    <cellStyle name="T_09_BangTongHopKinhPhiNhaso9_bieu tong hop lai kh von 2011 gui phong TH-KTDN 2 2 5" xfId="19544"/>
    <cellStyle name="T_09_BangTongHopKinhPhiNhaso9_bieu tong hop lai kh von 2011 gui phong TH-KTDN 2 2 6" xfId="19545"/>
    <cellStyle name="T_09_BangTongHopKinhPhiNhaso9_bieu tong hop lai kh von 2011 gui phong TH-KTDN 2 3" xfId="9960"/>
    <cellStyle name="T_09_BangTongHopKinhPhiNhaso9_bieu tong hop lai kh von 2011 gui phong TH-KTDN 2 3 2" xfId="19546"/>
    <cellStyle name="T_09_BangTongHopKinhPhiNhaso9_bieu tong hop lai kh von 2011 gui phong TH-KTDN 2 3 3" xfId="19547"/>
    <cellStyle name="T_09_BangTongHopKinhPhiNhaso9_bieu tong hop lai kh von 2011 gui phong TH-KTDN 2 3 4" xfId="19548"/>
    <cellStyle name="T_09_BangTongHopKinhPhiNhaso9_bieu tong hop lai kh von 2011 gui phong TH-KTDN 2 3 5" xfId="19549"/>
    <cellStyle name="T_09_BangTongHopKinhPhiNhaso9_bieu tong hop lai kh von 2011 gui phong TH-KTDN 2 4" xfId="13289"/>
    <cellStyle name="T_09_BangTongHopKinhPhiNhaso9_bieu tong hop lai kh von 2011 gui phong TH-KTDN 2 4 2" xfId="19550"/>
    <cellStyle name="T_09_BangTongHopKinhPhiNhaso9_bieu tong hop lai kh von 2011 gui phong TH-KTDN 2 4 3" xfId="19551"/>
    <cellStyle name="T_09_BangTongHopKinhPhiNhaso9_bieu tong hop lai kh von 2011 gui phong TH-KTDN 2 4 4" xfId="19552"/>
    <cellStyle name="T_09_BangTongHopKinhPhiNhaso9_bieu tong hop lai kh von 2011 gui phong TH-KTDN 2 4 5" xfId="19553"/>
    <cellStyle name="T_09_BangTongHopKinhPhiNhaso9_bieu tong hop lai kh von 2011 gui phong TH-KTDN 2 5" xfId="16132"/>
    <cellStyle name="T_09_BangTongHopKinhPhiNhaso9_bieu tong hop lai kh von 2011 gui phong TH-KTDN 2 5 2" xfId="19554"/>
    <cellStyle name="T_09_BangTongHopKinhPhiNhaso9_bieu tong hop lai kh von 2011 gui phong TH-KTDN 2 5 3" xfId="19555"/>
    <cellStyle name="T_09_BangTongHopKinhPhiNhaso9_bieu tong hop lai kh von 2011 gui phong TH-KTDN 2 5 4" xfId="19556"/>
    <cellStyle name="T_09_BangTongHopKinhPhiNhaso9_bieu tong hop lai kh von 2011 gui phong TH-KTDN 2 5 5" xfId="19557"/>
    <cellStyle name="T_09_BangTongHopKinhPhiNhaso9_bieu tong hop lai kh von 2011 gui phong TH-KTDN 2 5 6" xfId="19558"/>
    <cellStyle name="T_09_BangTongHopKinhPhiNhaso9_bieu tong hop lai kh von 2011 gui phong TH-KTDN 2 5 7" xfId="19559"/>
    <cellStyle name="T_09_BangTongHopKinhPhiNhaso9_bieu tong hop lai kh von 2011 gui phong TH-KTDN 2 5 8" xfId="19560"/>
    <cellStyle name="T_09_BangTongHopKinhPhiNhaso9_bieu tong hop lai kh von 2011 gui phong TH-KTDN 2 6" xfId="19561"/>
    <cellStyle name="T_09_BangTongHopKinhPhiNhaso9_bieu tong hop lai kh von 2011 gui phong TH-KTDN 3" xfId="8904"/>
    <cellStyle name="T_09_BangTongHopKinhPhiNhaso9_bieu tong hop lai kh von 2011 gui phong TH-KTDN 3 2" xfId="19562"/>
    <cellStyle name="T_09_BangTongHopKinhPhiNhaso9_bieu tong hop lai kh von 2011 gui phong TH-KTDN 3 3" xfId="19563"/>
    <cellStyle name="T_09_BangTongHopKinhPhiNhaso9_bieu tong hop lai kh von 2011 gui phong TH-KTDN 3 4" xfId="19564"/>
    <cellStyle name="T_09_BangTongHopKinhPhiNhaso9_bieu tong hop lai kh von 2011 gui phong TH-KTDN 3 5" xfId="19565"/>
    <cellStyle name="T_09_BangTongHopKinhPhiNhaso9_bieu tong hop lai kh von 2011 gui phong TH-KTDN 3 6" xfId="19566"/>
    <cellStyle name="T_09_BangTongHopKinhPhiNhaso9_bieu tong hop lai kh von 2011 gui phong TH-KTDN 4" xfId="9040"/>
    <cellStyle name="T_09_BangTongHopKinhPhiNhaso9_bieu tong hop lai kh von 2011 gui phong TH-KTDN 4 2" xfId="19567"/>
    <cellStyle name="T_09_BangTongHopKinhPhiNhaso9_bieu tong hop lai kh von 2011 gui phong TH-KTDN 4 3" xfId="19568"/>
    <cellStyle name="T_09_BangTongHopKinhPhiNhaso9_bieu tong hop lai kh von 2011 gui phong TH-KTDN 4 4" xfId="19569"/>
    <cellStyle name="T_09_BangTongHopKinhPhiNhaso9_bieu tong hop lai kh von 2011 gui phong TH-KTDN 4 5" xfId="19570"/>
    <cellStyle name="T_09_BangTongHopKinhPhiNhaso9_bieu tong hop lai kh von 2011 gui phong TH-KTDN 5" xfId="8284"/>
    <cellStyle name="T_09_BangTongHopKinhPhiNhaso9_bieu tong hop lai kh von 2011 gui phong TH-KTDN 5 2" xfId="19571"/>
    <cellStyle name="T_09_BangTongHopKinhPhiNhaso9_bieu tong hop lai kh von 2011 gui phong TH-KTDN 5 3" xfId="19572"/>
    <cellStyle name="T_09_BangTongHopKinhPhiNhaso9_bieu tong hop lai kh von 2011 gui phong TH-KTDN 5 4" xfId="19573"/>
    <cellStyle name="T_09_BangTongHopKinhPhiNhaso9_bieu tong hop lai kh von 2011 gui phong TH-KTDN 5 5" xfId="19574"/>
    <cellStyle name="T_09_BangTongHopKinhPhiNhaso9_bieu tong hop lai kh von 2011 gui phong TH-KTDN 6" xfId="15427"/>
    <cellStyle name="T_09_BangTongHopKinhPhiNhaso9_bieu tong hop lai kh von 2011 gui phong TH-KTDN 6 2" xfId="19575"/>
    <cellStyle name="T_09_BangTongHopKinhPhiNhaso9_bieu tong hop lai kh von 2011 gui phong TH-KTDN 6 3" xfId="19576"/>
    <cellStyle name="T_09_BangTongHopKinhPhiNhaso9_bieu tong hop lai kh von 2011 gui phong TH-KTDN 6 4" xfId="19577"/>
    <cellStyle name="T_09_BangTongHopKinhPhiNhaso9_bieu tong hop lai kh von 2011 gui phong TH-KTDN 6 5" xfId="19578"/>
    <cellStyle name="T_09_BangTongHopKinhPhiNhaso9_bieu tong hop lai kh von 2011 gui phong TH-KTDN 6 6" xfId="19579"/>
    <cellStyle name="T_09_BangTongHopKinhPhiNhaso9_bieu tong hop lai kh von 2011 gui phong TH-KTDN 6 7" xfId="19580"/>
    <cellStyle name="T_09_BangTongHopKinhPhiNhaso9_bieu tong hop lai kh von 2011 gui phong TH-KTDN 6 8" xfId="19581"/>
    <cellStyle name="T_09_BangTongHopKinhPhiNhaso9_bieu tong hop lai kh von 2011 gui phong TH-KTDN 7" xfId="19582"/>
    <cellStyle name="T_09_BangTongHopKinhPhiNhaso9_bieu tong hop lai kh von 2011 gui phong TH-KTDN_BC2017 tháng(01-2017)BQL" xfId="47964"/>
    <cellStyle name="T_09_BangTongHopKinhPhiNhaso9_Book1" xfId="1828"/>
    <cellStyle name="T_09_BangTongHopKinhPhiNhaso9_Book1 2" xfId="5259"/>
    <cellStyle name="T_09_BangTongHopKinhPhiNhaso9_Book1 2 2" xfId="11710"/>
    <cellStyle name="T_09_BangTongHopKinhPhiNhaso9_Book1 2 2 2" xfId="19583"/>
    <cellStyle name="T_09_BangTongHopKinhPhiNhaso9_Book1 2 2 3" xfId="19584"/>
    <cellStyle name="T_09_BangTongHopKinhPhiNhaso9_Book1 2 2 4" xfId="19585"/>
    <cellStyle name="T_09_BangTongHopKinhPhiNhaso9_Book1 2 2 5" xfId="19586"/>
    <cellStyle name="T_09_BangTongHopKinhPhiNhaso9_Book1 2 2 6" xfId="19587"/>
    <cellStyle name="T_09_BangTongHopKinhPhiNhaso9_Book1 2 3" xfId="8062"/>
    <cellStyle name="T_09_BangTongHopKinhPhiNhaso9_Book1 2 3 2" xfId="19588"/>
    <cellStyle name="T_09_BangTongHopKinhPhiNhaso9_Book1 2 3 3" xfId="19589"/>
    <cellStyle name="T_09_BangTongHopKinhPhiNhaso9_Book1 2 3 4" xfId="19590"/>
    <cellStyle name="T_09_BangTongHopKinhPhiNhaso9_Book1 2 3 5" xfId="19591"/>
    <cellStyle name="T_09_BangTongHopKinhPhiNhaso9_Book1 2 3 6" xfId="19592"/>
    <cellStyle name="T_09_BangTongHopKinhPhiNhaso9_Book1 2 4" xfId="11520"/>
    <cellStyle name="T_09_BangTongHopKinhPhiNhaso9_Book1 2 4 2" xfId="19593"/>
    <cellStyle name="T_09_BangTongHopKinhPhiNhaso9_Book1 2 4 3" xfId="19594"/>
    <cellStyle name="T_09_BangTongHopKinhPhiNhaso9_Book1 2 4 4" xfId="19595"/>
    <cellStyle name="T_09_BangTongHopKinhPhiNhaso9_Book1 2 5" xfId="16133"/>
    <cellStyle name="T_09_BangTongHopKinhPhiNhaso9_Book1 2 5 2" xfId="19596"/>
    <cellStyle name="T_09_BangTongHopKinhPhiNhaso9_Book1 2 5 3" xfId="19597"/>
    <cellStyle name="T_09_BangTongHopKinhPhiNhaso9_Book1 2 5 4" xfId="19598"/>
    <cellStyle name="T_09_BangTongHopKinhPhiNhaso9_Book1 3" xfId="8905"/>
    <cellStyle name="T_09_BangTongHopKinhPhiNhaso9_Book1 3 2" xfId="19599"/>
    <cellStyle name="T_09_BangTongHopKinhPhiNhaso9_Book1 3 3" xfId="19600"/>
    <cellStyle name="T_09_BangTongHopKinhPhiNhaso9_Book1 3 4" xfId="19601"/>
    <cellStyle name="T_09_BangTongHopKinhPhiNhaso9_Book1 3 5" xfId="19602"/>
    <cellStyle name="T_09_BangTongHopKinhPhiNhaso9_Book1 3 6" xfId="19603"/>
    <cellStyle name="T_09_BangTongHopKinhPhiNhaso9_Book1 4" xfId="7852"/>
    <cellStyle name="T_09_BangTongHopKinhPhiNhaso9_Book1 4 2" xfId="19604"/>
    <cellStyle name="T_09_BangTongHopKinhPhiNhaso9_Book1 4 3" xfId="19605"/>
    <cellStyle name="T_09_BangTongHopKinhPhiNhaso9_Book1 4 4" xfId="19606"/>
    <cellStyle name="T_09_BangTongHopKinhPhiNhaso9_Book1 4 5" xfId="19607"/>
    <cellStyle name="T_09_BangTongHopKinhPhiNhaso9_Book1 5" xfId="14442"/>
    <cellStyle name="T_09_BangTongHopKinhPhiNhaso9_Book1 5 2" xfId="19608"/>
    <cellStyle name="T_09_BangTongHopKinhPhiNhaso9_Book1 5 3" xfId="19609"/>
    <cellStyle name="T_09_BangTongHopKinhPhiNhaso9_Book1 5 4" xfId="19610"/>
    <cellStyle name="T_09_BangTongHopKinhPhiNhaso9_Book1 5 5" xfId="19611"/>
    <cellStyle name="T_09_BangTongHopKinhPhiNhaso9_Book1 6" xfId="15428"/>
    <cellStyle name="T_09_BangTongHopKinhPhiNhaso9_Book1 6 2" xfId="19612"/>
    <cellStyle name="T_09_BangTongHopKinhPhiNhaso9_Book1 6 3" xfId="19613"/>
    <cellStyle name="T_09_BangTongHopKinhPhiNhaso9_Book1 6 4" xfId="19614"/>
    <cellStyle name="T_09_BangTongHopKinhPhiNhaso9_Book1 6 5" xfId="19615"/>
    <cellStyle name="T_09_BangTongHopKinhPhiNhaso9_Book1 6 6" xfId="19616"/>
    <cellStyle name="T_09_BangTongHopKinhPhiNhaso9_Book1 6 7" xfId="19617"/>
    <cellStyle name="T_09_BangTongHopKinhPhiNhaso9_Book1 6 8" xfId="19618"/>
    <cellStyle name="T_09_BangTongHopKinhPhiNhaso9_Book1 7" xfId="19619"/>
    <cellStyle name="T_09_BangTongHopKinhPhiNhaso9_Book1_1" xfId="1829"/>
    <cellStyle name="T_09_BangTongHopKinhPhiNhaso9_Book1_1 2" xfId="5260"/>
    <cellStyle name="T_09_BangTongHopKinhPhiNhaso9_Book1_1 2 2" xfId="11711"/>
    <cellStyle name="T_09_BangTongHopKinhPhiNhaso9_Book1_1 2 2 2" xfId="19620"/>
    <cellStyle name="T_09_BangTongHopKinhPhiNhaso9_Book1_1 2 2 3" xfId="19621"/>
    <cellStyle name="T_09_BangTongHopKinhPhiNhaso9_Book1_1 2 2 4" xfId="19622"/>
    <cellStyle name="T_09_BangTongHopKinhPhiNhaso9_Book1_1 2 2 5" xfId="19623"/>
    <cellStyle name="T_09_BangTongHopKinhPhiNhaso9_Book1_1 2 2 6" xfId="19624"/>
    <cellStyle name="T_09_BangTongHopKinhPhiNhaso9_Book1_1 2 3" xfId="8488"/>
    <cellStyle name="T_09_BangTongHopKinhPhiNhaso9_Book1_1 2 3 2" xfId="19625"/>
    <cellStyle name="T_09_BangTongHopKinhPhiNhaso9_Book1_1 2 3 3" xfId="19626"/>
    <cellStyle name="T_09_BangTongHopKinhPhiNhaso9_Book1_1 2 3 4" xfId="19627"/>
    <cellStyle name="T_09_BangTongHopKinhPhiNhaso9_Book1_1 2 3 5" xfId="19628"/>
    <cellStyle name="T_09_BangTongHopKinhPhiNhaso9_Book1_1 2 3 6" xfId="19629"/>
    <cellStyle name="T_09_BangTongHopKinhPhiNhaso9_Book1_1 2 4" xfId="10830"/>
    <cellStyle name="T_09_BangTongHopKinhPhiNhaso9_Book1_1 2 4 2" xfId="19630"/>
    <cellStyle name="T_09_BangTongHopKinhPhiNhaso9_Book1_1 2 4 3" xfId="19631"/>
    <cellStyle name="T_09_BangTongHopKinhPhiNhaso9_Book1_1 2 4 4" xfId="19632"/>
    <cellStyle name="T_09_BangTongHopKinhPhiNhaso9_Book1_1 2 5" xfId="16134"/>
    <cellStyle name="T_09_BangTongHopKinhPhiNhaso9_Book1_1 2 5 2" xfId="19633"/>
    <cellStyle name="T_09_BangTongHopKinhPhiNhaso9_Book1_1 2 5 3" xfId="19634"/>
    <cellStyle name="T_09_BangTongHopKinhPhiNhaso9_Book1_1 2 5 4" xfId="19635"/>
    <cellStyle name="T_09_BangTongHopKinhPhiNhaso9_Book1_1 3" xfId="8906"/>
    <cellStyle name="T_09_BangTongHopKinhPhiNhaso9_Book1_1 3 2" xfId="19636"/>
    <cellStyle name="T_09_BangTongHopKinhPhiNhaso9_Book1_1 3 3" xfId="19637"/>
    <cellStyle name="T_09_BangTongHopKinhPhiNhaso9_Book1_1 3 4" xfId="19638"/>
    <cellStyle name="T_09_BangTongHopKinhPhiNhaso9_Book1_1 3 5" xfId="19639"/>
    <cellStyle name="T_09_BangTongHopKinhPhiNhaso9_Book1_1 3 6" xfId="19640"/>
    <cellStyle name="T_09_BangTongHopKinhPhiNhaso9_Book1_1 4" xfId="9039"/>
    <cellStyle name="T_09_BangTongHopKinhPhiNhaso9_Book1_1 4 2" xfId="19641"/>
    <cellStyle name="T_09_BangTongHopKinhPhiNhaso9_Book1_1 4 3" xfId="19642"/>
    <cellStyle name="T_09_BangTongHopKinhPhiNhaso9_Book1_1 4 4" xfId="19643"/>
    <cellStyle name="T_09_BangTongHopKinhPhiNhaso9_Book1_1 4 5" xfId="19644"/>
    <cellStyle name="T_09_BangTongHopKinhPhiNhaso9_Book1_1 5" xfId="8726"/>
    <cellStyle name="T_09_BangTongHopKinhPhiNhaso9_Book1_1 5 2" xfId="19645"/>
    <cellStyle name="T_09_BangTongHopKinhPhiNhaso9_Book1_1 5 3" xfId="19646"/>
    <cellStyle name="T_09_BangTongHopKinhPhiNhaso9_Book1_1 5 4" xfId="19647"/>
    <cellStyle name="T_09_BangTongHopKinhPhiNhaso9_Book1_1 5 5" xfId="19648"/>
    <cellStyle name="T_09_BangTongHopKinhPhiNhaso9_Book1_1 6" xfId="15429"/>
    <cellStyle name="T_09_BangTongHopKinhPhiNhaso9_Book1_1 6 2" xfId="19649"/>
    <cellStyle name="T_09_BangTongHopKinhPhiNhaso9_Book1_1 6 3" xfId="19650"/>
    <cellStyle name="T_09_BangTongHopKinhPhiNhaso9_Book1_1 6 4" xfId="19651"/>
    <cellStyle name="T_09_BangTongHopKinhPhiNhaso9_Book1_1 6 5" xfId="19652"/>
    <cellStyle name="T_09_BangTongHopKinhPhiNhaso9_Book1_1 6 6" xfId="19653"/>
    <cellStyle name="T_09_BangTongHopKinhPhiNhaso9_Book1_1 6 7" xfId="19654"/>
    <cellStyle name="T_09_BangTongHopKinhPhiNhaso9_Book1_1 6 8" xfId="19655"/>
    <cellStyle name="T_09_BangTongHopKinhPhiNhaso9_Book1_1 7" xfId="19656"/>
    <cellStyle name="T_09_BangTongHopKinhPhiNhaso9_Book1_1_BC2017 tháng(01-2017)BQL" xfId="47965"/>
    <cellStyle name="T_09_BangTongHopKinhPhiNhaso9_Book1_BC2017 tháng(01-2017)BQL" xfId="47966"/>
    <cellStyle name="T_09_BangTongHopKinhPhiNhaso9_Book1_DTTD chieng chan Tham lai 29-9-2009" xfId="1830"/>
    <cellStyle name="T_09_BangTongHopKinhPhiNhaso9_Book1_DTTD chieng chan Tham lai 29-9-2009 2" xfId="5261"/>
    <cellStyle name="T_09_BangTongHopKinhPhiNhaso9_Book1_DTTD chieng chan Tham lai 29-9-2009 2 2" xfId="11712"/>
    <cellStyle name="T_09_BangTongHopKinhPhiNhaso9_Book1_DTTD chieng chan Tham lai 29-9-2009 2 2 2" xfId="19657"/>
    <cellStyle name="T_09_BangTongHopKinhPhiNhaso9_Book1_DTTD chieng chan Tham lai 29-9-2009 2 2 3" xfId="19658"/>
    <cellStyle name="T_09_BangTongHopKinhPhiNhaso9_Book1_DTTD chieng chan Tham lai 29-9-2009 2 2 4" xfId="19659"/>
    <cellStyle name="T_09_BangTongHopKinhPhiNhaso9_Book1_DTTD chieng chan Tham lai 29-9-2009 2 2 5" xfId="19660"/>
    <cellStyle name="T_09_BangTongHopKinhPhiNhaso9_Book1_DTTD chieng chan Tham lai 29-9-2009 2 2 6" xfId="19661"/>
    <cellStyle name="T_09_BangTongHopKinhPhiNhaso9_Book1_DTTD chieng chan Tham lai 29-9-2009 2 3" xfId="8487"/>
    <cellStyle name="T_09_BangTongHopKinhPhiNhaso9_Book1_DTTD chieng chan Tham lai 29-9-2009 2 3 2" xfId="19662"/>
    <cellStyle name="T_09_BangTongHopKinhPhiNhaso9_Book1_DTTD chieng chan Tham lai 29-9-2009 2 3 3" xfId="19663"/>
    <cellStyle name="T_09_BangTongHopKinhPhiNhaso9_Book1_DTTD chieng chan Tham lai 29-9-2009 2 3 4" xfId="19664"/>
    <cellStyle name="T_09_BangTongHopKinhPhiNhaso9_Book1_DTTD chieng chan Tham lai 29-9-2009 2 3 5" xfId="19665"/>
    <cellStyle name="T_09_BangTongHopKinhPhiNhaso9_Book1_DTTD chieng chan Tham lai 29-9-2009 2 3 6" xfId="19666"/>
    <cellStyle name="T_09_BangTongHopKinhPhiNhaso9_Book1_DTTD chieng chan Tham lai 29-9-2009 2 4" xfId="14854"/>
    <cellStyle name="T_09_BangTongHopKinhPhiNhaso9_Book1_DTTD chieng chan Tham lai 29-9-2009 2 4 2" xfId="19667"/>
    <cellStyle name="T_09_BangTongHopKinhPhiNhaso9_Book1_DTTD chieng chan Tham lai 29-9-2009 2 4 3" xfId="19668"/>
    <cellStyle name="T_09_BangTongHopKinhPhiNhaso9_Book1_DTTD chieng chan Tham lai 29-9-2009 2 4 4" xfId="19669"/>
    <cellStyle name="T_09_BangTongHopKinhPhiNhaso9_Book1_DTTD chieng chan Tham lai 29-9-2009 2 5" xfId="16135"/>
    <cellStyle name="T_09_BangTongHopKinhPhiNhaso9_Book1_DTTD chieng chan Tham lai 29-9-2009 2 5 2" xfId="19670"/>
    <cellStyle name="T_09_BangTongHopKinhPhiNhaso9_Book1_DTTD chieng chan Tham lai 29-9-2009 2 5 3" xfId="19671"/>
    <cellStyle name="T_09_BangTongHopKinhPhiNhaso9_Book1_DTTD chieng chan Tham lai 29-9-2009 2 5 4" xfId="19672"/>
    <cellStyle name="T_09_BangTongHopKinhPhiNhaso9_Book1_DTTD chieng chan Tham lai 29-9-2009 3" xfId="8907"/>
    <cellStyle name="T_09_BangTongHopKinhPhiNhaso9_Book1_DTTD chieng chan Tham lai 29-9-2009 3 2" xfId="19673"/>
    <cellStyle name="T_09_BangTongHopKinhPhiNhaso9_Book1_DTTD chieng chan Tham lai 29-9-2009 3 3" xfId="19674"/>
    <cellStyle name="T_09_BangTongHopKinhPhiNhaso9_Book1_DTTD chieng chan Tham lai 29-9-2009 3 4" xfId="19675"/>
    <cellStyle name="T_09_BangTongHopKinhPhiNhaso9_Book1_DTTD chieng chan Tham lai 29-9-2009 3 5" xfId="19676"/>
    <cellStyle name="T_09_BangTongHopKinhPhiNhaso9_Book1_DTTD chieng chan Tham lai 29-9-2009 3 6" xfId="19677"/>
    <cellStyle name="T_09_BangTongHopKinhPhiNhaso9_Book1_DTTD chieng chan Tham lai 29-9-2009 4" xfId="10783"/>
    <cellStyle name="T_09_BangTongHopKinhPhiNhaso9_Book1_DTTD chieng chan Tham lai 29-9-2009 4 2" xfId="19678"/>
    <cellStyle name="T_09_BangTongHopKinhPhiNhaso9_Book1_DTTD chieng chan Tham lai 29-9-2009 4 3" xfId="19679"/>
    <cellStyle name="T_09_BangTongHopKinhPhiNhaso9_Book1_DTTD chieng chan Tham lai 29-9-2009 4 4" xfId="19680"/>
    <cellStyle name="T_09_BangTongHopKinhPhiNhaso9_Book1_DTTD chieng chan Tham lai 29-9-2009 4 5" xfId="19681"/>
    <cellStyle name="T_09_BangTongHopKinhPhiNhaso9_Book1_DTTD chieng chan Tham lai 29-9-2009 5" xfId="11270"/>
    <cellStyle name="T_09_BangTongHopKinhPhiNhaso9_Book1_DTTD chieng chan Tham lai 29-9-2009 5 2" xfId="19682"/>
    <cellStyle name="T_09_BangTongHopKinhPhiNhaso9_Book1_DTTD chieng chan Tham lai 29-9-2009 5 3" xfId="19683"/>
    <cellStyle name="T_09_BangTongHopKinhPhiNhaso9_Book1_DTTD chieng chan Tham lai 29-9-2009 5 4" xfId="19684"/>
    <cellStyle name="T_09_BangTongHopKinhPhiNhaso9_Book1_DTTD chieng chan Tham lai 29-9-2009 5 5" xfId="19685"/>
    <cellStyle name="T_09_BangTongHopKinhPhiNhaso9_Book1_DTTD chieng chan Tham lai 29-9-2009 6" xfId="15430"/>
    <cellStyle name="T_09_BangTongHopKinhPhiNhaso9_Book1_DTTD chieng chan Tham lai 29-9-2009 6 2" xfId="19686"/>
    <cellStyle name="T_09_BangTongHopKinhPhiNhaso9_Book1_DTTD chieng chan Tham lai 29-9-2009 6 3" xfId="19687"/>
    <cellStyle name="T_09_BangTongHopKinhPhiNhaso9_Book1_DTTD chieng chan Tham lai 29-9-2009 6 4" xfId="19688"/>
    <cellStyle name="T_09_BangTongHopKinhPhiNhaso9_Book1_DTTD chieng chan Tham lai 29-9-2009 6 5" xfId="19689"/>
    <cellStyle name="T_09_BangTongHopKinhPhiNhaso9_Book1_DTTD chieng chan Tham lai 29-9-2009 6 6" xfId="19690"/>
    <cellStyle name="T_09_BangTongHopKinhPhiNhaso9_Book1_DTTD chieng chan Tham lai 29-9-2009 6 7" xfId="19691"/>
    <cellStyle name="T_09_BangTongHopKinhPhiNhaso9_Book1_DTTD chieng chan Tham lai 29-9-2009 6 8" xfId="19692"/>
    <cellStyle name="T_09_BangTongHopKinhPhiNhaso9_Book1_DTTD chieng chan Tham lai 29-9-2009 7" xfId="19693"/>
    <cellStyle name="T_09_BangTongHopKinhPhiNhaso9_Book1_DTTD chieng chan Tham lai 29-9-2009_BC2017 tháng(01-2017)BQL" xfId="47967"/>
    <cellStyle name="T_09_BangTongHopKinhPhiNhaso9_Book1_Ke hoach 2010 (theo doi 11-8-2010)" xfId="1831"/>
    <cellStyle name="T_09_BangTongHopKinhPhiNhaso9_Book1_Ke hoach 2010 (theo doi 11-8-2010) 2" xfId="5262"/>
    <cellStyle name="T_09_BangTongHopKinhPhiNhaso9_Book1_Ke hoach 2010 (theo doi 11-8-2010) 2 2" xfId="11713"/>
    <cellStyle name="T_09_BangTongHopKinhPhiNhaso9_Book1_Ke hoach 2010 (theo doi 11-8-2010) 2 2 2" xfId="19694"/>
    <cellStyle name="T_09_BangTongHopKinhPhiNhaso9_Book1_Ke hoach 2010 (theo doi 11-8-2010) 2 2 3" xfId="19695"/>
    <cellStyle name="T_09_BangTongHopKinhPhiNhaso9_Book1_Ke hoach 2010 (theo doi 11-8-2010) 2 2 4" xfId="19696"/>
    <cellStyle name="T_09_BangTongHopKinhPhiNhaso9_Book1_Ke hoach 2010 (theo doi 11-8-2010) 2 2 5" xfId="19697"/>
    <cellStyle name="T_09_BangTongHopKinhPhiNhaso9_Book1_Ke hoach 2010 (theo doi 11-8-2010) 2 2 6" xfId="19698"/>
    <cellStyle name="T_09_BangTongHopKinhPhiNhaso9_Book1_Ke hoach 2010 (theo doi 11-8-2010) 2 3" xfId="10743"/>
    <cellStyle name="T_09_BangTongHopKinhPhiNhaso9_Book1_Ke hoach 2010 (theo doi 11-8-2010) 2 3 2" xfId="19699"/>
    <cellStyle name="T_09_BangTongHopKinhPhiNhaso9_Book1_Ke hoach 2010 (theo doi 11-8-2010) 2 3 3" xfId="19700"/>
    <cellStyle name="T_09_BangTongHopKinhPhiNhaso9_Book1_Ke hoach 2010 (theo doi 11-8-2010) 2 3 4" xfId="19701"/>
    <cellStyle name="T_09_BangTongHopKinhPhiNhaso9_Book1_Ke hoach 2010 (theo doi 11-8-2010) 2 3 5" xfId="19702"/>
    <cellStyle name="T_09_BangTongHopKinhPhiNhaso9_Book1_Ke hoach 2010 (theo doi 11-8-2010) 2 4" xfId="15081"/>
    <cellStyle name="T_09_BangTongHopKinhPhiNhaso9_Book1_Ke hoach 2010 (theo doi 11-8-2010) 2 4 2" xfId="19703"/>
    <cellStyle name="T_09_BangTongHopKinhPhiNhaso9_Book1_Ke hoach 2010 (theo doi 11-8-2010) 2 4 3" xfId="19704"/>
    <cellStyle name="T_09_BangTongHopKinhPhiNhaso9_Book1_Ke hoach 2010 (theo doi 11-8-2010) 2 4 4" xfId="19705"/>
    <cellStyle name="T_09_BangTongHopKinhPhiNhaso9_Book1_Ke hoach 2010 (theo doi 11-8-2010) 2 4 5" xfId="19706"/>
    <cellStyle name="T_09_BangTongHopKinhPhiNhaso9_Book1_Ke hoach 2010 (theo doi 11-8-2010) 2 5" xfId="16136"/>
    <cellStyle name="T_09_BangTongHopKinhPhiNhaso9_Book1_Ke hoach 2010 (theo doi 11-8-2010) 2 5 2" xfId="19707"/>
    <cellStyle name="T_09_BangTongHopKinhPhiNhaso9_Book1_Ke hoach 2010 (theo doi 11-8-2010) 2 5 3" xfId="19708"/>
    <cellStyle name="T_09_BangTongHopKinhPhiNhaso9_Book1_Ke hoach 2010 (theo doi 11-8-2010) 2 5 4" xfId="19709"/>
    <cellStyle name="T_09_BangTongHopKinhPhiNhaso9_Book1_Ke hoach 2010 (theo doi 11-8-2010) 2 5 5" xfId="19710"/>
    <cellStyle name="T_09_BangTongHopKinhPhiNhaso9_Book1_Ke hoach 2010 (theo doi 11-8-2010) 2 5 6" xfId="19711"/>
    <cellStyle name="T_09_BangTongHopKinhPhiNhaso9_Book1_Ke hoach 2010 (theo doi 11-8-2010) 2 5 7" xfId="19712"/>
    <cellStyle name="T_09_BangTongHopKinhPhiNhaso9_Book1_Ke hoach 2010 (theo doi 11-8-2010) 2 5 8" xfId="19713"/>
    <cellStyle name="T_09_BangTongHopKinhPhiNhaso9_Book1_Ke hoach 2010 (theo doi 11-8-2010) 2 6" xfId="19714"/>
    <cellStyle name="T_09_BangTongHopKinhPhiNhaso9_Book1_Ke hoach 2010 (theo doi 11-8-2010) 3" xfId="8908"/>
    <cellStyle name="T_09_BangTongHopKinhPhiNhaso9_Book1_Ke hoach 2010 (theo doi 11-8-2010) 3 2" xfId="19715"/>
    <cellStyle name="T_09_BangTongHopKinhPhiNhaso9_Book1_Ke hoach 2010 (theo doi 11-8-2010) 3 3" xfId="19716"/>
    <cellStyle name="T_09_BangTongHopKinhPhiNhaso9_Book1_Ke hoach 2010 (theo doi 11-8-2010) 3 4" xfId="19717"/>
    <cellStyle name="T_09_BangTongHopKinhPhiNhaso9_Book1_Ke hoach 2010 (theo doi 11-8-2010) 3 5" xfId="19718"/>
    <cellStyle name="T_09_BangTongHopKinhPhiNhaso9_Book1_Ke hoach 2010 (theo doi 11-8-2010) 3 6" xfId="19719"/>
    <cellStyle name="T_09_BangTongHopKinhPhiNhaso9_Book1_Ke hoach 2010 (theo doi 11-8-2010) 4" xfId="9038"/>
    <cellStyle name="T_09_BangTongHopKinhPhiNhaso9_Book1_Ke hoach 2010 (theo doi 11-8-2010) 4 2" xfId="19720"/>
    <cellStyle name="T_09_BangTongHopKinhPhiNhaso9_Book1_Ke hoach 2010 (theo doi 11-8-2010) 4 3" xfId="19721"/>
    <cellStyle name="T_09_BangTongHopKinhPhiNhaso9_Book1_Ke hoach 2010 (theo doi 11-8-2010) 4 4" xfId="19722"/>
    <cellStyle name="T_09_BangTongHopKinhPhiNhaso9_Book1_Ke hoach 2010 (theo doi 11-8-2010) 4 5" xfId="19723"/>
    <cellStyle name="T_09_BangTongHopKinhPhiNhaso9_Book1_Ke hoach 2010 (theo doi 11-8-2010) 5" xfId="10857"/>
    <cellStyle name="T_09_BangTongHopKinhPhiNhaso9_Book1_Ke hoach 2010 (theo doi 11-8-2010) 5 2" xfId="19724"/>
    <cellStyle name="T_09_BangTongHopKinhPhiNhaso9_Book1_Ke hoach 2010 (theo doi 11-8-2010) 5 3" xfId="19725"/>
    <cellStyle name="T_09_BangTongHopKinhPhiNhaso9_Book1_Ke hoach 2010 (theo doi 11-8-2010) 5 4" xfId="19726"/>
    <cellStyle name="T_09_BangTongHopKinhPhiNhaso9_Book1_Ke hoach 2010 (theo doi 11-8-2010) 5 5" xfId="19727"/>
    <cellStyle name="T_09_BangTongHopKinhPhiNhaso9_Book1_Ke hoach 2010 (theo doi 11-8-2010) 6" xfId="15431"/>
    <cellStyle name="T_09_BangTongHopKinhPhiNhaso9_Book1_Ke hoach 2010 (theo doi 11-8-2010) 6 2" xfId="19728"/>
    <cellStyle name="T_09_BangTongHopKinhPhiNhaso9_Book1_Ke hoach 2010 (theo doi 11-8-2010) 6 3" xfId="19729"/>
    <cellStyle name="T_09_BangTongHopKinhPhiNhaso9_Book1_Ke hoach 2010 (theo doi 11-8-2010) 6 4" xfId="19730"/>
    <cellStyle name="T_09_BangTongHopKinhPhiNhaso9_Book1_Ke hoach 2010 (theo doi 11-8-2010) 6 5" xfId="19731"/>
    <cellStyle name="T_09_BangTongHopKinhPhiNhaso9_Book1_Ke hoach 2010 (theo doi 11-8-2010) 6 6" xfId="19732"/>
    <cellStyle name="T_09_BangTongHopKinhPhiNhaso9_Book1_Ke hoach 2010 (theo doi 11-8-2010) 6 7" xfId="19733"/>
    <cellStyle name="T_09_BangTongHopKinhPhiNhaso9_Book1_Ke hoach 2010 (theo doi 11-8-2010) 6 8" xfId="19734"/>
    <cellStyle name="T_09_BangTongHopKinhPhiNhaso9_Book1_Ke hoach 2010 (theo doi 11-8-2010) 7" xfId="19735"/>
    <cellStyle name="T_09_BangTongHopKinhPhiNhaso9_Book1_Ke hoach 2010 (theo doi 11-8-2010)_BC2017 tháng(01-2017)BQL" xfId="47968"/>
    <cellStyle name="T_09_BangTongHopKinhPhiNhaso9_Book1_ke hoach dau thau 30-6-2010" xfId="1832"/>
    <cellStyle name="T_09_BangTongHopKinhPhiNhaso9_Book1_ke hoach dau thau 30-6-2010 2" xfId="5263"/>
    <cellStyle name="T_09_BangTongHopKinhPhiNhaso9_Book1_ke hoach dau thau 30-6-2010 2 2" xfId="11714"/>
    <cellStyle name="T_09_BangTongHopKinhPhiNhaso9_Book1_ke hoach dau thau 30-6-2010 2 2 2" xfId="19736"/>
    <cellStyle name="T_09_BangTongHopKinhPhiNhaso9_Book1_ke hoach dau thau 30-6-2010 2 2 3" xfId="19737"/>
    <cellStyle name="T_09_BangTongHopKinhPhiNhaso9_Book1_ke hoach dau thau 30-6-2010 2 2 4" xfId="19738"/>
    <cellStyle name="T_09_BangTongHopKinhPhiNhaso9_Book1_ke hoach dau thau 30-6-2010 2 2 5" xfId="19739"/>
    <cellStyle name="T_09_BangTongHopKinhPhiNhaso9_Book1_ke hoach dau thau 30-6-2010 2 2 6" xfId="19740"/>
    <cellStyle name="T_09_BangTongHopKinhPhiNhaso9_Book1_ke hoach dau thau 30-6-2010 2 3" xfId="10742"/>
    <cellStyle name="T_09_BangTongHopKinhPhiNhaso9_Book1_ke hoach dau thau 30-6-2010 2 3 2" xfId="19741"/>
    <cellStyle name="T_09_BangTongHopKinhPhiNhaso9_Book1_ke hoach dau thau 30-6-2010 2 3 3" xfId="19742"/>
    <cellStyle name="T_09_BangTongHopKinhPhiNhaso9_Book1_ke hoach dau thau 30-6-2010 2 3 4" xfId="19743"/>
    <cellStyle name="T_09_BangTongHopKinhPhiNhaso9_Book1_ke hoach dau thau 30-6-2010 2 3 5" xfId="19744"/>
    <cellStyle name="T_09_BangTongHopKinhPhiNhaso9_Book1_ke hoach dau thau 30-6-2010 2 4" xfId="10973"/>
    <cellStyle name="T_09_BangTongHopKinhPhiNhaso9_Book1_ke hoach dau thau 30-6-2010 2 4 2" xfId="19745"/>
    <cellStyle name="T_09_BangTongHopKinhPhiNhaso9_Book1_ke hoach dau thau 30-6-2010 2 4 3" xfId="19746"/>
    <cellStyle name="T_09_BangTongHopKinhPhiNhaso9_Book1_ke hoach dau thau 30-6-2010 2 4 4" xfId="19747"/>
    <cellStyle name="T_09_BangTongHopKinhPhiNhaso9_Book1_ke hoach dau thau 30-6-2010 2 4 5" xfId="19748"/>
    <cellStyle name="T_09_BangTongHopKinhPhiNhaso9_Book1_ke hoach dau thau 30-6-2010 2 5" xfId="16137"/>
    <cellStyle name="T_09_BangTongHopKinhPhiNhaso9_Book1_ke hoach dau thau 30-6-2010 2 5 2" xfId="19749"/>
    <cellStyle name="T_09_BangTongHopKinhPhiNhaso9_Book1_ke hoach dau thau 30-6-2010 2 5 3" xfId="19750"/>
    <cellStyle name="T_09_BangTongHopKinhPhiNhaso9_Book1_ke hoach dau thau 30-6-2010 2 5 4" xfId="19751"/>
    <cellStyle name="T_09_BangTongHopKinhPhiNhaso9_Book1_ke hoach dau thau 30-6-2010 2 5 5" xfId="19752"/>
    <cellStyle name="T_09_BangTongHopKinhPhiNhaso9_Book1_ke hoach dau thau 30-6-2010 2 5 6" xfId="19753"/>
    <cellStyle name="T_09_BangTongHopKinhPhiNhaso9_Book1_ke hoach dau thau 30-6-2010 2 5 7" xfId="19754"/>
    <cellStyle name="T_09_BangTongHopKinhPhiNhaso9_Book1_ke hoach dau thau 30-6-2010 2 5 8" xfId="19755"/>
    <cellStyle name="T_09_BangTongHopKinhPhiNhaso9_Book1_ke hoach dau thau 30-6-2010 2 6" xfId="19756"/>
    <cellStyle name="T_09_BangTongHopKinhPhiNhaso9_Book1_ke hoach dau thau 30-6-2010 3" xfId="8909"/>
    <cellStyle name="T_09_BangTongHopKinhPhiNhaso9_Book1_ke hoach dau thau 30-6-2010 3 2" xfId="19757"/>
    <cellStyle name="T_09_BangTongHopKinhPhiNhaso9_Book1_ke hoach dau thau 30-6-2010 3 3" xfId="19758"/>
    <cellStyle name="T_09_BangTongHopKinhPhiNhaso9_Book1_ke hoach dau thau 30-6-2010 3 4" xfId="19759"/>
    <cellStyle name="T_09_BangTongHopKinhPhiNhaso9_Book1_ke hoach dau thau 30-6-2010 3 5" xfId="19760"/>
    <cellStyle name="T_09_BangTongHopKinhPhiNhaso9_Book1_ke hoach dau thau 30-6-2010 3 6" xfId="19761"/>
    <cellStyle name="T_09_BangTongHopKinhPhiNhaso9_Book1_ke hoach dau thau 30-6-2010 4" xfId="7851"/>
    <cellStyle name="T_09_BangTongHopKinhPhiNhaso9_Book1_ke hoach dau thau 30-6-2010 4 2" xfId="19762"/>
    <cellStyle name="T_09_BangTongHopKinhPhiNhaso9_Book1_ke hoach dau thau 30-6-2010 4 3" xfId="19763"/>
    <cellStyle name="T_09_BangTongHopKinhPhiNhaso9_Book1_ke hoach dau thau 30-6-2010 4 4" xfId="19764"/>
    <cellStyle name="T_09_BangTongHopKinhPhiNhaso9_Book1_ke hoach dau thau 30-6-2010 4 5" xfId="19765"/>
    <cellStyle name="T_09_BangTongHopKinhPhiNhaso9_Book1_ke hoach dau thau 30-6-2010 5" xfId="13002"/>
    <cellStyle name="T_09_BangTongHopKinhPhiNhaso9_Book1_ke hoach dau thau 30-6-2010 5 2" xfId="19766"/>
    <cellStyle name="T_09_BangTongHopKinhPhiNhaso9_Book1_ke hoach dau thau 30-6-2010 5 3" xfId="19767"/>
    <cellStyle name="T_09_BangTongHopKinhPhiNhaso9_Book1_ke hoach dau thau 30-6-2010 5 4" xfId="19768"/>
    <cellStyle name="T_09_BangTongHopKinhPhiNhaso9_Book1_ke hoach dau thau 30-6-2010 5 5" xfId="19769"/>
    <cellStyle name="T_09_BangTongHopKinhPhiNhaso9_Book1_ke hoach dau thau 30-6-2010 6" xfId="15432"/>
    <cellStyle name="T_09_BangTongHopKinhPhiNhaso9_Book1_ke hoach dau thau 30-6-2010 6 2" xfId="19770"/>
    <cellStyle name="T_09_BangTongHopKinhPhiNhaso9_Book1_ke hoach dau thau 30-6-2010 6 3" xfId="19771"/>
    <cellStyle name="T_09_BangTongHopKinhPhiNhaso9_Book1_ke hoach dau thau 30-6-2010 6 4" xfId="19772"/>
    <cellStyle name="T_09_BangTongHopKinhPhiNhaso9_Book1_ke hoach dau thau 30-6-2010 6 5" xfId="19773"/>
    <cellStyle name="T_09_BangTongHopKinhPhiNhaso9_Book1_ke hoach dau thau 30-6-2010 6 6" xfId="19774"/>
    <cellStyle name="T_09_BangTongHopKinhPhiNhaso9_Book1_ke hoach dau thau 30-6-2010 6 7" xfId="19775"/>
    <cellStyle name="T_09_BangTongHopKinhPhiNhaso9_Book1_ke hoach dau thau 30-6-2010 6 8" xfId="19776"/>
    <cellStyle name="T_09_BangTongHopKinhPhiNhaso9_Book1_ke hoach dau thau 30-6-2010 7" xfId="19777"/>
    <cellStyle name="T_09_BangTongHopKinhPhiNhaso9_Book1_ke hoach dau thau 30-6-2010_BC2017 tháng(01-2017)BQL" xfId="47969"/>
    <cellStyle name="T_09_BangTongHopKinhPhiNhaso9_Copy of KH PHAN BO VON ĐỐI ỨNG NAM 2011 (30 TY phuong án gop WB)" xfId="1833"/>
    <cellStyle name="T_09_BangTongHopKinhPhiNhaso9_Copy of KH PHAN BO VON ĐỐI ỨNG NAM 2011 (30 TY phuong án gop WB) 2" xfId="5264"/>
    <cellStyle name="T_09_BangTongHopKinhPhiNhaso9_Copy of KH PHAN BO VON ĐỐI ỨNG NAM 2011 (30 TY phuong án gop WB) 2 2" xfId="11715"/>
    <cellStyle name="T_09_BangTongHopKinhPhiNhaso9_Copy of KH PHAN BO VON ĐỐI ỨNG NAM 2011 (30 TY phuong án gop WB) 2 2 2" xfId="19778"/>
    <cellStyle name="T_09_BangTongHopKinhPhiNhaso9_Copy of KH PHAN BO VON ĐỐI ỨNG NAM 2011 (30 TY phuong án gop WB) 2 2 3" xfId="19779"/>
    <cellStyle name="T_09_BangTongHopKinhPhiNhaso9_Copy of KH PHAN BO VON ĐỐI ỨNG NAM 2011 (30 TY phuong án gop WB) 2 2 4" xfId="19780"/>
    <cellStyle name="T_09_BangTongHopKinhPhiNhaso9_Copy of KH PHAN BO VON ĐỐI ỨNG NAM 2011 (30 TY phuong án gop WB) 2 2 5" xfId="19781"/>
    <cellStyle name="T_09_BangTongHopKinhPhiNhaso9_Copy of KH PHAN BO VON ĐỐI ỨNG NAM 2011 (30 TY phuong án gop WB) 2 2 6" xfId="19782"/>
    <cellStyle name="T_09_BangTongHopKinhPhiNhaso9_Copy of KH PHAN BO VON ĐỐI ỨNG NAM 2011 (30 TY phuong án gop WB) 2 3" xfId="11166"/>
    <cellStyle name="T_09_BangTongHopKinhPhiNhaso9_Copy of KH PHAN BO VON ĐỐI ỨNG NAM 2011 (30 TY phuong án gop WB) 2 3 2" xfId="19783"/>
    <cellStyle name="T_09_BangTongHopKinhPhiNhaso9_Copy of KH PHAN BO VON ĐỐI ỨNG NAM 2011 (30 TY phuong án gop WB) 2 3 3" xfId="19784"/>
    <cellStyle name="T_09_BangTongHopKinhPhiNhaso9_Copy of KH PHAN BO VON ĐỐI ỨNG NAM 2011 (30 TY phuong án gop WB) 2 3 4" xfId="19785"/>
    <cellStyle name="T_09_BangTongHopKinhPhiNhaso9_Copy of KH PHAN BO VON ĐỐI ỨNG NAM 2011 (30 TY phuong án gop WB) 2 3 5" xfId="19786"/>
    <cellStyle name="T_09_BangTongHopKinhPhiNhaso9_Copy of KH PHAN BO VON ĐỐI ỨNG NAM 2011 (30 TY phuong án gop WB) 2 4" xfId="7977"/>
    <cellStyle name="T_09_BangTongHopKinhPhiNhaso9_Copy of KH PHAN BO VON ĐỐI ỨNG NAM 2011 (30 TY phuong án gop WB) 2 4 2" xfId="19787"/>
    <cellStyle name="T_09_BangTongHopKinhPhiNhaso9_Copy of KH PHAN BO VON ĐỐI ỨNG NAM 2011 (30 TY phuong án gop WB) 2 4 3" xfId="19788"/>
    <cellStyle name="T_09_BangTongHopKinhPhiNhaso9_Copy of KH PHAN BO VON ĐỐI ỨNG NAM 2011 (30 TY phuong án gop WB) 2 4 4" xfId="19789"/>
    <cellStyle name="T_09_BangTongHopKinhPhiNhaso9_Copy of KH PHAN BO VON ĐỐI ỨNG NAM 2011 (30 TY phuong án gop WB) 2 4 5" xfId="19790"/>
    <cellStyle name="T_09_BangTongHopKinhPhiNhaso9_Copy of KH PHAN BO VON ĐỐI ỨNG NAM 2011 (30 TY phuong án gop WB) 2 5" xfId="16138"/>
    <cellStyle name="T_09_BangTongHopKinhPhiNhaso9_Copy of KH PHAN BO VON ĐỐI ỨNG NAM 2011 (30 TY phuong án gop WB) 2 5 2" xfId="19791"/>
    <cellStyle name="T_09_BangTongHopKinhPhiNhaso9_Copy of KH PHAN BO VON ĐỐI ỨNG NAM 2011 (30 TY phuong án gop WB) 2 5 3" xfId="19792"/>
    <cellStyle name="T_09_BangTongHopKinhPhiNhaso9_Copy of KH PHAN BO VON ĐỐI ỨNG NAM 2011 (30 TY phuong án gop WB) 2 5 4" xfId="19793"/>
    <cellStyle name="T_09_BangTongHopKinhPhiNhaso9_Copy of KH PHAN BO VON ĐỐI ỨNG NAM 2011 (30 TY phuong án gop WB) 2 5 5" xfId="19794"/>
    <cellStyle name="T_09_BangTongHopKinhPhiNhaso9_Copy of KH PHAN BO VON ĐỐI ỨNG NAM 2011 (30 TY phuong án gop WB) 2 5 6" xfId="19795"/>
    <cellStyle name="T_09_BangTongHopKinhPhiNhaso9_Copy of KH PHAN BO VON ĐỐI ỨNG NAM 2011 (30 TY phuong án gop WB) 2 5 7" xfId="19796"/>
    <cellStyle name="T_09_BangTongHopKinhPhiNhaso9_Copy of KH PHAN BO VON ĐỐI ỨNG NAM 2011 (30 TY phuong án gop WB) 2 5 8" xfId="19797"/>
    <cellStyle name="T_09_BangTongHopKinhPhiNhaso9_Copy of KH PHAN BO VON ĐỐI ỨNG NAM 2011 (30 TY phuong án gop WB) 2 6" xfId="19798"/>
    <cellStyle name="T_09_BangTongHopKinhPhiNhaso9_Copy of KH PHAN BO VON ĐỐI ỨNG NAM 2011 (30 TY phuong án gop WB) 3" xfId="8910"/>
    <cellStyle name="T_09_BangTongHopKinhPhiNhaso9_Copy of KH PHAN BO VON ĐỐI ỨNG NAM 2011 (30 TY phuong án gop WB) 3 2" xfId="19799"/>
    <cellStyle name="T_09_BangTongHopKinhPhiNhaso9_Copy of KH PHAN BO VON ĐỐI ỨNG NAM 2011 (30 TY phuong án gop WB) 3 3" xfId="19800"/>
    <cellStyle name="T_09_BangTongHopKinhPhiNhaso9_Copy of KH PHAN BO VON ĐỐI ỨNG NAM 2011 (30 TY phuong án gop WB) 3 4" xfId="19801"/>
    <cellStyle name="T_09_BangTongHopKinhPhiNhaso9_Copy of KH PHAN BO VON ĐỐI ỨNG NAM 2011 (30 TY phuong án gop WB) 3 5" xfId="19802"/>
    <cellStyle name="T_09_BangTongHopKinhPhiNhaso9_Copy of KH PHAN BO VON ĐỐI ỨNG NAM 2011 (30 TY phuong án gop WB) 3 6" xfId="19803"/>
    <cellStyle name="T_09_BangTongHopKinhPhiNhaso9_Copy of KH PHAN BO VON ĐỐI ỨNG NAM 2011 (30 TY phuong án gop WB) 4" xfId="10367"/>
    <cellStyle name="T_09_BangTongHopKinhPhiNhaso9_Copy of KH PHAN BO VON ĐỐI ỨNG NAM 2011 (30 TY phuong án gop WB) 4 2" xfId="19804"/>
    <cellStyle name="T_09_BangTongHopKinhPhiNhaso9_Copy of KH PHAN BO VON ĐỐI ỨNG NAM 2011 (30 TY phuong án gop WB) 4 3" xfId="19805"/>
    <cellStyle name="T_09_BangTongHopKinhPhiNhaso9_Copy of KH PHAN BO VON ĐỐI ỨNG NAM 2011 (30 TY phuong án gop WB) 4 4" xfId="19806"/>
    <cellStyle name="T_09_BangTongHopKinhPhiNhaso9_Copy of KH PHAN BO VON ĐỐI ỨNG NAM 2011 (30 TY phuong án gop WB) 4 5" xfId="19807"/>
    <cellStyle name="T_09_BangTongHopKinhPhiNhaso9_Copy of KH PHAN BO VON ĐỐI ỨNG NAM 2011 (30 TY phuong án gop WB) 5" xfId="13422"/>
    <cellStyle name="T_09_BangTongHopKinhPhiNhaso9_Copy of KH PHAN BO VON ĐỐI ỨNG NAM 2011 (30 TY phuong án gop WB) 5 2" xfId="19808"/>
    <cellStyle name="T_09_BangTongHopKinhPhiNhaso9_Copy of KH PHAN BO VON ĐỐI ỨNG NAM 2011 (30 TY phuong án gop WB) 5 3" xfId="19809"/>
    <cellStyle name="T_09_BangTongHopKinhPhiNhaso9_Copy of KH PHAN BO VON ĐỐI ỨNG NAM 2011 (30 TY phuong án gop WB) 5 4" xfId="19810"/>
    <cellStyle name="T_09_BangTongHopKinhPhiNhaso9_Copy of KH PHAN BO VON ĐỐI ỨNG NAM 2011 (30 TY phuong án gop WB) 5 5" xfId="19811"/>
    <cellStyle name="T_09_BangTongHopKinhPhiNhaso9_Copy of KH PHAN BO VON ĐỐI ỨNG NAM 2011 (30 TY phuong án gop WB) 6" xfId="15433"/>
    <cellStyle name="T_09_BangTongHopKinhPhiNhaso9_Copy of KH PHAN BO VON ĐỐI ỨNG NAM 2011 (30 TY phuong án gop WB) 6 2" xfId="19812"/>
    <cellStyle name="T_09_BangTongHopKinhPhiNhaso9_Copy of KH PHAN BO VON ĐỐI ỨNG NAM 2011 (30 TY phuong án gop WB) 6 3" xfId="19813"/>
    <cellStyle name="T_09_BangTongHopKinhPhiNhaso9_Copy of KH PHAN BO VON ĐỐI ỨNG NAM 2011 (30 TY phuong án gop WB) 6 4" xfId="19814"/>
    <cellStyle name="T_09_BangTongHopKinhPhiNhaso9_Copy of KH PHAN BO VON ĐỐI ỨNG NAM 2011 (30 TY phuong án gop WB) 6 5" xfId="19815"/>
    <cellStyle name="T_09_BangTongHopKinhPhiNhaso9_Copy of KH PHAN BO VON ĐỐI ỨNG NAM 2011 (30 TY phuong án gop WB) 6 6" xfId="19816"/>
    <cellStyle name="T_09_BangTongHopKinhPhiNhaso9_Copy of KH PHAN BO VON ĐỐI ỨNG NAM 2011 (30 TY phuong án gop WB) 6 7" xfId="19817"/>
    <cellStyle name="T_09_BangTongHopKinhPhiNhaso9_Copy of KH PHAN BO VON ĐỐI ỨNG NAM 2011 (30 TY phuong án gop WB) 6 8" xfId="19818"/>
    <cellStyle name="T_09_BangTongHopKinhPhiNhaso9_Copy of KH PHAN BO VON ĐỐI ỨNG NAM 2011 (30 TY phuong án gop WB) 7" xfId="19819"/>
    <cellStyle name="T_09_BangTongHopKinhPhiNhaso9_Copy of KH PHAN BO VON ĐỐI ỨNG NAM 2011 (30 TY phuong án gop WB)_BC2017 tháng(01-2017)BQL" xfId="47970"/>
    <cellStyle name="T_09_BangTongHopKinhPhiNhaso9_DTTD chieng chan Tham lai 29-9-2009" xfId="1834"/>
    <cellStyle name="T_09_BangTongHopKinhPhiNhaso9_DTTD chieng chan Tham lai 29-9-2009 2" xfId="5265"/>
    <cellStyle name="T_09_BangTongHopKinhPhiNhaso9_DTTD chieng chan Tham lai 29-9-2009 2 2" xfId="11716"/>
    <cellStyle name="T_09_BangTongHopKinhPhiNhaso9_DTTD chieng chan Tham lai 29-9-2009 2 2 2" xfId="19820"/>
    <cellStyle name="T_09_BangTongHopKinhPhiNhaso9_DTTD chieng chan Tham lai 29-9-2009 2 2 3" xfId="19821"/>
    <cellStyle name="T_09_BangTongHopKinhPhiNhaso9_DTTD chieng chan Tham lai 29-9-2009 2 2 4" xfId="19822"/>
    <cellStyle name="T_09_BangTongHopKinhPhiNhaso9_DTTD chieng chan Tham lai 29-9-2009 2 2 5" xfId="19823"/>
    <cellStyle name="T_09_BangTongHopKinhPhiNhaso9_DTTD chieng chan Tham lai 29-9-2009 2 2 6" xfId="19824"/>
    <cellStyle name="T_09_BangTongHopKinhPhiNhaso9_DTTD chieng chan Tham lai 29-9-2009 2 3" xfId="14315"/>
    <cellStyle name="T_09_BangTongHopKinhPhiNhaso9_DTTD chieng chan Tham lai 29-9-2009 2 3 2" xfId="19825"/>
    <cellStyle name="T_09_BangTongHopKinhPhiNhaso9_DTTD chieng chan Tham lai 29-9-2009 2 3 3" xfId="19826"/>
    <cellStyle name="T_09_BangTongHopKinhPhiNhaso9_DTTD chieng chan Tham lai 29-9-2009 2 3 4" xfId="19827"/>
    <cellStyle name="T_09_BangTongHopKinhPhiNhaso9_DTTD chieng chan Tham lai 29-9-2009 2 3 5" xfId="19828"/>
    <cellStyle name="T_09_BangTongHopKinhPhiNhaso9_DTTD chieng chan Tham lai 29-9-2009 2 4" xfId="11521"/>
    <cellStyle name="T_09_BangTongHopKinhPhiNhaso9_DTTD chieng chan Tham lai 29-9-2009 2 4 2" xfId="19829"/>
    <cellStyle name="T_09_BangTongHopKinhPhiNhaso9_DTTD chieng chan Tham lai 29-9-2009 2 4 3" xfId="19830"/>
    <cellStyle name="T_09_BangTongHopKinhPhiNhaso9_DTTD chieng chan Tham lai 29-9-2009 2 4 4" xfId="19831"/>
    <cellStyle name="T_09_BangTongHopKinhPhiNhaso9_DTTD chieng chan Tham lai 29-9-2009 2 4 5" xfId="19832"/>
    <cellStyle name="T_09_BangTongHopKinhPhiNhaso9_DTTD chieng chan Tham lai 29-9-2009 2 5" xfId="16139"/>
    <cellStyle name="T_09_BangTongHopKinhPhiNhaso9_DTTD chieng chan Tham lai 29-9-2009 2 5 2" xfId="19833"/>
    <cellStyle name="T_09_BangTongHopKinhPhiNhaso9_DTTD chieng chan Tham lai 29-9-2009 2 5 3" xfId="19834"/>
    <cellStyle name="T_09_BangTongHopKinhPhiNhaso9_DTTD chieng chan Tham lai 29-9-2009 2 5 4" xfId="19835"/>
    <cellStyle name="T_09_BangTongHopKinhPhiNhaso9_DTTD chieng chan Tham lai 29-9-2009 2 5 5" xfId="19836"/>
    <cellStyle name="T_09_BangTongHopKinhPhiNhaso9_DTTD chieng chan Tham lai 29-9-2009 2 5 6" xfId="19837"/>
    <cellStyle name="T_09_BangTongHopKinhPhiNhaso9_DTTD chieng chan Tham lai 29-9-2009 2 5 7" xfId="19838"/>
    <cellStyle name="T_09_BangTongHopKinhPhiNhaso9_DTTD chieng chan Tham lai 29-9-2009 2 5 8" xfId="19839"/>
    <cellStyle name="T_09_BangTongHopKinhPhiNhaso9_DTTD chieng chan Tham lai 29-9-2009 2 6" xfId="19840"/>
    <cellStyle name="T_09_BangTongHopKinhPhiNhaso9_DTTD chieng chan Tham lai 29-9-2009 3" xfId="8911"/>
    <cellStyle name="T_09_BangTongHopKinhPhiNhaso9_DTTD chieng chan Tham lai 29-9-2009 3 2" xfId="19841"/>
    <cellStyle name="T_09_BangTongHopKinhPhiNhaso9_DTTD chieng chan Tham lai 29-9-2009 3 3" xfId="19842"/>
    <cellStyle name="T_09_BangTongHopKinhPhiNhaso9_DTTD chieng chan Tham lai 29-9-2009 3 4" xfId="19843"/>
    <cellStyle name="T_09_BangTongHopKinhPhiNhaso9_DTTD chieng chan Tham lai 29-9-2009 3 5" xfId="19844"/>
    <cellStyle name="T_09_BangTongHopKinhPhiNhaso9_DTTD chieng chan Tham lai 29-9-2009 3 6" xfId="19845"/>
    <cellStyle name="T_09_BangTongHopKinhPhiNhaso9_DTTD chieng chan Tham lai 29-9-2009 4" xfId="9037"/>
    <cellStyle name="T_09_BangTongHopKinhPhiNhaso9_DTTD chieng chan Tham lai 29-9-2009 4 2" xfId="19846"/>
    <cellStyle name="T_09_BangTongHopKinhPhiNhaso9_DTTD chieng chan Tham lai 29-9-2009 4 3" xfId="19847"/>
    <cellStyle name="T_09_BangTongHopKinhPhiNhaso9_DTTD chieng chan Tham lai 29-9-2009 4 4" xfId="19848"/>
    <cellStyle name="T_09_BangTongHopKinhPhiNhaso9_DTTD chieng chan Tham lai 29-9-2009 4 5" xfId="19849"/>
    <cellStyle name="T_09_BangTongHopKinhPhiNhaso9_DTTD chieng chan Tham lai 29-9-2009 5" xfId="8727"/>
    <cellStyle name="T_09_BangTongHopKinhPhiNhaso9_DTTD chieng chan Tham lai 29-9-2009 5 2" xfId="19850"/>
    <cellStyle name="T_09_BangTongHopKinhPhiNhaso9_DTTD chieng chan Tham lai 29-9-2009 5 3" xfId="19851"/>
    <cellStyle name="T_09_BangTongHopKinhPhiNhaso9_DTTD chieng chan Tham lai 29-9-2009 5 4" xfId="19852"/>
    <cellStyle name="T_09_BangTongHopKinhPhiNhaso9_DTTD chieng chan Tham lai 29-9-2009 5 5" xfId="19853"/>
    <cellStyle name="T_09_BangTongHopKinhPhiNhaso9_DTTD chieng chan Tham lai 29-9-2009 6" xfId="15434"/>
    <cellStyle name="T_09_BangTongHopKinhPhiNhaso9_DTTD chieng chan Tham lai 29-9-2009 6 2" xfId="19854"/>
    <cellStyle name="T_09_BangTongHopKinhPhiNhaso9_DTTD chieng chan Tham lai 29-9-2009 6 3" xfId="19855"/>
    <cellStyle name="T_09_BangTongHopKinhPhiNhaso9_DTTD chieng chan Tham lai 29-9-2009 6 4" xfId="19856"/>
    <cellStyle name="T_09_BangTongHopKinhPhiNhaso9_DTTD chieng chan Tham lai 29-9-2009 6 5" xfId="19857"/>
    <cellStyle name="T_09_BangTongHopKinhPhiNhaso9_DTTD chieng chan Tham lai 29-9-2009 6 6" xfId="19858"/>
    <cellStyle name="T_09_BangTongHopKinhPhiNhaso9_DTTD chieng chan Tham lai 29-9-2009 6 7" xfId="19859"/>
    <cellStyle name="T_09_BangTongHopKinhPhiNhaso9_DTTD chieng chan Tham lai 29-9-2009 6 8" xfId="19860"/>
    <cellStyle name="T_09_BangTongHopKinhPhiNhaso9_DTTD chieng chan Tham lai 29-9-2009 7" xfId="19861"/>
    <cellStyle name="T_09_BangTongHopKinhPhiNhaso9_DTTD chieng chan Tham lai 29-9-2009_BC2017 tháng(01-2017)BQL" xfId="47971"/>
    <cellStyle name="T_09_BangTongHopKinhPhiNhaso9_Du toan nuoc San Thang (GD2)" xfId="1835"/>
    <cellStyle name="T_09_BangTongHopKinhPhiNhaso9_Du toan nuoc San Thang (GD2) 2" xfId="5266"/>
    <cellStyle name="T_09_BangTongHopKinhPhiNhaso9_Du toan nuoc San Thang (GD2) 2 2" xfId="11717"/>
    <cellStyle name="T_09_BangTongHopKinhPhiNhaso9_Du toan nuoc San Thang (GD2) 2 2 2" xfId="19862"/>
    <cellStyle name="T_09_BangTongHopKinhPhiNhaso9_Du toan nuoc San Thang (GD2) 2 2 3" xfId="19863"/>
    <cellStyle name="T_09_BangTongHopKinhPhiNhaso9_Du toan nuoc San Thang (GD2) 2 2 4" xfId="19864"/>
    <cellStyle name="T_09_BangTongHopKinhPhiNhaso9_Du toan nuoc San Thang (GD2) 2 2 5" xfId="19865"/>
    <cellStyle name="T_09_BangTongHopKinhPhiNhaso9_Du toan nuoc San Thang (GD2) 2 2 6" xfId="19866"/>
    <cellStyle name="T_09_BangTongHopKinhPhiNhaso9_Du toan nuoc San Thang (GD2) 2 3" xfId="12846"/>
    <cellStyle name="T_09_BangTongHopKinhPhiNhaso9_Du toan nuoc San Thang (GD2) 2 3 2" xfId="19867"/>
    <cellStyle name="T_09_BangTongHopKinhPhiNhaso9_Du toan nuoc San Thang (GD2) 2 3 3" xfId="19868"/>
    <cellStyle name="T_09_BangTongHopKinhPhiNhaso9_Du toan nuoc San Thang (GD2) 2 3 4" xfId="19869"/>
    <cellStyle name="T_09_BangTongHopKinhPhiNhaso9_Du toan nuoc San Thang (GD2) 2 3 5" xfId="19870"/>
    <cellStyle name="T_09_BangTongHopKinhPhiNhaso9_Du toan nuoc San Thang (GD2) 2 3 6" xfId="19871"/>
    <cellStyle name="T_09_BangTongHopKinhPhiNhaso9_Du toan nuoc San Thang (GD2) 2 4" xfId="12898"/>
    <cellStyle name="T_09_BangTongHopKinhPhiNhaso9_Du toan nuoc San Thang (GD2) 2 4 2" xfId="19872"/>
    <cellStyle name="T_09_BangTongHopKinhPhiNhaso9_Du toan nuoc San Thang (GD2) 2 4 3" xfId="19873"/>
    <cellStyle name="T_09_BangTongHopKinhPhiNhaso9_Du toan nuoc San Thang (GD2) 2 4 4" xfId="19874"/>
    <cellStyle name="T_09_BangTongHopKinhPhiNhaso9_Du toan nuoc San Thang (GD2) 2 5" xfId="16140"/>
    <cellStyle name="T_09_BangTongHopKinhPhiNhaso9_Du toan nuoc San Thang (GD2) 2 5 2" xfId="19875"/>
    <cellStyle name="T_09_BangTongHopKinhPhiNhaso9_Du toan nuoc San Thang (GD2) 2 5 3" xfId="19876"/>
    <cellStyle name="T_09_BangTongHopKinhPhiNhaso9_Du toan nuoc San Thang (GD2) 2 5 4" xfId="19877"/>
    <cellStyle name="T_09_BangTongHopKinhPhiNhaso9_Du toan nuoc San Thang (GD2) 3" xfId="8912"/>
    <cellStyle name="T_09_BangTongHopKinhPhiNhaso9_Du toan nuoc San Thang (GD2) 3 2" xfId="19878"/>
    <cellStyle name="T_09_BangTongHopKinhPhiNhaso9_Du toan nuoc San Thang (GD2) 3 3" xfId="19879"/>
    <cellStyle name="T_09_BangTongHopKinhPhiNhaso9_Du toan nuoc San Thang (GD2) 3 4" xfId="19880"/>
    <cellStyle name="T_09_BangTongHopKinhPhiNhaso9_Du toan nuoc San Thang (GD2) 3 5" xfId="19881"/>
    <cellStyle name="T_09_BangTongHopKinhPhiNhaso9_Du toan nuoc San Thang (GD2) 3 6" xfId="19882"/>
    <cellStyle name="T_09_BangTongHopKinhPhiNhaso9_Du toan nuoc San Thang (GD2) 4" xfId="9036"/>
    <cellStyle name="T_09_BangTongHopKinhPhiNhaso9_Du toan nuoc San Thang (GD2) 4 2" xfId="19883"/>
    <cellStyle name="T_09_BangTongHopKinhPhiNhaso9_Du toan nuoc San Thang (GD2) 4 3" xfId="19884"/>
    <cellStyle name="T_09_BangTongHopKinhPhiNhaso9_Du toan nuoc San Thang (GD2) 4 4" xfId="19885"/>
    <cellStyle name="T_09_BangTongHopKinhPhiNhaso9_Du toan nuoc San Thang (GD2) 4 5" xfId="19886"/>
    <cellStyle name="T_09_BangTongHopKinhPhiNhaso9_Du toan nuoc San Thang (GD2) 5" xfId="7781"/>
    <cellStyle name="T_09_BangTongHopKinhPhiNhaso9_Du toan nuoc San Thang (GD2) 5 2" xfId="19887"/>
    <cellStyle name="T_09_BangTongHopKinhPhiNhaso9_Du toan nuoc San Thang (GD2) 5 3" xfId="19888"/>
    <cellStyle name="T_09_BangTongHopKinhPhiNhaso9_Du toan nuoc San Thang (GD2) 5 4" xfId="19889"/>
    <cellStyle name="T_09_BangTongHopKinhPhiNhaso9_Du toan nuoc San Thang (GD2) 5 5" xfId="19890"/>
    <cellStyle name="T_09_BangTongHopKinhPhiNhaso9_Du toan nuoc San Thang (GD2) 6" xfId="15435"/>
    <cellStyle name="T_09_BangTongHopKinhPhiNhaso9_Du toan nuoc San Thang (GD2) 6 2" xfId="19891"/>
    <cellStyle name="T_09_BangTongHopKinhPhiNhaso9_Du toan nuoc San Thang (GD2) 6 3" xfId="19892"/>
    <cellStyle name="T_09_BangTongHopKinhPhiNhaso9_Du toan nuoc San Thang (GD2) 6 4" xfId="19893"/>
    <cellStyle name="T_09_BangTongHopKinhPhiNhaso9_Du toan nuoc San Thang (GD2) 6 5" xfId="19894"/>
    <cellStyle name="T_09_BangTongHopKinhPhiNhaso9_Du toan nuoc San Thang (GD2) 6 6" xfId="19895"/>
    <cellStyle name="T_09_BangTongHopKinhPhiNhaso9_Du toan nuoc San Thang (GD2) 6 7" xfId="19896"/>
    <cellStyle name="T_09_BangTongHopKinhPhiNhaso9_Du toan nuoc San Thang (GD2) 6 8" xfId="19897"/>
    <cellStyle name="T_09_BangTongHopKinhPhiNhaso9_Du toan nuoc San Thang (GD2) 7" xfId="19898"/>
    <cellStyle name="T_09_BangTongHopKinhPhiNhaso9_Du toan nuoc San Thang (GD2)_BC2017 tháng(01-2017)BQL" xfId="47972"/>
    <cellStyle name="T_09_BangTongHopKinhPhiNhaso9_Ke hoach 2010 (theo doi 11-8-2010)" xfId="1836"/>
    <cellStyle name="T_09_BangTongHopKinhPhiNhaso9_Ke hoach 2010 (theo doi 11-8-2010) 2" xfId="5267"/>
    <cellStyle name="T_09_BangTongHopKinhPhiNhaso9_Ke hoach 2010 (theo doi 11-8-2010) 2 2" xfId="11718"/>
    <cellStyle name="T_09_BangTongHopKinhPhiNhaso9_Ke hoach 2010 (theo doi 11-8-2010) 2 2 2" xfId="19899"/>
    <cellStyle name="T_09_BangTongHopKinhPhiNhaso9_Ke hoach 2010 (theo doi 11-8-2010) 2 2 3" xfId="19900"/>
    <cellStyle name="T_09_BangTongHopKinhPhiNhaso9_Ke hoach 2010 (theo doi 11-8-2010) 2 2 4" xfId="19901"/>
    <cellStyle name="T_09_BangTongHopKinhPhiNhaso9_Ke hoach 2010 (theo doi 11-8-2010) 2 2 5" xfId="19902"/>
    <cellStyle name="T_09_BangTongHopKinhPhiNhaso9_Ke hoach 2010 (theo doi 11-8-2010) 2 2 6" xfId="19903"/>
    <cellStyle name="T_09_BangTongHopKinhPhiNhaso9_Ke hoach 2010 (theo doi 11-8-2010) 2 3" xfId="14461"/>
    <cellStyle name="T_09_BangTongHopKinhPhiNhaso9_Ke hoach 2010 (theo doi 11-8-2010) 2 3 2" xfId="19904"/>
    <cellStyle name="T_09_BangTongHopKinhPhiNhaso9_Ke hoach 2010 (theo doi 11-8-2010) 2 3 3" xfId="19905"/>
    <cellStyle name="T_09_BangTongHopKinhPhiNhaso9_Ke hoach 2010 (theo doi 11-8-2010) 2 3 4" xfId="19906"/>
    <cellStyle name="T_09_BangTongHopKinhPhiNhaso9_Ke hoach 2010 (theo doi 11-8-2010) 2 3 5" xfId="19907"/>
    <cellStyle name="T_09_BangTongHopKinhPhiNhaso9_Ke hoach 2010 (theo doi 11-8-2010) 2 3 6" xfId="19908"/>
    <cellStyle name="T_09_BangTongHopKinhPhiNhaso9_Ke hoach 2010 (theo doi 11-8-2010) 2 4" xfId="7714"/>
    <cellStyle name="T_09_BangTongHopKinhPhiNhaso9_Ke hoach 2010 (theo doi 11-8-2010) 2 4 2" xfId="19909"/>
    <cellStyle name="T_09_BangTongHopKinhPhiNhaso9_Ke hoach 2010 (theo doi 11-8-2010) 2 4 3" xfId="19910"/>
    <cellStyle name="T_09_BangTongHopKinhPhiNhaso9_Ke hoach 2010 (theo doi 11-8-2010) 2 4 4" xfId="19911"/>
    <cellStyle name="T_09_BangTongHopKinhPhiNhaso9_Ke hoach 2010 (theo doi 11-8-2010) 2 5" xfId="16141"/>
    <cellStyle name="T_09_BangTongHopKinhPhiNhaso9_Ke hoach 2010 (theo doi 11-8-2010) 2 5 2" xfId="19912"/>
    <cellStyle name="T_09_BangTongHopKinhPhiNhaso9_Ke hoach 2010 (theo doi 11-8-2010) 2 5 3" xfId="19913"/>
    <cellStyle name="T_09_BangTongHopKinhPhiNhaso9_Ke hoach 2010 (theo doi 11-8-2010) 2 5 4" xfId="19914"/>
    <cellStyle name="T_09_BangTongHopKinhPhiNhaso9_Ke hoach 2010 (theo doi 11-8-2010) 3" xfId="8913"/>
    <cellStyle name="T_09_BangTongHopKinhPhiNhaso9_Ke hoach 2010 (theo doi 11-8-2010) 3 2" xfId="19915"/>
    <cellStyle name="T_09_BangTongHopKinhPhiNhaso9_Ke hoach 2010 (theo doi 11-8-2010) 3 3" xfId="19916"/>
    <cellStyle name="T_09_BangTongHopKinhPhiNhaso9_Ke hoach 2010 (theo doi 11-8-2010) 3 4" xfId="19917"/>
    <cellStyle name="T_09_BangTongHopKinhPhiNhaso9_Ke hoach 2010 (theo doi 11-8-2010) 3 5" xfId="19918"/>
    <cellStyle name="T_09_BangTongHopKinhPhiNhaso9_Ke hoach 2010 (theo doi 11-8-2010) 3 6" xfId="19919"/>
    <cellStyle name="T_09_BangTongHopKinhPhiNhaso9_Ke hoach 2010 (theo doi 11-8-2010) 4" xfId="10366"/>
    <cellStyle name="T_09_BangTongHopKinhPhiNhaso9_Ke hoach 2010 (theo doi 11-8-2010) 4 2" xfId="19920"/>
    <cellStyle name="T_09_BangTongHopKinhPhiNhaso9_Ke hoach 2010 (theo doi 11-8-2010) 4 3" xfId="19921"/>
    <cellStyle name="T_09_BangTongHopKinhPhiNhaso9_Ke hoach 2010 (theo doi 11-8-2010) 4 4" xfId="19922"/>
    <cellStyle name="T_09_BangTongHopKinhPhiNhaso9_Ke hoach 2010 (theo doi 11-8-2010) 4 5" xfId="19923"/>
    <cellStyle name="T_09_BangTongHopKinhPhiNhaso9_Ke hoach 2010 (theo doi 11-8-2010) 5" xfId="10291"/>
    <cellStyle name="T_09_BangTongHopKinhPhiNhaso9_Ke hoach 2010 (theo doi 11-8-2010) 5 2" xfId="19924"/>
    <cellStyle name="T_09_BangTongHopKinhPhiNhaso9_Ke hoach 2010 (theo doi 11-8-2010) 5 3" xfId="19925"/>
    <cellStyle name="T_09_BangTongHopKinhPhiNhaso9_Ke hoach 2010 (theo doi 11-8-2010) 5 4" xfId="19926"/>
    <cellStyle name="T_09_BangTongHopKinhPhiNhaso9_Ke hoach 2010 (theo doi 11-8-2010) 5 5" xfId="19927"/>
    <cellStyle name="T_09_BangTongHopKinhPhiNhaso9_Ke hoach 2010 (theo doi 11-8-2010) 6" xfId="15436"/>
    <cellStyle name="T_09_BangTongHopKinhPhiNhaso9_Ke hoach 2010 (theo doi 11-8-2010) 6 2" xfId="19928"/>
    <cellStyle name="T_09_BangTongHopKinhPhiNhaso9_Ke hoach 2010 (theo doi 11-8-2010) 6 3" xfId="19929"/>
    <cellStyle name="T_09_BangTongHopKinhPhiNhaso9_Ke hoach 2010 (theo doi 11-8-2010) 6 4" xfId="19930"/>
    <cellStyle name="T_09_BangTongHopKinhPhiNhaso9_Ke hoach 2010 (theo doi 11-8-2010) 6 5" xfId="19931"/>
    <cellStyle name="T_09_BangTongHopKinhPhiNhaso9_Ke hoach 2010 (theo doi 11-8-2010) 6 6" xfId="19932"/>
    <cellStyle name="T_09_BangTongHopKinhPhiNhaso9_Ke hoach 2010 (theo doi 11-8-2010) 6 7" xfId="19933"/>
    <cellStyle name="T_09_BangTongHopKinhPhiNhaso9_Ke hoach 2010 (theo doi 11-8-2010) 6 8" xfId="19934"/>
    <cellStyle name="T_09_BangTongHopKinhPhiNhaso9_Ke hoach 2010 (theo doi 11-8-2010) 7" xfId="19935"/>
    <cellStyle name="T_09_BangTongHopKinhPhiNhaso9_Ke hoach 2010 (theo doi 11-8-2010)_BC2017 tháng(01-2017)BQL" xfId="47973"/>
    <cellStyle name="T_09_BangTongHopKinhPhiNhaso9_ke hoach dau thau 30-6-2010" xfId="1837"/>
    <cellStyle name="T_09_BangTongHopKinhPhiNhaso9_ke hoach dau thau 30-6-2010 2" xfId="5268"/>
    <cellStyle name="T_09_BangTongHopKinhPhiNhaso9_ke hoach dau thau 30-6-2010 2 2" xfId="11719"/>
    <cellStyle name="T_09_BangTongHopKinhPhiNhaso9_ke hoach dau thau 30-6-2010 2 2 2" xfId="19936"/>
    <cellStyle name="T_09_BangTongHopKinhPhiNhaso9_ke hoach dau thau 30-6-2010 2 2 3" xfId="19937"/>
    <cellStyle name="T_09_BangTongHopKinhPhiNhaso9_ke hoach dau thau 30-6-2010 2 2 4" xfId="19938"/>
    <cellStyle name="T_09_BangTongHopKinhPhiNhaso9_ke hoach dau thau 30-6-2010 2 2 5" xfId="19939"/>
    <cellStyle name="T_09_BangTongHopKinhPhiNhaso9_ke hoach dau thau 30-6-2010 2 2 6" xfId="19940"/>
    <cellStyle name="T_09_BangTongHopKinhPhiNhaso9_ke hoach dau thau 30-6-2010 2 3" xfId="14546"/>
    <cellStyle name="T_09_BangTongHopKinhPhiNhaso9_ke hoach dau thau 30-6-2010 2 3 2" xfId="19941"/>
    <cellStyle name="T_09_BangTongHopKinhPhiNhaso9_ke hoach dau thau 30-6-2010 2 3 3" xfId="19942"/>
    <cellStyle name="T_09_BangTongHopKinhPhiNhaso9_ke hoach dau thau 30-6-2010 2 3 4" xfId="19943"/>
    <cellStyle name="T_09_BangTongHopKinhPhiNhaso9_ke hoach dau thau 30-6-2010 2 3 5" xfId="19944"/>
    <cellStyle name="T_09_BangTongHopKinhPhiNhaso9_ke hoach dau thau 30-6-2010 2 3 6" xfId="19945"/>
    <cellStyle name="T_09_BangTongHopKinhPhiNhaso9_ke hoach dau thau 30-6-2010 2 4" xfId="13259"/>
    <cellStyle name="T_09_BangTongHopKinhPhiNhaso9_ke hoach dau thau 30-6-2010 2 4 2" xfId="19946"/>
    <cellStyle name="T_09_BangTongHopKinhPhiNhaso9_ke hoach dau thau 30-6-2010 2 4 3" xfId="19947"/>
    <cellStyle name="T_09_BangTongHopKinhPhiNhaso9_ke hoach dau thau 30-6-2010 2 4 4" xfId="19948"/>
    <cellStyle name="T_09_BangTongHopKinhPhiNhaso9_ke hoach dau thau 30-6-2010 2 5" xfId="16142"/>
    <cellStyle name="T_09_BangTongHopKinhPhiNhaso9_ke hoach dau thau 30-6-2010 2 5 2" xfId="19949"/>
    <cellStyle name="T_09_BangTongHopKinhPhiNhaso9_ke hoach dau thau 30-6-2010 2 5 3" xfId="19950"/>
    <cellStyle name="T_09_BangTongHopKinhPhiNhaso9_ke hoach dau thau 30-6-2010 2 5 4" xfId="19951"/>
    <cellStyle name="T_09_BangTongHopKinhPhiNhaso9_ke hoach dau thau 30-6-2010 3" xfId="8914"/>
    <cellStyle name="T_09_BangTongHopKinhPhiNhaso9_ke hoach dau thau 30-6-2010 3 2" xfId="19952"/>
    <cellStyle name="T_09_BangTongHopKinhPhiNhaso9_ke hoach dau thau 30-6-2010 3 3" xfId="19953"/>
    <cellStyle name="T_09_BangTongHopKinhPhiNhaso9_ke hoach dau thau 30-6-2010 3 4" xfId="19954"/>
    <cellStyle name="T_09_BangTongHopKinhPhiNhaso9_ke hoach dau thau 30-6-2010 3 5" xfId="19955"/>
    <cellStyle name="T_09_BangTongHopKinhPhiNhaso9_ke hoach dau thau 30-6-2010 3 6" xfId="19956"/>
    <cellStyle name="T_09_BangTongHopKinhPhiNhaso9_ke hoach dau thau 30-6-2010 4" xfId="13702"/>
    <cellStyle name="T_09_BangTongHopKinhPhiNhaso9_ke hoach dau thau 30-6-2010 4 2" xfId="19957"/>
    <cellStyle name="T_09_BangTongHopKinhPhiNhaso9_ke hoach dau thau 30-6-2010 4 3" xfId="19958"/>
    <cellStyle name="T_09_BangTongHopKinhPhiNhaso9_ke hoach dau thau 30-6-2010 4 4" xfId="19959"/>
    <cellStyle name="T_09_BangTongHopKinhPhiNhaso9_ke hoach dau thau 30-6-2010 4 5" xfId="19960"/>
    <cellStyle name="T_09_BangTongHopKinhPhiNhaso9_ke hoach dau thau 30-6-2010 5" xfId="8728"/>
    <cellStyle name="T_09_BangTongHopKinhPhiNhaso9_ke hoach dau thau 30-6-2010 5 2" xfId="19961"/>
    <cellStyle name="T_09_BangTongHopKinhPhiNhaso9_ke hoach dau thau 30-6-2010 5 3" xfId="19962"/>
    <cellStyle name="T_09_BangTongHopKinhPhiNhaso9_ke hoach dau thau 30-6-2010 5 4" xfId="19963"/>
    <cellStyle name="T_09_BangTongHopKinhPhiNhaso9_ke hoach dau thau 30-6-2010 5 5" xfId="19964"/>
    <cellStyle name="T_09_BangTongHopKinhPhiNhaso9_ke hoach dau thau 30-6-2010 6" xfId="15437"/>
    <cellStyle name="T_09_BangTongHopKinhPhiNhaso9_ke hoach dau thau 30-6-2010 6 2" xfId="19965"/>
    <cellStyle name="T_09_BangTongHopKinhPhiNhaso9_ke hoach dau thau 30-6-2010 6 3" xfId="19966"/>
    <cellStyle name="T_09_BangTongHopKinhPhiNhaso9_ke hoach dau thau 30-6-2010 6 4" xfId="19967"/>
    <cellStyle name="T_09_BangTongHopKinhPhiNhaso9_ke hoach dau thau 30-6-2010 6 5" xfId="19968"/>
    <cellStyle name="T_09_BangTongHopKinhPhiNhaso9_ke hoach dau thau 30-6-2010 6 6" xfId="19969"/>
    <cellStyle name="T_09_BangTongHopKinhPhiNhaso9_ke hoach dau thau 30-6-2010 6 7" xfId="19970"/>
    <cellStyle name="T_09_BangTongHopKinhPhiNhaso9_ke hoach dau thau 30-6-2010 6 8" xfId="19971"/>
    <cellStyle name="T_09_BangTongHopKinhPhiNhaso9_ke hoach dau thau 30-6-2010 7" xfId="19972"/>
    <cellStyle name="T_09_BangTongHopKinhPhiNhaso9_ke hoach dau thau 30-6-2010_BC2017 tháng(01-2017)BQL" xfId="47974"/>
    <cellStyle name="T_09_BangTongHopKinhPhiNhaso9_KH Von 2012 gui BKH 1" xfId="1838"/>
    <cellStyle name="T_09_BangTongHopKinhPhiNhaso9_KH Von 2012 gui BKH 1 2" xfId="5269"/>
    <cellStyle name="T_09_BangTongHopKinhPhiNhaso9_KH Von 2012 gui BKH 1 2 2" xfId="11720"/>
    <cellStyle name="T_09_BangTongHopKinhPhiNhaso9_KH Von 2012 gui BKH 1 2 2 2" xfId="19973"/>
    <cellStyle name="T_09_BangTongHopKinhPhiNhaso9_KH Von 2012 gui BKH 1 2 2 3" xfId="19974"/>
    <cellStyle name="T_09_BangTongHopKinhPhiNhaso9_KH Von 2012 gui BKH 1 2 2 4" xfId="19975"/>
    <cellStyle name="T_09_BangTongHopKinhPhiNhaso9_KH Von 2012 gui BKH 1 2 2 5" xfId="19976"/>
    <cellStyle name="T_09_BangTongHopKinhPhiNhaso9_KH Von 2012 gui BKH 1 2 2 6" xfId="19977"/>
    <cellStyle name="T_09_BangTongHopKinhPhiNhaso9_KH Von 2012 gui BKH 1 2 3" xfId="10741"/>
    <cellStyle name="T_09_BangTongHopKinhPhiNhaso9_KH Von 2012 gui BKH 1 2 3 2" xfId="19978"/>
    <cellStyle name="T_09_BangTongHopKinhPhiNhaso9_KH Von 2012 gui BKH 1 2 3 3" xfId="19979"/>
    <cellStyle name="T_09_BangTongHopKinhPhiNhaso9_KH Von 2012 gui BKH 1 2 3 4" xfId="19980"/>
    <cellStyle name="T_09_BangTongHopKinhPhiNhaso9_KH Von 2012 gui BKH 1 2 3 5" xfId="19981"/>
    <cellStyle name="T_09_BangTongHopKinhPhiNhaso9_KH Von 2012 gui BKH 1 2 4" xfId="8282"/>
    <cellStyle name="T_09_BangTongHopKinhPhiNhaso9_KH Von 2012 gui BKH 1 2 4 2" xfId="19982"/>
    <cellStyle name="T_09_BangTongHopKinhPhiNhaso9_KH Von 2012 gui BKH 1 2 4 3" xfId="19983"/>
    <cellStyle name="T_09_BangTongHopKinhPhiNhaso9_KH Von 2012 gui BKH 1 2 4 4" xfId="19984"/>
    <cellStyle name="T_09_BangTongHopKinhPhiNhaso9_KH Von 2012 gui BKH 1 2 4 5" xfId="19985"/>
    <cellStyle name="T_09_BangTongHopKinhPhiNhaso9_KH Von 2012 gui BKH 1 2 5" xfId="16143"/>
    <cellStyle name="T_09_BangTongHopKinhPhiNhaso9_KH Von 2012 gui BKH 1 2 5 2" xfId="19986"/>
    <cellStyle name="T_09_BangTongHopKinhPhiNhaso9_KH Von 2012 gui BKH 1 2 5 3" xfId="19987"/>
    <cellStyle name="T_09_BangTongHopKinhPhiNhaso9_KH Von 2012 gui BKH 1 2 5 4" xfId="19988"/>
    <cellStyle name="T_09_BangTongHopKinhPhiNhaso9_KH Von 2012 gui BKH 1 2 5 5" xfId="19989"/>
    <cellStyle name="T_09_BangTongHopKinhPhiNhaso9_KH Von 2012 gui BKH 1 2 5 6" xfId="19990"/>
    <cellStyle name="T_09_BangTongHopKinhPhiNhaso9_KH Von 2012 gui BKH 1 2 5 7" xfId="19991"/>
    <cellStyle name="T_09_BangTongHopKinhPhiNhaso9_KH Von 2012 gui BKH 1 2 5 8" xfId="19992"/>
    <cellStyle name="T_09_BangTongHopKinhPhiNhaso9_KH Von 2012 gui BKH 1 2 6" xfId="19993"/>
    <cellStyle name="T_09_BangTongHopKinhPhiNhaso9_KH Von 2012 gui BKH 1 3" xfId="8915"/>
    <cellStyle name="T_09_BangTongHopKinhPhiNhaso9_KH Von 2012 gui BKH 1 3 2" xfId="19994"/>
    <cellStyle name="T_09_BangTongHopKinhPhiNhaso9_KH Von 2012 gui BKH 1 3 3" xfId="19995"/>
    <cellStyle name="T_09_BangTongHopKinhPhiNhaso9_KH Von 2012 gui BKH 1 3 4" xfId="19996"/>
    <cellStyle name="T_09_BangTongHopKinhPhiNhaso9_KH Von 2012 gui BKH 1 3 5" xfId="19997"/>
    <cellStyle name="T_09_BangTongHopKinhPhiNhaso9_KH Von 2012 gui BKH 1 3 6" xfId="19998"/>
    <cellStyle name="T_09_BangTongHopKinhPhiNhaso9_KH Von 2012 gui BKH 1 4" xfId="9035"/>
    <cellStyle name="T_09_BangTongHopKinhPhiNhaso9_KH Von 2012 gui BKH 1 4 2" xfId="19999"/>
    <cellStyle name="T_09_BangTongHopKinhPhiNhaso9_KH Von 2012 gui BKH 1 4 3" xfId="20000"/>
    <cellStyle name="T_09_BangTongHopKinhPhiNhaso9_KH Von 2012 gui BKH 1 4 4" xfId="20001"/>
    <cellStyle name="T_09_BangTongHopKinhPhiNhaso9_KH Von 2012 gui BKH 1 4 5" xfId="20002"/>
    <cellStyle name="T_09_BangTongHopKinhPhiNhaso9_KH Von 2012 gui BKH 1 5" xfId="8729"/>
    <cellStyle name="T_09_BangTongHopKinhPhiNhaso9_KH Von 2012 gui BKH 1 5 2" xfId="20003"/>
    <cellStyle name="T_09_BangTongHopKinhPhiNhaso9_KH Von 2012 gui BKH 1 5 3" xfId="20004"/>
    <cellStyle name="T_09_BangTongHopKinhPhiNhaso9_KH Von 2012 gui BKH 1 5 4" xfId="20005"/>
    <cellStyle name="T_09_BangTongHopKinhPhiNhaso9_KH Von 2012 gui BKH 1 5 5" xfId="20006"/>
    <cellStyle name="T_09_BangTongHopKinhPhiNhaso9_KH Von 2012 gui BKH 1 6" xfId="15438"/>
    <cellStyle name="T_09_BangTongHopKinhPhiNhaso9_KH Von 2012 gui BKH 1 6 2" xfId="20007"/>
    <cellStyle name="T_09_BangTongHopKinhPhiNhaso9_KH Von 2012 gui BKH 1 6 3" xfId="20008"/>
    <cellStyle name="T_09_BangTongHopKinhPhiNhaso9_KH Von 2012 gui BKH 1 6 4" xfId="20009"/>
    <cellStyle name="T_09_BangTongHopKinhPhiNhaso9_KH Von 2012 gui BKH 1 6 5" xfId="20010"/>
    <cellStyle name="T_09_BangTongHopKinhPhiNhaso9_KH Von 2012 gui BKH 1 6 6" xfId="20011"/>
    <cellStyle name="T_09_BangTongHopKinhPhiNhaso9_KH Von 2012 gui BKH 1 6 7" xfId="20012"/>
    <cellStyle name="T_09_BangTongHopKinhPhiNhaso9_KH Von 2012 gui BKH 1 6 8" xfId="20013"/>
    <cellStyle name="T_09_BangTongHopKinhPhiNhaso9_KH Von 2012 gui BKH 1 7" xfId="20014"/>
    <cellStyle name="T_09_BangTongHopKinhPhiNhaso9_KH Von 2012 gui BKH 1_BC2017 tháng(01-2017)BQL" xfId="47975"/>
    <cellStyle name="T_09_BangTongHopKinhPhiNhaso9_QD ke hoach dau thau" xfId="1839"/>
    <cellStyle name="T_09_BangTongHopKinhPhiNhaso9_QD ke hoach dau thau 2" xfId="5270"/>
    <cellStyle name="T_09_BangTongHopKinhPhiNhaso9_QD ke hoach dau thau 2 2" xfId="11721"/>
    <cellStyle name="T_09_BangTongHopKinhPhiNhaso9_QD ke hoach dau thau 2 2 2" xfId="20015"/>
    <cellStyle name="T_09_BangTongHopKinhPhiNhaso9_QD ke hoach dau thau 2 2 3" xfId="20016"/>
    <cellStyle name="T_09_BangTongHopKinhPhiNhaso9_QD ke hoach dau thau 2 2 4" xfId="20017"/>
    <cellStyle name="T_09_BangTongHopKinhPhiNhaso9_QD ke hoach dau thau 2 2 5" xfId="20018"/>
    <cellStyle name="T_09_BangTongHopKinhPhiNhaso9_QD ke hoach dau thau 2 2 6" xfId="20019"/>
    <cellStyle name="T_09_BangTongHopKinhPhiNhaso9_QD ke hoach dau thau 2 3" xfId="14316"/>
    <cellStyle name="T_09_BangTongHopKinhPhiNhaso9_QD ke hoach dau thau 2 3 2" xfId="20020"/>
    <cellStyle name="T_09_BangTongHopKinhPhiNhaso9_QD ke hoach dau thau 2 3 3" xfId="20021"/>
    <cellStyle name="T_09_BangTongHopKinhPhiNhaso9_QD ke hoach dau thau 2 3 4" xfId="20022"/>
    <cellStyle name="T_09_BangTongHopKinhPhiNhaso9_QD ke hoach dau thau 2 3 5" xfId="20023"/>
    <cellStyle name="T_09_BangTongHopKinhPhiNhaso9_QD ke hoach dau thau 2 3 6" xfId="20024"/>
    <cellStyle name="T_09_BangTongHopKinhPhiNhaso9_QD ke hoach dau thau 2 4" xfId="13266"/>
    <cellStyle name="T_09_BangTongHopKinhPhiNhaso9_QD ke hoach dau thau 2 4 2" xfId="20025"/>
    <cellStyle name="T_09_BangTongHopKinhPhiNhaso9_QD ke hoach dau thau 2 4 3" xfId="20026"/>
    <cellStyle name="T_09_BangTongHopKinhPhiNhaso9_QD ke hoach dau thau 2 4 4" xfId="20027"/>
    <cellStyle name="T_09_BangTongHopKinhPhiNhaso9_QD ke hoach dau thau 2 5" xfId="16144"/>
    <cellStyle name="T_09_BangTongHopKinhPhiNhaso9_QD ke hoach dau thau 2 5 2" xfId="20028"/>
    <cellStyle name="T_09_BangTongHopKinhPhiNhaso9_QD ke hoach dau thau 2 5 3" xfId="20029"/>
    <cellStyle name="T_09_BangTongHopKinhPhiNhaso9_QD ke hoach dau thau 2 5 4" xfId="20030"/>
    <cellStyle name="T_09_BangTongHopKinhPhiNhaso9_QD ke hoach dau thau 3" xfId="8916"/>
    <cellStyle name="T_09_BangTongHopKinhPhiNhaso9_QD ke hoach dau thau 3 2" xfId="20031"/>
    <cellStyle name="T_09_BangTongHopKinhPhiNhaso9_QD ke hoach dau thau 3 3" xfId="20032"/>
    <cellStyle name="T_09_BangTongHopKinhPhiNhaso9_QD ke hoach dau thau 3 4" xfId="20033"/>
    <cellStyle name="T_09_BangTongHopKinhPhiNhaso9_QD ke hoach dau thau 3 5" xfId="20034"/>
    <cellStyle name="T_09_BangTongHopKinhPhiNhaso9_QD ke hoach dau thau 3 6" xfId="20035"/>
    <cellStyle name="T_09_BangTongHopKinhPhiNhaso9_QD ke hoach dau thau 4" xfId="10355"/>
    <cellStyle name="T_09_BangTongHopKinhPhiNhaso9_QD ke hoach dau thau 4 2" xfId="20036"/>
    <cellStyle name="T_09_BangTongHopKinhPhiNhaso9_QD ke hoach dau thau 4 3" xfId="20037"/>
    <cellStyle name="T_09_BangTongHopKinhPhiNhaso9_QD ke hoach dau thau 4 4" xfId="20038"/>
    <cellStyle name="T_09_BangTongHopKinhPhiNhaso9_QD ke hoach dau thau 4 5" xfId="20039"/>
    <cellStyle name="T_09_BangTongHopKinhPhiNhaso9_QD ke hoach dau thau 5" xfId="10880"/>
    <cellStyle name="T_09_BangTongHopKinhPhiNhaso9_QD ke hoach dau thau 5 2" xfId="20040"/>
    <cellStyle name="T_09_BangTongHopKinhPhiNhaso9_QD ke hoach dau thau 5 3" xfId="20041"/>
    <cellStyle name="T_09_BangTongHopKinhPhiNhaso9_QD ke hoach dau thau 5 4" xfId="20042"/>
    <cellStyle name="T_09_BangTongHopKinhPhiNhaso9_QD ke hoach dau thau 5 5" xfId="20043"/>
    <cellStyle name="T_09_BangTongHopKinhPhiNhaso9_QD ke hoach dau thau 6" xfId="15439"/>
    <cellStyle name="T_09_BangTongHopKinhPhiNhaso9_QD ke hoach dau thau 6 2" xfId="20044"/>
    <cellStyle name="T_09_BangTongHopKinhPhiNhaso9_QD ke hoach dau thau 6 3" xfId="20045"/>
    <cellStyle name="T_09_BangTongHopKinhPhiNhaso9_QD ke hoach dau thau 6 4" xfId="20046"/>
    <cellStyle name="T_09_BangTongHopKinhPhiNhaso9_QD ke hoach dau thau 6 5" xfId="20047"/>
    <cellStyle name="T_09_BangTongHopKinhPhiNhaso9_QD ke hoach dau thau 6 6" xfId="20048"/>
    <cellStyle name="T_09_BangTongHopKinhPhiNhaso9_QD ke hoach dau thau 6 7" xfId="20049"/>
    <cellStyle name="T_09_BangTongHopKinhPhiNhaso9_QD ke hoach dau thau 6 8" xfId="20050"/>
    <cellStyle name="T_09_BangTongHopKinhPhiNhaso9_QD ke hoach dau thau 7" xfId="20051"/>
    <cellStyle name="T_09_BangTongHopKinhPhiNhaso9_QD ke hoach dau thau_BC2017 tháng(01-2017)BQL" xfId="47976"/>
    <cellStyle name="T_09_BangTongHopKinhPhiNhaso9_Ra soat KH von 2011 (Huy-11-11-11)" xfId="1840"/>
    <cellStyle name="T_09_BangTongHopKinhPhiNhaso9_Ra soat KH von 2011 (Huy-11-11-11) 2" xfId="5271"/>
    <cellStyle name="T_09_BangTongHopKinhPhiNhaso9_Ra soat KH von 2011 (Huy-11-11-11) 2 2" xfId="11722"/>
    <cellStyle name="T_09_BangTongHopKinhPhiNhaso9_Ra soat KH von 2011 (Huy-11-11-11) 2 2 2" xfId="20052"/>
    <cellStyle name="T_09_BangTongHopKinhPhiNhaso9_Ra soat KH von 2011 (Huy-11-11-11) 2 2 3" xfId="20053"/>
    <cellStyle name="T_09_BangTongHopKinhPhiNhaso9_Ra soat KH von 2011 (Huy-11-11-11) 2 2 4" xfId="20054"/>
    <cellStyle name="T_09_BangTongHopKinhPhiNhaso9_Ra soat KH von 2011 (Huy-11-11-11) 2 2 5" xfId="20055"/>
    <cellStyle name="T_09_BangTongHopKinhPhiNhaso9_Ra soat KH von 2011 (Huy-11-11-11) 2 2 6" xfId="20056"/>
    <cellStyle name="T_09_BangTongHopKinhPhiNhaso9_Ra soat KH von 2011 (Huy-11-11-11) 2 3" xfId="9957"/>
    <cellStyle name="T_09_BangTongHopKinhPhiNhaso9_Ra soat KH von 2011 (Huy-11-11-11) 2 3 2" xfId="20057"/>
    <cellStyle name="T_09_BangTongHopKinhPhiNhaso9_Ra soat KH von 2011 (Huy-11-11-11) 2 3 3" xfId="20058"/>
    <cellStyle name="T_09_BangTongHopKinhPhiNhaso9_Ra soat KH von 2011 (Huy-11-11-11) 2 3 4" xfId="20059"/>
    <cellStyle name="T_09_BangTongHopKinhPhiNhaso9_Ra soat KH von 2011 (Huy-11-11-11) 2 3 5" xfId="20060"/>
    <cellStyle name="T_09_BangTongHopKinhPhiNhaso9_Ra soat KH von 2011 (Huy-11-11-11) 2 3 6" xfId="20061"/>
    <cellStyle name="T_09_BangTongHopKinhPhiNhaso9_Ra soat KH von 2011 (Huy-11-11-11) 2 4" xfId="12899"/>
    <cellStyle name="T_09_BangTongHopKinhPhiNhaso9_Ra soat KH von 2011 (Huy-11-11-11) 2 4 2" xfId="20062"/>
    <cellStyle name="T_09_BangTongHopKinhPhiNhaso9_Ra soat KH von 2011 (Huy-11-11-11) 2 4 3" xfId="20063"/>
    <cellStyle name="T_09_BangTongHopKinhPhiNhaso9_Ra soat KH von 2011 (Huy-11-11-11) 2 4 4" xfId="20064"/>
    <cellStyle name="T_09_BangTongHopKinhPhiNhaso9_Ra soat KH von 2011 (Huy-11-11-11) 2 5" xfId="16145"/>
    <cellStyle name="T_09_BangTongHopKinhPhiNhaso9_Ra soat KH von 2011 (Huy-11-11-11) 2 5 2" xfId="20065"/>
    <cellStyle name="T_09_BangTongHopKinhPhiNhaso9_Ra soat KH von 2011 (Huy-11-11-11) 2 5 3" xfId="20066"/>
    <cellStyle name="T_09_BangTongHopKinhPhiNhaso9_Ra soat KH von 2011 (Huy-11-11-11) 2 5 4" xfId="20067"/>
    <cellStyle name="T_09_BangTongHopKinhPhiNhaso9_Ra soat KH von 2011 (Huy-11-11-11) 3" xfId="8917"/>
    <cellStyle name="T_09_BangTongHopKinhPhiNhaso9_Ra soat KH von 2011 (Huy-11-11-11) 3 2" xfId="20068"/>
    <cellStyle name="T_09_BangTongHopKinhPhiNhaso9_Ra soat KH von 2011 (Huy-11-11-11) 3 3" xfId="20069"/>
    <cellStyle name="T_09_BangTongHopKinhPhiNhaso9_Ra soat KH von 2011 (Huy-11-11-11) 3 4" xfId="20070"/>
    <cellStyle name="T_09_BangTongHopKinhPhiNhaso9_Ra soat KH von 2011 (Huy-11-11-11) 3 5" xfId="20071"/>
    <cellStyle name="T_09_BangTongHopKinhPhiNhaso9_Ra soat KH von 2011 (Huy-11-11-11) 3 6" xfId="20072"/>
    <cellStyle name="T_09_BangTongHopKinhPhiNhaso9_Ra soat KH von 2011 (Huy-11-11-11) 4" xfId="9034"/>
    <cellStyle name="T_09_BangTongHopKinhPhiNhaso9_Ra soat KH von 2011 (Huy-11-11-11) 4 2" xfId="20073"/>
    <cellStyle name="T_09_BangTongHopKinhPhiNhaso9_Ra soat KH von 2011 (Huy-11-11-11) 4 3" xfId="20074"/>
    <cellStyle name="T_09_BangTongHopKinhPhiNhaso9_Ra soat KH von 2011 (Huy-11-11-11) 4 4" xfId="20075"/>
    <cellStyle name="T_09_BangTongHopKinhPhiNhaso9_Ra soat KH von 2011 (Huy-11-11-11) 4 5" xfId="20076"/>
    <cellStyle name="T_09_BangTongHopKinhPhiNhaso9_Ra soat KH von 2011 (Huy-11-11-11) 5" xfId="10898"/>
    <cellStyle name="T_09_BangTongHopKinhPhiNhaso9_Ra soat KH von 2011 (Huy-11-11-11) 5 2" xfId="20077"/>
    <cellStyle name="T_09_BangTongHopKinhPhiNhaso9_Ra soat KH von 2011 (Huy-11-11-11) 5 3" xfId="20078"/>
    <cellStyle name="T_09_BangTongHopKinhPhiNhaso9_Ra soat KH von 2011 (Huy-11-11-11) 5 4" xfId="20079"/>
    <cellStyle name="T_09_BangTongHopKinhPhiNhaso9_Ra soat KH von 2011 (Huy-11-11-11) 5 5" xfId="20080"/>
    <cellStyle name="T_09_BangTongHopKinhPhiNhaso9_Ra soat KH von 2011 (Huy-11-11-11) 6" xfId="15440"/>
    <cellStyle name="T_09_BangTongHopKinhPhiNhaso9_Ra soat KH von 2011 (Huy-11-11-11) 6 2" xfId="20081"/>
    <cellStyle name="T_09_BangTongHopKinhPhiNhaso9_Ra soat KH von 2011 (Huy-11-11-11) 6 3" xfId="20082"/>
    <cellStyle name="T_09_BangTongHopKinhPhiNhaso9_Ra soat KH von 2011 (Huy-11-11-11) 6 4" xfId="20083"/>
    <cellStyle name="T_09_BangTongHopKinhPhiNhaso9_Ra soat KH von 2011 (Huy-11-11-11) 6 5" xfId="20084"/>
    <cellStyle name="T_09_BangTongHopKinhPhiNhaso9_Ra soat KH von 2011 (Huy-11-11-11) 6 6" xfId="20085"/>
    <cellStyle name="T_09_BangTongHopKinhPhiNhaso9_Ra soat KH von 2011 (Huy-11-11-11) 6 7" xfId="20086"/>
    <cellStyle name="T_09_BangTongHopKinhPhiNhaso9_Ra soat KH von 2011 (Huy-11-11-11) 6 8" xfId="20087"/>
    <cellStyle name="T_09_BangTongHopKinhPhiNhaso9_Ra soat KH von 2011 (Huy-11-11-11) 7" xfId="20088"/>
    <cellStyle name="T_09_BangTongHopKinhPhiNhaso9_Ra soat KH von 2011 (Huy-11-11-11)_BC2017 tháng(01-2017)BQL" xfId="47977"/>
    <cellStyle name="T_09_BangTongHopKinhPhiNhaso9_tien luong" xfId="1841"/>
    <cellStyle name="T_09_BangTongHopKinhPhiNhaso9_tien luong 2" xfId="8918"/>
    <cellStyle name="T_09_BangTongHopKinhPhiNhaso9_tien luong 2 2" xfId="20089"/>
    <cellStyle name="T_09_BangTongHopKinhPhiNhaso9_tien luong 2 3" xfId="20090"/>
    <cellStyle name="T_09_BangTongHopKinhPhiNhaso9_tien luong 2 4" xfId="20091"/>
    <cellStyle name="T_09_BangTongHopKinhPhiNhaso9_tien luong 2 5" xfId="20092"/>
    <cellStyle name="T_09_BangTongHopKinhPhiNhaso9_tien luong 2 6" xfId="20093"/>
    <cellStyle name="T_09_BangTongHopKinhPhiNhaso9_tien luong 3" xfId="13701"/>
    <cellStyle name="T_09_BangTongHopKinhPhiNhaso9_tien luong 3 2" xfId="20094"/>
    <cellStyle name="T_09_BangTongHopKinhPhiNhaso9_tien luong 3 3" xfId="20095"/>
    <cellStyle name="T_09_BangTongHopKinhPhiNhaso9_tien luong 3 4" xfId="20096"/>
    <cellStyle name="T_09_BangTongHopKinhPhiNhaso9_tien luong 3 5" xfId="20097"/>
    <cellStyle name="T_09_BangTongHopKinhPhiNhaso9_tien luong 4" xfId="12541"/>
    <cellStyle name="T_09_BangTongHopKinhPhiNhaso9_tien luong 4 2" xfId="20098"/>
    <cellStyle name="T_09_BangTongHopKinhPhiNhaso9_tien luong 4 3" xfId="20099"/>
    <cellStyle name="T_09_BangTongHopKinhPhiNhaso9_tien luong 4 4" xfId="20100"/>
    <cellStyle name="T_09_BangTongHopKinhPhiNhaso9_tien luong 4 5" xfId="20101"/>
    <cellStyle name="T_09_BangTongHopKinhPhiNhaso9_tien luong 5" xfId="15441"/>
    <cellStyle name="T_09_BangTongHopKinhPhiNhaso9_tien luong 5 2" xfId="20102"/>
    <cellStyle name="T_09_BangTongHopKinhPhiNhaso9_tien luong 5 3" xfId="20103"/>
    <cellStyle name="T_09_BangTongHopKinhPhiNhaso9_tien luong 5 4" xfId="20104"/>
    <cellStyle name="T_09_BangTongHopKinhPhiNhaso9_tien luong 5 5" xfId="20105"/>
    <cellStyle name="T_09_BangTongHopKinhPhiNhaso9_tien luong 5 6" xfId="20106"/>
    <cellStyle name="T_09_BangTongHopKinhPhiNhaso9_tien luong 5 7" xfId="20107"/>
    <cellStyle name="T_09_BangTongHopKinhPhiNhaso9_tien luong 5 8" xfId="20108"/>
    <cellStyle name="T_09_BangTongHopKinhPhiNhaso9_tien luong 6" xfId="20109"/>
    <cellStyle name="T_09_BangTongHopKinhPhiNhaso9_Tien luong chuan 01" xfId="1842"/>
    <cellStyle name="T_09_BangTongHopKinhPhiNhaso9_Tien luong chuan 01 2" xfId="8919"/>
    <cellStyle name="T_09_BangTongHopKinhPhiNhaso9_Tien luong chuan 01 2 2" xfId="20110"/>
    <cellStyle name="T_09_BangTongHopKinhPhiNhaso9_Tien luong chuan 01 2 3" xfId="20111"/>
    <cellStyle name="T_09_BangTongHopKinhPhiNhaso9_Tien luong chuan 01 2 4" xfId="20112"/>
    <cellStyle name="T_09_BangTongHopKinhPhiNhaso9_Tien luong chuan 01 2 5" xfId="20113"/>
    <cellStyle name="T_09_BangTongHopKinhPhiNhaso9_Tien luong chuan 01 2 6" xfId="20114"/>
    <cellStyle name="T_09_BangTongHopKinhPhiNhaso9_Tien luong chuan 01 3" xfId="8156"/>
    <cellStyle name="T_09_BangTongHopKinhPhiNhaso9_Tien luong chuan 01 3 2" xfId="20115"/>
    <cellStyle name="T_09_BangTongHopKinhPhiNhaso9_Tien luong chuan 01 3 3" xfId="20116"/>
    <cellStyle name="T_09_BangTongHopKinhPhiNhaso9_Tien luong chuan 01 3 4" xfId="20117"/>
    <cellStyle name="T_09_BangTongHopKinhPhiNhaso9_Tien luong chuan 01 3 5" xfId="20118"/>
    <cellStyle name="T_09_BangTongHopKinhPhiNhaso9_Tien luong chuan 01 4" xfId="10881"/>
    <cellStyle name="T_09_BangTongHopKinhPhiNhaso9_Tien luong chuan 01 4 2" xfId="20119"/>
    <cellStyle name="T_09_BangTongHopKinhPhiNhaso9_Tien luong chuan 01 4 3" xfId="20120"/>
    <cellStyle name="T_09_BangTongHopKinhPhiNhaso9_Tien luong chuan 01 4 4" xfId="20121"/>
    <cellStyle name="T_09_BangTongHopKinhPhiNhaso9_Tien luong chuan 01 4 5" xfId="20122"/>
    <cellStyle name="T_09_BangTongHopKinhPhiNhaso9_Tien luong chuan 01 5" xfId="15442"/>
    <cellStyle name="T_09_BangTongHopKinhPhiNhaso9_Tien luong chuan 01 5 2" xfId="20123"/>
    <cellStyle name="T_09_BangTongHopKinhPhiNhaso9_Tien luong chuan 01 5 3" xfId="20124"/>
    <cellStyle name="T_09_BangTongHopKinhPhiNhaso9_Tien luong chuan 01 5 4" xfId="20125"/>
    <cellStyle name="T_09_BangTongHopKinhPhiNhaso9_Tien luong chuan 01 5 5" xfId="20126"/>
    <cellStyle name="T_09_BangTongHopKinhPhiNhaso9_Tien luong chuan 01 5 6" xfId="20127"/>
    <cellStyle name="T_09_BangTongHopKinhPhiNhaso9_Tien luong chuan 01 5 7" xfId="20128"/>
    <cellStyle name="T_09_BangTongHopKinhPhiNhaso9_Tien luong chuan 01 5 8" xfId="20129"/>
    <cellStyle name="T_09_BangTongHopKinhPhiNhaso9_Tien luong chuan 01 6" xfId="20130"/>
    <cellStyle name="T_09_BangTongHopKinhPhiNhaso9_tinh toan hoang ha" xfId="1843"/>
    <cellStyle name="T_09_BangTongHopKinhPhiNhaso9_tinh toan hoang ha 2" xfId="5272"/>
    <cellStyle name="T_09_BangTongHopKinhPhiNhaso9_tinh toan hoang ha 2 2" xfId="11723"/>
    <cellStyle name="T_09_BangTongHopKinhPhiNhaso9_tinh toan hoang ha 2 2 2" xfId="20131"/>
    <cellStyle name="T_09_BangTongHopKinhPhiNhaso9_tinh toan hoang ha 2 2 3" xfId="20132"/>
    <cellStyle name="T_09_BangTongHopKinhPhiNhaso9_tinh toan hoang ha 2 2 4" xfId="20133"/>
    <cellStyle name="T_09_BangTongHopKinhPhiNhaso9_tinh toan hoang ha 2 2 5" xfId="20134"/>
    <cellStyle name="T_09_BangTongHopKinhPhiNhaso9_tinh toan hoang ha 2 2 6" xfId="20135"/>
    <cellStyle name="T_09_BangTongHopKinhPhiNhaso9_tinh toan hoang ha 2 3" xfId="15034"/>
    <cellStyle name="T_09_BangTongHopKinhPhiNhaso9_tinh toan hoang ha 2 3 2" xfId="20136"/>
    <cellStyle name="T_09_BangTongHopKinhPhiNhaso9_tinh toan hoang ha 2 3 3" xfId="20137"/>
    <cellStyle name="T_09_BangTongHopKinhPhiNhaso9_tinh toan hoang ha 2 3 4" xfId="20138"/>
    <cellStyle name="T_09_BangTongHopKinhPhiNhaso9_tinh toan hoang ha 2 3 5" xfId="20139"/>
    <cellStyle name="T_09_BangTongHopKinhPhiNhaso9_tinh toan hoang ha 2 3 6" xfId="20140"/>
    <cellStyle name="T_09_BangTongHopKinhPhiNhaso9_tinh toan hoang ha 2 4" xfId="9536"/>
    <cellStyle name="T_09_BangTongHopKinhPhiNhaso9_tinh toan hoang ha 2 4 2" xfId="20141"/>
    <cellStyle name="T_09_BangTongHopKinhPhiNhaso9_tinh toan hoang ha 2 4 3" xfId="20142"/>
    <cellStyle name="T_09_BangTongHopKinhPhiNhaso9_tinh toan hoang ha 2 4 4" xfId="20143"/>
    <cellStyle name="T_09_BangTongHopKinhPhiNhaso9_tinh toan hoang ha 2 5" xfId="16146"/>
    <cellStyle name="T_09_BangTongHopKinhPhiNhaso9_tinh toan hoang ha 2 5 2" xfId="20144"/>
    <cellStyle name="T_09_BangTongHopKinhPhiNhaso9_tinh toan hoang ha 2 5 3" xfId="20145"/>
    <cellStyle name="T_09_BangTongHopKinhPhiNhaso9_tinh toan hoang ha 2 5 4" xfId="20146"/>
    <cellStyle name="T_09_BangTongHopKinhPhiNhaso9_tinh toan hoang ha 3" xfId="8920"/>
    <cellStyle name="T_09_BangTongHopKinhPhiNhaso9_tinh toan hoang ha 3 2" xfId="20147"/>
    <cellStyle name="T_09_BangTongHopKinhPhiNhaso9_tinh toan hoang ha 3 3" xfId="20148"/>
    <cellStyle name="T_09_BangTongHopKinhPhiNhaso9_tinh toan hoang ha 3 4" xfId="20149"/>
    <cellStyle name="T_09_BangTongHopKinhPhiNhaso9_tinh toan hoang ha 3 5" xfId="20150"/>
    <cellStyle name="T_09_BangTongHopKinhPhiNhaso9_tinh toan hoang ha 3 6" xfId="20151"/>
    <cellStyle name="T_09_BangTongHopKinhPhiNhaso9_tinh toan hoang ha 4" xfId="9033"/>
    <cellStyle name="T_09_BangTongHopKinhPhiNhaso9_tinh toan hoang ha 4 2" xfId="20152"/>
    <cellStyle name="T_09_BangTongHopKinhPhiNhaso9_tinh toan hoang ha 4 3" xfId="20153"/>
    <cellStyle name="T_09_BangTongHopKinhPhiNhaso9_tinh toan hoang ha 4 4" xfId="20154"/>
    <cellStyle name="T_09_BangTongHopKinhPhiNhaso9_tinh toan hoang ha 4 5" xfId="20155"/>
    <cellStyle name="T_09_BangTongHopKinhPhiNhaso9_tinh toan hoang ha 5" xfId="10936"/>
    <cellStyle name="T_09_BangTongHopKinhPhiNhaso9_tinh toan hoang ha 5 2" xfId="20156"/>
    <cellStyle name="T_09_BangTongHopKinhPhiNhaso9_tinh toan hoang ha 5 3" xfId="20157"/>
    <cellStyle name="T_09_BangTongHopKinhPhiNhaso9_tinh toan hoang ha 5 4" xfId="20158"/>
    <cellStyle name="T_09_BangTongHopKinhPhiNhaso9_tinh toan hoang ha 5 5" xfId="20159"/>
    <cellStyle name="T_09_BangTongHopKinhPhiNhaso9_tinh toan hoang ha 6" xfId="15443"/>
    <cellStyle name="T_09_BangTongHopKinhPhiNhaso9_tinh toan hoang ha 6 2" xfId="20160"/>
    <cellStyle name="T_09_BangTongHopKinhPhiNhaso9_tinh toan hoang ha 6 3" xfId="20161"/>
    <cellStyle name="T_09_BangTongHopKinhPhiNhaso9_tinh toan hoang ha 6 4" xfId="20162"/>
    <cellStyle name="T_09_BangTongHopKinhPhiNhaso9_tinh toan hoang ha 6 5" xfId="20163"/>
    <cellStyle name="T_09_BangTongHopKinhPhiNhaso9_tinh toan hoang ha 6 6" xfId="20164"/>
    <cellStyle name="T_09_BangTongHopKinhPhiNhaso9_tinh toan hoang ha 6 7" xfId="20165"/>
    <cellStyle name="T_09_BangTongHopKinhPhiNhaso9_tinh toan hoang ha 6 8" xfId="20166"/>
    <cellStyle name="T_09_BangTongHopKinhPhiNhaso9_tinh toan hoang ha 7" xfId="20167"/>
    <cellStyle name="T_09_BangTongHopKinhPhiNhaso9_tinh toan hoang ha_BC2017 tháng(01-2017)BQL" xfId="47978"/>
    <cellStyle name="T_09_BangTongHopKinhPhiNhaso9_Tong von ĐTPT" xfId="1844"/>
    <cellStyle name="T_09_BangTongHopKinhPhiNhaso9_Tong von ĐTPT 2" xfId="5273"/>
    <cellStyle name="T_09_BangTongHopKinhPhiNhaso9_Tong von ĐTPT 2 2" xfId="11724"/>
    <cellStyle name="T_09_BangTongHopKinhPhiNhaso9_Tong von ĐTPT 2 2 2" xfId="20168"/>
    <cellStyle name="T_09_BangTongHopKinhPhiNhaso9_Tong von ĐTPT 2 2 3" xfId="20169"/>
    <cellStyle name="T_09_BangTongHopKinhPhiNhaso9_Tong von ĐTPT 2 2 4" xfId="20170"/>
    <cellStyle name="T_09_BangTongHopKinhPhiNhaso9_Tong von ĐTPT 2 2 5" xfId="20171"/>
    <cellStyle name="T_09_BangTongHopKinhPhiNhaso9_Tong von ĐTPT 2 2 6" xfId="20172"/>
    <cellStyle name="T_09_BangTongHopKinhPhiNhaso9_Tong von ĐTPT 2 3" xfId="12845"/>
    <cellStyle name="T_09_BangTongHopKinhPhiNhaso9_Tong von ĐTPT 2 3 2" xfId="20173"/>
    <cellStyle name="T_09_BangTongHopKinhPhiNhaso9_Tong von ĐTPT 2 3 3" xfId="20174"/>
    <cellStyle name="T_09_BangTongHopKinhPhiNhaso9_Tong von ĐTPT 2 3 4" xfId="20175"/>
    <cellStyle name="T_09_BangTongHopKinhPhiNhaso9_Tong von ĐTPT 2 3 5" xfId="20176"/>
    <cellStyle name="T_09_BangTongHopKinhPhiNhaso9_Tong von ĐTPT 2 3 6" xfId="20177"/>
    <cellStyle name="T_09_BangTongHopKinhPhiNhaso9_Tong von ĐTPT 2 4" xfId="8547"/>
    <cellStyle name="T_09_BangTongHopKinhPhiNhaso9_Tong von ĐTPT 2 4 2" xfId="20178"/>
    <cellStyle name="T_09_BangTongHopKinhPhiNhaso9_Tong von ĐTPT 2 4 3" xfId="20179"/>
    <cellStyle name="T_09_BangTongHopKinhPhiNhaso9_Tong von ĐTPT 2 4 4" xfId="20180"/>
    <cellStyle name="T_09_BangTongHopKinhPhiNhaso9_Tong von ĐTPT 2 5" xfId="16147"/>
    <cellStyle name="T_09_BangTongHopKinhPhiNhaso9_Tong von ĐTPT 2 5 2" xfId="20181"/>
    <cellStyle name="T_09_BangTongHopKinhPhiNhaso9_Tong von ĐTPT 2 5 3" xfId="20182"/>
    <cellStyle name="T_09_BangTongHopKinhPhiNhaso9_Tong von ĐTPT 2 5 4" xfId="20183"/>
    <cellStyle name="T_09_BangTongHopKinhPhiNhaso9_Tong von ĐTPT 3" xfId="8921"/>
    <cellStyle name="T_09_BangTongHopKinhPhiNhaso9_Tong von ĐTPT 3 2" xfId="20184"/>
    <cellStyle name="T_09_BangTongHopKinhPhiNhaso9_Tong von ĐTPT 3 3" xfId="20185"/>
    <cellStyle name="T_09_BangTongHopKinhPhiNhaso9_Tong von ĐTPT 3 4" xfId="20186"/>
    <cellStyle name="T_09_BangTongHopKinhPhiNhaso9_Tong von ĐTPT 3 5" xfId="20187"/>
    <cellStyle name="T_09_BangTongHopKinhPhiNhaso9_Tong von ĐTPT 3 6" xfId="20188"/>
    <cellStyle name="T_09_BangTongHopKinhPhiNhaso9_Tong von ĐTPT 4" xfId="9032"/>
    <cellStyle name="T_09_BangTongHopKinhPhiNhaso9_Tong von ĐTPT 4 2" xfId="20189"/>
    <cellStyle name="T_09_BangTongHopKinhPhiNhaso9_Tong von ĐTPT 4 3" xfId="20190"/>
    <cellStyle name="T_09_BangTongHopKinhPhiNhaso9_Tong von ĐTPT 4 4" xfId="20191"/>
    <cellStyle name="T_09_BangTongHopKinhPhiNhaso9_Tong von ĐTPT 4 5" xfId="20192"/>
    <cellStyle name="T_09_BangTongHopKinhPhiNhaso9_Tong von ĐTPT 5" xfId="12542"/>
    <cellStyle name="T_09_BangTongHopKinhPhiNhaso9_Tong von ĐTPT 5 2" xfId="20193"/>
    <cellStyle name="T_09_BangTongHopKinhPhiNhaso9_Tong von ĐTPT 5 3" xfId="20194"/>
    <cellStyle name="T_09_BangTongHopKinhPhiNhaso9_Tong von ĐTPT 5 4" xfId="20195"/>
    <cellStyle name="T_09_BangTongHopKinhPhiNhaso9_Tong von ĐTPT 5 5" xfId="20196"/>
    <cellStyle name="T_09_BangTongHopKinhPhiNhaso9_Tong von ĐTPT 6" xfId="15444"/>
    <cellStyle name="T_09_BangTongHopKinhPhiNhaso9_Tong von ĐTPT 6 2" xfId="20197"/>
    <cellStyle name="T_09_BangTongHopKinhPhiNhaso9_Tong von ĐTPT 6 3" xfId="20198"/>
    <cellStyle name="T_09_BangTongHopKinhPhiNhaso9_Tong von ĐTPT 6 4" xfId="20199"/>
    <cellStyle name="T_09_BangTongHopKinhPhiNhaso9_Tong von ĐTPT 6 5" xfId="20200"/>
    <cellStyle name="T_09_BangTongHopKinhPhiNhaso9_Tong von ĐTPT 6 6" xfId="20201"/>
    <cellStyle name="T_09_BangTongHopKinhPhiNhaso9_Tong von ĐTPT 6 7" xfId="20202"/>
    <cellStyle name="T_09_BangTongHopKinhPhiNhaso9_Tong von ĐTPT 6 8" xfId="20203"/>
    <cellStyle name="T_09_BangTongHopKinhPhiNhaso9_Tong von ĐTPT 7" xfId="20204"/>
    <cellStyle name="T_09_BangTongHopKinhPhiNhaso9_Tong von ĐTPT_BC2017 tháng(01-2017)BQL" xfId="47979"/>
    <cellStyle name="T_09_BangTongHopKinhPhiNhaso9_Viec Huy dang lam" xfId="1845"/>
    <cellStyle name="T_09_BangTongHopKinhPhiNhaso9_Viec Huy dang lam 2" xfId="1846"/>
    <cellStyle name="T_09_BangTongHopKinhPhiNhaso9_Viec Huy dang lam 2 2" xfId="8923"/>
    <cellStyle name="T_09_BangTongHopKinhPhiNhaso9_Viec Huy dang lam 2 2 2" xfId="20205"/>
    <cellStyle name="T_09_BangTongHopKinhPhiNhaso9_Viec Huy dang lam 2 2 3" xfId="20206"/>
    <cellStyle name="T_09_BangTongHopKinhPhiNhaso9_Viec Huy dang lam 2 2 4" xfId="20207"/>
    <cellStyle name="T_09_BangTongHopKinhPhiNhaso9_Viec Huy dang lam 2 2 5" xfId="20208"/>
    <cellStyle name="T_09_BangTongHopKinhPhiNhaso9_Viec Huy dang lam 2 2 6" xfId="20209"/>
    <cellStyle name="T_09_BangTongHopKinhPhiNhaso9_Viec Huy dang lam 2 3" xfId="13700"/>
    <cellStyle name="T_09_BangTongHopKinhPhiNhaso9_Viec Huy dang lam 2 3 2" xfId="20210"/>
    <cellStyle name="T_09_BangTongHopKinhPhiNhaso9_Viec Huy dang lam 2 3 3" xfId="20211"/>
    <cellStyle name="T_09_BangTongHopKinhPhiNhaso9_Viec Huy dang lam 2 3 4" xfId="20212"/>
    <cellStyle name="T_09_BangTongHopKinhPhiNhaso9_Viec Huy dang lam 2 3 5" xfId="20213"/>
    <cellStyle name="T_09_BangTongHopKinhPhiNhaso9_Viec Huy dang lam 2 3 6" xfId="20214"/>
    <cellStyle name="T_09_BangTongHopKinhPhiNhaso9_Viec Huy dang lam 2 4" xfId="7782"/>
    <cellStyle name="T_09_BangTongHopKinhPhiNhaso9_Viec Huy dang lam 2 4 2" xfId="20215"/>
    <cellStyle name="T_09_BangTongHopKinhPhiNhaso9_Viec Huy dang lam 2 4 3" xfId="20216"/>
    <cellStyle name="T_09_BangTongHopKinhPhiNhaso9_Viec Huy dang lam 2 4 4" xfId="20217"/>
    <cellStyle name="T_09_BangTongHopKinhPhiNhaso9_Viec Huy dang lam 2 5" xfId="15446"/>
    <cellStyle name="T_09_BangTongHopKinhPhiNhaso9_Viec Huy dang lam 2 5 2" xfId="20218"/>
    <cellStyle name="T_09_BangTongHopKinhPhiNhaso9_Viec Huy dang lam 2 5 3" xfId="20219"/>
    <cellStyle name="T_09_BangTongHopKinhPhiNhaso9_Viec Huy dang lam 2 5 4" xfId="20220"/>
    <cellStyle name="T_09_BangTongHopKinhPhiNhaso9_Viec Huy dang lam 3" xfId="8922"/>
    <cellStyle name="T_09_BangTongHopKinhPhiNhaso9_Viec Huy dang lam 3 2" xfId="20221"/>
    <cellStyle name="T_09_BangTongHopKinhPhiNhaso9_Viec Huy dang lam 3 3" xfId="20222"/>
    <cellStyle name="T_09_BangTongHopKinhPhiNhaso9_Viec Huy dang lam 3 4" xfId="20223"/>
    <cellStyle name="T_09_BangTongHopKinhPhiNhaso9_Viec Huy dang lam 3 5" xfId="20224"/>
    <cellStyle name="T_09_BangTongHopKinhPhiNhaso9_Viec Huy dang lam 3 6" xfId="20225"/>
    <cellStyle name="T_09_BangTongHopKinhPhiNhaso9_Viec Huy dang lam 4" xfId="8155"/>
    <cellStyle name="T_09_BangTongHopKinhPhiNhaso9_Viec Huy dang lam 4 2" xfId="20226"/>
    <cellStyle name="T_09_BangTongHopKinhPhiNhaso9_Viec Huy dang lam 4 3" xfId="20227"/>
    <cellStyle name="T_09_BangTongHopKinhPhiNhaso9_Viec Huy dang lam 4 4" xfId="20228"/>
    <cellStyle name="T_09_BangTongHopKinhPhiNhaso9_Viec Huy dang lam 4 5" xfId="20229"/>
    <cellStyle name="T_09_BangTongHopKinhPhiNhaso9_Viec Huy dang lam 4 6" xfId="20230"/>
    <cellStyle name="T_09_BangTongHopKinhPhiNhaso9_Viec Huy dang lam 5" xfId="10294"/>
    <cellStyle name="T_09_BangTongHopKinhPhiNhaso9_Viec Huy dang lam 5 2" xfId="20231"/>
    <cellStyle name="T_09_BangTongHopKinhPhiNhaso9_Viec Huy dang lam 5 3" xfId="20232"/>
    <cellStyle name="T_09_BangTongHopKinhPhiNhaso9_Viec Huy dang lam 5 4" xfId="20233"/>
    <cellStyle name="T_09_BangTongHopKinhPhiNhaso9_Viec Huy dang lam 6" xfId="15445"/>
    <cellStyle name="T_09_BangTongHopKinhPhiNhaso9_Viec Huy dang lam 6 2" xfId="20234"/>
    <cellStyle name="T_09_BangTongHopKinhPhiNhaso9_Viec Huy dang lam 6 3" xfId="20235"/>
    <cellStyle name="T_09_BangTongHopKinhPhiNhaso9_Viec Huy dang lam 6 4" xfId="20236"/>
    <cellStyle name="T_09_BangTongHopKinhPhiNhaso9_Viec Huy dang lam_BC2017 tháng(01-2017)BQL" xfId="47980"/>
    <cellStyle name="T_09_BangTongHopKinhPhiNhaso9_Viec Huy dang lam_CT 134" xfId="1847"/>
    <cellStyle name="T_09_BangTongHopKinhPhiNhaso9_Viec Huy dang lam_CT 134 2" xfId="1848"/>
    <cellStyle name="T_09_BangTongHopKinhPhiNhaso9_Viec Huy dang lam_CT 134 2 2" xfId="8925"/>
    <cellStyle name="T_09_BangTongHopKinhPhiNhaso9_Viec Huy dang lam_CT 134 2 2 2" xfId="20237"/>
    <cellStyle name="T_09_BangTongHopKinhPhiNhaso9_Viec Huy dang lam_CT 134 2 2 3" xfId="20238"/>
    <cellStyle name="T_09_BangTongHopKinhPhiNhaso9_Viec Huy dang lam_CT 134 2 2 4" xfId="20239"/>
    <cellStyle name="T_09_BangTongHopKinhPhiNhaso9_Viec Huy dang lam_CT 134 2 2 5" xfId="20240"/>
    <cellStyle name="T_09_BangTongHopKinhPhiNhaso9_Viec Huy dang lam_CT 134 2 2 6" xfId="20241"/>
    <cellStyle name="T_09_BangTongHopKinhPhiNhaso9_Viec Huy dang lam_CT 134 2 3" xfId="14145"/>
    <cellStyle name="T_09_BangTongHopKinhPhiNhaso9_Viec Huy dang lam_CT 134 2 3 2" xfId="20242"/>
    <cellStyle name="T_09_BangTongHopKinhPhiNhaso9_Viec Huy dang lam_CT 134 2 3 3" xfId="20243"/>
    <cellStyle name="T_09_BangTongHopKinhPhiNhaso9_Viec Huy dang lam_CT 134 2 3 4" xfId="20244"/>
    <cellStyle name="T_09_BangTongHopKinhPhiNhaso9_Viec Huy dang lam_CT 134 2 3 5" xfId="20245"/>
    <cellStyle name="T_09_BangTongHopKinhPhiNhaso9_Viec Huy dang lam_CT 134 2 3 6" xfId="20246"/>
    <cellStyle name="T_09_BangTongHopKinhPhiNhaso9_Viec Huy dang lam_CT 134 2 4" xfId="14188"/>
    <cellStyle name="T_09_BangTongHopKinhPhiNhaso9_Viec Huy dang lam_CT 134 2 4 2" xfId="20247"/>
    <cellStyle name="T_09_BangTongHopKinhPhiNhaso9_Viec Huy dang lam_CT 134 2 4 3" xfId="20248"/>
    <cellStyle name="T_09_BangTongHopKinhPhiNhaso9_Viec Huy dang lam_CT 134 2 4 4" xfId="20249"/>
    <cellStyle name="T_09_BangTongHopKinhPhiNhaso9_Viec Huy dang lam_CT 134 2 5" xfId="15448"/>
    <cellStyle name="T_09_BangTongHopKinhPhiNhaso9_Viec Huy dang lam_CT 134 2 5 2" xfId="20250"/>
    <cellStyle name="T_09_BangTongHopKinhPhiNhaso9_Viec Huy dang lam_CT 134 2 5 3" xfId="20251"/>
    <cellStyle name="T_09_BangTongHopKinhPhiNhaso9_Viec Huy dang lam_CT 134 2 5 4" xfId="20252"/>
    <cellStyle name="T_09_BangTongHopKinhPhiNhaso9_Viec Huy dang lam_CT 134 3" xfId="8924"/>
    <cellStyle name="T_09_BangTongHopKinhPhiNhaso9_Viec Huy dang lam_CT 134 3 2" xfId="20253"/>
    <cellStyle name="T_09_BangTongHopKinhPhiNhaso9_Viec Huy dang lam_CT 134 3 3" xfId="20254"/>
    <cellStyle name="T_09_BangTongHopKinhPhiNhaso9_Viec Huy dang lam_CT 134 3 4" xfId="20255"/>
    <cellStyle name="T_09_BangTongHopKinhPhiNhaso9_Viec Huy dang lam_CT 134 3 5" xfId="20256"/>
    <cellStyle name="T_09_BangTongHopKinhPhiNhaso9_Viec Huy dang lam_CT 134 3 6" xfId="20257"/>
    <cellStyle name="T_09_BangTongHopKinhPhiNhaso9_Viec Huy dang lam_CT 134 4" xfId="9031"/>
    <cellStyle name="T_09_BangTongHopKinhPhiNhaso9_Viec Huy dang lam_CT 134 4 2" xfId="20258"/>
    <cellStyle name="T_09_BangTongHopKinhPhiNhaso9_Viec Huy dang lam_CT 134 4 3" xfId="20259"/>
    <cellStyle name="T_09_BangTongHopKinhPhiNhaso9_Viec Huy dang lam_CT 134 4 4" xfId="20260"/>
    <cellStyle name="T_09_BangTongHopKinhPhiNhaso9_Viec Huy dang lam_CT 134 4 5" xfId="20261"/>
    <cellStyle name="T_09_BangTongHopKinhPhiNhaso9_Viec Huy dang lam_CT 134 4 6" xfId="20262"/>
    <cellStyle name="T_09_BangTongHopKinhPhiNhaso9_Viec Huy dang lam_CT 134 5" xfId="13545"/>
    <cellStyle name="T_09_BangTongHopKinhPhiNhaso9_Viec Huy dang lam_CT 134 5 2" xfId="20263"/>
    <cellStyle name="T_09_BangTongHopKinhPhiNhaso9_Viec Huy dang lam_CT 134 5 3" xfId="20264"/>
    <cellStyle name="T_09_BangTongHopKinhPhiNhaso9_Viec Huy dang lam_CT 134 5 4" xfId="20265"/>
    <cellStyle name="T_09_BangTongHopKinhPhiNhaso9_Viec Huy dang lam_CT 134 6" xfId="15447"/>
    <cellStyle name="T_09_BangTongHopKinhPhiNhaso9_Viec Huy dang lam_CT 134 6 2" xfId="20266"/>
    <cellStyle name="T_09_BangTongHopKinhPhiNhaso9_Viec Huy dang lam_CT 134 6 3" xfId="20267"/>
    <cellStyle name="T_09_BangTongHopKinhPhiNhaso9_Viec Huy dang lam_CT 134 6 4" xfId="20268"/>
    <cellStyle name="T_09_BangTongHopKinhPhiNhaso9_Viec Huy dang lam_CT 134_BC2017 tháng(01-2017)BQL" xfId="47981"/>
    <cellStyle name="T_09a_PhanMongNhaSo9" xfId="1849"/>
    <cellStyle name="T_09a_PhanMongNhaSo9 2" xfId="5274"/>
    <cellStyle name="T_09a_PhanMongNhaSo9 2 2" xfId="11725"/>
    <cellStyle name="T_09a_PhanMongNhaSo9 2 2 2" xfId="20269"/>
    <cellStyle name="T_09a_PhanMongNhaSo9 2 2 3" xfId="20270"/>
    <cellStyle name="T_09a_PhanMongNhaSo9 2 2 4" xfId="20271"/>
    <cellStyle name="T_09a_PhanMongNhaSo9 2 2 5" xfId="20272"/>
    <cellStyle name="T_09a_PhanMongNhaSo9 2 2 6" xfId="20273"/>
    <cellStyle name="T_09a_PhanMongNhaSo9 2 3" xfId="14547"/>
    <cellStyle name="T_09a_PhanMongNhaSo9 2 3 2" xfId="20274"/>
    <cellStyle name="T_09a_PhanMongNhaSo9 2 3 3" xfId="20275"/>
    <cellStyle name="T_09a_PhanMongNhaSo9 2 3 4" xfId="20276"/>
    <cellStyle name="T_09a_PhanMongNhaSo9 2 3 5" xfId="20277"/>
    <cellStyle name="T_09a_PhanMongNhaSo9 2 3 6" xfId="20278"/>
    <cellStyle name="T_09a_PhanMongNhaSo9 2 4" xfId="7978"/>
    <cellStyle name="T_09a_PhanMongNhaSo9 2 4 2" xfId="20279"/>
    <cellStyle name="T_09a_PhanMongNhaSo9 2 4 3" xfId="20280"/>
    <cellStyle name="T_09a_PhanMongNhaSo9 2 4 4" xfId="20281"/>
    <cellStyle name="T_09a_PhanMongNhaSo9 2 5" xfId="16148"/>
    <cellStyle name="T_09a_PhanMongNhaSo9 2 5 2" xfId="20282"/>
    <cellStyle name="T_09a_PhanMongNhaSo9 2 5 3" xfId="20283"/>
    <cellStyle name="T_09a_PhanMongNhaSo9 2 5 4" xfId="20284"/>
    <cellStyle name="T_09a_PhanMongNhaSo9 3" xfId="8926"/>
    <cellStyle name="T_09a_PhanMongNhaSo9 3 2" xfId="20285"/>
    <cellStyle name="T_09a_PhanMongNhaSo9 3 3" xfId="20286"/>
    <cellStyle name="T_09a_PhanMongNhaSo9 3 4" xfId="20287"/>
    <cellStyle name="T_09a_PhanMongNhaSo9 3 5" xfId="20288"/>
    <cellStyle name="T_09a_PhanMongNhaSo9 3 6" xfId="20289"/>
    <cellStyle name="T_09a_PhanMongNhaSo9 4" xfId="9030"/>
    <cellStyle name="T_09a_PhanMongNhaSo9 4 2" xfId="20290"/>
    <cellStyle name="T_09a_PhanMongNhaSo9 4 3" xfId="20291"/>
    <cellStyle name="T_09a_PhanMongNhaSo9 4 4" xfId="20292"/>
    <cellStyle name="T_09a_PhanMongNhaSo9 4 5" xfId="20293"/>
    <cellStyle name="T_09a_PhanMongNhaSo9 5" xfId="12537"/>
    <cellStyle name="T_09a_PhanMongNhaSo9 5 2" xfId="20294"/>
    <cellStyle name="T_09a_PhanMongNhaSo9 5 3" xfId="20295"/>
    <cellStyle name="T_09a_PhanMongNhaSo9 5 4" xfId="20296"/>
    <cellStyle name="T_09a_PhanMongNhaSo9 5 5" xfId="20297"/>
    <cellStyle name="T_09a_PhanMongNhaSo9 6" xfId="15449"/>
    <cellStyle name="T_09a_PhanMongNhaSo9 6 2" xfId="20298"/>
    <cellStyle name="T_09a_PhanMongNhaSo9 6 3" xfId="20299"/>
    <cellStyle name="T_09a_PhanMongNhaSo9 6 4" xfId="20300"/>
    <cellStyle name="T_09a_PhanMongNhaSo9 6 5" xfId="20301"/>
    <cellStyle name="T_09a_PhanMongNhaSo9 6 6" xfId="20302"/>
    <cellStyle name="T_09a_PhanMongNhaSo9 6 7" xfId="20303"/>
    <cellStyle name="T_09a_PhanMongNhaSo9 6 8" xfId="20304"/>
    <cellStyle name="T_09a_PhanMongNhaSo9 7" xfId="20305"/>
    <cellStyle name="T_09a_PhanMongNhaSo9_bieu ke hoach dau thau" xfId="1850"/>
    <cellStyle name="T_09a_PhanMongNhaSo9_bieu ke hoach dau thau 2" xfId="5275"/>
    <cellStyle name="T_09a_PhanMongNhaSo9_bieu ke hoach dau thau 2 2" xfId="11726"/>
    <cellStyle name="T_09a_PhanMongNhaSo9_bieu ke hoach dau thau 2 2 2" xfId="20306"/>
    <cellStyle name="T_09a_PhanMongNhaSo9_bieu ke hoach dau thau 2 2 3" xfId="20307"/>
    <cellStyle name="T_09a_PhanMongNhaSo9_bieu ke hoach dau thau 2 2 4" xfId="20308"/>
    <cellStyle name="T_09a_PhanMongNhaSo9_bieu ke hoach dau thau 2 2 5" xfId="20309"/>
    <cellStyle name="T_09a_PhanMongNhaSo9_bieu ke hoach dau thau 2 2 6" xfId="20310"/>
    <cellStyle name="T_09a_PhanMongNhaSo9_bieu ke hoach dau thau 2 3" xfId="10736"/>
    <cellStyle name="T_09a_PhanMongNhaSo9_bieu ke hoach dau thau 2 3 2" xfId="20311"/>
    <cellStyle name="T_09a_PhanMongNhaSo9_bieu ke hoach dau thau 2 3 3" xfId="20312"/>
    <cellStyle name="T_09a_PhanMongNhaSo9_bieu ke hoach dau thau 2 3 4" xfId="20313"/>
    <cellStyle name="T_09a_PhanMongNhaSo9_bieu ke hoach dau thau 2 3 5" xfId="20314"/>
    <cellStyle name="T_09a_PhanMongNhaSo9_bieu ke hoach dau thau 2 3 6" xfId="20315"/>
    <cellStyle name="T_09a_PhanMongNhaSo9_bieu ke hoach dau thau 2 4" xfId="10974"/>
    <cellStyle name="T_09a_PhanMongNhaSo9_bieu ke hoach dau thau 2 4 2" xfId="20316"/>
    <cellStyle name="T_09a_PhanMongNhaSo9_bieu ke hoach dau thau 2 4 3" xfId="20317"/>
    <cellStyle name="T_09a_PhanMongNhaSo9_bieu ke hoach dau thau 2 4 4" xfId="20318"/>
    <cellStyle name="T_09a_PhanMongNhaSo9_bieu ke hoach dau thau 2 5" xfId="16149"/>
    <cellStyle name="T_09a_PhanMongNhaSo9_bieu ke hoach dau thau 2 5 2" xfId="20319"/>
    <cellStyle name="T_09a_PhanMongNhaSo9_bieu ke hoach dau thau 2 5 3" xfId="20320"/>
    <cellStyle name="T_09a_PhanMongNhaSo9_bieu ke hoach dau thau 2 5 4" xfId="20321"/>
    <cellStyle name="T_09a_PhanMongNhaSo9_bieu ke hoach dau thau 3" xfId="8927"/>
    <cellStyle name="T_09a_PhanMongNhaSo9_bieu ke hoach dau thau 3 2" xfId="20322"/>
    <cellStyle name="T_09a_PhanMongNhaSo9_bieu ke hoach dau thau 3 3" xfId="20323"/>
    <cellStyle name="T_09a_PhanMongNhaSo9_bieu ke hoach dau thau 3 4" xfId="20324"/>
    <cellStyle name="T_09a_PhanMongNhaSo9_bieu ke hoach dau thau 3 5" xfId="20325"/>
    <cellStyle name="T_09a_PhanMongNhaSo9_bieu ke hoach dau thau 3 6" xfId="20326"/>
    <cellStyle name="T_09a_PhanMongNhaSo9_bieu ke hoach dau thau 4" xfId="9029"/>
    <cellStyle name="T_09a_PhanMongNhaSo9_bieu ke hoach dau thau 4 2" xfId="20327"/>
    <cellStyle name="T_09a_PhanMongNhaSo9_bieu ke hoach dau thau 4 3" xfId="20328"/>
    <cellStyle name="T_09a_PhanMongNhaSo9_bieu ke hoach dau thau 4 4" xfId="20329"/>
    <cellStyle name="T_09a_PhanMongNhaSo9_bieu ke hoach dau thau 4 5" xfId="20330"/>
    <cellStyle name="T_09a_PhanMongNhaSo9_bieu ke hoach dau thau 5" xfId="7783"/>
    <cellStyle name="T_09a_PhanMongNhaSo9_bieu ke hoach dau thau 5 2" xfId="20331"/>
    <cellStyle name="T_09a_PhanMongNhaSo9_bieu ke hoach dau thau 5 3" xfId="20332"/>
    <cellStyle name="T_09a_PhanMongNhaSo9_bieu ke hoach dau thau 5 4" xfId="20333"/>
    <cellStyle name="T_09a_PhanMongNhaSo9_bieu ke hoach dau thau 5 5" xfId="20334"/>
    <cellStyle name="T_09a_PhanMongNhaSo9_bieu ke hoach dau thau 6" xfId="15450"/>
    <cellStyle name="T_09a_PhanMongNhaSo9_bieu ke hoach dau thau 6 2" xfId="20335"/>
    <cellStyle name="T_09a_PhanMongNhaSo9_bieu ke hoach dau thau 6 3" xfId="20336"/>
    <cellStyle name="T_09a_PhanMongNhaSo9_bieu ke hoach dau thau 6 4" xfId="20337"/>
    <cellStyle name="T_09a_PhanMongNhaSo9_bieu ke hoach dau thau 6 5" xfId="20338"/>
    <cellStyle name="T_09a_PhanMongNhaSo9_bieu ke hoach dau thau 6 6" xfId="20339"/>
    <cellStyle name="T_09a_PhanMongNhaSo9_bieu ke hoach dau thau 6 7" xfId="20340"/>
    <cellStyle name="T_09a_PhanMongNhaSo9_bieu ke hoach dau thau 6 8" xfId="20341"/>
    <cellStyle name="T_09a_PhanMongNhaSo9_bieu ke hoach dau thau 7" xfId="20342"/>
    <cellStyle name="T_09a_PhanMongNhaSo9_bieu ke hoach dau thau truong mam non SKH" xfId="1851"/>
    <cellStyle name="T_09a_PhanMongNhaSo9_bieu ke hoach dau thau truong mam non SKH 2" xfId="5276"/>
    <cellStyle name="T_09a_PhanMongNhaSo9_bieu ke hoach dau thau truong mam non SKH 2 2" xfId="11727"/>
    <cellStyle name="T_09a_PhanMongNhaSo9_bieu ke hoach dau thau truong mam non SKH 2 2 2" xfId="20343"/>
    <cellStyle name="T_09a_PhanMongNhaSo9_bieu ke hoach dau thau truong mam non SKH 2 2 3" xfId="20344"/>
    <cellStyle name="T_09a_PhanMongNhaSo9_bieu ke hoach dau thau truong mam non SKH 2 2 4" xfId="20345"/>
    <cellStyle name="T_09a_PhanMongNhaSo9_bieu ke hoach dau thau truong mam non SKH 2 2 5" xfId="20346"/>
    <cellStyle name="T_09a_PhanMongNhaSo9_bieu ke hoach dau thau truong mam non SKH 2 2 6" xfId="20347"/>
    <cellStyle name="T_09a_PhanMongNhaSo9_bieu ke hoach dau thau truong mam non SKH 2 3" xfId="9956"/>
    <cellStyle name="T_09a_PhanMongNhaSo9_bieu ke hoach dau thau truong mam non SKH 2 3 2" xfId="20348"/>
    <cellStyle name="T_09a_PhanMongNhaSo9_bieu ke hoach dau thau truong mam non SKH 2 3 3" xfId="20349"/>
    <cellStyle name="T_09a_PhanMongNhaSo9_bieu ke hoach dau thau truong mam non SKH 2 3 4" xfId="20350"/>
    <cellStyle name="T_09a_PhanMongNhaSo9_bieu ke hoach dau thau truong mam non SKH 2 3 5" xfId="20351"/>
    <cellStyle name="T_09a_PhanMongNhaSo9_bieu ke hoach dau thau truong mam non SKH 2 3 6" xfId="20352"/>
    <cellStyle name="T_09a_PhanMongNhaSo9_bieu ke hoach dau thau truong mam non SKH 2 4" xfId="12665"/>
    <cellStyle name="T_09a_PhanMongNhaSo9_bieu ke hoach dau thau truong mam non SKH 2 4 2" xfId="20353"/>
    <cellStyle name="T_09a_PhanMongNhaSo9_bieu ke hoach dau thau truong mam non SKH 2 4 3" xfId="20354"/>
    <cellStyle name="T_09a_PhanMongNhaSo9_bieu ke hoach dau thau truong mam non SKH 2 4 4" xfId="20355"/>
    <cellStyle name="T_09a_PhanMongNhaSo9_bieu ke hoach dau thau truong mam non SKH 2 5" xfId="16150"/>
    <cellStyle name="T_09a_PhanMongNhaSo9_bieu ke hoach dau thau truong mam non SKH 2 5 2" xfId="20356"/>
    <cellStyle name="T_09a_PhanMongNhaSo9_bieu ke hoach dau thau truong mam non SKH 2 5 3" xfId="20357"/>
    <cellStyle name="T_09a_PhanMongNhaSo9_bieu ke hoach dau thau truong mam non SKH 2 5 4" xfId="20358"/>
    <cellStyle name="T_09a_PhanMongNhaSo9_bieu ke hoach dau thau truong mam non SKH 3" xfId="8928"/>
    <cellStyle name="T_09a_PhanMongNhaSo9_bieu ke hoach dau thau truong mam non SKH 3 2" xfId="20359"/>
    <cellStyle name="T_09a_PhanMongNhaSo9_bieu ke hoach dau thau truong mam non SKH 3 3" xfId="20360"/>
    <cellStyle name="T_09a_PhanMongNhaSo9_bieu ke hoach dau thau truong mam non SKH 3 4" xfId="20361"/>
    <cellStyle name="T_09a_PhanMongNhaSo9_bieu ke hoach dau thau truong mam non SKH 3 5" xfId="20362"/>
    <cellStyle name="T_09a_PhanMongNhaSo9_bieu ke hoach dau thau truong mam non SKH 3 6" xfId="20363"/>
    <cellStyle name="T_09a_PhanMongNhaSo9_bieu ke hoach dau thau truong mam non SKH 4" xfId="14146"/>
    <cellStyle name="T_09a_PhanMongNhaSo9_bieu ke hoach dau thau truong mam non SKH 4 2" xfId="20364"/>
    <cellStyle name="T_09a_PhanMongNhaSo9_bieu ke hoach dau thau truong mam non SKH 4 3" xfId="20365"/>
    <cellStyle name="T_09a_PhanMongNhaSo9_bieu ke hoach dau thau truong mam non SKH 4 4" xfId="20366"/>
    <cellStyle name="T_09a_PhanMongNhaSo9_bieu ke hoach dau thau truong mam non SKH 4 5" xfId="20367"/>
    <cellStyle name="T_09a_PhanMongNhaSo9_bieu ke hoach dau thau truong mam non SKH 5" xfId="14187"/>
    <cellStyle name="T_09a_PhanMongNhaSo9_bieu ke hoach dau thau truong mam non SKH 5 2" xfId="20368"/>
    <cellStyle name="T_09a_PhanMongNhaSo9_bieu ke hoach dau thau truong mam non SKH 5 3" xfId="20369"/>
    <cellStyle name="T_09a_PhanMongNhaSo9_bieu ke hoach dau thau truong mam non SKH 5 4" xfId="20370"/>
    <cellStyle name="T_09a_PhanMongNhaSo9_bieu ke hoach dau thau truong mam non SKH 5 5" xfId="20371"/>
    <cellStyle name="T_09a_PhanMongNhaSo9_bieu ke hoach dau thau truong mam non SKH 6" xfId="15451"/>
    <cellStyle name="T_09a_PhanMongNhaSo9_bieu ke hoach dau thau truong mam non SKH 6 2" xfId="20372"/>
    <cellStyle name="T_09a_PhanMongNhaSo9_bieu ke hoach dau thau truong mam non SKH 6 3" xfId="20373"/>
    <cellStyle name="T_09a_PhanMongNhaSo9_bieu ke hoach dau thau truong mam non SKH 6 4" xfId="20374"/>
    <cellStyle name="T_09a_PhanMongNhaSo9_bieu ke hoach dau thau truong mam non SKH 6 5" xfId="20375"/>
    <cellStyle name="T_09a_PhanMongNhaSo9_bieu ke hoach dau thau truong mam non SKH 6 6" xfId="20376"/>
    <cellStyle name="T_09a_PhanMongNhaSo9_bieu ke hoach dau thau truong mam non SKH 6 7" xfId="20377"/>
    <cellStyle name="T_09a_PhanMongNhaSo9_bieu ke hoach dau thau truong mam non SKH 6 8" xfId="20378"/>
    <cellStyle name="T_09a_PhanMongNhaSo9_bieu ke hoach dau thau truong mam non SKH 7" xfId="20379"/>
    <cellStyle name="T_09a_PhanMongNhaSo9_bieu tong hop lai kh von 2011 gui phong TH-KTDN" xfId="1852"/>
    <cellStyle name="T_09a_PhanMongNhaSo9_bieu tong hop lai kh von 2011 gui phong TH-KTDN 2" xfId="5277"/>
    <cellStyle name="T_09a_PhanMongNhaSo9_bieu tong hop lai kh von 2011 gui phong TH-KTDN 2 2" xfId="11728"/>
    <cellStyle name="T_09a_PhanMongNhaSo9_bieu tong hop lai kh von 2011 gui phong TH-KTDN 2 2 2" xfId="20380"/>
    <cellStyle name="T_09a_PhanMongNhaSo9_bieu tong hop lai kh von 2011 gui phong TH-KTDN 2 2 3" xfId="20381"/>
    <cellStyle name="T_09a_PhanMongNhaSo9_bieu tong hop lai kh von 2011 gui phong TH-KTDN 2 2 4" xfId="20382"/>
    <cellStyle name="T_09a_PhanMongNhaSo9_bieu tong hop lai kh von 2011 gui phong TH-KTDN 2 2 5" xfId="20383"/>
    <cellStyle name="T_09a_PhanMongNhaSo9_bieu tong hop lai kh von 2011 gui phong TH-KTDN 2 2 6" xfId="20384"/>
    <cellStyle name="T_09a_PhanMongNhaSo9_bieu tong hop lai kh von 2011 gui phong TH-KTDN 2 3" xfId="8061"/>
    <cellStyle name="T_09a_PhanMongNhaSo9_bieu tong hop lai kh von 2011 gui phong TH-KTDN 2 3 2" xfId="20385"/>
    <cellStyle name="T_09a_PhanMongNhaSo9_bieu tong hop lai kh von 2011 gui phong TH-KTDN 2 3 3" xfId="20386"/>
    <cellStyle name="T_09a_PhanMongNhaSo9_bieu tong hop lai kh von 2011 gui phong TH-KTDN 2 3 4" xfId="20387"/>
    <cellStyle name="T_09a_PhanMongNhaSo9_bieu tong hop lai kh von 2011 gui phong TH-KTDN 2 3 5" xfId="20388"/>
    <cellStyle name="T_09a_PhanMongNhaSo9_bieu tong hop lai kh von 2011 gui phong TH-KTDN 2 4" xfId="8548"/>
    <cellStyle name="T_09a_PhanMongNhaSo9_bieu tong hop lai kh von 2011 gui phong TH-KTDN 2 4 2" xfId="20389"/>
    <cellStyle name="T_09a_PhanMongNhaSo9_bieu tong hop lai kh von 2011 gui phong TH-KTDN 2 4 3" xfId="20390"/>
    <cellStyle name="T_09a_PhanMongNhaSo9_bieu tong hop lai kh von 2011 gui phong TH-KTDN 2 4 4" xfId="20391"/>
    <cellStyle name="T_09a_PhanMongNhaSo9_bieu tong hop lai kh von 2011 gui phong TH-KTDN 2 4 5" xfId="20392"/>
    <cellStyle name="T_09a_PhanMongNhaSo9_bieu tong hop lai kh von 2011 gui phong TH-KTDN 2 5" xfId="16151"/>
    <cellStyle name="T_09a_PhanMongNhaSo9_bieu tong hop lai kh von 2011 gui phong TH-KTDN 2 5 2" xfId="20393"/>
    <cellStyle name="T_09a_PhanMongNhaSo9_bieu tong hop lai kh von 2011 gui phong TH-KTDN 2 5 3" xfId="20394"/>
    <cellStyle name="T_09a_PhanMongNhaSo9_bieu tong hop lai kh von 2011 gui phong TH-KTDN 2 5 4" xfId="20395"/>
    <cellStyle name="T_09a_PhanMongNhaSo9_bieu tong hop lai kh von 2011 gui phong TH-KTDN 2 5 5" xfId="20396"/>
    <cellStyle name="T_09a_PhanMongNhaSo9_bieu tong hop lai kh von 2011 gui phong TH-KTDN 2 5 6" xfId="20397"/>
    <cellStyle name="T_09a_PhanMongNhaSo9_bieu tong hop lai kh von 2011 gui phong TH-KTDN 2 5 7" xfId="20398"/>
    <cellStyle name="T_09a_PhanMongNhaSo9_bieu tong hop lai kh von 2011 gui phong TH-KTDN 2 5 8" xfId="20399"/>
    <cellStyle name="T_09a_PhanMongNhaSo9_bieu tong hop lai kh von 2011 gui phong TH-KTDN 2 6" xfId="20400"/>
    <cellStyle name="T_09a_PhanMongNhaSo9_bieu tong hop lai kh von 2011 gui phong TH-KTDN 3" xfId="8929"/>
    <cellStyle name="T_09a_PhanMongNhaSo9_bieu tong hop lai kh von 2011 gui phong TH-KTDN 3 2" xfId="20401"/>
    <cellStyle name="T_09a_PhanMongNhaSo9_bieu tong hop lai kh von 2011 gui phong TH-KTDN 3 3" xfId="20402"/>
    <cellStyle name="T_09a_PhanMongNhaSo9_bieu tong hop lai kh von 2011 gui phong TH-KTDN 3 4" xfId="20403"/>
    <cellStyle name="T_09a_PhanMongNhaSo9_bieu tong hop lai kh von 2011 gui phong TH-KTDN 3 5" xfId="20404"/>
    <cellStyle name="T_09a_PhanMongNhaSo9_bieu tong hop lai kh von 2011 gui phong TH-KTDN 3 6" xfId="20405"/>
    <cellStyle name="T_09a_PhanMongNhaSo9_bieu tong hop lai kh von 2011 gui phong TH-KTDN 4" xfId="9028"/>
    <cellStyle name="T_09a_PhanMongNhaSo9_bieu tong hop lai kh von 2011 gui phong TH-KTDN 4 2" xfId="20406"/>
    <cellStyle name="T_09a_PhanMongNhaSo9_bieu tong hop lai kh von 2011 gui phong TH-KTDN 4 3" xfId="20407"/>
    <cellStyle name="T_09a_PhanMongNhaSo9_bieu tong hop lai kh von 2011 gui phong TH-KTDN 4 4" xfId="20408"/>
    <cellStyle name="T_09a_PhanMongNhaSo9_bieu tong hop lai kh von 2011 gui phong TH-KTDN 4 5" xfId="20409"/>
    <cellStyle name="T_09a_PhanMongNhaSo9_bieu tong hop lai kh von 2011 gui phong TH-KTDN 5" xfId="13104"/>
    <cellStyle name="T_09a_PhanMongNhaSo9_bieu tong hop lai kh von 2011 gui phong TH-KTDN 5 2" xfId="20410"/>
    <cellStyle name="T_09a_PhanMongNhaSo9_bieu tong hop lai kh von 2011 gui phong TH-KTDN 5 3" xfId="20411"/>
    <cellStyle name="T_09a_PhanMongNhaSo9_bieu tong hop lai kh von 2011 gui phong TH-KTDN 5 4" xfId="20412"/>
    <cellStyle name="T_09a_PhanMongNhaSo9_bieu tong hop lai kh von 2011 gui phong TH-KTDN 5 5" xfId="20413"/>
    <cellStyle name="T_09a_PhanMongNhaSo9_bieu tong hop lai kh von 2011 gui phong TH-KTDN 6" xfId="15452"/>
    <cellStyle name="T_09a_PhanMongNhaSo9_bieu tong hop lai kh von 2011 gui phong TH-KTDN 6 2" xfId="20414"/>
    <cellStyle name="T_09a_PhanMongNhaSo9_bieu tong hop lai kh von 2011 gui phong TH-KTDN 6 3" xfId="20415"/>
    <cellStyle name="T_09a_PhanMongNhaSo9_bieu tong hop lai kh von 2011 gui phong TH-KTDN 6 4" xfId="20416"/>
    <cellStyle name="T_09a_PhanMongNhaSo9_bieu tong hop lai kh von 2011 gui phong TH-KTDN 6 5" xfId="20417"/>
    <cellStyle name="T_09a_PhanMongNhaSo9_bieu tong hop lai kh von 2011 gui phong TH-KTDN 6 6" xfId="20418"/>
    <cellStyle name="T_09a_PhanMongNhaSo9_bieu tong hop lai kh von 2011 gui phong TH-KTDN 6 7" xfId="20419"/>
    <cellStyle name="T_09a_PhanMongNhaSo9_bieu tong hop lai kh von 2011 gui phong TH-KTDN 6 8" xfId="20420"/>
    <cellStyle name="T_09a_PhanMongNhaSo9_bieu tong hop lai kh von 2011 gui phong TH-KTDN 7" xfId="20421"/>
    <cellStyle name="T_09a_PhanMongNhaSo9_Book1" xfId="1853"/>
    <cellStyle name="T_09a_PhanMongNhaSo9_Book1 2" xfId="5278"/>
    <cellStyle name="T_09a_PhanMongNhaSo9_Book1 2 2" xfId="11729"/>
    <cellStyle name="T_09a_PhanMongNhaSo9_Book1 2 2 2" xfId="20422"/>
    <cellStyle name="T_09a_PhanMongNhaSo9_Book1 2 2 3" xfId="20423"/>
    <cellStyle name="T_09a_PhanMongNhaSo9_Book1 2 2 4" xfId="20424"/>
    <cellStyle name="T_09a_PhanMongNhaSo9_Book1 2 2 5" xfId="20425"/>
    <cellStyle name="T_09a_PhanMongNhaSo9_Book1 2 2 6" xfId="20426"/>
    <cellStyle name="T_09a_PhanMongNhaSo9_Book1 2 3" xfId="11468"/>
    <cellStyle name="T_09a_PhanMongNhaSo9_Book1 2 3 2" xfId="20427"/>
    <cellStyle name="T_09a_PhanMongNhaSo9_Book1 2 3 3" xfId="20428"/>
    <cellStyle name="T_09a_PhanMongNhaSo9_Book1 2 3 4" xfId="20429"/>
    <cellStyle name="T_09a_PhanMongNhaSo9_Book1 2 3 5" xfId="20430"/>
    <cellStyle name="T_09a_PhanMongNhaSo9_Book1 2 3 6" xfId="20431"/>
    <cellStyle name="T_09a_PhanMongNhaSo9_Book1 2 4" xfId="13531"/>
    <cellStyle name="T_09a_PhanMongNhaSo9_Book1 2 4 2" xfId="20432"/>
    <cellStyle name="T_09a_PhanMongNhaSo9_Book1 2 4 3" xfId="20433"/>
    <cellStyle name="T_09a_PhanMongNhaSo9_Book1 2 4 4" xfId="20434"/>
    <cellStyle name="T_09a_PhanMongNhaSo9_Book1 2 5" xfId="16152"/>
    <cellStyle name="T_09a_PhanMongNhaSo9_Book1 2 5 2" xfId="20435"/>
    <cellStyle name="T_09a_PhanMongNhaSo9_Book1 2 5 3" xfId="20436"/>
    <cellStyle name="T_09a_PhanMongNhaSo9_Book1 2 5 4" xfId="20437"/>
    <cellStyle name="T_09a_PhanMongNhaSo9_Book1 3" xfId="8930"/>
    <cellStyle name="T_09a_PhanMongNhaSo9_Book1 3 2" xfId="20438"/>
    <cellStyle name="T_09a_PhanMongNhaSo9_Book1 3 3" xfId="20439"/>
    <cellStyle name="T_09a_PhanMongNhaSo9_Book1 3 4" xfId="20440"/>
    <cellStyle name="T_09a_PhanMongNhaSo9_Book1 3 5" xfId="20441"/>
    <cellStyle name="T_09a_PhanMongNhaSo9_Book1 3 6" xfId="20442"/>
    <cellStyle name="T_09a_PhanMongNhaSo9_Book1 4" xfId="9027"/>
    <cellStyle name="T_09a_PhanMongNhaSo9_Book1 4 2" xfId="20443"/>
    <cellStyle name="T_09a_PhanMongNhaSo9_Book1 4 3" xfId="20444"/>
    <cellStyle name="T_09a_PhanMongNhaSo9_Book1 4 4" xfId="20445"/>
    <cellStyle name="T_09a_PhanMongNhaSo9_Book1 4 5" xfId="20446"/>
    <cellStyle name="T_09a_PhanMongNhaSo9_Book1 5" xfId="13332"/>
    <cellStyle name="T_09a_PhanMongNhaSo9_Book1 5 2" xfId="20447"/>
    <cellStyle name="T_09a_PhanMongNhaSo9_Book1 5 3" xfId="20448"/>
    <cellStyle name="T_09a_PhanMongNhaSo9_Book1 5 4" xfId="20449"/>
    <cellStyle name="T_09a_PhanMongNhaSo9_Book1 5 5" xfId="20450"/>
    <cellStyle name="T_09a_PhanMongNhaSo9_Book1 6" xfId="15453"/>
    <cellStyle name="T_09a_PhanMongNhaSo9_Book1 6 2" xfId="20451"/>
    <cellStyle name="T_09a_PhanMongNhaSo9_Book1 6 3" xfId="20452"/>
    <cellStyle name="T_09a_PhanMongNhaSo9_Book1 6 4" xfId="20453"/>
    <cellStyle name="T_09a_PhanMongNhaSo9_Book1 6 5" xfId="20454"/>
    <cellStyle name="T_09a_PhanMongNhaSo9_Book1 6 6" xfId="20455"/>
    <cellStyle name="T_09a_PhanMongNhaSo9_Book1 6 7" xfId="20456"/>
    <cellStyle name="T_09a_PhanMongNhaSo9_Book1 6 8" xfId="20457"/>
    <cellStyle name="T_09a_PhanMongNhaSo9_Book1 7" xfId="20458"/>
    <cellStyle name="T_09a_PhanMongNhaSo9_Book1_Ke hoach 2010 (theo doi 11-8-2010)" xfId="1854"/>
    <cellStyle name="T_09a_PhanMongNhaSo9_Book1_Ke hoach 2010 (theo doi 11-8-2010) 2" xfId="5279"/>
    <cellStyle name="T_09a_PhanMongNhaSo9_Book1_Ke hoach 2010 (theo doi 11-8-2010) 2 2" xfId="11730"/>
    <cellStyle name="T_09a_PhanMongNhaSo9_Book1_Ke hoach 2010 (theo doi 11-8-2010) 2 2 2" xfId="20459"/>
    <cellStyle name="T_09a_PhanMongNhaSo9_Book1_Ke hoach 2010 (theo doi 11-8-2010) 2 2 3" xfId="20460"/>
    <cellStyle name="T_09a_PhanMongNhaSo9_Book1_Ke hoach 2010 (theo doi 11-8-2010) 2 2 4" xfId="20461"/>
    <cellStyle name="T_09a_PhanMongNhaSo9_Book1_Ke hoach 2010 (theo doi 11-8-2010) 2 2 5" xfId="20462"/>
    <cellStyle name="T_09a_PhanMongNhaSo9_Book1_Ke hoach 2010 (theo doi 11-8-2010) 2 2 6" xfId="20463"/>
    <cellStyle name="T_09a_PhanMongNhaSo9_Book1_Ke hoach 2010 (theo doi 11-8-2010) 2 3" xfId="14462"/>
    <cellStyle name="T_09a_PhanMongNhaSo9_Book1_Ke hoach 2010 (theo doi 11-8-2010) 2 3 2" xfId="20464"/>
    <cellStyle name="T_09a_PhanMongNhaSo9_Book1_Ke hoach 2010 (theo doi 11-8-2010) 2 3 3" xfId="20465"/>
    <cellStyle name="T_09a_PhanMongNhaSo9_Book1_Ke hoach 2010 (theo doi 11-8-2010) 2 3 4" xfId="20466"/>
    <cellStyle name="T_09a_PhanMongNhaSo9_Book1_Ke hoach 2010 (theo doi 11-8-2010) 2 3 5" xfId="20467"/>
    <cellStyle name="T_09a_PhanMongNhaSo9_Book1_Ke hoach 2010 (theo doi 11-8-2010) 2 4" xfId="11522"/>
    <cellStyle name="T_09a_PhanMongNhaSo9_Book1_Ke hoach 2010 (theo doi 11-8-2010) 2 4 2" xfId="20468"/>
    <cellStyle name="T_09a_PhanMongNhaSo9_Book1_Ke hoach 2010 (theo doi 11-8-2010) 2 4 3" xfId="20469"/>
    <cellStyle name="T_09a_PhanMongNhaSo9_Book1_Ke hoach 2010 (theo doi 11-8-2010) 2 4 4" xfId="20470"/>
    <cellStyle name="T_09a_PhanMongNhaSo9_Book1_Ke hoach 2010 (theo doi 11-8-2010) 2 4 5" xfId="20471"/>
    <cellStyle name="T_09a_PhanMongNhaSo9_Book1_Ke hoach 2010 (theo doi 11-8-2010) 2 5" xfId="16153"/>
    <cellStyle name="T_09a_PhanMongNhaSo9_Book1_Ke hoach 2010 (theo doi 11-8-2010) 2 5 2" xfId="20472"/>
    <cellStyle name="T_09a_PhanMongNhaSo9_Book1_Ke hoach 2010 (theo doi 11-8-2010) 2 5 3" xfId="20473"/>
    <cellStyle name="T_09a_PhanMongNhaSo9_Book1_Ke hoach 2010 (theo doi 11-8-2010) 2 5 4" xfId="20474"/>
    <cellStyle name="T_09a_PhanMongNhaSo9_Book1_Ke hoach 2010 (theo doi 11-8-2010) 2 5 5" xfId="20475"/>
    <cellStyle name="T_09a_PhanMongNhaSo9_Book1_Ke hoach 2010 (theo doi 11-8-2010) 2 5 6" xfId="20476"/>
    <cellStyle name="T_09a_PhanMongNhaSo9_Book1_Ke hoach 2010 (theo doi 11-8-2010) 2 5 7" xfId="20477"/>
    <cellStyle name="T_09a_PhanMongNhaSo9_Book1_Ke hoach 2010 (theo doi 11-8-2010) 2 5 8" xfId="20478"/>
    <cellStyle name="T_09a_PhanMongNhaSo9_Book1_Ke hoach 2010 (theo doi 11-8-2010) 2 6" xfId="20479"/>
    <cellStyle name="T_09a_PhanMongNhaSo9_Book1_Ke hoach 2010 (theo doi 11-8-2010) 3" xfId="8931"/>
    <cellStyle name="T_09a_PhanMongNhaSo9_Book1_Ke hoach 2010 (theo doi 11-8-2010) 3 2" xfId="20480"/>
    <cellStyle name="T_09a_PhanMongNhaSo9_Book1_Ke hoach 2010 (theo doi 11-8-2010) 3 3" xfId="20481"/>
    <cellStyle name="T_09a_PhanMongNhaSo9_Book1_Ke hoach 2010 (theo doi 11-8-2010) 3 4" xfId="20482"/>
    <cellStyle name="T_09a_PhanMongNhaSo9_Book1_Ke hoach 2010 (theo doi 11-8-2010) 3 5" xfId="20483"/>
    <cellStyle name="T_09a_PhanMongNhaSo9_Book1_Ke hoach 2010 (theo doi 11-8-2010) 3 6" xfId="20484"/>
    <cellStyle name="T_09a_PhanMongNhaSo9_Book1_Ke hoach 2010 (theo doi 11-8-2010) 4" xfId="10354"/>
    <cellStyle name="T_09a_PhanMongNhaSo9_Book1_Ke hoach 2010 (theo doi 11-8-2010) 4 2" xfId="20485"/>
    <cellStyle name="T_09a_PhanMongNhaSo9_Book1_Ke hoach 2010 (theo doi 11-8-2010) 4 3" xfId="20486"/>
    <cellStyle name="T_09a_PhanMongNhaSo9_Book1_Ke hoach 2010 (theo doi 11-8-2010) 4 4" xfId="20487"/>
    <cellStyle name="T_09a_PhanMongNhaSo9_Book1_Ke hoach 2010 (theo doi 11-8-2010) 4 5" xfId="20488"/>
    <cellStyle name="T_09a_PhanMongNhaSo9_Book1_Ke hoach 2010 (theo doi 11-8-2010) 5" xfId="13119"/>
    <cellStyle name="T_09a_PhanMongNhaSo9_Book1_Ke hoach 2010 (theo doi 11-8-2010) 5 2" xfId="20489"/>
    <cellStyle name="T_09a_PhanMongNhaSo9_Book1_Ke hoach 2010 (theo doi 11-8-2010) 5 3" xfId="20490"/>
    <cellStyle name="T_09a_PhanMongNhaSo9_Book1_Ke hoach 2010 (theo doi 11-8-2010) 5 4" xfId="20491"/>
    <cellStyle name="T_09a_PhanMongNhaSo9_Book1_Ke hoach 2010 (theo doi 11-8-2010) 5 5" xfId="20492"/>
    <cellStyle name="T_09a_PhanMongNhaSo9_Book1_Ke hoach 2010 (theo doi 11-8-2010) 6" xfId="15454"/>
    <cellStyle name="T_09a_PhanMongNhaSo9_Book1_Ke hoach 2010 (theo doi 11-8-2010) 6 2" xfId="20493"/>
    <cellStyle name="T_09a_PhanMongNhaSo9_Book1_Ke hoach 2010 (theo doi 11-8-2010) 6 3" xfId="20494"/>
    <cellStyle name="T_09a_PhanMongNhaSo9_Book1_Ke hoach 2010 (theo doi 11-8-2010) 6 4" xfId="20495"/>
    <cellStyle name="T_09a_PhanMongNhaSo9_Book1_Ke hoach 2010 (theo doi 11-8-2010) 6 5" xfId="20496"/>
    <cellStyle name="T_09a_PhanMongNhaSo9_Book1_Ke hoach 2010 (theo doi 11-8-2010) 6 6" xfId="20497"/>
    <cellStyle name="T_09a_PhanMongNhaSo9_Book1_Ke hoach 2010 (theo doi 11-8-2010) 6 7" xfId="20498"/>
    <cellStyle name="T_09a_PhanMongNhaSo9_Book1_Ke hoach 2010 (theo doi 11-8-2010) 6 8" xfId="20499"/>
    <cellStyle name="T_09a_PhanMongNhaSo9_Book1_Ke hoach 2010 (theo doi 11-8-2010) 7" xfId="20500"/>
    <cellStyle name="T_09a_PhanMongNhaSo9_Book1_ke hoach dau thau 30-6-2010" xfId="1855"/>
    <cellStyle name="T_09a_PhanMongNhaSo9_Book1_ke hoach dau thau 30-6-2010 2" xfId="5280"/>
    <cellStyle name="T_09a_PhanMongNhaSo9_Book1_ke hoach dau thau 30-6-2010 2 2" xfId="11731"/>
    <cellStyle name="T_09a_PhanMongNhaSo9_Book1_ke hoach dau thau 30-6-2010 2 2 2" xfId="20501"/>
    <cellStyle name="T_09a_PhanMongNhaSo9_Book1_ke hoach dau thau 30-6-2010 2 2 3" xfId="20502"/>
    <cellStyle name="T_09a_PhanMongNhaSo9_Book1_ke hoach dau thau 30-6-2010 2 2 4" xfId="20503"/>
    <cellStyle name="T_09a_PhanMongNhaSo9_Book1_ke hoach dau thau 30-6-2010 2 2 5" xfId="20504"/>
    <cellStyle name="T_09a_PhanMongNhaSo9_Book1_ke hoach dau thau 30-6-2010 2 2 6" xfId="20505"/>
    <cellStyle name="T_09a_PhanMongNhaSo9_Book1_ke hoach dau thau 30-6-2010 2 3" xfId="8217"/>
    <cellStyle name="T_09a_PhanMongNhaSo9_Book1_ke hoach dau thau 30-6-2010 2 3 2" xfId="20506"/>
    <cellStyle name="T_09a_PhanMongNhaSo9_Book1_ke hoach dau thau 30-6-2010 2 3 3" xfId="20507"/>
    <cellStyle name="T_09a_PhanMongNhaSo9_Book1_ke hoach dau thau 30-6-2010 2 3 4" xfId="20508"/>
    <cellStyle name="T_09a_PhanMongNhaSo9_Book1_ke hoach dau thau 30-6-2010 2 3 5" xfId="20509"/>
    <cellStyle name="T_09a_PhanMongNhaSo9_Book1_ke hoach dau thau 30-6-2010 2 4" xfId="12666"/>
    <cellStyle name="T_09a_PhanMongNhaSo9_Book1_ke hoach dau thau 30-6-2010 2 4 2" xfId="20510"/>
    <cellStyle name="T_09a_PhanMongNhaSo9_Book1_ke hoach dau thau 30-6-2010 2 4 3" xfId="20511"/>
    <cellStyle name="T_09a_PhanMongNhaSo9_Book1_ke hoach dau thau 30-6-2010 2 4 4" xfId="20512"/>
    <cellStyle name="T_09a_PhanMongNhaSo9_Book1_ke hoach dau thau 30-6-2010 2 4 5" xfId="20513"/>
    <cellStyle name="T_09a_PhanMongNhaSo9_Book1_ke hoach dau thau 30-6-2010 2 5" xfId="16154"/>
    <cellStyle name="T_09a_PhanMongNhaSo9_Book1_ke hoach dau thau 30-6-2010 2 5 2" xfId="20514"/>
    <cellStyle name="T_09a_PhanMongNhaSo9_Book1_ke hoach dau thau 30-6-2010 2 5 3" xfId="20515"/>
    <cellStyle name="T_09a_PhanMongNhaSo9_Book1_ke hoach dau thau 30-6-2010 2 5 4" xfId="20516"/>
    <cellStyle name="T_09a_PhanMongNhaSo9_Book1_ke hoach dau thau 30-6-2010 2 5 5" xfId="20517"/>
    <cellStyle name="T_09a_PhanMongNhaSo9_Book1_ke hoach dau thau 30-6-2010 2 5 6" xfId="20518"/>
    <cellStyle name="T_09a_PhanMongNhaSo9_Book1_ke hoach dau thau 30-6-2010 2 5 7" xfId="20519"/>
    <cellStyle name="T_09a_PhanMongNhaSo9_Book1_ke hoach dau thau 30-6-2010 2 5 8" xfId="20520"/>
    <cellStyle name="T_09a_PhanMongNhaSo9_Book1_ke hoach dau thau 30-6-2010 2 6" xfId="20521"/>
    <cellStyle name="T_09a_PhanMongNhaSo9_Book1_ke hoach dau thau 30-6-2010 3" xfId="8932"/>
    <cellStyle name="T_09a_PhanMongNhaSo9_Book1_ke hoach dau thau 30-6-2010 3 2" xfId="20522"/>
    <cellStyle name="T_09a_PhanMongNhaSo9_Book1_ke hoach dau thau 30-6-2010 3 3" xfId="20523"/>
    <cellStyle name="T_09a_PhanMongNhaSo9_Book1_ke hoach dau thau 30-6-2010 3 4" xfId="20524"/>
    <cellStyle name="T_09a_PhanMongNhaSo9_Book1_ke hoach dau thau 30-6-2010 3 5" xfId="20525"/>
    <cellStyle name="T_09a_PhanMongNhaSo9_Book1_ke hoach dau thau 30-6-2010 3 6" xfId="20526"/>
    <cellStyle name="T_09a_PhanMongNhaSo9_Book1_ke hoach dau thau 30-6-2010 4" xfId="9026"/>
    <cellStyle name="T_09a_PhanMongNhaSo9_Book1_ke hoach dau thau 30-6-2010 4 2" xfId="20527"/>
    <cellStyle name="T_09a_PhanMongNhaSo9_Book1_ke hoach dau thau 30-6-2010 4 3" xfId="20528"/>
    <cellStyle name="T_09a_PhanMongNhaSo9_Book1_ke hoach dau thau 30-6-2010 4 4" xfId="20529"/>
    <cellStyle name="T_09a_PhanMongNhaSo9_Book1_ke hoach dau thau 30-6-2010 4 5" xfId="20530"/>
    <cellStyle name="T_09a_PhanMongNhaSo9_Book1_ke hoach dau thau 30-6-2010 5" xfId="8730"/>
    <cellStyle name="T_09a_PhanMongNhaSo9_Book1_ke hoach dau thau 30-6-2010 5 2" xfId="20531"/>
    <cellStyle name="T_09a_PhanMongNhaSo9_Book1_ke hoach dau thau 30-6-2010 5 3" xfId="20532"/>
    <cellStyle name="T_09a_PhanMongNhaSo9_Book1_ke hoach dau thau 30-6-2010 5 4" xfId="20533"/>
    <cellStyle name="T_09a_PhanMongNhaSo9_Book1_ke hoach dau thau 30-6-2010 5 5" xfId="20534"/>
    <cellStyle name="T_09a_PhanMongNhaSo9_Book1_ke hoach dau thau 30-6-2010 6" xfId="15455"/>
    <cellStyle name="T_09a_PhanMongNhaSo9_Book1_ke hoach dau thau 30-6-2010 6 2" xfId="20535"/>
    <cellStyle name="T_09a_PhanMongNhaSo9_Book1_ke hoach dau thau 30-6-2010 6 3" xfId="20536"/>
    <cellStyle name="T_09a_PhanMongNhaSo9_Book1_ke hoach dau thau 30-6-2010 6 4" xfId="20537"/>
    <cellStyle name="T_09a_PhanMongNhaSo9_Book1_ke hoach dau thau 30-6-2010 6 5" xfId="20538"/>
    <cellStyle name="T_09a_PhanMongNhaSo9_Book1_ke hoach dau thau 30-6-2010 6 6" xfId="20539"/>
    <cellStyle name="T_09a_PhanMongNhaSo9_Book1_ke hoach dau thau 30-6-2010 6 7" xfId="20540"/>
    <cellStyle name="T_09a_PhanMongNhaSo9_Book1_ke hoach dau thau 30-6-2010 6 8" xfId="20541"/>
    <cellStyle name="T_09a_PhanMongNhaSo9_Book1_ke hoach dau thau 30-6-2010 7" xfId="20542"/>
    <cellStyle name="T_09a_PhanMongNhaSo9_Copy of KH PHAN BO VON ĐỐI ỨNG NAM 2011 (30 TY phuong án gop WB)" xfId="1856"/>
    <cellStyle name="T_09a_PhanMongNhaSo9_Copy of KH PHAN BO VON ĐỐI ỨNG NAM 2011 (30 TY phuong án gop WB) 2" xfId="5281"/>
    <cellStyle name="T_09a_PhanMongNhaSo9_Copy of KH PHAN BO VON ĐỐI ỨNG NAM 2011 (30 TY phuong án gop WB) 2 2" xfId="11732"/>
    <cellStyle name="T_09a_PhanMongNhaSo9_Copy of KH PHAN BO VON ĐỐI ỨNG NAM 2011 (30 TY phuong án gop WB) 2 2 2" xfId="20543"/>
    <cellStyle name="T_09a_PhanMongNhaSo9_Copy of KH PHAN BO VON ĐỐI ỨNG NAM 2011 (30 TY phuong án gop WB) 2 2 3" xfId="20544"/>
    <cellStyle name="T_09a_PhanMongNhaSo9_Copy of KH PHAN BO VON ĐỐI ỨNG NAM 2011 (30 TY phuong án gop WB) 2 2 4" xfId="20545"/>
    <cellStyle name="T_09a_PhanMongNhaSo9_Copy of KH PHAN BO VON ĐỐI ỨNG NAM 2011 (30 TY phuong án gop WB) 2 2 5" xfId="20546"/>
    <cellStyle name="T_09a_PhanMongNhaSo9_Copy of KH PHAN BO VON ĐỐI ỨNG NAM 2011 (30 TY phuong án gop WB) 2 2 6" xfId="20547"/>
    <cellStyle name="T_09a_PhanMongNhaSo9_Copy of KH PHAN BO VON ĐỐI ỨNG NAM 2011 (30 TY phuong án gop WB) 2 3" xfId="10735"/>
    <cellStyle name="T_09a_PhanMongNhaSo9_Copy of KH PHAN BO VON ĐỐI ỨNG NAM 2011 (30 TY phuong án gop WB) 2 3 2" xfId="20548"/>
    <cellStyle name="T_09a_PhanMongNhaSo9_Copy of KH PHAN BO VON ĐỐI ỨNG NAM 2011 (30 TY phuong án gop WB) 2 3 3" xfId="20549"/>
    <cellStyle name="T_09a_PhanMongNhaSo9_Copy of KH PHAN BO VON ĐỐI ỨNG NAM 2011 (30 TY phuong án gop WB) 2 3 4" xfId="20550"/>
    <cellStyle name="T_09a_PhanMongNhaSo9_Copy of KH PHAN BO VON ĐỐI ỨNG NAM 2011 (30 TY phuong án gop WB) 2 3 5" xfId="20551"/>
    <cellStyle name="T_09a_PhanMongNhaSo9_Copy of KH PHAN BO VON ĐỐI ỨNG NAM 2011 (30 TY phuong án gop WB) 2 4" xfId="13260"/>
    <cellStyle name="T_09a_PhanMongNhaSo9_Copy of KH PHAN BO VON ĐỐI ỨNG NAM 2011 (30 TY phuong án gop WB) 2 4 2" xfId="20552"/>
    <cellStyle name="T_09a_PhanMongNhaSo9_Copy of KH PHAN BO VON ĐỐI ỨNG NAM 2011 (30 TY phuong án gop WB) 2 4 3" xfId="20553"/>
    <cellStyle name="T_09a_PhanMongNhaSo9_Copy of KH PHAN BO VON ĐỐI ỨNG NAM 2011 (30 TY phuong án gop WB) 2 4 4" xfId="20554"/>
    <cellStyle name="T_09a_PhanMongNhaSo9_Copy of KH PHAN BO VON ĐỐI ỨNG NAM 2011 (30 TY phuong án gop WB) 2 4 5" xfId="20555"/>
    <cellStyle name="T_09a_PhanMongNhaSo9_Copy of KH PHAN BO VON ĐỐI ỨNG NAM 2011 (30 TY phuong án gop WB) 2 5" xfId="16155"/>
    <cellStyle name="T_09a_PhanMongNhaSo9_Copy of KH PHAN BO VON ĐỐI ỨNG NAM 2011 (30 TY phuong án gop WB) 2 5 2" xfId="20556"/>
    <cellStyle name="T_09a_PhanMongNhaSo9_Copy of KH PHAN BO VON ĐỐI ỨNG NAM 2011 (30 TY phuong án gop WB) 2 5 3" xfId="20557"/>
    <cellStyle name="T_09a_PhanMongNhaSo9_Copy of KH PHAN BO VON ĐỐI ỨNG NAM 2011 (30 TY phuong án gop WB) 2 5 4" xfId="20558"/>
    <cellStyle name="T_09a_PhanMongNhaSo9_Copy of KH PHAN BO VON ĐỐI ỨNG NAM 2011 (30 TY phuong án gop WB) 2 5 5" xfId="20559"/>
    <cellStyle name="T_09a_PhanMongNhaSo9_Copy of KH PHAN BO VON ĐỐI ỨNG NAM 2011 (30 TY phuong án gop WB) 2 5 6" xfId="20560"/>
    <cellStyle name="T_09a_PhanMongNhaSo9_Copy of KH PHAN BO VON ĐỐI ỨNG NAM 2011 (30 TY phuong án gop WB) 2 5 7" xfId="20561"/>
    <cellStyle name="T_09a_PhanMongNhaSo9_Copy of KH PHAN BO VON ĐỐI ỨNG NAM 2011 (30 TY phuong án gop WB) 2 5 8" xfId="20562"/>
    <cellStyle name="T_09a_PhanMongNhaSo9_Copy of KH PHAN BO VON ĐỐI ỨNG NAM 2011 (30 TY phuong án gop WB) 2 6" xfId="20563"/>
    <cellStyle name="T_09a_PhanMongNhaSo9_Copy of KH PHAN BO VON ĐỐI ỨNG NAM 2011 (30 TY phuong án gop WB) 3" xfId="8933"/>
    <cellStyle name="T_09a_PhanMongNhaSo9_Copy of KH PHAN BO VON ĐỐI ỨNG NAM 2011 (30 TY phuong án gop WB) 3 2" xfId="20564"/>
    <cellStyle name="T_09a_PhanMongNhaSo9_Copy of KH PHAN BO VON ĐỐI ỨNG NAM 2011 (30 TY phuong án gop WB) 3 3" xfId="20565"/>
    <cellStyle name="T_09a_PhanMongNhaSo9_Copy of KH PHAN BO VON ĐỐI ỨNG NAM 2011 (30 TY phuong án gop WB) 3 4" xfId="20566"/>
    <cellStyle name="T_09a_PhanMongNhaSo9_Copy of KH PHAN BO VON ĐỐI ỨNG NAM 2011 (30 TY phuong án gop WB) 3 5" xfId="20567"/>
    <cellStyle name="T_09a_PhanMongNhaSo9_Copy of KH PHAN BO VON ĐỐI ỨNG NAM 2011 (30 TY phuong án gop WB) 3 6" xfId="20568"/>
    <cellStyle name="T_09a_PhanMongNhaSo9_Copy of KH PHAN BO VON ĐỐI ỨNG NAM 2011 (30 TY phuong án gop WB) 4" xfId="7850"/>
    <cellStyle name="T_09a_PhanMongNhaSo9_Copy of KH PHAN BO VON ĐỐI ỨNG NAM 2011 (30 TY phuong án gop WB) 4 2" xfId="20569"/>
    <cellStyle name="T_09a_PhanMongNhaSo9_Copy of KH PHAN BO VON ĐỐI ỨNG NAM 2011 (30 TY phuong án gop WB) 4 3" xfId="20570"/>
    <cellStyle name="T_09a_PhanMongNhaSo9_Copy of KH PHAN BO VON ĐỐI ỨNG NAM 2011 (30 TY phuong án gop WB) 4 4" xfId="20571"/>
    <cellStyle name="T_09a_PhanMongNhaSo9_Copy of KH PHAN BO VON ĐỐI ỨNG NAM 2011 (30 TY phuong án gop WB) 4 5" xfId="20572"/>
    <cellStyle name="T_09a_PhanMongNhaSo9_Copy of KH PHAN BO VON ĐỐI ỨNG NAM 2011 (30 TY phuong án gop WB) 5" xfId="11196"/>
    <cellStyle name="T_09a_PhanMongNhaSo9_Copy of KH PHAN BO VON ĐỐI ỨNG NAM 2011 (30 TY phuong án gop WB) 5 2" xfId="20573"/>
    <cellStyle name="T_09a_PhanMongNhaSo9_Copy of KH PHAN BO VON ĐỐI ỨNG NAM 2011 (30 TY phuong án gop WB) 5 3" xfId="20574"/>
    <cellStyle name="T_09a_PhanMongNhaSo9_Copy of KH PHAN BO VON ĐỐI ỨNG NAM 2011 (30 TY phuong án gop WB) 5 4" xfId="20575"/>
    <cellStyle name="T_09a_PhanMongNhaSo9_Copy of KH PHAN BO VON ĐỐI ỨNG NAM 2011 (30 TY phuong án gop WB) 5 5" xfId="20576"/>
    <cellStyle name="T_09a_PhanMongNhaSo9_Copy of KH PHAN BO VON ĐỐI ỨNG NAM 2011 (30 TY phuong án gop WB) 6" xfId="15456"/>
    <cellStyle name="T_09a_PhanMongNhaSo9_Copy of KH PHAN BO VON ĐỐI ỨNG NAM 2011 (30 TY phuong án gop WB) 6 2" xfId="20577"/>
    <cellStyle name="T_09a_PhanMongNhaSo9_Copy of KH PHAN BO VON ĐỐI ỨNG NAM 2011 (30 TY phuong án gop WB) 6 3" xfId="20578"/>
    <cellStyle name="T_09a_PhanMongNhaSo9_Copy of KH PHAN BO VON ĐỐI ỨNG NAM 2011 (30 TY phuong án gop WB) 6 4" xfId="20579"/>
    <cellStyle name="T_09a_PhanMongNhaSo9_Copy of KH PHAN BO VON ĐỐI ỨNG NAM 2011 (30 TY phuong án gop WB) 6 5" xfId="20580"/>
    <cellStyle name="T_09a_PhanMongNhaSo9_Copy of KH PHAN BO VON ĐỐI ỨNG NAM 2011 (30 TY phuong án gop WB) 6 6" xfId="20581"/>
    <cellStyle name="T_09a_PhanMongNhaSo9_Copy of KH PHAN BO VON ĐỐI ỨNG NAM 2011 (30 TY phuong án gop WB) 6 7" xfId="20582"/>
    <cellStyle name="T_09a_PhanMongNhaSo9_Copy of KH PHAN BO VON ĐỐI ỨNG NAM 2011 (30 TY phuong án gop WB) 6 8" xfId="20583"/>
    <cellStyle name="T_09a_PhanMongNhaSo9_Copy of KH PHAN BO VON ĐỐI ỨNG NAM 2011 (30 TY phuong án gop WB) 7" xfId="20584"/>
    <cellStyle name="T_09a_PhanMongNhaSo9_DTTD chieng chan Tham lai 29-9-2009" xfId="1857"/>
    <cellStyle name="T_09a_PhanMongNhaSo9_DTTD chieng chan Tham lai 29-9-2009 2" xfId="5282"/>
    <cellStyle name="T_09a_PhanMongNhaSo9_DTTD chieng chan Tham lai 29-9-2009 2 2" xfId="11733"/>
    <cellStyle name="T_09a_PhanMongNhaSo9_DTTD chieng chan Tham lai 29-9-2009 2 2 2" xfId="20585"/>
    <cellStyle name="T_09a_PhanMongNhaSo9_DTTD chieng chan Tham lai 29-9-2009 2 2 3" xfId="20586"/>
    <cellStyle name="T_09a_PhanMongNhaSo9_DTTD chieng chan Tham lai 29-9-2009 2 2 4" xfId="20587"/>
    <cellStyle name="T_09a_PhanMongNhaSo9_DTTD chieng chan Tham lai 29-9-2009 2 2 5" xfId="20588"/>
    <cellStyle name="T_09a_PhanMongNhaSo9_DTTD chieng chan Tham lai 29-9-2009 2 2 6" xfId="20589"/>
    <cellStyle name="T_09a_PhanMongNhaSo9_DTTD chieng chan Tham lai 29-9-2009 2 3" xfId="11165"/>
    <cellStyle name="T_09a_PhanMongNhaSo9_DTTD chieng chan Tham lai 29-9-2009 2 3 2" xfId="20590"/>
    <cellStyle name="T_09a_PhanMongNhaSo9_DTTD chieng chan Tham lai 29-9-2009 2 3 3" xfId="20591"/>
    <cellStyle name="T_09a_PhanMongNhaSo9_DTTD chieng chan Tham lai 29-9-2009 2 3 4" xfId="20592"/>
    <cellStyle name="T_09a_PhanMongNhaSo9_DTTD chieng chan Tham lai 29-9-2009 2 3 5" xfId="20593"/>
    <cellStyle name="T_09a_PhanMongNhaSo9_DTTD chieng chan Tham lai 29-9-2009 2 4" xfId="13103"/>
    <cellStyle name="T_09a_PhanMongNhaSo9_DTTD chieng chan Tham lai 29-9-2009 2 4 2" xfId="20594"/>
    <cellStyle name="T_09a_PhanMongNhaSo9_DTTD chieng chan Tham lai 29-9-2009 2 4 3" xfId="20595"/>
    <cellStyle name="T_09a_PhanMongNhaSo9_DTTD chieng chan Tham lai 29-9-2009 2 4 4" xfId="20596"/>
    <cellStyle name="T_09a_PhanMongNhaSo9_DTTD chieng chan Tham lai 29-9-2009 2 4 5" xfId="20597"/>
    <cellStyle name="T_09a_PhanMongNhaSo9_DTTD chieng chan Tham lai 29-9-2009 2 5" xfId="16156"/>
    <cellStyle name="T_09a_PhanMongNhaSo9_DTTD chieng chan Tham lai 29-9-2009 2 5 2" xfId="20598"/>
    <cellStyle name="T_09a_PhanMongNhaSo9_DTTD chieng chan Tham lai 29-9-2009 2 5 3" xfId="20599"/>
    <cellStyle name="T_09a_PhanMongNhaSo9_DTTD chieng chan Tham lai 29-9-2009 2 5 4" xfId="20600"/>
    <cellStyle name="T_09a_PhanMongNhaSo9_DTTD chieng chan Tham lai 29-9-2009 2 5 5" xfId="20601"/>
    <cellStyle name="T_09a_PhanMongNhaSo9_DTTD chieng chan Tham lai 29-9-2009 2 5 6" xfId="20602"/>
    <cellStyle name="T_09a_PhanMongNhaSo9_DTTD chieng chan Tham lai 29-9-2009 2 5 7" xfId="20603"/>
    <cellStyle name="T_09a_PhanMongNhaSo9_DTTD chieng chan Tham lai 29-9-2009 2 5 8" xfId="20604"/>
    <cellStyle name="T_09a_PhanMongNhaSo9_DTTD chieng chan Tham lai 29-9-2009 2 6" xfId="20605"/>
    <cellStyle name="T_09a_PhanMongNhaSo9_DTTD chieng chan Tham lai 29-9-2009 3" xfId="8934"/>
    <cellStyle name="T_09a_PhanMongNhaSo9_DTTD chieng chan Tham lai 29-9-2009 3 2" xfId="20606"/>
    <cellStyle name="T_09a_PhanMongNhaSo9_DTTD chieng chan Tham lai 29-9-2009 3 3" xfId="20607"/>
    <cellStyle name="T_09a_PhanMongNhaSo9_DTTD chieng chan Tham lai 29-9-2009 3 4" xfId="20608"/>
    <cellStyle name="T_09a_PhanMongNhaSo9_DTTD chieng chan Tham lai 29-9-2009 3 5" xfId="20609"/>
    <cellStyle name="T_09a_PhanMongNhaSo9_DTTD chieng chan Tham lai 29-9-2009 3 6" xfId="20610"/>
    <cellStyle name="T_09a_PhanMongNhaSo9_DTTD chieng chan Tham lai 29-9-2009 4" xfId="10351"/>
    <cellStyle name="T_09a_PhanMongNhaSo9_DTTD chieng chan Tham lai 29-9-2009 4 2" xfId="20611"/>
    <cellStyle name="T_09a_PhanMongNhaSo9_DTTD chieng chan Tham lai 29-9-2009 4 3" xfId="20612"/>
    <cellStyle name="T_09a_PhanMongNhaSo9_DTTD chieng chan Tham lai 29-9-2009 4 4" xfId="20613"/>
    <cellStyle name="T_09a_PhanMongNhaSo9_DTTD chieng chan Tham lai 29-9-2009 4 5" xfId="20614"/>
    <cellStyle name="T_09a_PhanMongNhaSo9_DTTD chieng chan Tham lai 29-9-2009 5" xfId="8731"/>
    <cellStyle name="T_09a_PhanMongNhaSo9_DTTD chieng chan Tham lai 29-9-2009 5 2" xfId="20615"/>
    <cellStyle name="T_09a_PhanMongNhaSo9_DTTD chieng chan Tham lai 29-9-2009 5 3" xfId="20616"/>
    <cellStyle name="T_09a_PhanMongNhaSo9_DTTD chieng chan Tham lai 29-9-2009 5 4" xfId="20617"/>
    <cellStyle name="T_09a_PhanMongNhaSo9_DTTD chieng chan Tham lai 29-9-2009 5 5" xfId="20618"/>
    <cellStyle name="T_09a_PhanMongNhaSo9_DTTD chieng chan Tham lai 29-9-2009 6" xfId="15457"/>
    <cellStyle name="T_09a_PhanMongNhaSo9_DTTD chieng chan Tham lai 29-9-2009 6 2" xfId="20619"/>
    <cellStyle name="T_09a_PhanMongNhaSo9_DTTD chieng chan Tham lai 29-9-2009 6 3" xfId="20620"/>
    <cellStyle name="T_09a_PhanMongNhaSo9_DTTD chieng chan Tham lai 29-9-2009 6 4" xfId="20621"/>
    <cellStyle name="T_09a_PhanMongNhaSo9_DTTD chieng chan Tham lai 29-9-2009 6 5" xfId="20622"/>
    <cellStyle name="T_09a_PhanMongNhaSo9_DTTD chieng chan Tham lai 29-9-2009 6 6" xfId="20623"/>
    <cellStyle name="T_09a_PhanMongNhaSo9_DTTD chieng chan Tham lai 29-9-2009 6 7" xfId="20624"/>
    <cellStyle name="T_09a_PhanMongNhaSo9_DTTD chieng chan Tham lai 29-9-2009 6 8" xfId="20625"/>
    <cellStyle name="T_09a_PhanMongNhaSo9_DTTD chieng chan Tham lai 29-9-2009 7" xfId="20626"/>
    <cellStyle name="T_09a_PhanMongNhaSo9_Du toan nuoc San Thang (GD2)" xfId="1858"/>
    <cellStyle name="T_09a_PhanMongNhaSo9_Du toan nuoc San Thang (GD2) 2" xfId="5283"/>
    <cellStyle name="T_09a_PhanMongNhaSo9_Du toan nuoc San Thang (GD2) 2 2" xfId="11734"/>
    <cellStyle name="T_09a_PhanMongNhaSo9_Du toan nuoc San Thang (GD2) 2 2 2" xfId="20627"/>
    <cellStyle name="T_09a_PhanMongNhaSo9_Du toan nuoc San Thang (GD2) 2 2 3" xfId="20628"/>
    <cellStyle name="T_09a_PhanMongNhaSo9_Du toan nuoc San Thang (GD2) 2 2 4" xfId="20629"/>
    <cellStyle name="T_09a_PhanMongNhaSo9_Du toan nuoc San Thang (GD2) 2 2 5" xfId="20630"/>
    <cellStyle name="T_09a_PhanMongNhaSo9_Du toan nuoc San Thang (GD2) 2 2 6" xfId="20631"/>
    <cellStyle name="T_09a_PhanMongNhaSo9_Du toan nuoc San Thang (GD2) 2 3" xfId="14317"/>
    <cellStyle name="T_09a_PhanMongNhaSo9_Du toan nuoc San Thang (GD2) 2 3 2" xfId="20632"/>
    <cellStyle name="T_09a_PhanMongNhaSo9_Du toan nuoc San Thang (GD2) 2 3 3" xfId="20633"/>
    <cellStyle name="T_09a_PhanMongNhaSo9_Du toan nuoc San Thang (GD2) 2 3 4" xfId="20634"/>
    <cellStyle name="T_09a_PhanMongNhaSo9_Du toan nuoc San Thang (GD2) 2 3 5" xfId="20635"/>
    <cellStyle name="T_09a_PhanMongNhaSo9_Du toan nuoc San Thang (GD2) 2 3 6" xfId="20636"/>
    <cellStyle name="T_09a_PhanMongNhaSo9_Du toan nuoc San Thang (GD2) 2 4" xfId="10851"/>
    <cellStyle name="T_09a_PhanMongNhaSo9_Du toan nuoc San Thang (GD2) 2 4 2" xfId="20637"/>
    <cellStyle name="T_09a_PhanMongNhaSo9_Du toan nuoc San Thang (GD2) 2 4 3" xfId="20638"/>
    <cellStyle name="T_09a_PhanMongNhaSo9_Du toan nuoc San Thang (GD2) 2 4 4" xfId="20639"/>
    <cellStyle name="T_09a_PhanMongNhaSo9_Du toan nuoc San Thang (GD2) 2 5" xfId="16157"/>
    <cellStyle name="T_09a_PhanMongNhaSo9_Du toan nuoc San Thang (GD2) 2 5 2" xfId="20640"/>
    <cellStyle name="T_09a_PhanMongNhaSo9_Du toan nuoc San Thang (GD2) 2 5 3" xfId="20641"/>
    <cellStyle name="T_09a_PhanMongNhaSo9_Du toan nuoc San Thang (GD2) 2 5 4" xfId="20642"/>
    <cellStyle name="T_09a_PhanMongNhaSo9_Du toan nuoc San Thang (GD2) 3" xfId="8935"/>
    <cellStyle name="T_09a_PhanMongNhaSo9_Du toan nuoc San Thang (GD2) 3 2" xfId="20643"/>
    <cellStyle name="T_09a_PhanMongNhaSo9_Du toan nuoc San Thang (GD2) 3 3" xfId="20644"/>
    <cellStyle name="T_09a_PhanMongNhaSo9_Du toan nuoc San Thang (GD2) 3 4" xfId="20645"/>
    <cellStyle name="T_09a_PhanMongNhaSo9_Du toan nuoc San Thang (GD2) 3 5" xfId="20646"/>
    <cellStyle name="T_09a_PhanMongNhaSo9_Du toan nuoc San Thang (GD2) 3 6" xfId="20647"/>
    <cellStyle name="T_09a_PhanMongNhaSo9_Du toan nuoc San Thang (GD2) 4" xfId="9025"/>
    <cellStyle name="T_09a_PhanMongNhaSo9_Du toan nuoc San Thang (GD2) 4 2" xfId="20648"/>
    <cellStyle name="T_09a_PhanMongNhaSo9_Du toan nuoc San Thang (GD2) 4 3" xfId="20649"/>
    <cellStyle name="T_09a_PhanMongNhaSo9_Du toan nuoc San Thang (GD2) 4 4" xfId="20650"/>
    <cellStyle name="T_09a_PhanMongNhaSo9_Du toan nuoc San Thang (GD2) 4 5" xfId="20651"/>
    <cellStyle name="T_09a_PhanMongNhaSo9_Du toan nuoc San Thang (GD2) 5" xfId="7784"/>
    <cellStyle name="T_09a_PhanMongNhaSo9_Du toan nuoc San Thang (GD2) 5 2" xfId="20652"/>
    <cellStyle name="T_09a_PhanMongNhaSo9_Du toan nuoc San Thang (GD2) 5 3" xfId="20653"/>
    <cellStyle name="T_09a_PhanMongNhaSo9_Du toan nuoc San Thang (GD2) 5 4" xfId="20654"/>
    <cellStyle name="T_09a_PhanMongNhaSo9_Du toan nuoc San Thang (GD2) 5 5" xfId="20655"/>
    <cellStyle name="T_09a_PhanMongNhaSo9_Du toan nuoc San Thang (GD2) 6" xfId="15458"/>
    <cellStyle name="T_09a_PhanMongNhaSo9_Du toan nuoc San Thang (GD2) 6 2" xfId="20656"/>
    <cellStyle name="T_09a_PhanMongNhaSo9_Du toan nuoc San Thang (GD2) 6 3" xfId="20657"/>
    <cellStyle name="T_09a_PhanMongNhaSo9_Du toan nuoc San Thang (GD2) 6 4" xfId="20658"/>
    <cellStyle name="T_09a_PhanMongNhaSo9_Du toan nuoc San Thang (GD2) 6 5" xfId="20659"/>
    <cellStyle name="T_09a_PhanMongNhaSo9_Du toan nuoc San Thang (GD2) 6 6" xfId="20660"/>
    <cellStyle name="T_09a_PhanMongNhaSo9_Du toan nuoc San Thang (GD2) 6 7" xfId="20661"/>
    <cellStyle name="T_09a_PhanMongNhaSo9_Du toan nuoc San Thang (GD2) 6 8" xfId="20662"/>
    <cellStyle name="T_09a_PhanMongNhaSo9_Du toan nuoc San Thang (GD2) 7" xfId="20663"/>
    <cellStyle name="T_09a_PhanMongNhaSo9_Ke hoach 2010 (theo doi 11-8-2010)" xfId="1859"/>
    <cellStyle name="T_09a_PhanMongNhaSo9_Ke hoach 2010 (theo doi 11-8-2010) 2" xfId="5284"/>
    <cellStyle name="T_09a_PhanMongNhaSo9_Ke hoach 2010 (theo doi 11-8-2010) 2 2" xfId="11735"/>
    <cellStyle name="T_09a_PhanMongNhaSo9_Ke hoach 2010 (theo doi 11-8-2010) 2 2 2" xfId="20664"/>
    <cellStyle name="T_09a_PhanMongNhaSo9_Ke hoach 2010 (theo doi 11-8-2010) 2 2 3" xfId="20665"/>
    <cellStyle name="T_09a_PhanMongNhaSo9_Ke hoach 2010 (theo doi 11-8-2010) 2 2 4" xfId="20666"/>
    <cellStyle name="T_09a_PhanMongNhaSo9_Ke hoach 2010 (theo doi 11-8-2010) 2 2 5" xfId="20667"/>
    <cellStyle name="T_09a_PhanMongNhaSo9_Ke hoach 2010 (theo doi 11-8-2010) 2 2 6" xfId="20668"/>
    <cellStyle name="T_09a_PhanMongNhaSo9_Ke hoach 2010 (theo doi 11-8-2010) 2 3" xfId="15035"/>
    <cellStyle name="T_09a_PhanMongNhaSo9_Ke hoach 2010 (theo doi 11-8-2010) 2 3 2" xfId="20669"/>
    <cellStyle name="T_09a_PhanMongNhaSo9_Ke hoach 2010 (theo doi 11-8-2010) 2 3 3" xfId="20670"/>
    <cellStyle name="T_09a_PhanMongNhaSo9_Ke hoach 2010 (theo doi 11-8-2010) 2 3 4" xfId="20671"/>
    <cellStyle name="T_09a_PhanMongNhaSo9_Ke hoach 2010 (theo doi 11-8-2010) 2 3 5" xfId="20672"/>
    <cellStyle name="T_09a_PhanMongNhaSo9_Ke hoach 2010 (theo doi 11-8-2010) 2 3 6" xfId="20673"/>
    <cellStyle name="T_09a_PhanMongNhaSo9_Ke hoach 2010 (theo doi 11-8-2010) 2 4" xfId="12691"/>
    <cellStyle name="T_09a_PhanMongNhaSo9_Ke hoach 2010 (theo doi 11-8-2010) 2 4 2" xfId="20674"/>
    <cellStyle name="T_09a_PhanMongNhaSo9_Ke hoach 2010 (theo doi 11-8-2010) 2 4 3" xfId="20675"/>
    <cellStyle name="T_09a_PhanMongNhaSo9_Ke hoach 2010 (theo doi 11-8-2010) 2 4 4" xfId="20676"/>
    <cellStyle name="T_09a_PhanMongNhaSo9_Ke hoach 2010 (theo doi 11-8-2010) 2 5" xfId="16158"/>
    <cellStyle name="T_09a_PhanMongNhaSo9_Ke hoach 2010 (theo doi 11-8-2010) 2 5 2" xfId="20677"/>
    <cellStyle name="T_09a_PhanMongNhaSo9_Ke hoach 2010 (theo doi 11-8-2010) 2 5 3" xfId="20678"/>
    <cellStyle name="T_09a_PhanMongNhaSo9_Ke hoach 2010 (theo doi 11-8-2010) 2 5 4" xfId="20679"/>
    <cellStyle name="T_09a_PhanMongNhaSo9_Ke hoach 2010 (theo doi 11-8-2010) 3" xfId="8936"/>
    <cellStyle name="T_09a_PhanMongNhaSo9_Ke hoach 2010 (theo doi 11-8-2010) 3 2" xfId="20680"/>
    <cellStyle name="T_09a_PhanMongNhaSo9_Ke hoach 2010 (theo doi 11-8-2010) 3 3" xfId="20681"/>
    <cellStyle name="T_09a_PhanMongNhaSo9_Ke hoach 2010 (theo doi 11-8-2010) 3 4" xfId="20682"/>
    <cellStyle name="T_09a_PhanMongNhaSo9_Ke hoach 2010 (theo doi 11-8-2010) 3 5" xfId="20683"/>
    <cellStyle name="T_09a_PhanMongNhaSo9_Ke hoach 2010 (theo doi 11-8-2010) 3 6" xfId="20684"/>
    <cellStyle name="T_09a_PhanMongNhaSo9_Ke hoach 2010 (theo doi 11-8-2010) 4" xfId="9024"/>
    <cellStyle name="T_09a_PhanMongNhaSo9_Ke hoach 2010 (theo doi 11-8-2010) 4 2" xfId="20685"/>
    <cellStyle name="T_09a_PhanMongNhaSo9_Ke hoach 2010 (theo doi 11-8-2010) 4 3" xfId="20686"/>
    <cellStyle name="T_09a_PhanMongNhaSo9_Ke hoach 2010 (theo doi 11-8-2010) 4 4" xfId="20687"/>
    <cellStyle name="T_09a_PhanMongNhaSo9_Ke hoach 2010 (theo doi 11-8-2010) 4 5" xfId="20688"/>
    <cellStyle name="T_09a_PhanMongNhaSo9_Ke hoach 2010 (theo doi 11-8-2010) 5" xfId="8732"/>
    <cellStyle name="T_09a_PhanMongNhaSo9_Ke hoach 2010 (theo doi 11-8-2010) 5 2" xfId="20689"/>
    <cellStyle name="T_09a_PhanMongNhaSo9_Ke hoach 2010 (theo doi 11-8-2010) 5 3" xfId="20690"/>
    <cellStyle name="T_09a_PhanMongNhaSo9_Ke hoach 2010 (theo doi 11-8-2010) 5 4" xfId="20691"/>
    <cellStyle name="T_09a_PhanMongNhaSo9_Ke hoach 2010 (theo doi 11-8-2010) 5 5" xfId="20692"/>
    <cellStyle name="T_09a_PhanMongNhaSo9_Ke hoach 2010 (theo doi 11-8-2010) 6" xfId="15459"/>
    <cellStyle name="T_09a_PhanMongNhaSo9_Ke hoach 2010 (theo doi 11-8-2010) 6 2" xfId="20693"/>
    <cellStyle name="T_09a_PhanMongNhaSo9_Ke hoach 2010 (theo doi 11-8-2010) 6 3" xfId="20694"/>
    <cellStyle name="T_09a_PhanMongNhaSo9_Ke hoach 2010 (theo doi 11-8-2010) 6 4" xfId="20695"/>
    <cellStyle name="T_09a_PhanMongNhaSo9_Ke hoach 2010 (theo doi 11-8-2010) 6 5" xfId="20696"/>
    <cellStyle name="T_09a_PhanMongNhaSo9_Ke hoach 2010 (theo doi 11-8-2010) 6 6" xfId="20697"/>
    <cellStyle name="T_09a_PhanMongNhaSo9_Ke hoach 2010 (theo doi 11-8-2010) 6 7" xfId="20698"/>
    <cellStyle name="T_09a_PhanMongNhaSo9_Ke hoach 2010 (theo doi 11-8-2010) 6 8" xfId="20699"/>
    <cellStyle name="T_09a_PhanMongNhaSo9_Ke hoach 2010 (theo doi 11-8-2010) 7" xfId="20700"/>
    <cellStyle name="T_09a_PhanMongNhaSo9_ke hoach dau thau 30-6-2010" xfId="1860"/>
    <cellStyle name="T_09a_PhanMongNhaSo9_ke hoach dau thau 30-6-2010 2" xfId="5285"/>
    <cellStyle name="T_09a_PhanMongNhaSo9_ke hoach dau thau 30-6-2010 2 2" xfId="11736"/>
    <cellStyle name="T_09a_PhanMongNhaSo9_ke hoach dau thau 30-6-2010 2 2 2" xfId="20701"/>
    <cellStyle name="T_09a_PhanMongNhaSo9_ke hoach dau thau 30-6-2010 2 2 3" xfId="20702"/>
    <cellStyle name="T_09a_PhanMongNhaSo9_ke hoach dau thau 30-6-2010 2 2 4" xfId="20703"/>
    <cellStyle name="T_09a_PhanMongNhaSo9_ke hoach dau thau 30-6-2010 2 2 5" xfId="20704"/>
    <cellStyle name="T_09a_PhanMongNhaSo9_ke hoach dau thau 30-6-2010 2 2 6" xfId="20705"/>
    <cellStyle name="T_09a_PhanMongNhaSo9_ke hoach dau thau 30-6-2010 2 3" xfId="11467"/>
    <cellStyle name="T_09a_PhanMongNhaSo9_ke hoach dau thau 30-6-2010 2 3 2" xfId="20706"/>
    <cellStyle name="T_09a_PhanMongNhaSo9_ke hoach dau thau 30-6-2010 2 3 3" xfId="20707"/>
    <cellStyle name="T_09a_PhanMongNhaSo9_ke hoach dau thau 30-6-2010 2 3 4" xfId="20708"/>
    <cellStyle name="T_09a_PhanMongNhaSo9_ke hoach dau thau 30-6-2010 2 3 5" xfId="20709"/>
    <cellStyle name="T_09a_PhanMongNhaSo9_ke hoach dau thau 30-6-2010 2 3 6" xfId="20710"/>
    <cellStyle name="T_09a_PhanMongNhaSo9_ke hoach dau thau 30-6-2010 2 4" xfId="14837"/>
    <cellStyle name="T_09a_PhanMongNhaSo9_ke hoach dau thau 30-6-2010 2 4 2" xfId="20711"/>
    <cellStyle name="T_09a_PhanMongNhaSo9_ke hoach dau thau 30-6-2010 2 4 3" xfId="20712"/>
    <cellStyle name="T_09a_PhanMongNhaSo9_ke hoach dau thau 30-6-2010 2 4 4" xfId="20713"/>
    <cellStyle name="T_09a_PhanMongNhaSo9_ke hoach dau thau 30-6-2010 2 5" xfId="16159"/>
    <cellStyle name="T_09a_PhanMongNhaSo9_ke hoach dau thau 30-6-2010 2 5 2" xfId="20714"/>
    <cellStyle name="T_09a_PhanMongNhaSo9_ke hoach dau thau 30-6-2010 2 5 3" xfId="20715"/>
    <cellStyle name="T_09a_PhanMongNhaSo9_ke hoach dau thau 30-6-2010 2 5 4" xfId="20716"/>
    <cellStyle name="T_09a_PhanMongNhaSo9_ke hoach dau thau 30-6-2010 3" xfId="8937"/>
    <cellStyle name="T_09a_PhanMongNhaSo9_ke hoach dau thau 30-6-2010 3 2" xfId="20717"/>
    <cellStyle name="T_09a_PhanMongNhaSo9_ke hoach dau thau 30-6-2010 3 3" xfId="20718"/>
    <cellStyle name="T_09a_PhanMongNhaSo9_ke hoach dau thau 30-6-2010 3 4" xfId="20719"/>
    <cellStyle name="T_09a_PhanMongNhaSo9_ke hoach dau thau 30-6-2010 3 5" xfId="20720"/>
    <cellStyle name="T_09a_PhanMongNhaSo9_ke hoach dau thau 30-6-2010 3 6" xfId="20721"/>
    <cellStyle name="T_09a_PhanMongNhaSo9_ke hoach dau thau 30-6-2010 4" xfId="8154"/>
    <cellStyle name="T_09a_PhanMongNhaSo9_ke hoach dau thau 30-6-2010 4 2" xfId="20722"/>
    <cellStyle name="T_09a_PhanMongNhaSo9_ke hoach dau thau 30-6-2010 4 3" xfId="20723"/>
    <cellStyle name="T_09a_PhanMongNhaSo9_ke hoach dau thau 30-6-2010 4 4" xfId="20724"/>
    <cellStyle name="T_09a_PhanMongNhaSo9_ke hoach dau thau 30-6-2010 4 5" xfId="20725"/>
    <cellStyle name="T_09a_PhanMongNhaSo9_ke hoach dau thau 30-6-2010 5" xfId="8733"/>
    <cellStyle name="T_09a_PhanMongNhaSo9_ke hoach dau thau 30-6-2010 5 2" xfId="20726"/>
    <cellStyle name="T_09a_PhanMongNhaSo9_ke hoach dau thau 30-6-2010 5 3" xfId="20727"/>
    <cellStyle name="T_09a_PhanMongNhaSo9_ke hoach dau thau 30-6-2010 5 4" xfId="20728"/>
    <cellStyle name="T_09a_PhanMongNhaSo9_ke hoach dau thau 30-6-2010 5 5" xfId="20729"/>
    <cellStyle name="T_09a_PhanMongNhaSo9_ke hoach dau thau 30-6-2010 6" xfId="15460"/>
    <cellStyle name="T_09a_PhanMongNhaSo9_ke hoach dau thau 30-6-2010 6 2" xfId="20730"/>
    <cellStyle name="T_09a_PhanMongNhaSo9_ke hoach dau thau 30-6-2010 6 3" xfId="20731"/>
    <cellStyle name="T_09a_PhanMongNhaSo9_ke hoach dau thau 30-6-2010 6 4" xfId="20732"/>
    <cellStyle name="T_09a_PhanMongNhaSo9_ke hoach dau thau 30-6-2010 6 5" xfId="20733"/>
    <cellStyle name="T_09a_PhanMongNhaSo9_ke hoach dau thau 30-6-2010 6 6" xfId="20734"/>
    <cellStyle name="T_09a_PhanMongNhaSo9_ke hoach dau thau 30-6-2010 6 7" xfId="20735"/>
    <cellStyle name="T_09a_PhanMongNhaSo9_ke hoach dau thau 30-6-2010 6 8" xfId="20736"/>
    <cellStyle name="T_09a_PhanMongNhaSo9_ke hoach dau thau 30-6-2010 7" xfId="20737"/>
    <cellStyle name="T_09a_PhanMongNhaSo9_KH Von 2012 gui BKH 1" xfId="1861"/>
    <cellStyle name="T_09a_PhanMongNhaSo9_KH Von 2012 gui BKH 1 2" xfId="5286"/>
    <cellStyle name="T_09a_PhanMongNhaSo9_KH Von 2012 gui BKH 1 2 2" xfId="11737"/>
    <cellStyle name="T_09a_PhanMongNhaSo9_KH Von 2012 gui BKH 1 2 2 2" xfId="20738"/>
    <cellStyle name="T_09a_PhanMongNhaSo9_KH Von 2012 gui BKH 1 2 2 3" xfId="20739"/>
    <cellStyle name="T_09a_PhanMongNhaSo9_KH Von 2012 gui BKH 1 2 2 4" xfId="20740"/>
    <cellStyle name="T_09a_PhanMongNhaSo9_KH Von 2012 gui BKH 1 2 2 5" xfId="20741"/>
    <cellStyle name="T_09a_PhanMongNhaSo9_KH Von 2012 gui BKH 1 2 2 6" xfId="20742"/>
    <cellStyle name="T_09a_PhanMongNhaSo9_KH Von 2012 gui BKH 1 2 3" xfId="8216"/>
    <cellStyle name="T_09a_PhanMongNhaSo9_KH Von 2012 gui BKH 1 2 3 2" xfId="20743"/>
    <cellStyle name="T_09a_PhanMongNhaSo9_KH Von 2012 gui BKH 1 2 3 3" xfId="20744"/>
    <cellStyle name="T_09a_PhanMongNhaSo9_KH Von 2012 gui BKH 1 2 3 4" xfId="20745"/>
    <cellStyle name="T_09a_PhanMongNhaSo9_KH Von 2012 gui BKH 1 2 3 5" xfId="20746"/>
    <cellStyle name="T_09a_PhanMongNhaSo9_KH Von 2012 gui BKH 1 2 4" xfId="12504"/>
    <cellStyle name="T_09a_PhanMongNhaSo9_KH Von 2012 gui BKH 1 2 4 2" xfId="20747"/>
    <cellStyle name="T_09a_PhanMongNhaSo9_KH Von 2012 gui BKH 1 2 4 3" xfId="20748"/>
    <cellStyle name="T_09a_PhanMongNhaSo9_KH Von 2012 gui BKH 1 2 4 4" xfId="20749"/>
    <cellStyle name="T_09a_PhanMongNhaSo9_KH Von 2012 gui BKH 1 2 4 5" xfId="20750"/>
    <cellStyle name="T_09a_PhanMongNhaSo9_KH Von 2012 gui BKH 1 2 5" xfId="16160"/>
    <cellStyle name="T_09a_PhanMongNhaSo9_KH Von 2012 gui BKH 1 2 5 2" xfId="20751"/>
    <cellStyle name="T_09a_PhanMongNhaSo9_KH Von 2012 gui BKH 1 2 5 3" xfId="20752"/>
    <cellStyle name="T_09a_PhanMongNhaSo9_KH Von 2012 gui BKH 1 2 5 4" xfId="20753"/>
    <cellStyle name="T_09a_PhanMongNhaSo9_KH Von 2012 gui BKH 1 2 5 5" xfId="20754"/>
    <cellStyle name="T_09a_PhanMongNhaSo9_KH Von 2012 gui BKH 1 2 5 6" xfId="20755"/>
    <cellStyle name="T_09a_PhanMongNhaSo9_KH Von 2012 gui BKH 1 2 5 7" xfId="20756"/>
    <cellStyle name="T_09a_PhanMongNhaSo9_KH Von 2012 gui BKH 1 2 5 8" xfId="20757"/>
    <cellStyle name="T_09a_PhanMongNhaSo9_KH Von 2012 gui BKH 1 2 6" xfId="20758"/>
    <cellStyle name="T_09a_PhanMongNhaSo9_KH Von 2012 gui BKH 1 3" xfId="8938"/>
    <cellStyle name="T_09a_PhanMongNhaSo9_KH Von 2012 gui BKH 1 3 2" xfId="20759"/>
    <cellStyle name="T_09a_PhanMongNhaSo9_KH Von 2012 gui BKH 1 3 3" xfId="20760"/>
    <cellStyle name="T_09a_PhanMongNhaSo9_KH Von 2012 gui BKH 1 3 4" xfId="20761"/>
    <cellStyle name="T_09a_PhanMongNhaSo9_KH Von 2012 gui BKH 1 3 5" xfId="20762"/>
    <cellStyle name="T_09a_PhanMongNhaSo9_KH Von 2012 gui BKH 1 3 6" xfId="20763"/>
    <cellStyle name="T_09a_PhanMongNhaSo9_KH Von 2012 gui BKH 1 4" xfId="7849"/>
    <cellStyle name="T_09a_PhanMongNhaSo9_KH Von 2012 gui BKH 1 4 2" xfId="20764"/>
    <cellStyle name="T_09a_PhanMongNhaSo9_KH Von 2012 gui BKH 1 4 3" xfId="20765"/>
    <cellStyle name="T_09a_PhanMongNhaSo9_KH Von 2012 gui BKH 1 4 4" xfId="20766"/>
    <cellStyle name="T_09a_PhanMongNhaSo9_KH Von 2012 gui BKH 1 4 5" xfId="20767"/>
    <cellStyle name="T_09a_PhanMongNhaSo9_KH Von 2012 gui BKH 1 5" xfId="13126"/>
    <cellStyle name="T_09a_PhanMongNhaSo9_KH Von 2012 gui BKH 1 5 2" xfId="20768"/>
    <cellStyle name="T_09a_PhanMongNhaSo9_KH Von 2012 gui BKH 1 5 3" xfId="20769"/>
    <cellStyle name="T_09a_PhanMongNhaSo9_KH Von 2012 gui BKH 1 5 4" xfId="20770"/>
    <cellStyle name="T_09a_PhanMongNhaSo9_KH Von 2012 gui BKH 1 5 5" xfId="20771"/>
    <cellStyle name="T_09a_PhanMongNhaSo9_KH Von 2012 gui BKH 1 6" xfId="15461"/>
    <cellStyle name="T_09a_PhanMongNhaSo9_KH Von 2012 gui BKH 1 6 2" xfId="20772"/>
    <cellStyle name="T_09a_PhanMongNhaSo9_KH Von 2012 gui BKH 1 6 3" xfId="20773"/>
    <cellStyle name="T_09a_PhanMongNhaSo9_KH Von 2012 gui BKH 1 6 4" xfId="20774"/>
    <cellStyle name="T_09a_PhanMongNhaSo9_KH Von 2012 gui BKH 1 6 5" xfId="20775"/>
    <cellStyle name="T_09a_PhanMongNhaSo9_KH Von 2012 gui BKH 1 6 6" xfId="20776"/>
    <cellStyle name="T_09a_PhanMongNhaSo9_KH Von 2012 gui BKH 1 6 7" xfId="20777"/>
    <cellStyle name="T_09a_PhanMongNhaSo9_KH Von 2012 gui BKH 1 6 8" xfId="20778"/>
    <cellStyle name="T_09a_PhanMongNhaSo9_KH Von 2012 gui BKH 1 7" xfId="20779"/>
    <cellStyle name="T_09a_PhanMongNhaSo9_QD ke hoach dau thau" xfId="1862"/>
    <cellStyle name="T_09a_PhanMongNhaSo9_QD ke hoach dau thau 2" xfId="5287"/>
    <cellStyle name="T_09a_PhanMongNhaSo9_QD ke hoach dau thau 2 2" xfId="11738"/>
    <cellStyle name="T_09a_PhanMongNhaSo9_QD ke hoach dau thau 2 2 2" xfId="20780"/>
    <cellStyle name="T_09a_PhanMongNhaSo9_QD ke hoach dau thau 2 2 3" xfId="20781"/>
    <cellStyle name="T_09a_PhanMongNhaSo9_QD ke hoach dau thau 2 2 4" xfId="20782"/>
    <cellStyle name="T_09a_PhanMongNhaSo9_QD ke hoach dau thau 2 2 5" xfId="20783"/>
    <cellStyle name="T_09a_PhanMongNhaSo9_QD ke hoach dau thau 2 2 6" xfId="20784"/>
    <cellStyle name="T_09a_PhanMongNhaSo9_QD ke hoach dau thau 2 3" xfId="10732"/>
    <cellStyle name="T_09a_PhanMongNhaSo9_QD ke hoach dau thau 2 3 2" xfId="20785"/>
    <cellStyle name="T_09a_PhanMongNhaSo9_QD ke hoach dau thau 2 3 3" xfId="20786"/>
    <cellStyle name="T_09a_PhanMongNhaSo9_QD ke hoach dau thau 2 3 4" xfId="20787"/>
    <cellStyle name="T_09a_PhanMongNhaSo9_QD ke hoach dau thau 2 3 5" xfId="20788"/>
    <cellStyle name="T_09a_PhanMongNhaSo9_QD ke hoach dau thau 2 3 6" xfId="20789"/>
    <cellStyle name="T_09a_PhanMongNhaSo9_QD ke hoach dau thau 2 4" xfId="12545"/>
    <cellStyle name="T_09a_PhanMongNhaSo9_QD ke hoach dau thau 2 4 2" xfId="20790"/>
    <cellStyle name="T_09a_PhanMongNhaSo9_QD ke hoach dau thau 2 4 3" xfId="20791"/>
    <cellStyle name="T_09a_PhanMongNhaSo9_QD ke hoach dau thau 2 4 4" xfId="20792"/>
    <cellStyle name="T_09a_PhanMongNhaSo9_QD ke hoach dau thau 2 5" xfId="16161"/>
    <cellStyle name="T_09a_PhanMongNhaSo9_QD ke hoach dau thau 2 5 2" xfId="20793"/>
    <cellStyle name="T_09a_PhanMongNhaSo9_QD ke hoach dau thau 2 5 3" xfId="20794"/>
    <cellStyle name="T_09a_PhanMongNhaSo9_QD ke hoach dau thau 2 5 4" xfId="20795"/>
    <cellStyle name="T_09a_PhanMongNhaSo9_QD ke hoach dau thau 3" xfId="8939"/>
    <cellStyle name="T_09a_PhanMongNhaSo9_QD ke hoach dau thau 3 2" xfId="20796"/>
    <cellStyle name="T_09a_PhanMongNhaSo9_QD ke hoach dau thau 3 3" xfId="20797"/>
    <cellStyle name="T_09a_PhanMongNhaSo9_QD ke hoach dau thau 3 4" xfId="20798"/>
    <cellStyle name="T_09a_PhanMongNhaSo9_QD ke hoach dau thau 3 5" xfId="20799"/>
    <cellStyle name="T_09a_PhanMongNhaSo9_QD ke hoach dau thau 3 6" xfId="20800"/>
    <cellStyle name="T_09a_PhanMongNhaSo9_QD ke hoach dau thau 4" xfId="9023"/>
    <cellStyle name="T_09a_PhanMongNhaSo9_QD ke hoach dau thau 4 2" xfId="20801"/>
    <cellStyle name="T_09a_PhanMongNhaSo9_QD ke hoach dau thau 4 3" xfId="20802"/>
    <cellStyle name="T_09a_PhanMongNhaSo9_QD ke hoach dau thau 4 4" xfId="20803"/>
    <cellStyle name="T_09a_PhanMongNhaSo9_QD ke hoach dau thau 4 5" xfId="20804"/>
    <cellStyle name="T_09a_PhanMongNhaSo9_QD ke hoach dau thau 5" xfId="8285"/>
    <cellStyle name="T_09a_PhanMongNhaSo9_QD ke hoach dau thau 5 2" xfId="20805"/>
    <cellStyle name="T_09a_PhanMongNhaSo9_QD ke hoach dau thau 5 3" xfId="20806"/>
    <cellStyle name="T_09a_PhanMongNhaSo9_QD ke hoach dau thau 5 4" xfId="20807"/>
    <cellStyle name="T_09a_PhanMongNhaSo9_QD ke hoach dau thau 5 5" xfId="20808"/>
    <cellStyle name="T_09a_PhanMongNhaSo9_QD ke hoach dau thau 6" xfId="15462"/>
    <cellStyle name="T_09a_PhanMongNhaSo9_QD ke hoach dau thau 6 2" xfId="20809"/>
    <cellStyle name="T_09a_PhanMongNhaSo9_QD ke hoach dau thau 6 3" xfId="20810"/>
    <cellStyle name="T_09a_PhanMongNhaSo9_QD ke hoach dau thau 6 4" xfId="20811"/>
    <cellStyle name="T_09a_PhanMongNhaSo9_QD ke hoach dau thau 6 5" xfId="20812"/>
    <cellStyle name="T_09a_PhanMongNhaSo9_QD ke hoach dau thau 6 6" xfId="20813"/>
    <cellStyle name="T_09a_PhanMongNhaSo9_QD ke hoach dau thau 6 7" xfId="20814"/>
    <cellStyle name="T_09a_PhanMongNhaSo9_QD ke hoach dau thau 6 8" xfId="20815"/>
    <cellStyle name="T_09a_PhanMongNhaSo9_QD ke hoach dau thau 7" xfId="20816"/>
    <cellStyle name="T_09a_PhanMongNhaSo9_Ra soat KH von 2011 (Huy-11-11-11)" xfId="1863"/>
    <cellStyle name="T_09a_PhanMongNhaSo9_Ra soat KH von 2011 (Huy-11-11-11) 2" xfId="5288"/>
    <cellStyle name="T_09a_PhanMongNhaSo9_Ra soat KH von 2011 (Huy-11-11-11) 2 2" xfId="11739"/>
    <cellStyle name="T_09a_PhanMongNhaSo9_Ra soat KH von 2011 (Huy-11-11-11) 2 2 2" xfId="20817"/>
    <cellStyle name="T_09a_PhanMongNhaSo9_Ra soat KH von 2011 (Huy-11-11-11) 2 2 3" xfId="20818"/>
    <cellStyle name="T_09a_PhanMongNhaSo9_Ra soat KH von 2011 (Huy-11-11-11) 2 2 4" xfId="20819"/>
    <cellStyle name="T_09a_PhanMongNhaSo9_Ra soat KH von 2011 (Huy-11-11-11) 2 2 5" xfId="20820"/>
    <cellStyle name="T_09a_PhanMongNhaSo9_Ra soat KH von 2011 (Huy-11-11-11) 2 2 6" xfId="20821"/>
    <cellStyle name="T_09a_PhanMongNhaSo9_Ra soat KH von 2011 (Huy-11-11-11) 2 3" xfId="14318"/>
    <cellStyle name="T_09a_PhanMongNhaSo9_Ra soat KH von 2011 (Huy-11-11-11) 2 3 2" xfId="20822"/>
    <cellStyle name="T_09a_PhanMongNhaSo9_Ra soat KH von 2011 (Huy-11-11-11) 2 3 3" xfId="20823"/>
    <cellStyle name="T_09a_PhanMongNhaSo9_Ra soat KH von 2011 (Huy-11-11-11) 2 3 4" xfId="20824"/>
    <cellStyle name="T_09a_PhanMongNhaSo9_Ra soat KH von 2011 (Huy-11-11-11) 2 3 5" xfId="20825"/>
    <cellStyle name="T_09a_PhanMongNhaSo9_Ra soat KH von 2011 (Huy-11-11-11) 2 3 6" xfId="20826"/>
    <cellStyle name="T_09a_PhanMongNhaSo9_Ra soat KH von 2011 (Huy-11-11-11) 2 4" xfId="12510"/>
    <cellStyle name="T_09a_PhanMongNhaSo9_Ra soat KH von 2011 (Huy-11-11-11) 2 4 2" xfId="20827"/>
    <cellStyle name="T_09a_PhanMongNhaSo9_Ra soat KH von 2011 (Huy-11-11-11) 2 4 3" xfId="20828"/>
    <cellStyle name="T_09a_PhanMongNhaSo9_Ra soat KH von 2011 (Huy-11-11-11) 2 4 4" xfId="20829"/>
    <cellStyle name="T_09a_PhanMongNhaSo9_Ra soat KH von 2011 (Huy-11-11-11) 2 5" xfId="16162"/>
    <cellStyle name="T_09a_PhanMongNhaSo9_Ra soat KH von 2011 (Huy-11-11-11) 2 5 2" xfId="20830"/>
    <cellStyle name="T_09a_PhanMongNhaSo9_Ra soat KH von 2011 (Huy-11-11-11) 2 5 3" xfId="20831"/>
    <cellStyle name="T_09a_PhanMongNhaSo9_Ra soat KH von 2011 (Huy-11-11-11) 2 5 4" xfId="20832"/>
    <cellStyle name="T_09a_PhanMongNhaSo9_Ra soat KH von 2011 (Huy-11-11-11) 3" xfId="8940"/>
    <cellStyle name="T_09a_PhanMongNhaSo9_Ra soat KH von 2011 (Huy-11-11-11) 3 2" xfId="20833"/>
    <cellStyle name="T_09a_PhanMongNhaSo9_Ra soat KH von 2011 (Huy-11-11-11) 3 3" xfId="20834"/>
    <cellStyle name="T_09a_PhanMongNhaSo9_Ra soat KH von 2011 (Huy-11-11-11) 3 4" xfId="20835"/>
    <cellStyle name="T_09a_PhanMongNhaSo9_Ra soat KH von 2011 (Huy-11-11-11) 3 5" xfId="20836"/>
    <cellStyle name="T_09a_PhanMongNhaSo9_Ra soat KH von 2011 (Huy-11-11-11) 3 6" xfId="20837"/>
    <cellStyle name="T_09a_PhanMongNhaSo9_Ra soat KH von 2011 (Huy-11-11-11) 4" xfId="13171"/>
    <cellStyle name="T_09a_PhanMongNhaSo9_Ra soat KH von 2011 (Huy-11-11-11) 4 2" xfId="20838"/>
    <cellStyle name="T_09a_PhanMongNhaSo9_Ra soat KH von 2011 (Huy-11-11-11) 4 3" xfId="20839"/>
    <cellStyle name="T_09a_PhanMongNhaSo9_Ra soat KH von 2011 (Huy-11-11-11) 4 4" xfId="20840"/>
    <cellStyle name="T_09a_PhanMongNhaSo9_Ra soat KH von 2011 (Huy-11-11-11) 4 5" xfId="20841"/>
    <cellStyle name="T_09a_PhanMongNhaSo9_Ra soat KH von 2011 (Huy-11-11-11) 5" xfId="10951"/>
    <cellStyle name="T_09a_PhanMongNhaSo9_Ra soat KH von 2011 (Huy-11-11-11) 5 2" xfId="20842"/>
    <cellStyle name="T_09a_PhanMongNhaSo9_Ra soat KH von 2011 (Huy-11-11-11) 5 3" xfId="20843"/>
    <cellStyle name="T_09a_PhanMongNhaSo9_Ra soat KH von 2011 (Huy-11-11-11) 5 4" xfId="20844"/>
    <cellStyle name="T_09a_PhanMongNhaSo9_Ra soat KH von 2011 (Huy-11-11-11) 5 5" xfId="20845"/>
    <cellStyle name="T_09a_PhanMongNhaSo9_Ra soat KH von 2011 (Huy-11-11-11) 6" xfId="15463"/>
    <cellStyle name="T_09a_PhanMongNhaSo9_Ra soat KH von 2011 (Huy-11-11-11) 6 2" xfId="20846"/>
    <cellStyle name="T_09a_PhanMongNhaSo9_Ra soat KH von 2011 (Huy-11-11-11) 6 3" xfId="20847"/>
    <cellStyle name="T_09a_PhanMongNhaSo9_Ra soat KH von 2011 (Huy-11-11-11) 6 4" xfId="20848"/>
    <cellStyle name="T_09a_PhanMongNhaSo9_Ra soat KH von 2011 (Huy-11-11-11) 6 5" xfId="20849"/>
    <cellStyle name="T_09a_PhanMongNhaSo9_Ra soat KH von 2011 (Huy-11-11-11) 6 6" xfId="20850"/>
    <cellStyle name="T_09a_PhanMongNhaSo9_Ra soat KH von 2011 (Huy-11-11-11) 6 7" xfId="20851"/>
    <cellStyle name="T_09a_PhanMongNhaSo9_Ra soat KH von 2011 (Huy-11-11-11) 6 8" xfId="20852"/>
    <cellStyle name="T_09a_PhanMongNhaSo9_Ra soat KH von 2011 (Huy-11-11-11) 7" xfId="20853"/>
    <cellStyle name="T_09a_PhanMongNhaSo9_tinh toan hoang ha" xfId="1864"/>
    <cellStyle name="T_09a_PhanMongNhaSo9_tinh toan hoang ha 2" xfId="5289"/>
    <cellStyle name="T_09a_PhanMongNhaSo9_tinh toan hoang ha 2 2" xfId="11740"/>
    <cellStyle name="T_09a_PhanMongNhaSo9_tinh toan hoang ha 2 2 2" xfId="20854"/>
    <cellStyle name="T_09a_PhanMongNhaSo9_tinh toan hoang ha 2 2 3" xfId="20855"/>
    <cellStyle name="T_09a_PhanMongNhaSo9_tinh toan hoang ha 2 2 4" xfId="20856"/>
    <cellStyle name="T_09a_PhanMongNhaSo9_tinh toan hoang ha 2 2 5" xfId="20857"/>
    <cellStyle name="T_09a_PhanMongNhaSo9_tinh toan hoang ha 2 2 6" xfId="20858"/>
    <cellStyle name="T_09a_PhanMongNhaSo9_tinh toan hoang ha 2 3" xfId="9955"/>
    <cellStyle name="T_09a_PhanMongNhaSo9_tinh toan hoang ha 2 3 2" xfId="20859"/>
    <cellStyle name="T_09a_PhanMongNhaSo9_tinh toan hoang ha 2 3 3" xfId="20860"/>
    <cellStyle name="T_09a_PhanMongNhaSo9_tinh toan hoang ha 2 3 4" xfId="20861"/>
    <cellStyle name="T_09a_PhanMongNhaSo9_tinh toan hoang ha 2 3 5" xfId="20862"/>
    <cellStyle name="T_09a_PhanMongNhaSo9_tinh toan hoang ha 2 3 6" xfId="20863"/>
    <cellStyle name="T_09a_PhanMongNhaSo9_tinh toan hoang ha 2 4" xfId="11523"/>
    <cellStyle name="T_09a_PhanMongNhaSo9_tinh toan hoang ha 2 4 2" xfId="20864"/>
    <cellStyle name="T_09a_PhanMongNhaSo9_tinh toan hoang ha 2 4 3" xfId="20865"/>
    <cellStyle name="T_09a_PhanMongNhaSo9_tinh toan hoang ha 2 4 4" xfId="20866"/>
    <cellStyle name="T_09a_PhanMongNhaSo9_tinh toan hoang ha 2 5" xfId="16163"/>
    <cellStyle name="T_09a_PhanMongNhaSo9_tinh toan hoang ha 2 5 2" xfId="20867"/>
    <cellStyle name="T_09a_PhanMongNhaSo9_tinh toan hoang ha 2 5 3" xfId="20868"/>
    <cellStyle name="T_09a_PhanMongNhaSo9_tinh toan hoang ha 2 5 4" xfId="20869"/>
    <cellStyle name="T_09a_PhanMongNhaSo9_tinh toan hoang ha 3" xfId="8941"/>
    <cellStyle name="T_09a_PhanMongNhaSo9_tinh toan hoang ha 3 2" xfId="20870"/>
    <cellStyle name="T_09a_PhanMongNhaSo9_tinh toan hoang ha 3 3" xfId="20871"/>
    <cellStyle name="T_09a_PhanMongNhaSo9_tinh toan hoang ha 3 4" xfId="20872"/>
    <cellStyle name="T_09a_PhanMongNhaSo9_tinh toan hoang ha 3 5" xfId="20873"/>
    <cellStyle name="T_09a_PhanMongNhaSo9_tinh toan hoang ha 3 6" xfId="20874"/>
    <cellStyle name="T_09a_PhanMongNhaSo9_tinh toan hoang ha 4" xfId="9022"/>
    <cellStyle name="T_09a_PhanMongNhaSo9_tinh toan hoang ha 4 2" xfId="20875"/>
    <cellStyle name="T_09a_PhanMongNhaSo9_tinh toan hoang ha 4 3" xfId="20876"/>
    <cellStyle name="T_09a_PhanMongNhaSo9_tinh toan hoang ha 4 4" xfId="20877"/>
    <cellStyle name="T_09a_PhanMongNhaSo9_tinh toan hoang ha 4 5" xfId="20878"/>
    <cellStyle name="T_09a_PhanMongNhaSo9_tinh toan hoang ha 5" xfId="7785"/>
    <cellStyle name="T_09a_PhanMongNhaSo9_tinh toan hoang ha 5 2" xfId="20879"/>
    <cellStyle name="T_09a_PhanMongNhaSo9_tinh toan hoang ha 5 3" xfId="20880"/>
    <cellStyle name="T_09a_PhanMongNhaSo9_tinh toan hoang ha 5 4" xfId="20881"/>
    <cellStyle name="T_09a_PhanMongNhaSo9_tinh toan hoang ha 5 5" xfId="20882"/>
    <cellStyle name="T_09a_PhanMongNhaSo9_tinh toan hoang ha 6" xfId="15464"/>
    <cellStyle name="T_09a_PhanMongNhaSo9_tinh toan hoang ha 6 2" xfId="20883"/>
    <cellStyle name="T_09a_PhanMongNhaSo9_tinh toan hoang ha 6 3" xfId="20884"/>
    <cellStyle name="T_09a_PhanMongNhaSo9_tinh toan hoang ha 6 4" xfId="20885"/>
    <cellStyle name="T_09a_PhanMongNhaSo9_tinh toan hoang ha 6 5" xfId="20886"/>
    <cellStyle name="T_09a_PhanMongNhaSo9_tinh toan hoang ha 6 6" xfId="20887"/>
    <cellStyle name="T_09a_PhanMongNhaSo9_tinh toan hoang ha 6 7" xfId="20888"/>
    <cellStyle name="T_09a_PhanMongNhaSo9_tinh toan hoang ha 6 8" xfId="20889"/>
    <cellStyle name="T_09a_PhanMongNhaSo9_tinh toan hoang ha 7" xfId="20890"/>
    <cellStyle name="T_09a_PhanMongNhaSo9_Tong von ĐTPT" xfId="1865"/>
    <cellStyle name="T_09a_PhanMongNhaSo9_Tong von ĐTPT 2" xfId="5290"/>
    <cellStyle name="T_09a_PhanMongNhaSo9_Tong von ĐTPT 2 2" xfId="11741"/>
    <cellStyle name="T_09a_PhanMongNhaSo9_Tong von ĐTPT 2 2 2" xfId="20891"/>
    <cellStyle name="T_09a_PhanMongNhaSo9_Tong von ĐTPT 2 2 3" xfId="20892"/>
    <cellStyle name="T_09a_PhanMongNhaSo9_Tong von ĐTPT 2 2 4" xfId="20893"/>
    <cellStyle name="T_09a_PhanMongNhaSo9_Tong von ĐTPT 2 2 5" xfId="20894"/>
    <cellStyle name="T_09a_PhanMongNhaSo9_Tong von ĐTPT 2 2 6" xfId="20895"/>
    <cellStyle name="T_09a_PhanMongNhaSo9_Tong von ĐTPT 2 3" xfId="8486"/>
    <cellStyle name="T_09a_PhanMongNhaSo9_Tong von ĐTPT 2 3 2" xfId="20896"/>
    <cellStyle name="T_09a_PhanMongNhaSo9_Tong von ĐTPT 2 3 3" xfId="20897"/>
    <cellStyle name="T_09a_PhanMongNhaSo9_Tong von ĐTPT 2 3 4" xfId="20898"/>
    <cellStyle name="T_09a_PhanMongNhaSo9_Tong von ĐTPT 2 3 5" xfId="20899"/>
    <cellStyle name="T_09a_PhanMongNhaSo9_Tong von ĐTPT 2 3 6" xfId="20900"/>
    <cellStyle name="T_09a_PhanMongNhaSo9_Tong von ĐTPT 2 4" xfId="8278"/>
    <cellStyle name="T_09a_PhanMongNhaSo9_Tong von ĐTPT 2 4 2" xfId="20901"/>
    <cellStyle name="T_09a_PhanMongNhaSo9_Tong von ĐTPT 2 4 3" xfId="20902"/>
    <cellStyle name="T_09a_PhanMongNhaSo9_Tong von ĐTPT 2 4 4" xfId="20903"/>
    <cellStyle name="T_09a_PhanMongNhaSo9_Tong von ĐTPT 2 5" xfId="16164"/>
    <cellStyle name="T_09a_PhanMongNhaSo9_Tong von ĐTPT 2 5 2" xfId="20904"/>
    <cellStyle name="T_09a_PhanMongNhaSo9_Tong von ĐTPT 2 5 3" xfId="20905"/>
    <cellStyle name="T_09a_PhanMongNhaSo9_Tong von ĐTPT 2 5 4" xfId="20906"/>
    <cellStyle name="T_09a_PhanMongNhaSo9_Tong von ĐTPT 3" xfId="8942"/>
    <cellStyle name="T_09a_PhanMongNhaSo9_Tong von ĐTPT 3 2" xfId="20907"/>
    <cellStyle name="T_09a_PhanMongNhaSo9_Tong von ĐTPT 3 3" xfId="20908"/>
    <cellStyle name="T_09a_PhanMongNhaSo9_Tong von ĐTPT 3 4" xfId="20909"/>
    <cellStyle name="T_09a_PhanMongNhaSo9_Tong von ĐTPT 3 5" xfId="20910"/>
    <cellStyle name="T_09a_PhanMongNhaSo9_Tong von ĐTPT 3 6" xfId="20911"/>
    <cellStyle name="T_09a_PhanMongNhaSo9_Tong von ĐTPT 4" xfId="7848"/>
    <cellStyle name="T_09a_PhanMongNhaSo9_Tong von ĐTPT 4 2" xfId="20912"/>
    <cellStyle name="T_09a_PhanMongNhaSo9_Tong von ĐTPT 4 3" xfId="20913"/>
    <cellStyle name="T_09a_PhanMongNhaSo9_Tong von ĐTPT 4 4" xfId="20914"/>
    <cellStyle name="T_09a_PhanMongNhaSo9_Tong von ĐTPT 4 5" xfId="20915"/>
    <cellStyle name="T_09a_PhanMongNhaSo9_Tong von ĐTPT 5" xfId="11271"/>
    <cellStyle name="T_09a_PhanMongNhaSo9_Tong von ĐTPT 5 2" xfId="20916"/>
    <cellStyle name="T_09a_PhanMongNhaSo9_Tong von ĐTPT 5 3" xfId="20917"/>
    <cellStyle name="T_09a_PhanMongNhaSo9_Tong von ĐTPT 5 4" xfId="20918"/>
    <cellStyle name="T_09a_PhanMongNhaSo9_Tong von ĐTPT 5 5" xfId="20919"/>
    <cellStyle name="T_09a_PhanMongNhaSo9_Tong von ĐTPT 6" xfId="15465"/>
    <cellStyle name="T_09a_PhanMongNhaSo9_Tong von ĐTPT 6 2" xfId="20920"/>
    <cellStyle name="T_09a_PhanMongNhaSo9_Tong von ĐTPT 6 3" xfId="20921"/>
    <cellStyle name="T_09a_PhanMongNhaSo9_Tong von ĐTPT 6 4" xfId="20922"/>
    <cellStyle name="T_09a_PhanMongNhaSo9_Tong von ĐTPT 6 5" xfId="20923"/>
    <cellStyle name="T_09a_PhanMongNhaSo9_Tong von ĐTPT 6 6" xfId="20924"/>
    <cellStyle name="T_09a_PhanMongNhaSo9_Tong von ĐTPT 6 7" xfId="20925"/>
    <cellStyle name="T_09a_PhanMongNhaSo9_Tong von ĐTPT 6 8" xfId="20926"/>
    <cellStyle name="T_09a_PhanMongNhaSo9_Tong von ĐTPT 7" xfId="20927"/>
    <cellStyle name="T_09a_PhanMongNhaSo9_Viec Huy dang lam" xfId="1866"/>
    <cellStyle name="T_09a_PhanMongNhaSo9_Viec Huy dang lam 2" xfId="8943"/>
    <cellStyle name="T_09a_PhanMongNhaSo9_Viec Huy dang lam 2 2" xfId="20928"/>
    <cellStyle name="T_09a_PhanMongNhaSo9_Viec Huy dang lam 2 3" xfId="20929"/>
    <cellStyle name="T_09a_PhanMongNhaSo9_Viec Huy dang lam 2 4" xfId="20930"/>
    <cellStyle name="T_09a_PhanMongNhaSo9_Viec Huy dang lam 2 5" xfId="20931"/>
    <cellStyle name="T_09a_PhanMongNhaSo9_Viec Huy dang lam 2 6" xfId="20932"/>
    <cellStyle name="T_09a_PhanMongNhaSo9_Viec Huy dang lam 3" xfId="14147"/>
    <cellStyle name="T_09a_PhanMongNhaSo9_Viec Huy dang lam 3 2" xfId="20933"/>
    <cellStyle name="T_09a_PhanMongNhaSo9_Viec Huy dang lam 3 3" xfId="20934"/>
    <cellStyle name="T_09a_PhanMongNhaSo9_Viec Huy dang lam 3 4" xfId="20935"/>
    <cellStyle name="T_09a_PhanMongNhaSo9_Viec Huy dang lam 3 5" xfId="20936"/>
    <cellStyle name="T_09a_PhanMongNhaSo9_Viec Huy dang lam 3 6" xfId="20937"/>
    <cellStyle name="T_09a_PhanMongNhaSo9_Viec Huy dang lam 4" xfId="12518"/>
    <cellStyle name="T_09a_PhanMongNhaSo9_Viec Huy dang lam 4 2" xfId="20938"/>
    <cellStyle name="T_09a_PhanMongNhaSo9_Viec Huy dang lam 4 3" xfId="20939"/>
    <cellStyle name="T_09a_PhanMongNhaSo9_Viec Huy dang lam 4 4" xfId="20940"/>
    <cellStyle name="T_09a_PhanMongNhaSo9_Viec Huy dang lam 5" xfId="15466"/>
    <cellStyle name="T_09a_PhanMongNhaSo9_Viec Huy dang lam 5 2" xfId="20941"/>
    <cellStyle name="T_09a_PhanMongNhaSo9_Viec Huy dang lam 5 3" xfId="20942"/>
    <cellStyle name="T_09a_PhanMongNhaSo9_Viec Huy dang lam 5 4" xfId="20943"/>
    <cellStyle name="T_09a_PhanMongNhaSo9_Viec Huy dang lam_CT 134" xfId="1867"/>
    <cellStyle name="T_09a_PhanMongNhaSo9_Viec Huy dang lam_CT 134 2" xfId="8944"/>
    <cellStyle name="T_09a_PhanMongNhaSo9_Viec Huy dang lam_CT 134 2 2" xfId="20944"/>
    <cellStyle name="T_09a_PhanMongNhaSo9_Viec Huy dang lam_CT 134 2 3" xfId="20945"/>
    <cellStyle name="T_09a_PhanMongNhaSo9_Viec Huy dang lam_CT 134 2 4" xfId="20946"/>
    <cellStyle name="T_09a_PhanMongNhaSo9_Viec Huy dang lam_CT 134 2 5" xfId="20947"/>
    <cellStyle name="T_09a_PhanMongNhaSo9_Viec Huy dang lam_CT 134 2 6" xfId="20948"/>
    <cellStyle name="T_09a_PhanMongNhaSo9_Viec Huy dang lam_CT 134 3" xfId="13235"/>
    <cellStyle name="T_09a_PhanMongNhaSo9_Viec Huy dang lam_CT 134 3 2" xfId="20949"/>
    <cellStyle name="T_09a_PhanMongNhaSo9_Viec Huy dang lam_CT 134 3 3" xfId="20950"/>
    <cellStyle name="T_09a_PhanMongNhaSo9_Viec Huy dang lam_CT 134 3 4" xfId="20951"/>
    <cellStyle name="T_09a_PhanMongNhaSo9_Viec Huy dang lam_CT 134 3 5" xfId="20952"/>
    <cellStyle name="T_09a_PhanMongNhaSo9_Viec Huy dang lam_CT 134 3 6" xfId="20953"/>
    <cellStyle name="T_09a_PhanMongNhaSo9_Viec Huy dang lam_CT 134 4" xfId="13419"/>
    <cellStyle name="T_09a_PhanMongNhaSo9_Viec Huy dang lam_CT 134 4 2" xfId="20954"/>
    <cellStyle name="T_09a_PhanMongNhaSo9_Viec Huy dang lam_CT 134 4 3" xfId="20955"/>
    <cellStyle name="T_09a_PhanMongNhaSo9_Viec Huy dang lam_CT 134 4 4" xfId="20956"/>
    <cellStyle name="T_09a_PhanMongNhaSo9_Viec Huy dang lam_CT 134 5" xfId="15467"/>
    <cellStyle name="T_09a_PhanMongNhaSo9_Viec Huy dang lam_CT 134 5 2" xfId="20957"/>
    <cellStyle name="T_09a_PhanMongNhaSo9_Viec Huy dang lam_CT 134 5 3" xfId="20958"/>
    <cellStyle name="T_09a_PhanMongNhaSo9_Viec Huy dang lam_CT 134 5 4" xfId="20959"/>
    <cellStyle name="T_09b_PhanThannhaso9" xfId="1868"/>
    <cellStyle name="T_09b_PhanThannhaso9 2" xfId="5291"/>
    <cellStyle name="T_09b_PhanThannhaso9 2 2" xfId="11742"/>
    <cellStyle name="T_09b_PhanThannhaso9 2 2 2" xfId="20960"/>
    <cellStyle name="T_09b_PhanThannhaso9 2 2 3" xfId="20961"/>
    <cellStyle name="T_09b_PhanThannhaso9 2 2 4" xfId="20962"/>
    <cellStyle name="T_09b_PhanThannhaso9 2 2 5" xfId="20963"/>
    <cellStyle name="T_09b_PhanThannhaso9 2 2 6" xfId="20964"/>
    <cellStyle name="T_09b_PhanThannhaso9 2 3" xfId="8485"/>
    <cellStyle name="T_09b_PhanThannhaso9 2 3 2" xfId="20965"/>
    <cellStyle name="T_09b_PhanThannhaso9 2 3 3" xfId="20966"/>
    <cellStyle name="T_09b_PhanThannhaso9 2 3 4" xfId="20967"/>
    <cellStyle name="T_09b_PhanThannhaso9 2 3 5" xfId="20968"/>
    <cellStyle name="T_09b_PhanThannhaso9 2 3 6" xfId="20969"/>
    <cellStyle name="T_09b_PhanThannhaso9 2 4" xfId="12900"/>
    <cellStyle name="T_09b_PhanThannhaso9 2 4 2" xfId="20970"/>
    <cellStyle name="T_09b_PhanThannhaso9 2 4 3" xfId="20971"/>
    <cellStyle name="T_09b_PhanThannhaso9 2 4 4" xfId="20972"/>
    <cellStyle name="T_09b_PhanThannhaso9 2 5" xfId="16165"/>
    <cellStyle name="T_09b_PhanThannhaso9 2 5 2" xfId="20973"/>
    <cellStyle name="T_09b_PhanThannhaso9 2 5 3" xfId="20974"/>
    <cellStyle name="T_09b_PhanThannhaso9 2 5 4" xfId="20975"/>
    <cellStyle name="T_09b_PhanThannhaso9 3" xfId="8945"/>
    <cellStyle name="T_09b_PhanThannhaso9 3 2" xfId="20976"/>
    <cellStyle name="T_09b_PhanThannhaso9 3 3" xfId="20977"/>
    <cellStyle name="T_09b_PhanThannhaso9 3 4" xfId="20978"/>
    <cellStyle name="T_09b_PhanThannhaso9 3 5" xfId="20979"/>
    <cellStyle name="T_09b_PhanThannhaso9 3 6" xfId="20980"/>
    <cellStyle name="T_09b_PhanThannhaso9 4" xfId="8898"/>
    <cellStyle name="T_09b_PhanThannhaso9 4 2" xfId="20981"/>
    <cellStyle name="T_09b_PhanThannhaso9 4 3" xfId="20982"/>
    <cellStyle name="T_09b_PhanThannhaso9 4 4" xfId="20983"/>
    <cellStyle name="T_09b_PhanThannhaso9 4 5" xfId="20984"/>
    <cellStyle name="T_09b_PhanThannhaso9 5" xfId="8735"/>
    <cellStyle name="T_09b_PhanThannhaso9 5 2" xfId="20985"/>
    <cellStyle name="T_09b_PhanThannhaso9 5 3" xfId="20986"/>
    <cellStyle name="T_09b_PhanThannhaso9 5 4" xfId="20987"/>
    <cellStyle name="T_09b_PhanThannhaso9 5 5" xfId="20988"/>
    <cellStyle name="T_09b_PhanThannhaso9 6" xfId="15468"/>
    <cellStyle name="T_09b_PhanThannhaso9 6 2" xfId="20989"/>
    <cellStyle name="T_09b_PhanThannhaso9 6 3" xfId="20990"/>
    <cellStyle name="T_09b_PhanThannhaso9 6 4" xfId="20991"/>
    <cellStyle name="T_09b_PhanThannhaso9 6 5" xfId="20992"/>
    <cellStyle name="T_09b_PhanThannhaso9 6 6" xfId="20993"/>
    <cellStyle name="T_09b_PhanThannhaso9 6 7" xfId="20994"/>
    <cellStyle name="T_09b_PhanThannhaso9 6 8" xfId="20995"/>
    <cellStyle name="T_09b_PhanThannhaso9 7" xfId="20996"/>
    <cellStyle name="T_09b_PhanThannhaso9_bieu ke hoach dau thau" xfId="1869"/>
    <cellStyle name="T_09b_PhanThannhaso9_bieu ke hoach dau thau 2" xfId="5292"/>
    <cellStyle name="T_09b_PhanThannhaso9_bieu ke hoach dau thau 2 2" xfId="11743"/>
    <cellStyle name="T_09b_PhanThannhaso9_bieu ke hoach dau thau 2 2 2" xfId="20997"/>
    <cellStyle name="T_09b_PhanThannhaso9_bieu ke hoach dau thau 2 2 3" xfId="20998"/>
    <cellStyle name="T_09b_PhanThannhaso9_bieu ke hoach dau thau 2 2 4" xfId="20999"/>
    <cellStyle name="T_09b_PhanThannhaso9_bieu ke hoach dau thau 2 2 5" xfId="21000"/>
    <cellStyle name="T_09b_PhanThannhaso9_bieu ke hoach dau thau 2 2 6" xfId="21001"/>
    <cellStyle name="T_09b_PhanThannhaso9_bieu ke hoach dau thau 2 3" xfId="12630"/>
    <cellStyle name="T_09b_PhanThannhaso9_bieu ke hoach dau thau 2 3 2" xfId="21002"/>
    <cellStyle name="T_09b_PhanThannhaso9_bieu ke hoach dau thau 2 3 3" xfId="21003"/>
    <cellStyle name="T_09b_PhanThannhaso9_bieu ke hoach dau thau 2 3 4" xfId="21004"/>
    <cellStyle name="T_09b_PhanThannhaso9_bieu ke hoach dau thau 2 3 5" xfId="21005"/>
    <cellStyle name="T_09b_PhanThannhaso9_bieu ke hoach dau thau 2 3 6" xfId="21006"/>
    <cellStyle name="T_09b_PhanThannhaso9_bieu ke hoach dau thau 2 4" xfId="12690"/>
    <cellStyle name="T_09b_PhanThannhaso9_bieu ke hoach dau thau 2 4 2" xfId="21007"/>
    <cellStyle name="T_09b_PhanThannhaso9_bieu ke hoach dau thau 2 4 3" xfId="21008"/>
    <cellStyle name="T_09b_PhanThannhaso9_bieu ke hoach dau thau 2 4 4" xfId="21009"/>
    <cellStyle name="T_09b_PhanThannhaso9_bieu ke hoach dau thau 2 5" xfId="16166"/>
    <cellStyle name="T_09b_PhanThannhaso9_bieu ke hoach dau thau 2 5 2" xfId="21010"/>
    <cellStyle name="T_09b_PhanThannhaso9_bieu ke hoach dau thau 2 5 3" xfId="21011"/>
    <cellStyle name="T_09b_PhanThannhaso9_bieu ke hoach dau thau 2 5 4" xfId="21012"/>
    <cellStyle name="T_09b_PhanThannhaso9_bieu ke hoach dau thau 3" xfId="8946"/>
    <cellStyle name="T_09b_PhanThannhaso9_bieu ke hoach dau thau 3 2" xfId="21013"/>
    <cellStyle name="T_09b_PhanThannhaso9_bieu ke hoach dau thau 3 3" xfId="21014"/>
    <cellStyle name="T_09b_PhanThannhaso9_bieu ke hoach dau thau 3 4" xfId="21015"/>
    <cellStyle name="T_09b_PhanThannhaso9_bieu ke hoach dau thau 3 5" xfId="21016"/>
    <cellStyle name="T_09b_PhanThannhaso9_bieu ke hoach dau thau 3 6" xfId="21017"/>
    <cellStyle name="T_09b_PhanThannhaso9_bieu ke hoach dau thau 4" xfId="14148"/>
    <cellStyle name="T_09b_PhanThannhaso9_bieu ke hoach dau thau 4 2" xfId="21018"/>
    <cellStyle name="T_09b_PhanThannhaso9_bieu ke hoach dau thau 4 3" xfId="21019"/>
    <cellStyle name="T_09b_PhanThannhaso9_bieu ke hoach dau thau 4 4" xfId="21020"/>
    <cellStyle name="T_09b_PhanThannhaso9_bieu ke hoach dau thau 4 5" xfId="21021"/>
    <cellStyle name="T_09b_PhanThannhaso9_bieu ke hoach dau thau 5" xfId="10999"/>
    <cellStyle name="T_09b_PhanThannhaso9_bieu ke hoach dau thau 5 2" xfId="21022"/>
    <cellStyle name="T_09b_PhanThannhaso9_bieu ke hoach dau thau 5 3" xfId="21023"/>
    <cellStyle name="T_09b_PhanThannhaso9_bieu ke hoach dau thau 5 4" xfId="21024"/>
    <cellStyle name="T_09b_PhanThannhaso9_bieu ke hoach dau thau 5 5" xfId="21025"/>
    <cellStyle name="T_09b_PhanThannhaso9_bieu ke hoach dau thau 6" xfId="15469"/>
    <cellStyle name="T_09b_PhanThannhaso9_bieu ke hoach dau thau 6 2" xfId="21026"/>
    <cellStyle name="T_09b_PhanThannhaso9_bieu ke hoach dau thau 6 3" xfId="21027"/>
    <cellStyle name="T_09b_PhanThannhaso9_bieu ke hoach dau thau 6 4" xfId="21028"/>
    <cellStyle name="T_09b_PhanThannhaso9_bieu ke hoach dau thau 6 5" xfId="21029"/>
    <cellStyle name="T_09b_PhanThannhaso9_bieu ke hoach dau thau 6 6" xfId="21030"/>
    <cellStyle name="T_09b_PhanThannhaso9_bieu ke hoach dau thau 6 7" xfId="21031"/>
    <cellStyle name="T_09b_PhanThannhaso9_bieu ke hoach dau thau 6 8" xfId="21032"/>
    <cellStyle name="T_09b_PhanThannhaso9_bieu ke hoach dau thau 7" xfId="21033"/>
    <cellStyle name="T_09b_PhanThannhaso9_bieu ke hoach dau thau truong mam non SKH" xfId="1870"/>
    <cellStyle name="T_09b_PhanThannhaso9_bieu ke hoach dau thau truong mam non SKH 2" xfId="5293"/>
    <cellStyle name="T_09b_PhanThannhaso9_bieu ke hoach dau thau truong mam non SKH 2 2" xfId="11744"/>
    <cellStyle name="T_09b_PhanThannhaso9_bieu ke hoach dau thau truong mam non SKH 2 2 2" xfId="21034"/>
    <cellStyle name="T_09b_PhanThannhaso9_bieu ke hoach dau thau truong mam non SKH 2 2 3" xfId="21035"/>
    <cellStyle name="T_09b_PhanThannhaso9_bieu ke hoach dau thau truong mam non SKH 2 2 4" xfId="21036"/>
    <cellStyle name="T_09b_PhanThannhaso9_bieu ke hoach dau thau truong mam non SKH 2 2 5" xfId="21037"/>
    <cellStyle name="T_09b_PhanThannhaso9_bieu ke hoach dau thau truong mam non SKH 2 2 6" xfId="21038"/>
    <cellStyle name="T_09b_PhanThannhaso9_bieu ke hoach dau thau truong mam non SKH 2 3" xfId="10731"/>
    <cellStyle name="T_09b_PhanThannhaso9_bieu ke hoach dau thau truong mam non SKH 2 3 2" xfId="21039"/>
    <cellStyle name="T_09b_PhanThannhaso9_bieu ke hoach dau thau truong mam non SKH 2 3 3" xfId="21040"/>
    <cellStyle name="T_09b_PhanThannhaso9_bieu ke hoach dau thau truong mam non SKH 2 3 4" xfId="21041"/>
    <cellStyle name="T_09b_PhanThannhaso9_bieu ke hoach dau thau truong mam non SKH 2 3 5" xfId="21042"/>
    <cellStyle name="T_09b_PhanThannhaso9_bieu ke hoach dau thau truong mam non SKH 2 3 6" xfId="21043"/>
    <cellStyle name="T_09b_PhanThannhaso9_bieu ke hoach dau thau truong mam non SKH 2 4" xfId="13547"/>
    <cellStyle name="T_09b_PhanThannhaso9_bieu ke hoach dau thau truong mam non SKH 2 4 2" xfId="21044"/>
    <cellStyle name="T_09b_PhanThannhaso9_bieu ke hoach dau thau truong mam non SKH 2 4 3" xfId="21045"/>
    <cellStyle name="T_09b_PhanThannhaso9_bieu ke hoach dau thau truong mam non SKH 2 4 4" xfId="21046"/>
    <cellStyle name="T_09b_PhanThannhaso9_bieu ke hoach dau thau truong mam non SKH 2 5" xfId="16167"/>
    <cellStyle name="T_09b_PhanThannhaso9_bieu ke hoach dau thau truong mam non SKH 2 5 2" xfId="21047"/>
    <cellStyle name="T_09b_PhanThannhaso9_bieu ke hoach dau thau truong mam non SKH 2 5 3" xfId="21048"/>
    <cellStyle name="T_09b_PhanThannhaso9_bieu ke hoach dau thau truong mam non SKH 2 5 4" xfId="21049"/>
    <cellStyle name="T_09b_PhanThannhaso9_bieu ke hoach dau thau truong mam non SKH 3" xfId="8947"/>
    <cellStyle name="T_09b_PhanThannhaso9_bieu ke hoach dau thau truong mam non SKH 3 2" xfId="21050"/>
    <cellStyle name="T_09b_PhanThannhaso9_bieu ke hoach dau thau truong mam non SKH 3 3" xfId="21051"/>
    <cellStyle name="T_09b_PhanThannhaso9_bieu ke hoach dau thau truong mam non SKH 3 4" xfId="21052"/>
    <cellStyle name="T_09b_PhanThannhaso9_bieu ke hoach dau thau truong mam non SKH 3 5" xfId="21053"/>
    <cellStyle name="T_09b_PhanThannhaso9_bieu ke hoach dau thau truong mam non SKH 3 6" xfId="21054"/>
    <cellStyle name="T_09b_PhanThannhaso9_bieu ke hoach dau thau truong mam non SKH 4" xfId="11034"/>
    <cellStyle name="T_09b_PhanThannhaso9_bieu ke hoach dau thau truong mam non SKH 4 2" xfId="21055"/>
    <cellStyle name="T_09b_PhanThannhaso9_bieu ke hoach dau thau truong mam non SKH 4 3" xfId="21056"/>
    <cellStyle name="T_09b_PhanThannhaso9_bieu ke hoach dau thau truong mam non SKH 4 4" xfId="21057"/>
    <cellStyle name="T_09b_PhanThannhaso9_bieu ke hoach dau thau truong mam non SKH 4 5" xfId="21058"/>
    <cellStyle name="T_09b_PhanThannhaso9_bieu ke hoach dau thau truong mam non SKH 5" xfId="13338"/>
    <cellStyle name="T_09b_PhanThannhaso9_bieu ke hoach dau thau truong mam non SKH 5 2" xfId="21059"/>
    <cellStyle name="T_09b_PhanThannhaso9_bieu ke hoach dau thau truong mam non SKH 5 3" xfId="21060"/>
    <cellStyle name="T_09b_PhanThannhaso9_bieu ke hoach dau thau truong mam non SKH 5 4" xfId="21061"/>
    <cellStyle name="T_09b_PhanThannhaso9_bieu ke hoach dau thau truong mam non SKH 5 5" xfId="21062"/>
    <cellStyle name="T_09b_PhanThannhaso9_bieu ke hoach dau thau truong mam non SKH 6" xfId="15470"/>
    <cellStyle name="T_09b_PhanThannhaso9_bieu ke hoach dau thau truong mam non SKH 6 2" xfId="21063"/>
    <cellStyle name="T_09b_PhanThannhaso9_bieu ke hoach dau thau truong mam non SKH 6 3" xfId="21064"/>
    <cellStyle name="T_09b_PhanThannhaso9_bieu ke hoach dau thau truong mam non SKH 6 4" xfId="21065"/>
    <cellStyle name="T_09b_PhanThannhaso9_bieu ke hoach dau thau truong mam non SKH 6 5" xfId="21066"/>
    <cellStyle name="T_09b_PhanThannhaso9_bieu ke hoach dau thau truong mam non SKH 6 6" xfId="21067"/>
    <cellStyle name="T_09b_PhanThannhaso9_bieu ke hoach dau thau truong mam non SKH 6 7" xfId="21068"/>
    <cellStyle name="T_09b_PhanThannhaso9_bieu ke hoach dau thau truong mam non SKH 6 8" xfId="21069"/>
    <cellStyle name="T_09b_PhanThannhaso9_bieu ke hoach dau thau truong mam non SKH 7" xfId="21070"/>
    <cellStyle name="T_09b_PhanThannhaso9_bieu tong hop lai kh von 2011 gui phong TH-KTDN" xfId="1871"/>
    <cellStyle name="T_09b_PhanThannhaso9_bieu tong hop lai kh von 2011 gui phong TH-KTDN 2" xfId="5294"/>
    <cellStyle name="T_09b_PhanThannhaso9_bieu tong hop lai kh von 2011 gui phong TH-KTDN 2 2" xfId="11745"/>
    <cellStyle name="T_09b_PhanThannhaso9_bieu tong hop lai kh von 2011 gui phong TH-KTDN 2 2 2" xfId="21071"/>
    <cellStyle name="T_09b_PhanThannhaso9_bieu tong hop lai kh von 2011 gui phong TH-KTDN 2 2 3" xfId="21072"/>
    <cellStyle name="T_09b_PhanThannhaso9_bieu tong hop lai kh von 2011 gui phong TH-KTDN 2 2 4" xfId="21073"/>
    <cellStyle name="T_09b_PhanThannhaso9_bieu tong hop lai kh von 2011 gui phong TH-KTDN 2 2 5" xfId="21074"/>
    <cellStyle name="T_09b_PhanThannhaso9_bieu tong hop lai kh von 2011 gui phong TH-KTDN 2 2 6" xfId="21075"/>
    <cellStyle name="T_09b_PhanThannhaso9_bieu tong hop lai kh von 2011 gui phong TH-KTDN 2 3" xfId="9954"/>
    <cellStyle name="T_09b_PhanThannhaso9_bieu tong hop lai kh von 2011 gui phong TH-KTDN 2 3 2" xfId="21076"/>
    <cellStyle name="T_09b_PhanThannhaso9_bieu tong hop lai kh von 2011 gui phong TH-KTDN 2 3 3" xfId="21077"/>
    <cellStyle name="T_09b_PhanThannhaso9_bieu tong hop lai kh von 2011 gui phong TH-KTDN 2 3 4" xfId="21078"/>
    <cellStyle name="T_09b_PhanThannhaso9_bieu tong hop lai kh von 2011 gui phong TH-KTDN 2 3 5" xfId="21079"/>
    <cellStyle name="T_09b_PhanThannhaso9_bieu tong hop lai kh von 2011 gui phong TH-KTDN 2 4" xfId="14975"/>
    <cellStyle name="T_09b_PhanThannhaso9_bieu tong hop lai kh von 2011 gui phong TH-KTDN 2 4 2" xfId="21080"/>
    <cellStyle name="T_09b_PhanThannhaso9_bieu tong hop lai kh von 2011 gui phong TH-KTDN 2 4 3" xfId="21081"/>
    <cellStyle name="T_09b_PhanThannhaso9_bieu tong hop lai kh von 2011 gui phong TH-KTDN 2 4 4" xfId="21082"/>
    <cellStyle name="T_09b_PhanThannhaso9_bieu tong hop lai kh von 2011 gui phong TH-KTDN 2 4 5" xfId="21083"/>
    <cellStyle name="T_09b_PhanThannhaso9_bieu tong hop lai kh von 2011 gui phong TH-KTDN 2 5" xfId="16168"/>
    <cellStyle name="T_09b_PhanThannhaso9_bieu tong hop lai kh von 2011 gui phong TH-KTDN 2 5 2" xfId="21084"/>
    <cellStyle name="T_09b_PhanThannhaso9_bieu tong hop lai kh von 2011 gui phong TH-KTDN 2 5 3" xfId="21085"/>
    <cellStyle name="T_09b_PhanThannhaso9_bieu tong hop lai kh von 2011 gui phong TH-KTDN 2 5 4" xfId="21086"/>
    <cellStyle name="T_09b_PhanThannhaso9_bieu tong hop lai kh von 2011 gui phong TH-KTDN 2 5 5" xfId="21087"/>
    <cellStyle name="T_09b_PhanThannhaso9_bieu tong hop lai kh von 2011 gui phong TH-KTDN 2 5 6" xfId="21088"/>
    <cellStyle name="T_09b_PhanThannhaso9_bieu tong hop lai kh von 2011 gui phong TH-KTDN 2 5 7" xfId="21089"/>
    <cellStyle name="T_09b_PhanThannhaso9_bieu tong hop lai kh von 2011 gui phong TH-KTDN 2 5 8" xfId="21090"/>
    <cellStyle name="T_09b_PhanThannhaso9_bieu tong hop lai kh von 2011 gui phong TH-KTDN 2 6" xfId="21091"/>
    <cellStyle name="T_09b_PhanThannhaso9_bieu tong hop lai kh von 2011 gui phong TH-KTDN 3" xfId="8948"/>
    <cellStyle name="T_09b_PhanThannhaso9_bieu tong hop lai kh von 2011 gui phong TH-KTDN 3 2" xfId="21092"/>
    <cellStyle name="T_09b_PhanThannhaso9_bieu tong hop lai kh von 2011 gui phong TH-KTDN 3 3" xfId="21093"/>
    <cellStyle name="T_09b_PhanThannhaso9_bieu tong hop lai kh von 2011 gui phong TH-KTDN 3 4" xfId="21094"/>
    <cellStyle name="T_09b_PhanThannhaso9_bieu tong hop lai kh von 2011 gui phong TH-KTDN 3 5" xfId="21095"/>
    <cellStyle name="T_09b_PhanThannhaso9_bieu tong hop lai kh von 2011 gui phong TH-KTDN 3 6" xfId="21096"/>
    <cellStyle name="T_09b_PhanThannhaso9_bieu tong hop lai kh von 2011 gui phong TH-KTDN 4" xfId="11705"/>
    <cellStyle name="T_09b_PhanThannhaso9_bieu tong hop lai kh von 2011 gui phong TH-KTDN 4 2" xfId="21097"/>
    <cellStyle name="T_09b_PhanThannhaso9_bieu tong hop lai kh von 2011 gui phong TH-KTDN 4 3" xfId="21098"/>
    <cellStyle name="T_09b_PhanThannhaso9_bieu tong hop lai kh von 2011 gui phong TH-KTDN 4 4" xfId="21099"/>
    <cellStyle name="T_09b_PhanThannhaso9_bieu tong hop lai kh von 2011 gui phong TH-KTDN 4 5" xfId="21100"/>
    <cellStyle name="T_09b_PhanThannhaso9_bieu tong hop lai kh von 2011 gui phong TH-KTDN 5" xfId="13330"/>
    <cellStyle name="T_09b_PhanThannhaso9_bieu tong hop lai kh von 2011 gui phong TH-KTDN 5 2" xfId="21101"/>
    <cellStyle name="T_09b_PhanThannhaso9_bieu tong hop lai kh von 2011 gui phong TH-KTDN 5 3" xfId="21102"/>
    <cellStyle name="T_09b_PhanThannhaso9_bieu tong hop lai kh von 2011 gui phong TH-KTDN 5 4" xfId="21103"/>
    <cellStyle name="T_09b_PhanThannhaso9_bieu tong hop lai kh von 2011 gui phong TH-KTDN 5 5" xfId="21104"/>
    <cellStyle name="T_09b_PhanThannhaso9_bieu tong hop lai kh von 2011 gui phong TH-KTDN 6" xfId="15471"/>
    <cellStyle name="T_09b_PhanThannhaso9_bieu tong hop lai kh von 2011 gui phong TH-KTDN 6 2" xfId="21105"/>
    <cellStyle name="T_09b_PhanThannhaso9_bieu tong hop lai kh von 2011 gui phong TH-KTDN 6 3" xfId="21106"/>
    <cellStyle name="T_09b_PhanThannhaso9_bieu tong hop lai kh von 2011 gui phong TH-KTDN 6 4" xfId="21107"/>
    <cellStyle name="T_09b_PhanThannhaso9_bieu tong hop lai kh von 2011 gui phong TH-KTDN 6 5" xfId="21108"/>
    <cellStyle name="T_09b_PhanThannhaso9_bieu tong hop lai kh von 2011 gui phong TH-KTDN 6 6" xfId="21109"/>
    <cellStyle name="T_09b_PhanThannhaso9_bieu tong hop lai kh von 2011 gui phong TH-KTDN 6 7" xfId="21110"/>
    <cellStyle name="T_09b_PhanThannhaso9_bieu tong hop lai kh von 2011 gui phong TH-KTDN 6 8" xfId="21111"/>
    <cellStyle name="T_09b_PhanThannhaso9_bieu tong hop lai kh von 2011 gui phong TH-KTDN 7" xfId="21112"/>
    <cellStyle name="T_09b_PhanThannhaso9_Book1" xfId="1872"/>
    <cellStyle name="T_09b_PhanThannhaso9_Book1 2" xfId="5295"/>
    <cellStyle name="T_09b_PhanThannhaso9_Book1 2 2" xfId="11746"/>
    <cellStyle name="T_09b_PhanThannhaso9_Book1 2 2 2" xfId="21113"/>
    <cellStyle name="T_09b_PhanThannhaso9_Book1 2 2 3" xfId="21114"/>
    <cellStyle name="T_09b_PhanThannhaso9_Book1 2 2 4" xfId="21115"/>
    <cellStyle name="T_09b_PhanThannhaso9_Book1 2 2 5" xfId="21116"/>
    <cellStyle name="T_09b_PhanThannhaso9_Book1 2 2 6" xfId="21117"/>
    <cellStyle name="T_09b_PhanThannhaso9_Book1 2 3" xfId="8060"/>
    <cellStyle name="T_09b_PhanThannhaso9_Book1 2 3 2" xfId="21118"/>
    <cellStyle name="T_09b_PhanThannhaso9_Book1 2 3 3" xfId="21119"/>
    <cellStyle name="T_09b_PhanThannhaso9_Book1 2 3 4" xfId="21120"/>
    <cellStyle name="T_09b_PhanThannhaso9_Book1 2 3 5" xfId="21121"/>
    <cellStyle name="T_09b_PhanThannhaso9_Book1 2 3 6" xfId="21122"/>
    <cellStyle name="T_09b_PhanThannhaso9_Book1 2 4" xfId="12901"/>
    <cellStyle name="T_09b_PhanThannhaso9_Book1 2 4 2" xfId="21123"/>
    <cellStyle name="T_09b_PhanThannhaso9_Book1 2 4 3" xfId="21124"/>
    <cellStyle name="T_09b_PhanThannhaso9_Book1 2 4 4" xfId="21125"/>
    <cellStyle name="T_09b_PhanThannhaso9_Book1 2 5" xfId="16169"/>
    <cellStyle name="T_09b_PhanThannhaso9_Book1 2 5 2" xfId="21126"/>
    <cellStyle name="T_09b_PhanThannhaso9_Book1 2 5 3" xfId="21127"/>
    <cellStyle name="T_09b_PhanThannhaso9_Book1 2 5 4" xfId="21128"/>
    <cellStyle name="T_09b_PhanThannhaso9_Book1 3" xfId="8949"/>
    <cellStyle name="T_09b_PhanThannhaso9_Book1 3 2" xfId="21129"/>
    <cellStyle name="T_09b_PhanThannhaso9_Book1 3 3" xfId="21130"/>
    <cellStyle name="T_09b_PhanThannhaso9_Book1 3 4" xfId="21131"/>
    <cellStyle name="T_09b_PhanThannhaso9_Book1 3 5" xfId="21132"/>
    <cellStyle name="T_09b_PhanThannhaso9_Book1 3 6" xfId="21133"/>
    <cellStyle name="T_09b_PhanThannhaso9_Book1 4" xfId="10350"/>
    <cellStyle name="T_09b_PhanThannhaso9_Book1 4 2" xfId="21134"/>
    <cellStyle name="T_09b_PhanThannhaso9_Book1 4 3" xfId="21135"/>
    <cellStyle name="T_09b_PhanThannhaso9_Book1 4 4" xfId="21136"/>
    <cellStyle name="T_09b_PhanThannhaso9_Book1 4 5" xfId="21137"/>
    <cellStyle name="T_09b_PhanThannhaso9_Book1 5" xfId="7786"/>
    <cellStyle name="T_09b_PhanThannhaso9_Book1 5 2" xfId="21138"/>
    <cellStyle name="T_09b_PhanThannhaso9_Book1 5 3" xfId="21139"/>
    <cellStyle name="T_09b_PhanThannhaso9_Book1 5 4" xfId="21140"/>
    <cellStyle name="T_09b_PhanThannhaso9_Book1 5 5" xfId="21141"/>
    <cellStyle name="T_09b_PhanThannhaso9_Book1 6" xfId="15472"/>
    <cellStyle name="T_09b_PhanThannhaso9_Book1 6 2" xfId="21142"/>
    <cellStyle name="T_09b_PhanThannhaso9_Book1 6 3" xfId="21143"/>
    <cellStyle name="T_09b_PhanThannhaso9_Book1 6 4" xfId="21144"/>
    <cellStyle name="T_09b_PhanThannhaso9_Book1 6 5" xfId="21145"/>
    <cellStyle name="T_09b_PhanThannhaso9_Book1 6 6" xfId="21146"/>
    <cellStyle name="T_09b_PhanThannhaso9_Book1 6 7" xfId="21147"/>
    <cellStyle name="T_09b_PhanThannhaso9_Book1 6 8" xfId="21148"/>
    <cellStyle name="T_09b_PhanThannhaso9_Book1 7" xfId="21149"/>
    <cellStyle name="T_09b_PhanThannhaso9_Book1_Ke hoach 2010 (theo doi 11-8-2010)" xfId="1873"/>
    <cellStyle name="T_09b_PhanThannhaso9_Book1_Ke hoach 2010 (theo doi 11-8-2010) 2" xfId="5296"/>
    <cellStyle name="T_09b_PhanThannhaso9_Book1_Ke hoach 2010 (theo doi 11-8-2010) 2 2" xfId="11747"/>
    <cellStyle name="T_09b_PhanThannhaso9_Book1_Ke hoach 2010 (theo doi 11-8-2010) 2 2 2" xfId="21150"/>
    <cellStyle name="T_09b_PhanThannhaso9_Book1_Ke hoach 2010 (theo doi 11-8-2010) 2 2 3" xfId="21151"/>
    <cellStyle name="T_09b_PhanThannhaso9_Book1_Ke hoach 2010 (theo doi 11-8-2010) 2 2 4" xfId="21152"/>
    <cellStyle name="T_09b_PhanThannhaso9_Book1_Ke hoach 2010 (theo doi 11-8-2010) 2 2 5" xfId="21153"/>
    <cellStyle name="T_09b_PhanThannhaso9_Book1_Ke hoach 2010 (theo doi 11-8-2010) 2 2 6" xfId="21154"/>
    <cellStyle name="T_09b_PhanThannhaso9_Book1_Ke hoach 2010 (theo doi 11-8-2010) 2 3" xfId="12844"/>
    <cellStyle name="T_09b_PhanThannhaso9_Book1_Ke hoach 2010 (theo doi 11-8-2010) 2 3 2" xfId="21155"/>
    <cellStyle name="T_09b_PhanThannhaso9_Book1_Ke hoach 2010 (theo doi 11-8-2010) 2 3 3" xfId="21156"/>
    <cellStyle name="T_09b_PhanThannhaso9_Book1_Ke hoach 2010 (theo doi 11-8-2010) 2 3 4" xfId="21157"/>
    <cellStyle name="T_09b_PhanThannhaso9_Book1_Ke hoach 2010 (theo doi 11-8-2010) 2 3 5" xfId="21158"/>
    <cellStyle name="T_09b_PhanThannhaso9_Book1_Ke hoach 2010 (theo doi 11-8-2010) 2 4" xfId="10964"/>
    <cellStyle name="T_09b_PhanThannhaso9_Book1_Ke hoach 2010 (theo doi 11-8-2010) 2 4 2" xfId="21159"/>
    <cellStyle name="T_09b_PhanThannhaso9_Book1_Ke hoach 2010 (theo doi 11-8-2010) 2 4 3" xfId="21160"/>
    <cellStyle name="T_09b_PhanThannhaso9_Book1_Ke hoach 2010 (theo doi 11-8-2010) 2 4 4" xfId="21161"/>
    <cellStyle name="T_09b_PhanThannhaso9_Book1_Ke hoach 2010 (theo doi 11-8-2010) 2 4 5" xfId="21162"/>
    <cellStyle name="T_09b_PhanThannhaso9_Book1_Ke hoach 2010 (theo doi 11-8-2010) 2 5" xfId="16170"/>
    <cellStyle name="T_09b_PhanThannhaso9_Book1_Ke hoach 2010 (theo doi 11-8-2010) 2 5 2" xfId="21163"/>
    <cellStyle name="T_09b_PhanThannhaso9_Book1_Ke hoach 2010 (theo doi 11-8-2010) 2 5 3" xfId="21164"/>
    <cellStyle name="T_09b_PhanThannhaso9_Book1_Ke hoach 2010 (theo doi 11-8-2010) 2 5 4" xfId="21165"/>
    <cellStyle name="T_09b_PhanThannhaso9_Book1_Ke hoach 2010 (theo doi 11-8-2010) 2 5 5" xfId="21166"/>
    <cellStyle name="T_09b_PhanThannhaso9_Book1_Ke hoach 2010 (theo doi 11-8-2010) 2 5 6" xfId="21167"/>
    <cellStyle name="T_09b_PhanThannhaso9_Book1_Ke hoach 2010 (theo doi 11-8-2010) 2 5 7" xfId="21168"/>
    <cellStyle name="T_09b_PhanThannhaso9_Book1_Ke hoach 2010 (theo doi 11-8-2010) 2 5 8" xfId="21169"/>
    <cellStyle name="T_09b_PhanThannhaso9_Book1_Ke hoach 2010 (theo doi 11-8-2010) 2 6" xfId="21170"/>
    <cellStyle name="T_09b_PhanThannhaso9_Book1_Ke hoach 2010 (theo doi 11-8-2010) 3" xfId="8950"/>
    <cellStyle name="T_09b_PhanThannhaso9_Book1_Ke hoach 2010 (theo doi 11-8-2010) 3 2" xfId="21171"/>
    <cellStyle name="T_09b_PhanThannhaso9_Book1_Ke hoach 2010 (theo doi 11-8-2010) 3 3" xfId="21172"/>
    <cellStyle name="T_09b_PhanThannhaso9_Book1_Ke hoach 2010 (theo doi 11-8-2010) 3 4" xfId="21173"/>
    <cellStyle name="T_09b_PhanThannhaso9_Book1_Ke hoach 2010 (theo doi 11-8-2010) 3 5" xfId="21174"/>
    <cellStyle name="T_09b_PhanThannhaso9_Book1_Ke hoach 2010 (theo doi 11-8-2010) 3 6" xfId="21175"/>
    <cellStyle name="T_09b_PhanThannhaso9_Book1_Ke hoach 2010 (theo doi 11-8-2010) 4" xfId="8897"/>
    <cellStyle name="T_09b_PhanThannhaso9_Book1_Ke hoach 2010 (theo doi 11-8-2010) 4 2" xfId="21176"/>
    <cellStyle name="T_09b_PhanThannhaso9_Book1_Ke hoach 2010 (theo doi 11-8-2010) 4 3" xfId="21177"/>
    <cellStyle name="T_09b_PhanThannhaso9_Book1_Ke hoach 2010 (theo doi 11-8-2010) 4 4" xfId="21178"/>
    <cellStyle name="T_09b_PhanThannhaso9_Book1_Ke hoach 2010 (theo doi 11-8-2010) 4 5" xfId="21179"/>
    <cellStyle name="T_09b_PhanThannhaso9_Book1_Ke hoach 2010 (theo doi 11-8-2010) 5" xfId="13335"/>
    <cellStyle name="T_09b_PhanThannhaso9_Book1_Ke hoach 2010 (theo doi 11-8-2010) 5 2" xfId="21180"/>
    <cellStyle name="T_09b_PhanThannhaso9_Book1_Ke hoach 2010 (theo doi 11-8-2010) 5 3" xfId="21181"/>
    <cellStyle name="T_09b_PhanThannhaso9_Book1_Ke hoach 2010 (theo doi 11-8-2010) 5 4" xfId="21182"/>
    <cellStyle name="T_09b_PhanThannhaso9_Book1_Ke hoach 2010 (theo doi 11-8-2010) 5 5" xfId="21183"/>
    <cellStyle name="T_09b_PhanThannhaso9_Book1_Ke hoach 2010 (theo doi 11-8-2010) 6" xfId="15473"/>
    <cellStyle name="T_09b_PhanThannhaso9_Book1_Ke hoach 2010 (theo doi 11-8-2010) 6 2" xfId="21184"/>
    <cellStyle name="T_09b_PhanThannhaso9_Book1_Ke hoach 2010 (theo doi 11-8-2010) 6 3" xfId="21185"/>
    <cellStyle name="T_09b_PhanThannhaso9_Book1_Ke hoach 2010 (theo doi 11-8-2010) 6 4" xfId="21186"/>
    <cellStyle name="T_09b_PhanThannhaso9_Book1_Ke hoach 2010 (theo doi 11-8-2010) 6 5" xfId="21187"/>
    <cellStyle name="T_09b_PhanThannhaso9_Book1_Ke hoach 2010 (theo doi 11-8-2010) 6 6" xfId="21188"/>
    <cellStyle name="T_09b_PhanThannhaso9_Book1_Ke hoach 2010 (theo doi 11-8-2010) 6 7" xfId="21189"/>
    <cellStyle name="T_09b_PhanThannhaso9_Book1_Ke hoach 2010 (theo doi 11-8-2010) 6 8" xfId="21190"/>
    <cellStyle name="T_09b_PhanThannhaso9_Book1_Ke hoach 2010 (theo doi 11-8-2010) 7" xfId="21191"/>
    <cellStyle name="T_09b_PhanThannhaso9_Book1_ke hoach dau thau 30-6-2010" xfId="1874"/>
    <cellStyle name="T_09b_PhanThannhaso9_Book1_ke hoach dau thau 30-6-2010 2" xfId="5297"/>
    <cellStyle name="T_09b_PhanThannhaso9_Book1_ke hoach dau thau 30-6-2010 2 2" xfId="11748"/>
    <cellStyle name="T_09b_PhanThannhaso9_Book1_ke hoach dau thau 30-6-2010 2 2 2" xfId="21192"/>
    <cellStyle name="T_09b_PhanThannhaso9_Book1_ke hoach dau thau 30-6-2010 2 2 3" xfId="21193"/>
    <cellStyle name="T_09b_PhanThannhaso9_Book1_ke hoach dau thau 30-6-2010 2 2 4" xfId="21194"/>
    <cellStyle name="T_09b_PhanThannhaso9_Book1_ke hoach dau thau 30-6-2010 2 2 5" xfId="21195"/>
    <cellStyle name="T_09b_PhanThannhaso9_Book1_ke hoach dau thau 30-6-2010 2 2 6" xfId="21196"/>
    <cellStyle name="T_09b_PhanThannhaso9_Book1_ke hoach dau thau 30-6-2010 2 3" xfId="12843"/>
    <cellStyle name="T_09b_PhanThannhaso9_Book1_ke hoach dau thau 30-6-2010 2 3 2" xfId="21197"/>
    <cellStyle name="T_09b_PhanThannhaso9_Book1_ke hoach dau thau 30-6-2010 2 3 3" xfId="21198"/>
    <cellStyle name="T_09b_PhanThannhaso9_Book1_ke hoach dau thau 30-6-2010 2 3 4" xfId="21199"/>
    <cellStyle name="T_09b_PhanThannhaso9_Book1_ke hoach dau thau 30-6-2010 2 3 5" xfId="21200"/>
    <cellStyle name="T_09b_PhanThannhaso9_Book1_ke hoach dau thau 30-6-2010 2 4" xfId="10064"/>
    <cellStyle name="T_09b_PhanThannhaso9_Book1_ke hoach dau thau 30-6-2010 2 4 2" xfId="21201"/>
    <cellStyle name="T_09b_PhanThannhaso9_Book1_ke hoach dau thau 30-6-2010 2 4 3" xfId="21202"/>
    <cellStyle name="T_09b_PhanThannhaso9_Book1_ke hoach dau thau 30-6-2010 2 4 4" xfId="21203"/>
    <cellStyle name="T_09b_PhanThannhaso9_Book1_ke hoach dau thau 30-6-2010 2 4 5" xfId="21204"/>
    <cellStyle name="T_09b_PhanThannhaso9_Book1_ke hoach dau thau 30-6-2010 2 5" xfId="16171"/>
    <cellStyle name="T_09b_PhanThannhaso9_Book1_ke hoach dau thau 30-6-2010 2 5 2" xfId="21205"/>
    <cellStyle name="T_09b_PhanThannhaso9_Book1_ke hoach dau thau 30-6-2010 2 5 3" xfId="21206"/>
    <cellStyle name="T_09b_PhanThannhaso9_Book1_ke hoach dau thau 30-6-2010 2 5 4" xfId="21207"/>
    <cellStyle name="T_09b_PhanThannhaso9_Book1_ke hoach dau thau 30-6-2010 2 5 5" xfId="21208"/>
    <cellStyle name="T_09b_PhanThannhaso9_Book1_ke hoach dau thau 30-6-2010 2 5 6" xfId="21209"/>
    <cellStyle name="T_09b_PhanThannhaso9_Book1_ke hoach dau thau 30-6-2010 2 5 7" xfId="21210"/>
    <cellStyle name="T_09b_PhanThannhaso9_Book1_ke hoach dau thau 30-6-2010 2 5 8" xfId="21211"/>
    <cellStyle name="T_09b_PhanThannhaso9_Book1_ke hoach dau thau 30-6-2010 2 6" xfId="21212"/>
    <cellStyle name="T_09b_PhanThannhaso9_Book1_ke hoach dau thau 30-6-2010 3" xfId="8951"/>
    <cellStyle name="T_09b_PhanThannhaso9_Book1_ke hoach dau thau 30-6-2010 3 2" xfId="21213"/>
    <cellStyle name="T_09b_PhanThannhaso9_Book1_ke hoach dau thau 30-6-2010 3 3" xfId="21214"/>
    <cellStyle name="T_09b_PhanThannhaso9_Book1_ke hoach dau thau 30-6-2010 3 4" xfId="21215"/>
    <cellStyle name="T_09b_PhanThannhaso9_Book1_ke hoach dau thau 30-6-2010 3 5" xfId="21216"/>
    <cellStyle name="T_09b_PhanThannhaso9_Book1_ke hoach dau thau 30-6-2010 3 6" xfId="21217"/>
    <cellStyle name="T_09b_PhanThannhaso9_Book1_ke hoach dau thau 30-6-2010 4" xfId="7847"/>
    <cellStyle name="T_09b_PhanThannhaso9_Book1_ke hoach dau thau 30-6-2010 4 2" xfId="21218"/>
    <cellStyle name="T_09b_PhanThannhaso9_Book1_ke hoach dau thau 30-6-2010 4 3" xfId="21219"/>
    <cellStyle name="T_09b_PhanThannhaso9_Book1_ke hoach dau thau 30-6-2010 4 4" xfId="21220"/>
    <cellStyle name="T_09b_PhanThannhaso9_Book1_ke hoach dau thau 30-6-2010 4 5" xfId="21221"/>
    <cellStyle name="T_09b_PhanThannhaso9_Book1_ke hoach dau thau 30-6-2010 5" xfId="13466"/>
    <cellStyle name="T_09b_PhanThannhaso9_Book1_ke hoach dau thau 30-6-2010 5 2" xfId="21222"/>
    <cellStyle name="T_09b_PhanThannhaso9_Book1_ke hoach dau thau 30-6-2010 5 3" xfId="21223"/>
    <cellStyle name="T_09b_PhanThannhaso9_Book1_ke hoach dau thau 30-6-2010 5 4" xfId="21224"/>
    <cellStyle name="T_09b_PhanThannhaso9_Book1_ke hoach dau thau 30-6-2010 5 5" xfId="21225"/>
    <cellStyle name="T_09b_PhanThannhaso9_Book1_ke hoach dau thau 30-6-2010 6" xfId="15474"/>
    <cellStyle name="T_09b_PhanThannhaso9_Book1_ke hoach dau thau 30-6-2010 6 2" xfId="21226"/>
    <cellStyle name="T_09b_PhanThannhaso9_Book1_ke hoach dau thau 30-6-2010 6 3" xfId="21227"/>
    <cellStyle name="T_09b_PhanThannhaso9_Book1_ke hoach dau thau 30-6-2010 6 4" xfId="21228"/>
    <cellStyle name="T_09b_PhanThannhaso9_Book1_ke hoach dau thau 30-6-2010 6 5" xfId="21229"/>
    <cellStyle name="T_09b_PhanThannhaso9_Book1_ke hoach dau thau 30-6-2010 6 6" xfId="21230"/>
    <cellStyle name="T_09b_PhanThannhaso9_Book1_ke hoach dau thau 30-6-2010 6 7" xfId="21231"/>
    <cellStyle name="T_09b_PhanThannhaso9_Book1_ke hoach dau thau 30-6-2010 6 8" xfId="21232"/>
    <cellStyle name="T_09b_PhanThannhaso9_Book1_ke hoach dau thau 30-6-2010 7" xfId="21233"/>
    <cellStyle name="T_09b_PhanThannhaso9_Copy of KH PHAN BO VON ĐỐI ỨNG NAM 2011 (30 TY phuong án gop WB)" xfId="1875"/>
    <cellStyle name="T_09b_PhanThannhaso9_Copy of KH PHAN BO VON ĐỐI ỨNG NAM 2011 (30 TY phuong án gop WB) 2" xfId="5298"/>
    <cellStyle name="T_09b_PhanThannhaso9_Copy of KH PHAN BO VON ĐỐI ỨNG NAM 2011 (30 TY phuong án gop WB) 2 2" xfId="11749"/>
    <cellStyle name="T_09b_PhanThannhaso9_Copy of KH PHAN BO VON ĐỐI ỨNG NAM 2011 (30 TY phuong án gop WB) 2 2 2" xfId="21234"/>
    <cellStyle name="T_09b_PhanThannhaso9_Copy of KH PHAN BO VON ĐỐI ỨNG NAM 2011 (30 TY phuong án gop WB) 2 2 3" xfId="21235"/>
    <cellStyle name="T_09b_PhanThannhaso9_Copy of KH PHAN BO VON ĐỐI ỨNG NAM 2011 (30 TY phuong án gop WB) 2 2 4" xfId="21236"/>
    <cellStyle name="T_09b_PhanThannhaso9_Copy of KH PHAN BO VON ĐỐI ỨNG NAM 2011 (30 TY phuong án gop WB) 2 2 5" xfId="21237"/>
    <cellStyle name="T_09b_PhanThannhaso9_Copy of KH PHAN BO VON ĐỐI ỨNG NAM 2011 (30 TY phuong án gop WB) 2 2 6" xfId="21238"/>
    <cellStyle name="T_09b_PhanThannhaso9_Copy of KH PHAN BO VON ĐỐI ỨNG NAM 2011 (30 TY phuong án gop WB) 2 3" xfId="11466"/>
    <cellStyle name="T_09b_PhanThannhaso9_Copy of KH PHAN BO VON ĐỐI ỨNG NAM 2011 (30 TY phuong án gop WB) 2 3 2" xfId="21239"/>
    <cellStyle name="T_09b_PhanThannhaso9_Copy of KH PHAN BO VON ĐỐI ỨNG NAM 2011 (30 TY phuong án gop WB) 2 3 3" xfId="21240"/>
    <cellStyle name="T_09b_PhanThannhaso9_Copy of KH PHAN BO VON ĐỐI ỨNG NAM 2011 (30 TY phuong án gop WB) 2 3 4" xfId="21241"/>
    <cellStyle name="T_09b_PhanThannhaso9_Copy of KH PHAN BO VON ĐỐI ỨNG NAM 2011 (30 TY phuong án gop WB) 2 3 5" xfId="21242"/>
    <cellStyle name="T_09b_PhanThannhaso9_Copy of KH PHAN BO VON ĐỐI ỨNG NAM 2011 (30 TY phuong án gop WB) 2 4" xfId="10834"/>
    <cellStyle name="T_09b_PhanThannhaso9_Copy of KH PHAN BO VON ĐỐI ỨNG NAM 2011 (30 TY phuong án gop WB) 2 4 2" xfId="21243"/>
    <cellStyle name="T_09b_PhanThannhaso9_Copy of KH PHAN BO VON ĐỐI ỨNG NAM 2011 (30 TY phuong án gop WB) 2 4 3" xfId="21244"/>
    <cellStyle name="T_09b_PhanThannhaso9_Copy of KH PHAN BO VON ĐỐI ỨNG NAM 2011 (30 TY phuong án gop WB) 2 4 4" xfId="21245"/>
    <cellStyle name="T_09b_PhanThannhaso9_Copy of KH PHAN BO VON ĐỐI ỨNG NAM 2011 (30 TY phuong án gop WB) 2 4 5" xfId="21246"/>
    <cellStyle name="T_09b_PhanThannhaso9_Copy of KH PHAN BO VON ĐỐI ỨNG NAM 2011 (30 TY phuong án gop WB) 2 5" xfId="16172"/>
    <cellStyle name="T_09b_PhanThannhaso9_Copy of KH PHAN BO VON ĐỐI ỨNG NAM 2011 (30 TY phuong án gop WB) 2 5 2" xfId="21247"/>
    <cellStyle name="T_09b_PhanThannhaso9_Copy of KH PHAN BO VON ĐỐI ỨNG NAM 2011 (30 TY phuong án gop WB) 2 5 3" xfId="21248"/>
    <cellStyle name="T_09b_PhanThannhaso9_Copy of KH PHAN BO VON ĐỐI ỨNG NAM 2011 (30 TY phuong án gop WB) 2 5 4" xfId="21249"/>
    <cellStyle name="T_09b_PhanThannhaso9_Copy of KH PHAN BO VON ĐỐI ỨNG NAM 2011 (30 TY phuong án gop WB) 2 5 5" xfId="21250"/>
    <cellStyle name="T_09b_PhanThannhaso9_Copy of KH PHAN BO VON ĐỐI ỨNG NAM 2011 (30 TY phuong án gop WB) 2 5 6" xfId="21251"/>
    <cellStyle name="T_09b_PhanThannhaso9_Copy of KH PHAN BO VON ĐỐI ỨNG NAM 2011 (30 TY phuong án gop WB) 2 5 7" xfId="21252"/>
    <cellStyle name="T_09b_PhanThannhaso9_Copy of KH PHAN BO VON ĐỐI ỨNG NAM 2011 (30 TY phuong án gop WB) 2 5 8" xfId="21253"/>
    <cellStyle name="T_09b_PhanThannhaso9_Copy of KH PHAN BO VON ĐỐI ỨNG NAM 2011 (30 TY phuong án gop WB) 2 6" xfId="21254"/>
    <cellStyle name="T_09b_PhanThannhaso9_Copy of KH PHAN BO VON ĐỐI ỨNG NAM 2011 (30 TY phuong án gop WB) 3" xfId="8952"/>
    <cellStyle name="T_09b_PhanThannhaso9_Copy of KH PHAN BO VON ĐỐI ỨNG NAM 2011 (30 TY phuong án gop WB) 3 2" xfId="21255"/>
    <cellStyle name="T_09b_PhanThannhaso9_Copy of KH PHAN BO VON ĐỐI ỨNG NAM 2011 (30 TY phuong án gop WB) 3 3" xfId="21256"/>
    <cellStyle name="T_09b_PhanThannhaso9_Copy of KH PHAN BO VON ĐỐI ỨNG NAM 2011 (30 TY phuong án gop WB) 3 4" xfId="21257"/>
    <cellStyle name="T_09b_PhanThannhaso9_Copy of KH PHAN BO VON ĐỐI ỨNG NAM 2011 (30 TY phuong án gop WB) 3 5" xfId="21258"/>
    <cellStyle name="T_09b_PhanThannhaso9_Copy of KH PHAN BO VON ĐỐI ỨNG NAM 2011 (30 TY phuong án gop WB) 3 6" xfId="21259"/>
    <cellStyle name="T_09b_PhanThannhaso9_Copy of KH PHAN BO VON ĐỐI ỨNG NAM 2011 (30 TY phuong án gop WB) 4" xfId="10349"/>
    <cellStyle name="T_09b_PhanThannhaso9_Copy of KH PHAN BO VON ĐỐI ỨNG NAM 2011 (30 TY phuong án gop WB) 4 2" xfId="21260"/>
    <cellStyle name="T_09b_PhanThannhaso9_Copy of KH PHAN BO VON ĐỐI ỨNG NAM 2011 (30 TY phuong án gop WB) 4 3" xfId="21261"/>
    <cellStyle name="T_09b_PhanThannhaso9_Copy of KH PHAN BO VON ĐỐI ỨNG NAM 2011 (30 TY phuong án gop WB) 4 4" xfId="21262"/>
    <cellStyle name="T_09b_PhanThannhaso9_Copy of KH PHAN BO VON ĐỐI ỨNG NAM 2011 (30 TY phuong án gop WB) 4 5" xfId="21263"/>
    <cellStyle name="T_09b_PhanThannhaso9_Copy of KH PHAN BO VON ĐỐI ỨNG NAM 2011 (30 TY phuong án gop WB) 5" xfId="11319"/>
    <cellStyle name="T_09b_PhanThannhaso9_Copy of KH PHAN BO VON ĐỐI ỨNG NAM 2011 (30 TY phuong án gop WB) 5 2" xfId="21264"/>
    <cellStyle name="T_09b_PhanThannhaso9_Copy of KH PHAN BO VON ĐỐI ỨNG NAM 2011 (30 TY phuong án gop WB) 5 3" xfId="21265"/>
    <cellStyle name="T_09b_PhanThannhaso9_Copy of KH PHAN BO VON ĐỐI ỨNG NAM 2011 (30 TY phuong án gop WB) 5 4" xfId="21266"/>
    <cellStyle name="T_09b_PhanThannhaso9_Copy of KH PHAN BO VON ĐỐI ỨNG NAM 2011 (30 TY phuong án gop WB) 5 5" xfId="21267"/>
    <cellStyle name="T_09b_PhanThannhaso9_Copy of KH PHAN BO VON ĐỐI ỨNG NAM 2011 (30 TY phuong án gop WB) 6" xfId="15475"/>
    <cellStyle name="T_09b_PhanThannhaso9_Copy of KH PHAN BO VON ĐỐI ỨNG NAM 2011 (30 TY phuong án gop WB) 6 2" xfId="21268"/>
    <cellStyle name="T_09b_PhanThannhaso9_Copy of KH PHAN BO VON ĐỐI ỨNG NAM 2011 (30 TY phuong án gop WB) 6 3" xfId="21269"/>
    <cellStyle name="T_09b_PhanThannhaso9_Copy of KH PHAN BO VON ĐỐI ỨNG NAM 2011 (30 TY phuong án gop WB) 6 4" xfId="21270"/>
    <cellStyle name="T_09b_PhanThannhaso9_Copy of KH PHAN BO VON ĐỐI ỨNG NAM 2011 (30 TY phuong án gop WB) 6 5" xfId="21271"/>
    <cellStyle name="T_09b_PhanThannhaso9_Copy of KH PHAN BO VON ĐỐI ỨNG NAM 2011 (30 TY phuong án gop WB) 6 6" xfId="21272"/>
    <cellStyle name="T_09b_PhanThannhaso9_Copy of KH PHAN BO VON ĐỐI ỨNG NAM 2011 (30 TY phuong án gop WB) 6 7" xfId="21273"/>
    <cellStyle name="T_09b_PhanThannhaso9_Copy of KH PHAN BO VON ĐỐI ỨNG NAM 2011 (30 TY phuong án gop WB) 6 8" xfId="21274"/>
    <cellStyle name="T_09b_PhanThannhaso9_Copy of KH PHAN BO VON ĐỐI ỨNG NAM 2011 (30 TY phuong án gop WB) 7" xfId="21275"/>
    <cellStyle name="T_09b_PhanThannhaso9_DTTD chieng chan Tham lai 29-9-2009" xfId="1876"/>
    <cellStyle name="T_09b_PhanThannhaso9_DTTD chieng chan Tham lai 29-9-2009 2" xfId="5299"/>
    <cellStyle name="T_09b_PhanThannhaso9_DTTD chieng chan Tham lai 29-9-2009 2 2" xfId="11750"/>
    <cellStyle name="T_09b_PhanThannhaso9_DTTD chieng chan Tham lai 29-9-2009 2 2 2" xfId="21276"/>
    <cellStyle name="T_09b_PhanThannhaso9_DTTD chieng chan Tham lai 29-9-2009 2 2 3" xfId="21277"/>
    <cellStyle name="T_09b_PhanThannhaso9_DTTD chieng chan Tham lai 29-9-2009 2 2 4" xfId="21278"/>
    <cellStyle name="T_09b_PhanThannhaso9_DTTD chieng chan Tham lai 29-9-2009 2 2 5" xfId="21279"/>
    <cellStyle name="T_09b_PhanThannhaso9_DTTD chieng chan Tham lai 29-9-2009 2 2 6" xfId="21280"/>
    <cellStyle name="T_09b_PhanThannhaso9_DTTD chieng chan Tham lai 29-9-2009 2 3" xfId="7684"/>
    <cellStyle name="T_09b_PhanThannhaso9_DTTD chieng chan Tham lai 29-9-2009 2 3 2" xfId="21281"/>
    <cellStyle name="T_09b_PhanThannhaso9_DTTD chieng chan Tham lai 29-9-2009 2 3 3" xfId="21282"/>
    <cellStyle name="T_09b_PhanThannhaso9_DTTD chieng chan Tham lai 29-9-2009 2 3 4" xfId="21283"/>
    <cellStyle name="T_09b_PhanThannhaso9_DTTD chieng chan Tham lai 29-9-2009 2 3 5" xfId="21284"/>
    <cellStyle name="T_09b_PhanThannhaso9_DTTD chieng chan Tham lai 29-9-2009 2 4" xfId="8549"/>
    <cellStyle name="T_09b_PhanThannhaso9_DTTD chieng chan Tham lai 29-9-2009 2 4 2" xfId="21285"/>
    <cellStyle name="T_09b_PhanThannhaso9_DTTD chieng chan Tham lai 29-9-2009 2 4 3" xfId="21286"/>
    <cellStyle name="T_09b_PhanThannhaso9_DTTD chieng chan Tham lai 29-9-2009 2 4 4" xfId="21287"/>
    <cellStyle name="T_09b_PhanThannhaso9_DTTD chieng chan Tham lai 29-9-2009 2 4 5" xfId="21288"/>
    <cellStyle name="T_09b_PhanThannhaso9_DTTD chieng chan Tham lai 29-9-2009 2 5" xfId="16173"/>
    <cellStyle name="T_09b_PhanThannhaso9_DTTD chieng chan Tham lai 29-9-2009 2 5 2" xfId="21289"/>
    <cellStyle name="T_09b_PhanThannhaso9_DTTD chieng chan Tham lai 29-9-2009 2 5 3" xfId="21290"/>
    <cellStyle name="T_09b_PhanThannhaso9_DTTD chieng chan Tham lai 29-9-2009 2 5 4" xfId="21291"/>
    <cellStyle name="T_09b_PhanThannhaso9_DTTD chieng chan Tham lai 29-9-2009 2 5 5" xfId="21292"/>
    <cellStyle name="T_09b_PhanThannhaso9_DTTD chieng chan Tham lai 29-9-2009 2 5 6" xfId="21293"/>
    <cellStyle name="T_09b_PhanThannhaso9_DTTD chieng chan Tham lai 29-9-2009 2 5 7" xfId="21294"/>
    <cellStyle name="T_09b_PhanThannhaso9_DTTD chieng chan Tham lai 29-9-2009 2 5 8" xfId="21295"/>
    <cellStyle name="T_09b_PhanThannhaso9_DTTD chieng chan Tham lai 29-9-2009 2 6" xfId="21296"/>
    <cellStyle name="T_09b_PhanThannhaso9_DTTD chieng chan Tham lai 29-9-2009 3" xfId="8953"/>
    <cellStyle name="T_09b_PhanThannhaso9_DTTD chieng chan Tham lai 29-9-2009 3 2" xfId="21297"/>
    <cellStyle name="T_09b_PhanThannhaso9_DTTD chieng chan Tham lai 29-9-2009 3 3" xfId="21298"/>
    <cellStyle name="T_09b_PhanThannhaso9_DTTD chieng chan Tham lai 29-9-2009 3 4" xfId="21299"/>
    <cellStyle name="T_09b_PhanThannhaso9_DTTD chieng chan Tham lai 29-9-2009 3 5" xfId="21300"/>
    <cellStyle name="T_09b_PhanThannhaso9_DTTD chieng chan Tham lai 29-9-2009 3 6" xfId="21301"/>
    <cellStyle name="T_09b_PhanThannhaso9_DTTD chieng chan Tham lai 29-9-2009 4" xfId="13234"/>
    <cellStyle name="T_09b_PhanThannhaso9_DTTD chieng chan Tham lai 29-9-2009 4 2" xfId="21302"/>
    <cellStyle name="T_09b_PhanThannhaso9_DTTD chieng chan Tham lai 29-9-2009 4 3" xfId="21303"/>
    <cellStyle name="T_09b_PhanThannhaso9_DTTD chieng chan Tham lai 29-9-2009 4 4" xfId="21304"/>
    <cellStyle name="T_09b_PhanThannhaso9_DTTD chieng chan Tham lai 29-9-2009 4 5" xfId="21305"/>
    <cellStyle name="T_09b_PhanThannhaso9_DTTD chieng chan Tham lai 29-9-2009 5" xfId="8736"/>
    <cellStyle name="T_09b_PhanThannhaso9_DTTD chieng chan Tham lai 29-9-2009 5 2" xfId="21306"/>
    <cellStyle name="T_09b_PhanThannhaso9_DTTD chieng chan Tham lai 29-9-2009 5 3" xfId="21307"/>
    <cellStyle name="T_09b_PhanThannhaso9_DTTD chieng chan Tham lai 29-9-2009 5 4" xfId="21308"/>
    <cellStyle name="T_09b_PhanThannhaso9_DTTD chieng chan Tham lai 29-9-2009 5 5" xfId="21309"/>
    <cellStyle name="T_09b_PhanThannhaso9_DTTD chieng chan Tham lai 29-9-2009 6" xfId="15476"/>
    <cellStyle name="T_09b_PhanThannhaso9_DTTD chieng chan Tham lai 29-9-2009 6 2" xfId="21310"/>
    <cellStyle name="T_09b_PhanThannhaso9_DTTD chieng chan Tham lai 29-9-2009 6 3" xfId="21311"/>
    <cellStyle name="T_09b_PhanThannhaso9_DTTD chieng chan Tham lai 29-9-2009 6 4" xfId="21312"/>
    <cellStyle name="T_09b_PhanThannhaso9_DTTD chieng chan Tham lai 29-9-2009 6 5" xfId="21313"/>
    <cellStyle name="T_09b_PhanThannhaso9_DTTD chieng chan Tham lai 29-9-2009 6 6" xfId="21314"/>
    <cellStyle name="T_09b_PhanThannhaso9_DTTD chieng chan Tham lai 29-9-2009 6 7" xfId="21315"/>
    <cellStyle name="T_09b_PhanThannhaso9_DTTD chieng chan Tham lai 29-9-2009 6 8" xfId="21316"/>
    <cellStyle name="T_09b_PhanThannhaso9_DTTD chieng chan Tham lai 29-9-2009 7" xfId="21317"/>
    <cellStyle name="T_09b_PhanThannhaso9_Du toan nuoc San Thang (GD2)" xfId="1877"/>
    <cellStyle name="T_09b_PhanThannhaso9_Du toan nuoc San Thang (GD2) 2" xfId="5300"/>
    <cellStyle name="T_09b_PhanThannhaso9_Du toan nuoc San Thang (GD2) 2 2" xfId="11751"/>
    <cellStyle name="T_09b_PhanThannhaso9_Du toan nuoc San Thang (GD2) 2 2 2" xfId="21318"/>
    <cellStyle name="T_09b_PhanThannhaso9_Du toan nuoc San Thang (GD2) 2 2 3" xfId="21319"/>
    <cellStyle name="T_09b_PhanThannhaso9_Du toan nuoc San Thang (GD2) 2 2 4" xfId="21320"/>
    <cellStyle name="T_09b_PhanThannhaso9_Du toan nuoc San Thang (GD2) 2 2 5" xfId="21321"/>
    <cellStyle name="T_09b_PhanThannhaso9_Du toan nuoc San Thang (GD2) 2 2 6" xfId="21322"/>
    <cellStyle name="T_09b_PhanThannhaso9_Du toan nuoc San Thang (GD2) 2 3" xfId="12629"/>
    <cellStyle name="T_09b_PhanThannhaso9_Du toan nuoc San Thang (GD2) 2 3 2" xfId="21323"/>
    <cellStyle name="T_09b_PhanThannhaso9_Du toan nuoc San Thang (GD2) 2 3 3" xfId="21324"/>
    <cellStyle name="T_09b_PhanThannhaso9_Du toan nuoc San Thang (GD2) 2 3 4" xfId="21325"/>
    <cellStyle name="T_09b_PhanThannhaso9_Du toan nuoc San Thang (GD2) 2 3 5" xfId="21326"/>
    <cellStyle name="T_09b_PhanThannhaso9_Du toan nuoc San Thang (GD2) 2 3 6" xfId="21327"/>
    <cellStyle name="T_09b_PhanThannhaso9_Du toan nuoc San Thang (GD2) 2 4" xfId="12687"/>
    <cellStyle name="T_09b_PhanThannhaso9_Du toan nuoc San Thang (GD2) 2 4 2" xfId="21328"/>
    <cellStyle name="T_09b_PhanThannhaso9_Du toan nuoc San Thang (GD2) 2 4 3" xfId="21329"/>
    <cellStyle name="T_09b_PhanThannhaso9_Du toan nuoc San Thang (GD2) 2 4 4" xfId="21330"/>
    <cellStyle name="T_09b_PhanThannhaso9_Du toan nuoc San Thang (GD2) 2 5" xfId="16174"/>
    <cellStyle name="T_09b_PhanThannhaso9_Du toan nuoc San Thang (GD2) 2 5 2" xfId="21331"/>
    <cellStyle name="T_09b_PhanThannhaso9_Du toan nuoc San Thang (GD2) 2 5 3" xfId="21332"/>
    <cellStyle name="T_09b_PhanThannhaso9_Du toan nuoc San Thang (GD2) 2 5 4" xfId="21333"/>
    <cellStyle name="T_09b_PhanThannhaso9_Du toan nuoc San Thang (GD2) 3" xfId="8954"/>
    <cellStyle name="T_09b_PhanThannhaso9_Du toan nuoc San Thang (GD2) 3 2" xfId="21334"/>
    <cellStyle name="T_09b_PhanThannhaso9_Du toan nuoc San Thang (GD2) 3 3" xfId="21335"/>
    <cellStyle name="T_09b_PhanThannhaso9_Du toan nuoc San Thang (GD2) 3 4" xfId="21336"/>
    <cellStyle name="T_09b_PhanThannhaso9_Du toan nuoc San Thang (GD2) 3 5" xfId="21337"/>
    <cellStyle name="T_09b_PhanThannhaso9_Du toan nuoc San Thang (GD2) 3 6" xfId="21338"/>
    <cellStyle name="T_09b_PhanThannhaso9_Du toan nuoc San Thang (GD2) 4" xfId="10958"/>
    <cellStyle name="T_09b_PhanThannhaso9_Du toan nuoc San Thang (GD2) 4 2" xfId="21339"/>
    <cellStyle name="T_09b_PhanThannhaso9_Du toan nuoc San Thang (GD2) 4 3" xfId="21340"/>
    <cellStyle name="T_09b_PhanThannhaso9_Du toan nuoc San Thang (GD2) 4 4" xfId="21341"/>
    <cellStyle name="T_09b_PhanThannhaso9_Du toan nuoc San Thang (GD2) 4 5" xfId="21342"/>
    <cellStyle name="T_09b_PhanThannhaso9_Du toan nuoc San Thang (GD2) 5" xfId="13302"/>
    <cellStyle name="T_09b_PhanThannhaso9_Du toan nuoc San Thang (GD2) 5 2" xfId="21343"/>
    <cellStyle name="T_09b_PhanThannhaso9_Du toan nuoc San Thang (GD2) 5 3" xfId="21344"/>
    <cellStyle name="T_09b_PhanThannhaso9_Du toan nuoc San Thang (GD2) 5 4" xfId="21345"/>
    <cellStyle name="T_09b_PhanThannhaso9_Du toan nuoc San Thang (GD2) 5 5" xfId="21346"/>
    <cellStyle name="T_09b_PhanThannhaso9_Du toan nuoc San Thang (GD2) 6" xfId="15477"/>
    <cellStyle name="T_09b_PhanThannhaso9_Du toan nuoc San Thang (GD2) 6 2" xfId="21347"/>
    <cellStyle name="T_09b_PhanThannhaso9_Du toan nuoc San Thang (GD2) 6 3" xfId="21348"/>
    <cellStyle name="T_09b_PhanThannhaso9_Du toan nuoc San Thang (GD2) 6 4" xfId="21349"/>
    <cellStyle name="T_09b_PhanThannhaso9_Du toan nuoc San Thang (GD2) 6 5" xfId="21350"/>
    <cellStyle name="T_09b_PhanThannhaso9_Du toan nuoc San Thang (GD2) 6 6" xfId="21351"/>
    <cellStyle name="T_09b_PhanThannhaso9_Du toan nuoc San Thang (GD2) 6 7" xfId="21352"/>
    <cellStyle name="T_09b_PhanThannhaso9_Du toan nuoc San Thang (GD2) 6 8" xfId="21353"/>
    <cellStyle name="T_09b_PhanThannhaso9_Du toan nuoc San Thang (GD2) 7" xfId="21354"/>
    <cellStyle name="T_09b_PhanThannhaso9_Ke hoach 2010 (theo doi 11-8-2010)" xfId="1878"/>
    <cellStyle name="T_09b_PhanThannhaso9_Ke hoach 2010 (theo doi 11-8-2010) 2" xfId="5301"/>
    <cellStyle name="T_09b_PhanThannhaso9_Ke hoach 2010 (theo doi 11-8-2010) 2 2" xfId="11752"/>
    <cellStyle name="T_09b_PhanThannhaso9_Ke hoach 2010 (theo doi 11-8-2010) 2 2 2" xfId="21355"/>
    <cellStyle name="T_09b_PhanThannhaso9_Ke hoach 2010 (theo doi 11-8-2010) 2 2 3" xfId="21356"/>
    <cellStyle name="T_09b_PhanThannhaso9_Ke hoach 2010 (theo doi 11-8-2010) 2 2 4" xfId="21357"/>
    <cellStyle name="T_09b_PhanThannhaso9_Ke hoach 2010 (theo doi 11-8-2010) 2 2 5" xfId="21358"/>
    <cellStyle name="T_09b_PhanThannhaso9_Ke hoach 2010 (theo doi 11-8-2010) 2 2 6" xfId="21359"/>
    <cellStyle name="T_09b_PhanThannhaso9_Ke hoach 2010 (theo doi 11-8-2010) 2 3" xfId="10730"/>
    <cellStyle name="T_09b_PhanThannhaso9_Ke hoach 2010 (theo doi 11-8-2010) 2 3 2" xfId="21360"/>
    <cellStyle name="T_09b_PhanThannhaso9_Ke hoach 2010 (theo doi 11-8-2010) 2 3 3" xfId="21361"/>
    <cellStyle name="T_09b_PhanThannhaso9_Ke hoach 2010 (theo doi 11-8-2010) 2 3 4" xfId="21362"/>
    <cellStyle name="T_09b_PhanThannhaso9_Ke hoach 2010 (theo doi 11-8-2010) 2 3 5" xfId="21363"/>
    <cellStyle name="T_09b_PhanThannhaso9_Ke hoach 2010 (theo doi 11-8-2010) 2 3 6" xfId="21364"/>
    <cellStyle name="T_09b_PhanThannhaso9_Ke hoach 2010 (theo doi 11-8-2010) 2 4" xfId="10065"/>
    <cellStyle name="T_09b_PhanThannhaso9_Ke hoach 2010 (theo doi 11-8-2010) 2 4 2" xfId="21365"/>
    <cellStyle name="T_09b_PhanThannhaso9_Ke hoach 2010 (theo doi 11-8-2010) 2 4 3" xfId="21366"/>
    <cellStyle name="T_09b_PhanThannhaso9_Ke hoach 2010 (theo doi 11-8-2010) 2 4 4" xfId="21367"/>
    <cellStyle name="T_09b_PhanThannhaso9_Ke hoach 2010 (theo doi 11-8-2010) 2 5" xfId="16175"/>
    <cellStyle name="T_09b_PhanThannhaso9_Ke hoach 2010 (theo doi 11-8-2010) 2 5 2" xfId="21368"/>
    <cellStyle name="T_09b_PhanThannhaso9_Ke hoach 2010 (theo doi 11-8-2010) 2 5 3" xfId="21369"/>
    <cellStyle name="T_09b_PhanThannhaso9_Ke hoach 2010 (theo doi 11-8-2010) 2 5 4" xfId="21370"/>
    <cellStyle name="T_09b_PhanThannhaso9_Ke hoach 2010 (theo doi 11-8-2010) 3" xfId="8955"/>
    <cellStyle name="T_09b_PhanThannhaso9_Ke hoach 2010 (theo doi 11-8-2010) 3 2" xfId="21371"/>
    <cellStyle name="T_09b_PhanThannhaso9_Ke hoach 2010 (theo doi 11-8-2010) 3 3" xfId="21372"/>
    <cellStyle name="T_09b_PhanThannhaso9_Ke hoach 2010 (theo doi 11-8-2010) 3 4" xfId="21373"/>
    <cellStyle name="T_09b_PhanThannhaso9_Ke hoach 2010 (theo doi 11-8-2010) 3 5" xfId="21374"/>
    <cellStyle name="T_09b_PhanThannhaso9_Ke hoach 2010 (theo doi 11-8-2010) 3 6" xfId="21375"/>
    <cellStyle name="T_09b_PhanThannhaso9_Ke hoach 2010 (theo doi 11-8-2010) 4" xfId="10883"/>
    <cellStyle name="T_09b_PhanThannhaso9_Ke hoach 2010 (theo doi 11-8-2010) 4 2" xfId="21376"/>
    <cellStyle name="T_09b_PhanThannhaso9_Ke hoach 2010 (theo doi 11-8-2010) 4 3" xfId="21377"/>
    <cellStyle name="T_09b_PhanThannhaso9_Ke hoach 2010 (theo doi 11-8-2010) 4 4" xfId="21378"/>
    <cellStyle name="T_09b_PhanThannhaso9_Ke hoach 2010 (theo doi 11-8-2010) 4 5" xfId="21379"/>
    <cellStyle name="T_09b_PhanThannhaso9_Ke hoach 2010 (theo doi 11-8-2010) 5" xfId="8737"/>
    <cellStyle name="T_09b_PhanThannhaso9_Ke hoach 2010 (theo doi 11-8-2010) 5 2" xfId="21380"/>
    <cellStyle name="T_09b_PhanThannhaso9_Ke hoach 2010 (theo doi 11-8-2010) 5 3" xfId="21381"/>
    <cellStyle name="T_09b_PhanThannhaso9_Ke hoach 2010 (theo doi 11-8-2010) 5 4" xfId="21382"/>
    <cellStyle name="T_09b_PhanThannhaso9_Ke hoach 2010 (theo doi 11-8-2010) 5 5" xfId="21383"/>
    <cellStyle name="T_09b_PhanThannhaso9_Ke hoach 2010 (theo doi 11-8-2010) 6" xfId="15478"/>
    <cellStyle name="T_09b_PhanThannhaso9_Ke hoach 2010 (theo doi 11-8-2010) 6 2" xfId="21384"/>
    <cellStyle name="T_09b_PhanThannhaso9_Ke hoach 2010 (theo doi 11-8-2010) 6 3" xfId="21385"/>
    <cellStyle name="T_09b_PhanThannhaso9_Ke hoach 2010 (theo doi 11-8-2010) 6 4" xfId="21386"/>
    <cellStyle name="T_09b_PhanThannhaso9_Ke hoach 2010 (theo doi 11-8-2010) 6 5" xfId="21387"/>
    <cellStyle name="T_09b_PhanThannhaso9_Ke hoach 2010 (theo doi 11-8-2010) 6 6" xfId="21388"/>
    <cellStyle name="T_09b_PhanThannhaso9_Ke hoach 2010 (theo doi 11-8-2010) 6 7" xfId="21389"/>
    <cellStyle name="T_09b_PhanThannhaso9_Ke hoach 2010 (theo doi 11-8-2010) 6 8" xfId="21390"/>
    <cellStyle name="T_09b_PhanThannhaso9_Ke hoach 2010 (theo doi 11-8-2010) 7" xfId="21391"/>
    <cellStyle name="T_09b_PhanThannhaso9_ke hoach dau thau 30-6-2010" xfId="1879"/>
    <cellStyle name="T_09b_PhanThannhaso9_ke hoach dau thau 30-6-2010 2" xfId="5302"/>
    <cellStyle name="T_09b_PhanThannhaso9_ke hoach dau thau 30-6-2010 2 2" xfId="11753"/>
    <cellStyle name="T_09b_PhanThannhaso9_ke hoach dau thau 30-6-2010 2 2 2" xfId="21392"/>
    <cellStyle name="T_09b_PhanThannhaso9_ke hoach dau thau 30-6-2010 2 2 3" xfId="21393"/>
    <cellStyle name="T_09b_PhanThannhaso9_ke hoach dau thau 30-6-2010 2 2 4" xfId="21394"/>
    <cellStyle name="T_09b_PhanThannhaso9_ke hoach dau thau 30-6-2010 2 2 5" xfId="21395"/>
    <cellStyle name="T_09b_PhanThannhaso9_ke hoach dau thau 30-6-2010 2 2 6" xfId="21396"/>
    <cellStyle name="T_09b_PhanThannhaso9_ke hoach dau thau 30-6-2010 2 3" xfId="13149"/>
    <cellStyle name="T_09b_PhanThannhaso9_ke hoach dau thau 30-6-2010 2 3 2" xfId="21397"/>
    <cellStyle name="T_09b_PhanThannhaso9_ke hoach dau thau 30-6-2010 2 3 3" xfId="21398"/>
    <cellStyle name="T_09b_PhanThannhaso9_ke hoach dau thau 30-6-2010 2 3 4" xfId="21399"/>
    <cellStyle name="T_09b_PhanThannhaso9_ke hoach dau thau 30-6-2010 2 3 5" xfId="21400"/>
    <cellStyle name="T_09b_PhanThannhaso9_ke hoach dau thau 30-6-2010 2 3 6" xfId="21401"/>
    <cellStyle name="T_09b_PhanThannhaso9_ke hoach dau thau 30-6-2010 2 4" xfId="13298"/>
    <cellStyle name="T_09b_PhanThannhaso9_ke hoach dau thau 30-6-2010 2 4 2" xfId="21402"/>
    <cellStyle name="T_09b_PhanThannhaso9_ke hoach dau thau 30-6-2010 2 4 3" xfId="21403"/>
    <cellStyle name="T_09b_PhanThannhaso9_ke hoach dau thau 30-6-2010 2 4 4" xfId="21404"/>
    <cellStyle name="T_09b_PhanThannhaso9_ke hoach dau thau 30-6-2010 2 5" xfId="16176"/>
    <cellStyle name="T_09b_PhanThannhaso9_ke hoach dau thau 30-6-2010 2 5 2" xfId="21405"/>
    <cellStyle name="T_09b_PhanThannhaso9_ke hoach dau thau 30-6-2010 2 5 3" xfId="21406"/>
    <cellStyle name="T_09b_PhanThannhaso9_ke hoach dau thau 30-6-2010 2 5 4" xfId="21407"/>
    <cellStyle name="T_09b_PhanThannhaso9_ke hoach dau thau 30-6-2010 3" xfId="8956"/>
    <cellStyle name="T_09b_PhanThannhaso9_ke hoach dau thau 30-6-2010 3 2" xfId="21408"/>
    <cellStyle name="T_09b_PhanThannhaso9_ke hoach dau thau 30-6-2010 3 3" xfId="21409"/>
    <cellStyle name="T_09b_PhanThannhaso9_ke hoach dau thau 30-6-2010 3 4" xfId="21410"/>
    <cellStyle name="T_09b_PhanThannhaso9_ke hoach dau thau 30-6-2010 3 5" xfId="21411"/>
    <cellStyle name="T_09b_PhanThannhaso9_ke hoach dau thau 30-6-2010 3 6" xfId="21412"/>
    <cellStyle name="T_09b_PhanThannhaso9_ke hoach dau thau 30-6-2010 4" xfId="10882"/>
    <cellStyle name="T_09b_PhanThannhaso9_ke hoach dau thau 30-6-2010 4 2" xfId="21413"/>
    <cellStyle name="T_09b_PhanThannhaso9_ke hoach dau thau 30-6-2010 4 3" xfId="21414"/>
    <cellStyle name="T_09b_PhanThannhaso9_ke hoach dau thau 30-6-2010 4 4" xfId="21415"/>
    <cellStyle name="T_09b_PhanThannhaso9_ke hoach dau thau 30-6-2010 4 5" xfId="21416"/>
    <cellStyle name="T_09b_PhanThannhaso9_ke hoach dau thau 30-6-2010 5" xfId="8738"/>
    <cellStyle name="T_09b_PhanThannhaso9_ke hoach dau thau 30-6-2010 5 2" xfId="21417"/>
    <cellStyle name="T_09b_PhanThannhaso9_ke hoach dau thau 30-6-2010 5 3" xfId="21418"/>
    <cellStyle name="T_09b_PhanThannhaso9_ke hoach dau thau 30-6-2010 5 4" xfId="21419"/>
    <cellStyle name="T_09b_PhanThannhaso9_ke hoach dau thau 30-6-2010 5 5" xfId="21420"/>
    <cellStyle name="T_09b_PhanThannhaso9_ke hoach dau thau 30-6-2010 6" xfId="15479"/>
    <cellStyle name="T_09b_PhanThannhaso9_ke hoach dau thau 30-6-2010 6 2" xfId="21421"/>
    <cellStyle name="T_09b_PhanThannhaso9_ke hoach dau thau 30-6-2010 6 3" xfId="21422"/>
    <cellStyle name="T_09b_PhanThannhaso9_ke hoach dau thau 30-6-2010 6 4" xfId="21423"/>
    <cellStyle name="T_09b_PhanThannhaso9_ke hoach dau thau 30-6-2010 6 5" xfId="21424"/>
    <cellStyle name="T_09b_PhanThannhaso9_ke hoach dau thau 30-6-2010 6 6" xfId="21425"/>
    <cellStyle name="T_09b_PhanThannhaso9_ke hoach dau thau 30-6-2010 6 7" xfId="21426"/>
    <cellStyle name="T_09b_PhanThannhaso9_ke hoach dau thau 30-6-2010 6 8" xfId="21427"/>
    <cellStyle name="T_09b_PhanThannhaso9_ke hoach dau thau 30-6-2010 7" xfId="21428"/>
    <cellStyle name="T_09b_PhanThannhaso9_KH Von 2012 gui BKH 1" xfId="1880"/>
    <cellStyle name="T_09b_PhanThannhaso9_KH Von 2012 gui BKH 1 2" xfId="5303"/>
    <cellStyle name="T_09b_PhanThannhaso9_KH Von 2012 gui BKH 1 2 2" xfId="11754"/>
    <cellStyle name="T_09b_PhanThannhaso9_KH Von 2012 gui BKH 1 2 2 2" xfId="21429"/>
    <cellStyle name="T_09b_PhanThannhaso9_KH Von 2012 gui BKH 1 2 2 3" xfId="21430"/>
    <cellStyle name="T_09b_PhanThannhaso9_KH Von 2012 gui BKH 1 2 2 4" xfId="21431"/>
    <cellStyle name="T_09b_PhanThannhaso9_KH Von 2012 gui BKH 1 2 2 5" xfId="21432"/>
    <cellStyle name="T_09b_PhanThannhaso9_KH Von 2012 gui BKH 1 2 2 6" xfId="21433"/>
    <cellStyle name="T_09b_PhanThannhaso9_KH Von 2012 gui BKH 1 2 3" xfId="14319"/>
    <cellStyle name="T_09b_PhanThannhaso9_KH Von 2012 gui BKH 1 2 3 2" xfId="21434"/>
    <cellStyle name="T_09b_PhanThannhaso9_KH Von 2012 gui BKH 1 2 3 3" xfId="21435"/>
    <cellStyle name="T_09b_PhanThannhaso9_KH Von 2012 gui BKH 1 2 3 4" xfId="21436"/>
    <cellStyle name="T_09b_PhanThannhaso9_KH Von 2012 gui BKH 1 2 3 5" xfId="21437"/>
    <cellStyle name="T_09b_PhanThannhaso9_KH Von 2012 gui BKH 1 2 4" xfId="7715"/>
    <cellStyle name="T_09b_PhanThannhaso9_KH Von 2012 gui BKH 1 2 4 2" xfId="21438"/>
    <cellStyle name="T_09b_PhanThannhaso9_KH Von 2012 gui BKH 1 2 4 3" xfId="21439"/>
    <cellStyle name="T_09b_PhanThannhaso9_KH Von 2012 gui BKH 1 2 4 4" xfId="21440"/>
    <cellStyle name="T_09b_PhanThannhaso9_KH Von 2012 gui BKH 1 2 4 5" xfId="21441"/>
    <cellStyle name="T_09b_PhanThannhaso9_KH Von 2012 gui BKH 1 2 5" xfId="16177"/>
    <cellStyle name="T_09b_PhanThannhaso9_KH Von 2012 gui BKH 1 2 5 2" xfId="21442"/>
    <cellStyle name="T_09b_PhanThannhaso9_KH Von 2012 gui BKH 1 2 5 3" xfId="21443"/>
    <cellStyle name="T_09b_PhanThannhaso9_KH Von 2012 gui BKH 1 2 5 4" xfId="21444"/>
    <cellStyle name="T_09b_PhanThannhaso9_KH Von 2012 gui BKH 1 2 5 5" xfId="21445"/>
    <cellStyle name="T_09b_PhanThannhaso9_KH Von 2012 gui BKH 1 2 5 6" xfId="21446"/>
    <cellStyle name="T_09b_PhanThannhaso9_KH Von 2012 gui BKH 1 2 5 7" xfId="21447"/>
    <cellStyle name="T_09b_PhanThannhaso9_KH Von 2012 gui BKH 1 2 5 8" xfId="21448"/>
    <cellStyle name="T_09b_PhanThannhaso9_KH Von 2012 gui BKH 1 2 6" xfId="21449"/>
    <cellStyle name="T_09b_PhanThannhaso9_KH Von 2012 gui BKH 1 3" xfId="8957"/>
    <cellStyle name="T_09b_PhanThannhaso9_KH Von 2012 gui BKH 1 3 2" xfId="21450"/>
    <cellStyle name="T_09b_PhanThannhaso9_KH Von 2012 gui BKH 1 3 3" xfId="21451"/>
    <cellStyle name="T_09b_PhanThannhaso9_KH Von 2012 gui BKH 1 3 4" xfId="21452"/>
    <cellStyle name="T_09b_PhanThannhaso9_KH Von 2012 gui BKH 1 3 5" xfId="21453"/>
    <cellStyle name="T_09b_PhanThannhaso9_KH Von 2012 gui BKH 1 3 6" xfId="21454"/>
    <cellStyle name="T_09b_PhanThannhaso9_KH Von 2012 gui BKH 1 4" xfId="7846"/>
    <cellStyle name="T_09b_PhanThannhaso9_KH Von 2012 gui BKH 1 4 2" xfId="21455"/>
    <cellStyle name="T_09b_PhanThannhaso9_KH Von 2012 gui BKH 1 4 3" xfId="21456"/>
    <cellStyle name="T_09b_PhanThannhaso9_KH Von 2012 gui BKH 1 4 4" xfId="21457"/>
    <cellStyle name="T_09b_PhanThannhaso9_KH Von 2012 gui BKH 1 4 5" xfId="21458"/>
    <cellStyle name="T_09b_PhanThannhaso9_KH Von 2012 gui BKH 1 5" xfId="11000"/>
    <cellStyle name="T_09b_PhanThannhaso9_KH Von 2012 gui BKH 1 5 2" xfId="21459"/>
    <cellStyle name="T_09b_PhanThannhaso9_KH Von 2012 gui BKH 1 5 3" xfId="21460"/>
    <cellStyle name="T_09b_PhanThannhaso9_KH Von 2012 gui BKH 1 5 4" xfId="21461"/>
    <cellStyle name="T_09b_PhanThannhaso9_KH Von 2012 gui BKH 1 5 5" xfId="21462"/>
    <cellStyle name="T_09b_PhanThannhaso9_KH Von 2012 gui BKH 1 6" xfId="15480"/>
    <cellStyle name="T_09b_PhanThannhaso9_KH Von 2012 gui BKH 1 6 2" xfId="21463"/>
    <cellStyle name="T_09b_PhanThannhaso9_KH Von 2012 gui BKH 1 6 3" xfId="21464"/>
    <cellStyle name="T_09b_PhanThannhaso9_KH Von 2012 gui BKH 1 6 4" xfId="21465"/>
    <cellStyle name="T_09b_PhanThannhaso9_KH Von 2012 gui BKH 1 6 5" xfId="21466"/>
    <cellStyle name="T_09b_PhanThannhaso9_KH Von 2012 gui BKH 1 6 6" xfId="21467"/>
    <cellStyle name="T_09b_PhanThannhaso9_KH Von 2012 gui BKH 1 6 7" xfId="21468"/>
    <cellStyle name="T_09b_PhanThannhaso9_KH Von 2012 gui BKH 1 6 8" xfId="21469"/>
    <cellStyle name="T_09b_PhanThannhaso9_KH Von 2012 gui BKH 1 7" xfId="21470"/>
    <cellStyle name="T_09b_PhanThannhaso9_QD ke hoach dau thau" xfId="1881"/>
    <cellStyle name="T_09b_PhanThannhaso9_QD ke hoach dau thau 2" xfId="5304"/>
    <cellStyle name="T_09b_PhanThannhaso9_QD ke hoach dau thau 2 2" xfId="11755"/>
    <cellStyle name="T_09b_PhanThannhaso9_QD ke hoach dau thau 2 2 2" xfId="21471"/>
    <cellStyle name="T_09b_PhanThannhaso9_QD ke hoach dau thau 2 2 3" xfId="21472"/>
    <cellStyle name="T_09b_PhanThannhaso9_QD ke hoach dau thau 2 2 4" xfId="21473"/>
    <cellStyle name="T_09b_PhanThannhaso9_QD ke hoach dau thau 2 2 5" xfId="21474"/>
    <cellStyle name="T_09b_PhanThannhaso9_QD ke hoach dau thau 2 2 6" xfId="21475"/>
    <cellStyle name="T_09b_PhanThannhaso9_QD ke hoach dau thau 2 3" xfId="15111"/>
    <cellStyle name="T_09b_PhanThannhaso9_QD ke hoach dau thau 2 3 2" xfId="21476"/>
    <cellStyle name="T_09b_PhanThannhaso9_QD ke hoach dau thau 2 3 3" xfId="21477"/>
    <cellStyle name="T_09b_PhanThannhaso9_QD ke hoach dau thau 2 3 4" xfId="21478"/>
    <cellStyle name="T_09b_PhanThannhaso9_QD ke hoach dau thau 2 3 5" xfId="21479"/>
    <cellStyle name="T_09b_PhanThannhaso9_QD ke hoach dau thau 2 3 6" xfId="21480"/>
    <cellStyle name="T_09b_PhanThannhaso9_QD ke hoach dau thau 2 4" xfId="10833"/>
    <cellStyle name="T_09b_PhanThannhaso9_QD ke hoach dau thau 2 4 2" xfId="21481"/>
    <cellStyle name="T_09b_PhanThannhaso9_QD ke hoach dau thau 2 4 3" xfId="21482"/>
    <cellStyle name="T_09b_PhanThannhaso9_QD ke hoach dau thau 2 4 4" xfId="21483"/>
    <cellStyle name="T_09b_PhanThannhaso9_QD ke hoach dau thau 2 5" xfId="16178"/>
    <cellStyle name="T_09b_PhanThannhaso9_QD ke hoach dau thau 2 5 2" xfId="21484"/>
    <cellStyle name="T_09b_PhanThannhaso9_QD ke hoach dau thau 2 5 3" xfId="21485"/>
    <cellStyle name="T_09b_PhanThannhaso9_QD ke hoach dau thau 2 5 4" xfId="21486"/>
    <cellStyle name="T_09b_PhanThannhaso9_QD ke hoach dau thau 3" xfId="8958"/>
    <cellStyle name="T_09b_PhanThannhaso9_QD ke hoach dau thau 3 2" xfId="21487"/>
    <cellStyle name="T_09b_PhanThannhaso9_QD ke hoach dau thau 3 3" xfId="21488"/>
    <cellStyle name="T_09b_PhanThannhaso9_QD ke hoach dau thau 3 4" xfId="21489"/>
    <cellStyle name="T_09b_PhanThannhaso9_QD ke hoach dau thau 3 5" xfId="21490"/>
    <cellStyle name="T_09b_PhanThannhaso9_QD ke hoach dau thau 3 6" xfId="21491"/>
    <cellStyle name="T_09b_PhanThannhaso9_QD ke hoach dau thau 4" xfId="8896"/>
    <cellStyle name="T_09b_PhanThannhaso9_QD ke hoach dau thau 4 2" xfId="21492"/>
    <cellStyle name="T_09b_PhanThannhaso9_QD ke hoach dau thau 4 3" xfId="21493"/>
    <cellStyle name="T_09b_PhanThannhaso9_QD ke hoach dau thau 4 4" xfId="21494"/>
    <cellStyle name="T_09b_PhanThannhaso9_QD ke hoach dau thau 4 5" xfId="21495"/>
    <cellStyle name="T_09b_PhanThannhaso9_QD ke hoach dau thau 5" xfId="8739"/>
    <cellStyle name="T_09b_PhanThannhaso9_QD ke hoach dau thau 5 2" xfId="21496"/>
    <cellStyle name="T_09b_PhanThannhaso9_QD ke hoach dau thau 5 3" xfId="21497"/>
    <cellStyle name="T_09b_PhanThannhaso9_QD ke hoach dau thau 5 4" xfId="21498"/>
    <cellStyle name="T_09b_PhanThannhaso9_QD ke hoach dau thau 5 5" xfId="21499"/>
    <cellStyle name="T_09b_PhanThannhaso9_QD ke hoach dau thau 6" xfId="15481"/>
    <cellStyle name="T_09b_PhanThannhaso9_QD ke hoach dau thau 6 2" xfId="21500"/>
    <cellStyle name="T_09b_PhanThannhaso9_QD ke hoach dau thau 6 3" xfId="21501"/>
    <cellStyle name="T_09b_PhanThannhaso9_QD ke hoach dau thau 6 4" xfId="21502"/>
    <cellStyle name="T_09b_PhanThannhaso9_QD ke hoach dau thau 6 5" xfId="21503"/>
    <cellStyle name="T_09b_PhanThannhaso9_QD ke hoach dau thau 6 6" xfId="21504"/>
    <cellStyle name="T_09b_PhanThannhaso9_QD ke hoach dau thau 6 7" xfId="21505"/>
    <cellStyle name="T_09b_PhanThannhaso9_QD ke hoach dau thau 6 8" xfId="21506"/>
    <cellStyle name="T_09b_PhanThannhaso9_QD ke hoach dau thau 7" xfId="21507"/>
    <cellStyle name="T_09b_PhanThannhaso9_Ra soat KH von 2011 (Huy-11-11-11)" xfId="1882"/>
    <cellStyle name="T_09b_PhanThannhaso9_Ra soat KH von 2011 (Huy-11-11-11) 2" xfId="5305"/>
    <cellStyle name="T_09b_PhanThannhaso9_Ra soat KH von 2011 (Huy-11-11-11) 2 2" xfId="11756"/>
    <cellStyle name="T_09b_PhanThannhaso9_Ra soat KH von 2011 (Huy-11-11-11) 2 2 2" xfId="21508"/>
    <cellStyle name="T_09b_PhanThannhaso9_Ra soat KH von 2011 (Huy-11-11-11) 2 2 3" xfId="21509"/>
    <cellStyle name="T_09b_PhanThannhaso9_Ra soat KH von 2011 (Huy-11-11-11) 2 2 4" xfId="21510"/>
    <cellStyle name="T_09b_PhanThannhaso9_Ra soat KH von 2011 (Huy-11-11-11) 2 2 5" xfId="21511"/>
    <cellStyle name="T_09b_PhanThannhaso9_Ra soat KH von 2011 (Huy-11-11-11) 2 2 6" xfId="21512"/>
    <cellStyle name="T_09b_PhanThannhaso9_Ra soat KH von 2011 (Huy-11-11-11) 2 3" xfId="15112"/>
    <cellStyle name="T_09b_PhanThannhaso9_Ra soat KH von 2011 (Huy-11-11-11) 2 3 2" xfId="21513"/>
    <cellStyle name="T_09b_PhanThannhaso9_Ra soat KH von 2011 (Huy-11-11-11) 2 3 3" xfId="21514"/>
    <cellStyle name="T_09b_PhanThannhaso9_Ra soat KH von 2011 (Huy-11-11-11) 2 3 4" xfId="21515"/>
    <cellStyle name="T_09b_PhanThannhaso9_Ra soat KH von 2011 (Huy-11-11-11) 2 3 5" xfId="21516"/>
    <cellStyle name="T_09b_PhanThannhaso9_Ra soat KH von 2011 (Huy-11-11-11) 2 3 6" xfId="21517"/>
    <cellStyle name="T_09b_PhanThannhaso9_Ra soat KH von 2011 (Huy-11-11-11) 2 4" xfId="10066"/>
    <cellStyle name="T_09b_PhanThannhaso9_Ra soat KH von 2011 (Huy-11-11-11) 2 4 2" xfId="21518"/>
    <cellStyle name="T_09b_PhanThannhaso9_Ra soat KH von 2011 (Huy-11-11-11) 2 4 3" xfId="21519"/>
    <cellStyle name="T_09b_PhanThannhaso9_Ra soat KH von 2011 (Huy-11-11-11) 2 4 4" xfId="21520"/>
    <cellStyle name="T_09b_PhanThannhaso9_Ra soat KH von 2011 (Huy-11-11-11) 2 5" xfId="16179"/>
    <cellStyle name="T_09b_PhanThannhaso9_Ra soat KH von 2011 (Huy-11-11-11) 2 5 2" xfId="21521"/>
    <cellStyle name="T_09b_PhanThannhaso9_Ra soat KH von 2011 (Huy-11-11-11) 2 5 3" xfId="21522"/>
    <cellStyle name="T_09b_PhanThannhaso9_Ra soat KH von 2011 (Huy-11-11-11) 2 5 4" xfId="21523"/>
    <cellStyle name="T_09b_PhanThannhaso9_Ra soat KH von 2011 (Huy-11-11-11) 3" xfId="8959"/>
    <cellStyle name="T_09b_PhanThannhaso9_Ra soat KH von 2011 (Huy-11-11-11) 3 2" xfId="21524"/>
    <cellStyle name="T_09b_PhanThannhaso9_Ra soat KH von 2011 (Huy-11-11-11) 3 3" xfId="21525"/>
    <cellStyle name="T_09b_PhanThannhaso9_Ra soat KH von 2011 (Huy-11-11-11) 3 4" xfId="21526"/>
    <cellStyle name="T_09b_PhanThannhaso9_Ra soat KH von 2011 (Huy-11-11-11) 3 5" xfId="21527"/>
    <cellStyle name="T_09b_PhanThannhaso9_Ra soat KH von 2011 (Huy-11-11-11) 3 6" xfId="21528"/>
    <cellStyle name="T_09b_PhanThannhaso9_Ra soat KH von 2011 (Huy-11-11-11) 4" xfId="8895"/>
    <cellStyle name="T_09b_PhanThannhaso9_Ra soat KH von 2011 (Huy-11-11-11) 4 2" xfId="21529"/>
    <cellStyle name="T_09b_PhanThannhaso9_Ra soat KH von 2011 (Huy-11-11-11) 4 3" xfId="21530"/>
    <cellStyle name="T_09b_PhanThannhaso9_Ra soat KH von 2011 (Huy-11-11-11) 4 4" xfId="21531"/>
    <cellStyle name="T_09b_PhanThannhaso9_Ra soat KH von 2011 (Huy-11-11-11) 4 5" xfId="21532"/>
    <cellStyle name="T_09b_PhanThannhaso9_Ra soat KH von 2011 (Huy-11-11-11) 5" xfId="8740"/>
    <cellStyle name="T_09b_PhanThannhaso9_Ra soat KH von 2011 (Huy-11-11-11) 5 2" xfId="21533"/>
    <cellStyle name="T_09b_PhanThannhaso9_Ra soat KH von 2011 (Huy-11-11-11) 5 3" xfId="21534"/>
    <cellStyle name="T_09b_PhanThannhaso9_Ra soat KH von 2011 (Huy-11-11-11) 5 4" xfId="21535"/>
    <cellStyle name="T_09b_PhanThannhaso9_Ra soat KH von 2011 (Huy-11-11-11) 5 5" xfId="21536"/>
    <cellStyle name="T_09b_PhanThannhaso9_Ra soat KH von 2011 (Huy-11-11-11) 6" xfId="15482"/>
    <cellStyle name="T_09b_PhanThannhaso9_Ra soat KH von 2011 (Huy-11-11-11) 6 2" xfId="21537"/>
    <cellStyle name="T_09b_PhanThannhaso9_Ra soat KH von 2011 (Huy-11-11-11) 6 3" xfId="21538"/>
    <cellStyle name="T_09b_PhanThannhaso9_Ra soat KH von 2011 (Huy-11-11-11) 6 4" xfId="21539"/>
    <cellStyle name="T_09b_PhanThannhaso9_Ra soat KH von 2011 (Huy-11-11-11) 6 5" xfId="21540"/>
    <cellStyle name="T_09b_PhanThannhaso9_Ra soat KH von 2011 (Huy-11-11-11) 6 6" xfId="21541"/>
    <cellStyle name="T_09b_PhanThannhaso9_Ra soat KH von 2011 (Huy-11-11-11) 6 7" xfId="21542"/>
    <cellStyle name="T_09b_PhanThannhaso9_Ra soat KH von 2011 (Huy-11-11-11) 6 8" xfId="21543"/>
    <cellStyle name="T_09b_PhanThannhaso9_Ra soat KH von 2011 (Huy-11-11-11) 7" xfId="21544"/>
    <cellStyle name="T_09b_PhanThannhaso9_tinh toan hoang ha" xfId="1883"/>
    <cellStyle name="T_09b_PhanThannhaso9_tinh toan hoang ha 2" xfId="5306"/>
    <cellStyle name="T_09b_PhanThannhaso9_tinh toan hoang ha 2 2" xfId="11757"/>
    <cellStyle name="T_09b_PhanThannhaso9_tinh toan hoang ha 2 2 2" xfId="21545"/>
    <cellStyle name="T_09b_PhanThannhaso9_tinh toan hoang ha 2 2 3" xfId="21546"/>
    <cellStyle name="T_09b_PhanThannhaso9_tinh toan hoang ha 2 2 4" xfId="21547"/>
    <cellStyle name="T_09b_PhanThannhaso9_tinh toan hoang ha 2 2 5" xfId="21548"/>
    <cellStyle name="T_09b_PhanThannhaso9_tinh toan hoang ha 2 2 6" xfId="21549"/>
    <cellStyle name="T_09b_PhanThannhaso9_tinh toan hoang ha 2 3" xfId="10729"/>
    <cellStyle name="T_09b_PhanThannhaso9_tinh toan hoang ha 2 3 2" xfId="21550"/>
    <cellStyle name="T_09b_PhanThannhaso9_tinh toan hoang ha 2 3 3" xfId="21551"/>
    <cellStyle name="T_09b_PhanThannhaso9_tinh toan hoang ha 2 3 4" xfId="21552"/>
    <cellStyle name="T_09b_PhanThannhaso9_tinh toan hoang ha 2 3 5" xfId="21553"/>
    <cellStyle name="T_09b_PhanThannhaso9_tinh toan hoang ha 2 3 6" xfId="21554"/>
    <cellStyle name="T_09b_PhanThannhaso9_tinh toan hoang ha 2 4" xfId="8266"/>
    <cellStyle name="T_09b_PhanThannhaso9_tinh toan hoang ha 2 4 2" xfId="21555"/>
    <cellStyle name="T_09b_PhanThannhaso9_tinh toan hoang ha 2 4 3" xfId="21556"/>
    <cellStyle name="T_09b_PhanThannhaso9_tinh toan hoang ha 2 4 4" xfId="21557"/>
    <cellStyle name="T_09b_PhanThannhaso9_tinh toan hoang ha 2 5" xfId="16180"/>
    <cellStyle name="T_09b_PhanThannhaso9_tinh toan hoang ha 2 5 2" xfId="21558"/>
    <cellStyle name="T_09b_PhanThannhaso9_tinh toan hoang ha 2 5 3" xfId="21559"/>
    <cellStyle name="T_09b_PhanThannhaso9_tinh toan hoang ha 2 5 4" xfId="21560"/>
    <cellStyle name="T_09b_PhanThannhaso9_tinh toan hoang ha 3" xfId="8960"/>
    <cellStyle name="T_09b_PhanThannhaso9_tinh toan hoang ha 3 2" xfId="21561"/>
    <cellStyle name="T_09b_PhanThannhaso9_tinh toan hoang ha 3 3" xfId="21562"/>
    <cellStyle name="T_09b_PhanThannhaso9_tinh toan hoang ha 3 4" xfId="21563"/>
    <cellStyle name="T_09b_PhanThannhaso9_tinh toan hoang ha 3 5" xfId="21564"/>
    <cellStyle name="T_09b_PhanThannhaso9_tinh toan hoang ha 3 6" xfId="21565"/>
    <cellStyle name="T_09b_PhanThannhaso9_tinh toan hoang ha 4" xfId="11033"/>
    <cellStyle name="T_09b_PhanThannhaso9_tinh toan hoang ha 4 2" xfId="21566"/>
    <cellStyle name="T_09b_PhanThannhaso9_tinh toan hoang ha 4 3" xfId="21567"/>
    <cellStyle name="T_09b_PhanThannhaso9_tinh toan hoang ha 4 4" xfId="21568"/>
    <cellStyle name="T_09b_PhanThannhaso9_tinh toan hoang ha 4 5" xfId="21569"/>
    <cellStyle name="T_09b_PhanThannhaso9_tinh toan hoang ha 5" xfId="13690"/>
    <cellStyle name="T_09b_PhanThannhaso9_tinh toan hoang ha 5 2" xfId="21570"/>
    <cellStyle name="T_09b_PhanThannhaso9_tinh toan hoang ha 5 3" xfId="21571"/>
    <cellStyle name="T_09b_PhanThannhaso9_tinh toan hoang ha 5 4" xfId="21572"/>
    <cellStyle name="T_09b_PhanThannhaso9_tinh toan hoang ha 5 5" xfId="21573"/>
    <cellStyle name="T_09b_PhanThannhaso9_tinh toan hoang ha 6" xfId="15483"/>
    <cellStyle name="T_09b_PhanThannhaso9_tinh toan hoang ha 6 2" xfId="21574"/>
    <cellStyle name="T_09b_PhanThannhaso9_tinh toan hoang ha 6 3" xfId="21575"/>
    <cellStyle name="T_09b_PhanThannhaso9_tinh toan hoang ha 6 4" xfId="21576"/>
    <cellStyle name="T_09b_PhanThannhaso9_tinh toan hoang ha 6 5" xfId="21577"/>
    <cellStyle name="T_09b_PhanThannhaso9_tinh toan hoang ha 6 6" xfId="21578"/>
    <cellStyle name="T_09b_PhanThannhaso9_tinh toan hoang ha 6 7" xfId="21579"/>
    <cellStyle name="T_09b_PhanThannhaso9_tinh toan hoang ha 6 8" xfId="21580"/>
    <cellStyle name="T_09b_PhanThannhaso9_tinh toan hoang ha 7" xfId="21581"/>
    <cellStyle name="T_09b_PhanThannhaso9_Tong von ĐTPT" xfId="1884"/>
    <cellStyle name="T_09b_PhanThannhaso9_Tong von ĐTPT 2" xfId="5307"/>
    <cellStyle name="T_09b_PhanThannhaso9_Tong von ĐTPT 2 2" xfId="11758"/>
    <cellStyle name="T_09b_PhanThannhaso9_Tong von ĐTPT 2 2 2" xfId="21582"/>
    <cellStyle name="T_09b_PhanThannhaso9_Tong von ĐTPT 2 2 3" xfId="21583"/>
    <cellStyle name="T_09b_PhanThannhaso9_Tong von ĐTPT 2 2 4" xfId="21584"/>
    <cellStyle name="T_09b_PhanThannhaso9_Tong von ĐTPT 2 2 5" xfId="21585"/>
    <cellStyle name="T_09b_PhanThannhaso9_Tong von ĐTPT 2 2 6" xfId="21586"/>
    <cellStyle name="T_09b_PhanThannhaso9_Tong von ĐTPT 2 3" xfId="14548"/>
    <cellStyle name="T_09b_PhanThannhaso9_Tong von ĐTPT 2 3 2" xfId="21587"/>
    <cellStyle name="T_09b_PhanThannhaso9_Tong von ĐTPT 2 3 3" xfId="21588"/>
    <cellStyle name="T_09b_PhanThannhaso9_Tong von ĐTPT 2 3 4" xfId="21589"/>
    <cellStyle name="T_09b_PhanThannhaso9_Tong von ĐTPT 2 3 5" xfId="21590"/>
    <cellStyle name="T_09b_PhanThannhaso9_Tong von ĐTPT 2 3 6" xfId="21591"/>
    <cellStyle name="T_09b_PhanThannhaso9_Tong von ĐTPT 2 4" xfId="9708"/>
    <cellStyle name="T_09b_PhanThannhaso9_Tong von ĐTPT 2 4 2" xfId="21592"/>
    <cellStyle name="T_09b_PhanThannhaso9_Tong von ĐTPT 2 4 3" xfId="21593"/>
    <cellStyle name="T_09b_PhanThannhaso9_Tong von ĐTPT 2 4 4" xfId="21594"/>
    <cellStyle name="T_09b_PhanThannhaso9_Tong von ĐTPT 2 5" xfId="16181"/>
    <cellStyle name="T_09b_PhanThannhaso9_Tong von ĐTPT 2 5 2" xfId="21595"/>
    <cellStyle name="T_09b_PhanThannhaso9_Tong von ĐTPT 2 5 3" xfId="21596"/>
    <cellStyle name="T_09b_PhanThannhaso9_Tong von ĐTPT 2 5 4" xfId="21597"/>
    <cellStyle name="T_09b_PhanThannhaso9_Tong von ĐTPT 3" xfId="8961"/>
    <cellStyle name="T_09b_PhanThannhaso9_Tong von ĐTPT 3 2" xfId="21598"/>
    <cellStyle name="T_09b_PhanThannhaso9_Tong von ĐTPT 3 3" xfId="21599"/>
    <cellStyle name="T_09b_PhanThannhaso9_Tong von ĐTPT 3 4" xfId="21600"/>
    <cellStyle name="T_09b_PhanThannhaso9_Tong von ĐTPT 3 5" xfId="21601"/>
    <cellStyle name="T_09b_PhanThannhaso9_Tong von ĐTPT 3 6" xfId="21602"/>
    <cellStyle name="T_09b_PhanThannhaso9_Tong von ĐTPT 4" xfId="12522"/>
    <cellStyle name="T_09b_PhanThannhaso9_Tong von ĐTPT 4 2" xfId="21603"/>
    <cellStyle name="T_09b_PhanThannhaso9_Tong von ĐTPT 4 3" xfId="21604"/>
    <cellStyle name="T_09b_PhanThannhaso9_Tong von ĐTPT 4 4" xfId="21605"/>
    <cellStyle name="T_09b_PhanThannhaso9_Tong von ĐTPT 4 5" xfId="21606"/>
    <cellStyle name="T_09b_PhanThannhaso9_Tong von ĐTPT 5" xfId="8133"/>
    <cellStyle name="T_09b_PhanThannhaso9_Tong von ĐTPT 5 2" xfId="21607"/>
    <cellStyle name="T_09b_PhanThannhaso9_Tong von ĐTPT 5 3" xfId="21608"/>
    <cellStyle name="T_09b_PhanThannhaso9_Tong von ĐTPT 5 4" xfId="21609"/>
    <cellStyle name="T_09b_PhanThannhaso9_Tong von ĐTPT 5 5" xfId="21610"/>
    <cellStyle name="T_09b_PhanThannhaso9_Tong von ĐTPT 6" xfId="15484"/>
    <cellStyle name="T_09b_PhanThannhaso9_Tong von ĐTPT 6 2" xfId="21611"/>
    <cellStyle name="T_09b_PhanThannhaso9_Tong von ĐTPT 6 3" xfId="21612"/>
    <cellStyle name="T_09b_PhanThannhaso9_Tong von ĐTPT 6 4" xfId="21613"/>
    <cellStyle name="T_09b_PhanThannhaso9_Tong von ĐTPT 6 5" xfId="21614"/>
    <cellStyle name="T_09b_PhanThannhaso9_Tong von ĐTPT 6 6" xfId="21615"/>
    <cellStyle name="T_09b_PhanThannhaso9_Tong von ĐTPT 6 7" xfId="21616"/>
    <cellStyle name="T_09b_PhanThannhaso9_Tong von ĐTPT 6 8" xfId="21617"/>
    <cellStyle name="T_09b_PhanThannhaso9_Tong von ĐTPT 7" xfId="21618"/>
    <cellStyle name="T_09b_PhanThannhaso9_Viec Huy dang lam" xfId="1885"/>
    <cellStyle name="T_09b_PhanThannhaso9_Viec Huy dang lam 2" xfId="8962"/>
    <cellStyle name="T_09b_PhanThannhaso9_Viec Huy dang lam 2 2" xfId="21619"/>
    <cellStyle name="T_09b_PhanThannhaso9_Viec Huy dang lam 2 3" xfId="21620"/>
    <cellStyle name="T_09b_PhanThannhaso9_Viec Huy dang lam 2 4" xfId="21621"/>
    <cellStyle name="T_09b_PhanThannhaso9_Viec Huy dang lam 2 5" xfId="21622"/>
    <cellStyle name="T_09b_PhanThannhaso9_Viec Huy dang lam 2 6" xfId="21623"/>
    <cellStyle name="T_09b_PhanThannhaso9_Viec Huy dang lam 3" xfId="12645"/>
    <cellStyle name="T_09b_PhanThannhaso9_Viec Huy dang lam 3 2" xfId="21624"/>
    <cellStyle name="T_09b_PhanThannhaso9_Viec Huy dang lam 3 3" xfId="21625"/>
    <cellStyle name="T_09b_PhanThannhaso9_Viec Huy dang lam 3 4" xfId="21626"/>
    <cellStyle name="T_09b_PhanThannhaso9_Viec Huy dang lam 3 5" xfId="21627"/>
    <cellStyle name="T_09b_PhanThannhaso9_Viec Huy dang lam 3 6" xfId="21628"/>
    <cellStyle name="T_09b_PhanThannhaso9_Viec Huy dang lam 4" xfId="8741"/>
    <cellStyle name="T_09b_PhanThannhaso9_Viec Huy dang lam 4 2" xfId="21629"/>
    <cellStyle name="T_09b_PhanThannhaso9_Viec Huy dang lam 4 3" xfId="21630"/>
    <cellStyle name="T_09b_PhanThannhaso9_Viec Huy dang lam 4 4" xfId="21631"/>
    <cellStyle name="T_09b_PhanThannhaso9_Viec Huy dang lam 5" xfId="15485"/>
    <cellStyle name="T_09b_PhanThannhaso9_Viec Huy dang lam 5 2" xfId="21632"/>
    <cellStyle name="T_09b_PhanThannhaso9_Viec Huy dang lam 5 3" xfId="21633"/>
    <cellStyle name="T_09b_PhanThannhaso9_Viec Huy dang lam 5 4" xfId="21634"/>
    <cellStyle name="T_09b_PhanThannhaso9_Viec Huy dang lam_CT 134" xfId="1886"/>
    <cellStyle name="T_09b_PhanThannhaso9_Viec Huy dang lam_CT 134 2" xfId="8963"/>
    <cellStyle name="T_09b_PhanThannhaso9_Viec Huy dang lam_CT 134 2 2" xfId="21635"/>
    <cellStyle name="T_09b_PhanThannhaso9_Viec Huy dang lam_CT 134 2 3" xfId="21636"/>
    <cellStyle name="T_09b_PhanThannhaso9_Viec Huy dang lam_CT 134 2 4" xfId="21637"/>
    <cellStyle name="T_09b_PhanThannhaso9_Viec Huy dang lam_CT 134 2 5" xfId="21638"/>
    <cellStyle name="T_09b_PhanThannhaso9_Viec Huy dang lam_CT 134 2 6" xfId="21639"/>
    <cellStyle name="T_09b_PhanThannhaso9_Viec Huy dang lam_CT 134 3" xfId="11704"/>
    <cellStyle name="T_09b_PhanThannhaso9_Viec Huy dang lam_CT 134 3 2" xfId="21640"/>
    <cellStyle name="T_09b_PhanThannhaso9_Viec Huy dang lam_CT 134 3 3" xfId="21641"/>
    <cellStyle name="T_09b_PhanThannhaso9_Viec Huy dang lam_CT 134 3 4" xfId="21642"/>
    <cellStyle name="T_09b_PhanThannhaso9_Viec Huy dang lam_CT 134 3 5" xfId="21643"/>
    <cellStyle name="T_09b_PhanThannhaso9_Viec Huy dang lam_CT 134 3 6" xfId="21644"/>
    <cellStyle name="T_09b_PhanThannhaso9_Viec Huy dang lam_CT 134 4" xfId="8742"/>
    <cellStyle name="T_09b_PhanThannhaso9_Viec Huy dang lam_CT 134 4 2" xfId="21645"/>
    <cellStyle name="T_09b_PhanThannhaso9_Viec Huy dang lam_CT 134 4 3" xfId="21646"/>
    <cellStyle name="T_09b_PhanThannhaso9_Viec Huy dang lam_CT 134 4 4" xfId="21647"/>
    <cellStyle name="T_09b_PhanThannhaso9_Viec Huy dang lam_CT 134 5" xfId="15486"/>
    <cellStyle name="T_09b_PhanThannhaso9_Viec Huy dang lam_CT 134 5 2" xfId="21648"/>
    <cellStyle name="T_09b_PhanThannhaso9_Viec Huy dang lam_CT 134 5 3" xfId="21649"/>
    <cellStyle name="T_09b_PhanThannhaso9_Viec Huy dang lam_CT 134 5 4" xfId="21650"/>
    <cellStyle name="T_09c_PhandienNhaso9" xfId="1887"/>
    <cellStyle name="T_09c_PhandienNhaso9 2" xfId="5308"/>
    <cellStyle name="T_09c_PhandienNhaso9 2 2" xfId="11759"/>
    <cellStyle name="T_09c_PhandienNhaso9 2 2 2" xfId="21651"/>
    <cellStyle name="T_09c_PhandienNhaso9 2 2 3" xfId="21652"/>
    <cellStyle name="T_09c_PhandienNhaso9 2 2 4" xfId="21653"/>
    <cellStyle name="T_09c_PhandienNhaso9 2 2 5" xfId="21654"/>
    <cellStyle name="T_09c_PhandienNhaso9 2 2 6" xfId="21655"/>
    <cellStyle name="T_09c_PhandienNhaso9 2 3" xfId="14320"/>
    <cellStyle name="T_09c_PhandienNhaso9 2 3 2" xfId="21656"/>
    <cellStyle name="T_09c_PhandienNhaso9 2 3 3" xfId="21657"/>
    <cellStyle name="T_09c_PhandienNhaso9 2 3 4" xfId="21658"/>
    <cellStyle name="T_09c_PhandienNhaso9 2 3 5" xfId="21659"/>
    <cellStyle name="T_09c_PhandienNhaso9 2 3 6" xfId="21660"/>
    <cellStyle name="T_09c_PhandienNhaso9 2 4" xfId="12489"/>
    <cellStyle name="T_09c_PhandienNhaso9 2 4 2" xfId="21661"/>
    <cellStyle name="T_09c_PhandienNhaso9 2 4 3" xfId="21662"/>
    <cellStyle name="T_09c_PhandienNhaso9 2 4 4" xfId="21663"/>
    <cellStyle name="T_09c_PhandienNhaso9 2 5" xfId="16182"/>
    <cellStyle name="T_09c_PhandienNhaso9 2 5 2" xfId="21664"/>
    <cellStyle name="T_09c_PhandienNhaso9 2 5 3" xfId="21665"/>
    <cellStyle name="T_09c_PhandienNhaso9 2 5 4" xfId="21666"/>
    <cellStyle name="T_09c_PhandienNhaso9 3" xfId="8964"/>
    <cellStyle name="T_09c_PhandienNhaso9 3 2" xfId="21667"/>
    <cellStyle name="T_09c_PhandienNhaso9 3 3" xfId="21668"/>
    <cellStyle name="T_09c_PhandienNhaso9 3 4" xfId="21669"/>
    <cellStyle name="T_09c_PhandienNhaso9 3 5" xfId="21670"/>
    <cellStyle name="T_09c_PhandienNhaso9 3 6" xfId="21671"/>
    <cellStyle name="T_09c_PhandienNhaso9 4" xfId="8894"/>
    <cellStyle name="T_09c_PhandienNhaso9 4 2" xfId="21672"/>
    <cellStyle name="T_09c_PhandienNhaso9 4 3" xfId="21673"/>
    <cellStyle name="T_09c_PhandienNhaso9 4 4" xfId="21674"/>
    <cellStyle name="T_09c_PhandienNhaso9 4 5" xfId="21675"/>
    <cellStyle name="T_09c_PhandienNhaso9 5" xfId="10295"/>
    <cellStyle name="T_09c_PhandienNhaso9 5 2" xfId="21676"/>
    <cellStyle name="T_09c_PhandienNhaso9 5 3" xfId="21677"/>
    <cellStyle name="T_09c_PhandienNhaso9 5 4" xfId="21678"/>
    <cellStyle name="T_09c_PhandienNhaso9 5 5" xfId="21679"/>
    <cellStyle name="T_09c_PhandienNhaso9 6" xfId="15487"/>
    <cellStyle name="T_09c_PhandienNhaso9 6 2" xfId="21680"/>
    <cellStyle name="T_09c_PhandienNhaso9 6 3" xfId="21681"/>
    <cellStyle name="T_09c_PhandienNhaso9 6 4" xfId="21682"/>
    <cellStyle name="T_09c_PhandienNhaso9 6 5" xfId="21683"/>
    <cellStyle name="T_09c_PhandienNhaso9 6 6" xfId="21684"/>
    <cellStyle name="T_09c_PhandienNhaso9 6 7" xfId="21685"/>
    <cellStyle name="T_09c_PhandienNhaso9 6 8" xfId="21686"/>
    <cellStyle name="T_09c_PhandienNhaso9 7" xfId="21687"/>
    <cellStyle name="T_09c_PhandienNhaso9_bieu ke hoach dau thau" xfId="1888"/>
    <cellStyle name="T_09c_PhandienNhaso9_bieu ke hoach dau thau 2" xfId="5309"/>
    <cellStyle name="T_09c_PhandienNhaso9_bieu ke hoach dau thau 2 2" xfId="11760"/>
    <cellStyle name="T_09c_PhandienNhaso9_bieu ke hoach dau thau 2 2 2" xfId="21688"/>
    <cellStyle name="T_09c_PhandienNhaso9_bieu ke hoach dau thau 2 2 3" xfId="21689"/>
    <cellStyle name="T_09c_PhandienNhaso9_bieu ke hoach dau thau 2 2 4" xfId="21690"/>
    <cellStyle name="T_09c_PhandienNhaso9_bieu ke hoach dau thau 2 2 5" xfId="21691"/>
    <cellStyle name="T_09c_PhandienNhaso9_bieu ke hoach dau thau 2 2 6" xfId="21692"/>
    <cellStyle name="T_09c_PhandienNhaso9_bieu ke hoach dau thau 2 3" xfId="9953"/>
    <cellStyle name="T_09c_PhandienNhaso9_bieu ke hoach dau thau 2 3 2" xfId="21693"/>
    <cellStyle name="T_09c_PhandienNhaso9_bieu ke hoach dau thau 2 3 3" xfId="21694"/>
    <cellStyle name="T_09c_PhandienNhaso9_bieu ke hoach dau thau 2 3 4" xfId="21695"/>
    <cellStyle name="T_09c_PhandienNhaso9_bieu ke hoach dau thau 2 3 5" xfId="21696"/>
    <cellStyle name="T_09c_PhandienNhaso9_bieu ke hoach dau thau 2 3 6" xfId="21697"/>
    <cellStyle name="T_09c_PhandienNhaso9_bieu ke hoach dau thau 2 4" xfId="8265"/>
    <cellStyle name="T_09c_PhandienNhaso9_bieu ke hoach dau thau 2 4 2" xfId="21698"/>
    <cellStyle name="T_09c_PhandienNhaso9_bieu ke hoach dau thau 2 4 3" xfId="21699"/>
    <cellStyle name="T_09c_PhandienNhaso9_bieu ke hoach dau thau 2 4 4" xfId="21700"/>
    <cellStyle name="T_09c_PhandienNhaso9_bieu ke hoach dau thau 2 5" xfId="16183"/>
    <cellStyle name="T_09c_PhandienNhaso9_bieu ke hoach dau thau 2 5 2" xfId="21701"/>
    <cellStyle name="T_09c_PhandienNhaso9_bieu ke hoach dau thau 2 5 3" xfId="21702"/>
    <cellStyle name="T_09c_PhandienNhaso9_bieu ke hoach dau thau 2 5 4" xfId="21703"/>
    <cellStyle name="T_09c_PhandienNhaso9_bieu ke hoach dau thau 3" xfId="8965"/>
    <cellStyle name="T_09c_PhandienNhaso9_bieu ke hoach dau thau 3 2" xfId="21704"/>
    <cellStyle name="T_09c_PhandienNhaso9_bieu ke hoach dau thau 3 3" xfId="21705"/>
    <cellStyle name="T_09c_PhandienNhaso9_bieu ke hoach dau thau 3 4" xfId="21706"/>
    <cellStyle name="T_09c_PhandienNhaso9_bieu ke hoach dau thau 3 5" xfId="21707"/>
    <cellStyle name="T_09c_PhandienNhaso9_bieu ke hoach dau thau 3 6" xfId="21708"/>
    <cellStyle name="T_09c_PhandienNhaso9_bieu ke hoach dau thau 4" xfId="10861"/>
    <cellStyle name="T_09c_PhandienNhaso9_bieu ke hoach dau thau 4 2" xfId="21709"/>
    <cellStyle name="T_09c_PhandienNhaso9_bieu ke hoach dau thau 4 3" xfId="21710"/>
    <cellStyle name="T_09c_PhandienNhaso9_bieu ke hoach dau thau 4 4" xfId="21711"/>
    <cellStyle name="T_09c_PhandienNhaso9_bieu ke hoach dau thau 4 5" xfId="21712"/>
    <cellStyle name="T_09c_PhandienNhaso9_bieu ke hoach dau thau 5" xfId="13691"/>
    <cellStyle name="T_09c_PhandienNhaso9_bieu ke hoach dau thau 5 2" xfId="21713"/>
    <cellStyle name="T_09c_PhandienNhaso9_bieu ke hoach dau thau 5 3" xfId="21714"/>
    <cellStyle name="T_09c_PhandienNhaso9_bieu ke hoach dau thau 5 4" xfId="21715"/>
    <cellStyle name="T_09c_PhandienNhaso9_bieu ke hoach dau thau 5 5" xfId="21716"/>
    <cellStyle name="T_09c_PhandienNhaso9_bieu ke hoach dau thau 6" xfId="15488"/>
    <cellStyle name="T_09c_PhandienNhaso9_bieu ke hoach dau thau 6 2" xfId="21717"/>
    <cellStyle name="T_09c_PhandienNhaso9_bieu ke hoach dau thau 6 3" xfId="21718"/>
    <cellStyle name="T_09c_PhandienNhaso9_bieu ke hoach dau thau 6 4" xfId="21719"/>
    <cellStyle name="T_09c_PhandienNhaso9_bieu ke hoach dau thau 6 5" xfId="21720"/>
    <cellStyle name="T_09c_PhandienNhaso9_bieu ke hoach dau thau 6 6" xfId="21721"/>
    <cellStyle name="T_09c_PhandienNhaso9_bieu ke hoach dau thau 6 7" xfId="21722"/>
    <cellStyle name="T_09c_PhandienNhaso9_bieu ke hoach dau thau 6 8" xfId="21723"/>
    <cellStyle name="T_09c_PhandienNhaso9_bieu ke hoach dau thau 7" xfId="21724"/>
    <cellStyle name="T_09c_PhandienNhaso9_bieu ke hoach dau thau truong mam non SKH" xfId="1889"/>
    <cellStyle name="T_09c_PhandienNhaso9_bieu ke hoach dau thau truong mam non SKH 2" xfId="5310"/>
    <cellStyle name="T_09c_PhandienNhaso9_bieu ke hoach dau thau truong mam non SKH 2 2" xfId="11761"/>
    <cellStyle name="T_09c_PhandienNhaso9_bieu ke hoach dau thau truong mam non SKH 2 2 2" xfId="21725"/>
    <cellStyle name="T_09c_PhandienNhaso9_bieu ke hoach dau thau truong mam non SKH 2 2 3" xfId="21726"/>
    <cellStyle name="T_09c_PhandienNhaso9_bieu ke hoach dau thau truong mam non SKH 2 2 4" xfId="21727"/>
    <cellStyle name="T_09c_PhandienNhaso9_bieu ke hoach dau thau truong mam non SKH 2 2 5" xfId="21728"/>
    <cellStyle name="T_09c_PhandienNhaso9_bieu ke hoach dau thau truong mam non SKH 2 2 6" xfId="21729"/>
    <cellStyle name="T_09c_PhandienNhaso9_bieu ke hoach dau thau truong mam non SKH 2 3" xfId="11465"/>
    <cellStyle name="T_09c_PhandienNhaso9_bieu ke hoach dau thau truong mam non SKH 2 3 2" xfId="21730"/>
    <cellStyle name="T_09c_PhandienNhaso9_bieu ke hoach dau thau truong mam non SKH 2 3 3" xfId="21731"/>
    <cellStyle name="T_09c_PhandienNhaso9_bieu ke hoach dau thau truong mam non SKH 2 3 4" xfId="21732"/>
    <cellStyle name="T_09c_PhandienNhaso9_bieu ke hoach dau thau truong mam non SKH 2 3 5" xfId="21733"/>
    <cellStyle name="T_09c_PhandienNhaso9_bieu ke hoach dau thau truong mam non SKH 2 3 6" xfId="21734"/>
    <cellStyle name="T_09c_PhandienNhaso9_bieu ke hoach dau thau truong mam non SKH 2 4" xfId="8550"/>
    <cellStyle name="T_09c_PhandienNhaso9_bieu ke hoach dau thau truong mam non SKH 2 4 2" xfId="21735"/>
    <cellStyle name="T_09c_PhandienNhaso9_bieu ke hoach dau thau truong mam non SKH 2 4 3" xfId="21736"/>
    <cellStyle name="T_09c_PhandienNhaso9_bieu ke hoach dau thau truong mam non SKH 2 4 4" xfId="21737"/>
    <cellStyle name="T_09c_PhandienNhaso9_bieu ke hoach dau thau truong mam non SKH 2 5" xfId="16184"/>
    <cellStyle name="T_09c_PhandienNhaso9_bieu ke hoach dau thau truong mam non SKH 2 5 2" xfId="21738"/>
    <cellStyle name="T_09c_PhandienNhaso9_bieu ke hoach dau thau truong mam non SKH 2 5 3" xfId="21739"/>
    <cellStyle name="T_09c_PhandienNhaso9_bieu ke hoach dau thau truong mam non SKH 2 5 4" xfId="21740"/>
    <cellStyle name="T_09c_PhandienNhaso9_bieu ke hoach dau thau truong mam non SKH 3" xfId="8966"/>
    <cellStyle name="T_09c_PhandienNhaso9_bieu ke hoach dau thau truong mam non SKH 3 2" xfId="21741"/>
    <cellStyle name="T_09c_PhandienNhaso9_bieu ke hoach dau thau truong mam non SKH 3 3" xfId="21742"/>
    <cellStyle name="T_09c_PhandienNhaso9_bieu ke hoach dau thau truong mam non SKH 3 4" xfId="21743"/>
    <cellStyle name="T_09c_PhandienNhaso9_bieu ke hoach dau thau truong mam non SKH 3 5" xfId="21744"/>
    <cellStyle name="T_09c_PhandienNhaso9_bieu ke hoach dau thau truong mam non SKH 3 6" xfId="21745"/>
    <cellStyle name="T_09c_PhandienNhaso9_bieu ke hoach dau thau truong mam non SKH 4" xfId="13513"/>
    <cellStyle name="T_09c_PhandienNhaso9_bieu ke hoach dau thau truong mam non SKH 4 2" xfId="21746"/>
    <cellStyle name="T_09c_PhandienNhaso9_bieu ke hoach dau thau truong mam non SKH 4 3" xfId="21747"/>
    <cellStyle name="T_09c_PhandienNhaso9_bieu ke hoach dau thau truong mam non SKH 4 4" xfId="21748"/>
    <cellStyle name="T_09c_PhandienNhaso9_bieu ke hoach dau thau truong mam non SKH 4 5" xfId="21749"/>
    <cellStyle name="T_09c_PhandienNhaso9_bieu ke hoach dau thau truong mam non SKH 5" xfId="8743"/>
    <cellStyle name="T_09c_PhandienNhaso9_bieu ke hoach dau thau truong mam non SKH 5 2" xfId="21750"/>
    <cellStyle name="T_09c_PhandienNhaso9_bieu ke hoach dau thau truong mam non SKH 5 3" xfId="21751"/>
    <cellStyle name="T_09c_PhandienNhaso9_bieu ke hoach dau thau truong mam non SKH 5 4" xfId="21752"/>
    <cellStyle name="T_09c_PhandienNhaso9_bieu ke hoach dau thau truong mam non SKH 5 5" xfId="21753"/>
    <cellStyle name="T_09c_PhandienNhaso9_bieu ke hoach dau thau truong mam non SKH 6" xfId="15489"/>
    <cellStyle name="T_09c_PhandienNhaso9_bieu ke hoach dau thau truong mam non SKH 6 2" xfId="21754"/>
    <cellStyle name="T_09c_PhandienNhaso9_bieu ke hoach dau thau truong mam non SKH 6 3" xfId="21755"/>
    <cellStyle name="T_09c_PhandienNhaso9_bieu ke hoach dau thau truong mam non SKH 6 4" xfId="21756"/>
    <cellStyle name="T_09c_PhandienNhaso9_bieu ke hoach dau thau truong mam non SKH 6 5" xfId="21757"/>
    <cellStyle name="T_09c_PhandienNhaso9_bieu ke hoach dau thau truong mam non SKH 6 6" xfId="21758"/>
    <cellStyle name="T_09c_PhandienNhaso9_bieu ke hoach dau thau truong mam non SKH 6 7" xfId="21759"/>
    <cellStyle name="T_09c_PhandienNhaso9_bieu ke hoach dau thau truong mam non SKH 6 8" xfId="21760"/>
    <cellStyle name="T_09c_PhandienNhaso9_bieu ke hoach dau thau truong mam non SKH 7" xfId="21761"/>
    <cellStyle name="T_09c_PhandienNhaso9_bieu tong hop lai kh von 2011 gui phong TH-KTDN" xfId="1890"/>
    <cellStyle name="T_09c_PhandienNhaso9_bieu tong hop lai kh von 2011 gui phong TH-KTDN 2" xfId="5311"/>
    <cellStyle name="T_09c_PhandienNhaso9_bieu tong hop lai kh von 2011 gui phong TH-KTDN 2 2" xfId="11762"/>
    <cellStyle name="T_09c_PhandienNhaso9_bieu tong hop lai kh von 2011 gui phong TH-KTDN 2 2 2" xfId="21762"/>
    <cellStyle name="T_09c_PhandienNhaso9_bieu tong hop lai kh von 2011 gui phong TH-KTDN 2 2 3" xfId="21763"/>
    <cellStyle name="T_09c_PhandienNhaso9_bieu tong hop lai kh von 2011 gui phong TH-KTDN 2 2 4" xfId="21764"/>
    <cellStyle name="T_09c_PhandienNhaso9_bieu tong hop lai kh von 2011 gui phong TH-KTDN 2 2 5" xfId="21765"/>
    <cellStyle name="T_09c_PhandienNhaso9_bieu tong hop lai kh von 2011 gui phong TH-KTDN 2 2 6" xfId="21766"/>
    <cellStyle name="T_09c_PhandienNhaso9_bieu tong hop lai kh von 2011 gui phong TH-KTDN 2 3" xfId="8484"/>
    <cellStyle name="T_09c_PhandienNhaso9_bieu tong hop lai kh von 2011 gui phong TH-KTDN 2 3 2" xfId="21767"/>
    <cellStyle name="T_09c_PhandienNhaso9_bieu tong hop lai kh von 2011 gui phong TH-KTDN 2 3 3" xfId="21768"/>
    <cellStyle name="T_09c_PhandienNhaso9_bieu tong hop lai kh von 2011 gui phong TH-KTDN 2 3 4" xfId="21769"/>
    <cellStyle name="T_09c_PhandienNhaso9_bieu tong hop lai kh von 2011 gui phong TH-KTDN 2 3 5" xfId="21770"/>
    <cellStyle name="T_09c_PhandienNhaso9_bieu tong hop lai kh von 2011 gui phong TH-KTDN 2 4" xfId="11323"/>
    <cellStyle name="T_09c_PhandienNhaso9_bieu tong hop lai kh von 2011 gui phong TH-KTDN 2 4 2" xfId="21771"/>
    <cellStyle name="T_09c_PhandienNhaso9_bieu tong hop lai kh von 2011 gui phong TH-KTDN 2 4 3" xfId="21772"/>
    <cellStyle name="T_09c_PhandienNhaso9_bieu tong hop lai kh von 2011 gui phong TH-KTDN 2 4 4" xfId="21773"/>
    <cellStyle name="T_09c_PhandienNhaso9_bieu tong hop lai kh von 2011 gui phong TH-KTDN 2 4 5" xfId="21774"/>
    <cellStyle name="T_09c_PhandienNhaso9_bieu tong hop lai kh von 2011 gui phong TH-KTDN 2 5" xfId="16185"/>
    <cellStyle name="T_09c_PhandienNhaso9_bieu tong hop lai kh von 2011 gui phong TH-KTDN 2 5 2" xfId="21775"/>
    <cellStyle name="T_09c_PhandienNhaso9_bieu tong hop lai kh von 2011 gui phong TH-KTDN 2 5 3" xfId="21776"/>
    <cellStyle name="T_09c_PhandienNhaso9_bieu tong hop lai kh von 2011 gui phong TH-KTDN 2 5 4" xfId="21777"/>
    <cellStyle name="T_09c_PhandienNhaso9_bieu tong hop lai kh von 2011 gui phong TH-KTDN 2 5 5" xfId="21778"/>
    <cellStyle name="T_09c_PhandienNhaso9_bieu tong hop lai kh von 2011 gui phong TH-KTDN 2 5 6" xfId="21779"/>
    <cellStyle name="T_09c_PhandienNhaso9_bieu tong hop lai kh von 2011 gui phong TH-KTDN 2 5 7" xfId="21780"/>
    <cellStyle name="T_09c_PhandienNhaso9_bieu tong hop lai kh von 2011 gui phong TH-KTDN 2 5 8" xfId="21781"/>
    <cellStyle name="T_09c_PhandienNhaso9_bieu tong hop lai kh von 2011 gui phong TH-KTDN 2 6" xfId="21782"/>
    <cellStyle name="T_09c_PhandienNhaso9_bieu tong hop lai kh von 2011 gui phong TH-KTDN 3" xfId="8967"/>
    <cellStyle name="T_09c_PhandienNhaso9_bieu tong hop lai kh von 2011 gui phong TH-KTDN 3 2" xfId="21783"/>
    <cellStyle name="T_09c_PhandienNhaso9_bieu tong hop lai kh von 2011 gui phong TH-KTDN 3 3" xfId="21784"/>
    <cellStyle name="T_09c_PhandienNhaso9_bieu tong hop lai kh von 2011 gui phong TH-KTDN 3 4" xfId="21785"/>
    <cellStyle name="T_09c_PhandienNhaso9_bieu tong hop lai kh von 2011 gui phong TH-KTDN 3 5" xfId="21786"/>
    <cellStyle name="T_09c_PhandienNhaso9_bieu tong hop lai kh von 2011 gui phong TH-KTDN 3 6" xfId="21787"/>
    <cellStyle name="T_09c_PhandienNhaso9_bieu tong hop lai kh von 2011 gui phong TH-KTDN 4" xfId="7845"/>
    <cellStyle name="T_09c_PhandienNhaso9_bieu tong hop lai kh von 2011 gui phong TH-KTDN 4 2" xfId="21788"/>
    <cellStyle name="T_09c_PhandienNhaso9_bieu tong hop lai kh von 2011 gui phong TH-KTDN 4 3" xfId="21789"/>
    <cellStyle name="T_09c_PhandienNhaso9_bieu tong hop lai kh von 2011 gui phong TH-KTDN 4 4" xfId="21790"/>
    <cellStyle name="T_09c_PhandienNhaso9_bieu tong hop lai kh von 2011 gui phong TH-KTDN 4 5" xfId="21791"/>
    <cellStyle name="T_09c_PhandienNhaso9_bieu tong hop lai kh von 2011 gui phong TH-KTDN 5" xfId="8744"/>
    <cellStyle name="T_09c_PhandienNhaso9_bieu tong hop lai kh von 2011 gui phong TH-KTDN 5 2" xfId="21792"/>
    <cellStyle name="T_09c_PhandienNhaso9_bieu tong hop lai kh von 2011 gui phong TH-KTDN 5 3" xfId="21793"/>
    <cellStyle name="T_09c_PhandienNhaso9_bieu tong hop lai kh von 2011 gui phong TH-KTDN 5 4" xfId="21794"/>
    <cellStyle name="T_09c_PhandienNhaso9_bieu tong hop lai kh von 2011 gui phong TH-KTDN 5 5" xfId="21795"/>
    <cellStyle name="T_09c_PhandienNhaso9_bieu tong hop lai kh von 2011 gui phong TH-KTDN 6" xfId="15490"/>
    <cellStyle name="T_09c_PhandienNhaso9_bieu tong hop lai kh von 2011 gui phong TH-KTDN 6 2" xfId="21796"/>
    <cellStyle name="T_09c_PhandienNhaso9_bieu tong hop lai kh von 2011 gui phong TH-KTDN 6 3" xfId="21797"/>
    <cellStyle name="T_09c_PhandienNhaso9_bieu tong hop lai kh von 2011 gui phong TH-KTDN 6 4" xfId="21798"/>
    <cellStyle name="T_09c_PhandienNhaso9_bieu tong hop lai kh von 2011 gui phong TH-KTDN 6 5" xfId="21799"/>
    <cellStyle name="T_09c_PhandienNhaso9_bieu tong hop lai kh von 2011 gui phong TH-KTDN 6 6" xfId="21800"/>
    <cellStyle name="T_09c_PhandienNhaso9_bieu tong hop lai kh von 2011 gui phong TH-KTDN 6 7" xfId="21801"/>
    <cellStyle name="T_09c_PhandienNhaso9_bieu tong hop lai kh von 2011 gui phong TH-KTDN 6 8" xfId="21802"/>
    <cellStyle name="T_09c_PhandienNhaso9_bieu tong hop lai kh von 2011 gui phong TH-KTDN 7" xfId="21803"/>
    <cellStyle name="T_09c_PhandienNhaso9_Book1" xfId="1891"/>
    <cellStyle name="T_09c_PhandienNhaso9_Book1 2" xfId="5312"/>
    <cellStyle name="T_09c_PhandienNhaso9_Book1 2 2" xfId="11763"/>
    <cellStyle name="T_09c_PhandienNhaso9_Book1 2 2 2" xfId="21804"/>
    <cellStyle name="T_09c_PhandienNhaso9_Book1 2 2 3" xfId="21805"/>
    <cellStyle name="T_09c_PhandienNhaso9_Book1 2 2 4" xfId="21806"/>
    <cellStyle name="T_09c_PhandienNhaso9_Book1 2 2 5" xfId="21807"/>
    <cellStyle name="T_09c_PhandienNhaso9_Book1 2 2 6" xfId="21808"/>
    <cellStyle name="T_09c_PhandienNhaso9_Book1 2 3" xfId="10728"/>
    <cellStyle name="T_09c_PhandienNhaso9_Book1 2 3 2" xfId="21809"/>
    <cellStyle name="T_09c_PhandienNhaso9_Book1 2 3 3" xfId="21810"/>
    <cellStyle name="T_09c_PhandienNhaso9_Book1 2 3 4" xfId="21811"/>
    <cellStyle name="T_09c_PhandienNhaso9_Book1 2 3 5" xfId="21812"/>
    <cellStyle name="T_09c_PhandienNhaso9_Book1 2 3 6" xfId="21813"/>
    <cellStyle name="T_09c_PhandienNhaso9_Book1 2 4" xfId="14853"/>
    <cellStyle name="T_09c_PhandienNhaso9_Book1 2 4 2" xfId="21814"/>
    <cellStyle name="T_09c_PhandienNhaso9_Book1 2 4 3" xfId="21815"/>
    <cellStyle name="T_09c_PhandienNhaso9_Book1 2 4 4" xfId="21816"/>
    <cellStyle name="T_09c_PhandienNhaso9_Book1 2 5" xfId="16186"/>
    <cellStyle name="T_09c_PhandienNhaso9_Book1 2 5 2" xfId="21817"/>
    <cellStyle name="T_09c_PhandienNhaso9_Book1 2 5 3" xfId="21818"/>
    <cellStyle name="T_09c_PhandienNhaso9_Book1 2 5 4" xfId="21819"/>
    <cellStyle name="T_09c_PhandienNhaso9_Book1 3" xfId="8968"/>
    <cellStyle name="T_09c_PhandienNhaso9_Book1 3 2" xfId="21820"/>
    <cellStyle name="T_09c_PhandienNhaso9_Book1 3 3" xfId="21821"/>
    <cellStyle name="T_09c_PhandienNhaso9_Book1 3 4" xfId="21822"/>
    <cellStyle name="T_09c_PhandienNhaso9_Book1 3 5" xfId="21823"/>
    <cellStyle name="T_09c_PhandienNhaso9_Book1 3 6" xfId="21824"/>
    <cellStyle name="T_09c_PhandienNhaso9_Book1 4" xfId="11703"/>
    <cellStyle name="T_09c_PhandienNhaso9_Book1 4 2" xfId="21825"/>
    <cellStyle name="T_09c_PhandienNhaso9_Book1 4 3" xfId="21826"/>
    <cellStyle name="T_09c_PhandienNhaso9_Book1 4 4" xfId="21827"/>
    <cellStyle name="T_09c_PhandienNhaso9_Book1 4 5" xfId="21828"/>
    <cellStyle name="T_09c_PhandienNhaso9_Book1 5" xfId="7788"/>
    <cellStyle name="T_09c_PhandienNhaso9_Book1 5 2" xfId="21829"/>
    <cellStyle name="T_09c_PhandienNhaso9_Book1 5 3" xfId="21830"/>
    <cellStyle name="T_09c_PhandienNhaso9_Book1 5 4" xfId="21831"/>
    <cellStyle name="T_09c_PhandienNhaso9_Book1 5 5" xfId="21832"/>
    <cellStyle name="T_09c_PhandienNhaso9_Book1 6" xfId="15491"/>
    <cellStyle name="T_09c_PhandienNhaso9_Book1 6 2" xfId="21833"/>
    <cellStyle name="T_09c_PhandienNhaso9_Book1 6 3" xfId="21834"/>
    <cellStyle name="T_09c_PhandienNhaso9_Book1 6 4" xfId="21835"/>
    <cellStyle name="T_09c_PhandienNhaso9_Book1 6 5" xfId="21836"/>
    <cellStyle name="T_09c_PhandienNhaso9_Book1 6 6" xfId="21837"/>
    <cellStyle name="T_09c_PhandienNhaso9_Book1 6 7" xfId="21838"/>
    <cellStyle name="T_09c_PhandienNhaso9_Book1 6 8" xfId="21839"/>
    <cellStyle name="T_09c_PhandienNhaso9_Book1 7" xfId="21840"/>
    <cellStyle name="T_09c_PhandienNhaso9_Book1_Ke hoach 2010 (theo doi 11-8-2010)" xfId="1892"/>
    <cellStyle name="T_09c_PhandienNhaso9_Book1_Ke hoach 2010 (theo doi 11-8-2010) 2" xfId="5313"/>
    <cellStyle name="T_09c_PhandienNhaso9_Book1_Ke hoach 2010 (theo doi 11-8-2010) 2 2" xfId="11764"/>
    <cellStyle name="T_09c_PhandienNhaso9_Book1_Ke hoach 2010 (theo doi 11-8-2010) 2 2 2" xfId="21841"/>
    <cellStyle name="T_09c_PhandienNhaso9_Book1_Ke hoach 2010 (theo doi 11-8-2010) 2 2 3" xfId="21842"/>
    <cellStyle name="T_09c_PhandienNhaso9_Book1_Ke hoach 2010 (theo doi 11-8-2010) 2 2 4" xfId="21843"/>
    <cellStyle name="T_09c_PhandienNhaso9_Book1_Ke hoach 2010 (theo doi 11-8-2010) 2 2 5" xfId="21844"/>
    <cellStyle name="T_09c_PhandienNhaso9_Book1_Ke hoach 2010 (theo doi 11-8-2010) 2 2 6" xfId="21845"/>
    <cellStyle name="T_09c_PhandienNhaso9_Book1_Ke hoach 2010 (theo doi 11-8-2010) 2 3" xfId="10727"/>
    <cellStyle name="T_09c_PhandienNhaso9_Book1_Ke hoach 2010 (theo doi 11-8-2010) 2 3 2" xfId="21846"/>
    <cellStyle name="T_09c_PhandienNhaso9_Book1_Ke hoach 2010 (theo doi 11-8-2010) 2 3 3" xfId="21847"/>
    <cellStyle name="T_09c_PhandienNhaso9_Book1_Ke hoach 2010 (theo doi 11-8-2010) 2 3 4" xfId="21848"/>
    <cellStyle name="T_09c_PhandienNhaso9_Book1_Ke hoach 2010 (theo doi 11-8-2010) 2 3 5" xfId="21849"/>
    <cellStyle name="T_09c_PhandienNhaso9_Book1_Ke hoach 2010 (theo doi 11-8-2010) 2 4" xfId="10868"/>
    <cellStyle name="T_09c_PhandienNhaso9_Book1_Ke hoach 2010 (theo doi 11-8-2010) 2 4 2" xfId="21850"/>
    <cellStyle name="T_09c_PhandienNhaso9_Book1_Ke hoach 2010 (theo doi 11-8-2010) 2 4 3" xfId="21851"/>
    <cellStyle name="T_09c_PhandienNhaso9_Book1_Ke hoach 2010 (theo doi 11-8-2010) 2 4 4" xfId="21852"/>
    <cellStyle name="T_09c_PhandienNhaso9_Book1_Ke hoach 2010 (theo doi 11-8-2010) 2 4 5" xfId="21853"/>
    <cellStyle name="T_09c_PhandienNhaso9_Book1_Ke hoach 2010 (theo doi 11-8-2010) 2 5" xfId="16187"/>
    <cellStyle name="T_09c_PhandienNhaso9_Book1_Ke hoach 2010 (theo doi 11-8-2010) 2 5 2" xfId="21854"/>
    <cellStyle name="T_09c_PhandienNhaso9_Book1_Ke hoach 2010 (theo doi 11-8-2010) 2 5 3" xfId="21855"/>
    <cellStyle name="T_09c_PhandienNhaso9_Book1_Ke hoach 2010 (theo doi 11-8-2010) 2 5 4" xfId="21856"/>
    <cellStyle name="T_09c_PhandienNhaso9_Book1_Ke hoach 2010 (theo doi 11-8-2010) 2 5 5" xfId="21857"/>
    <cellStyle name="T_09c_PhandienNhaso9_Book1_Ke hoach 2010 (theo doi 11-8-2010) 2 5 6" xfId="21858"/>
    <cellStyle name="T_09c_PhandienNhaso9_Book1_Ke hoach 2010 (theo doi 11-8-2010) 2 5 7" xfId="21859"/>
    <cellStyle name="T_09c_PhandienNhaso9_Book1_Ke hoach 2010 (theo doi 11-8-2010) 2 5 8" xfId="21860"/>
    <cellStyle name="T_09c_PhandienNhaso9_Book1_Ke hoach 2010 (theo doi 11-8-2010) 2 6" xfId="21861"/>
    <cellStyle name="T_09c_PhandienNhaso9_Book1_Ke hoach 2010 (theo doi 11-8-2010) 3" xfId="8969"/>
    <cellStyle name="T_09c_PhandienNhaso9_Book1_Ke hoach 2010 (theo doi 11-8-2010) 3 2" xfId="21862"/>
    <cellStyle name="T_09c_PhandienNhaso9_Book1_Ke hoach 2010 (theo doi 11-8-2010) 3 3" xfId="21863"/>
    <cellStyle name="T_09c_PhandienNhaso9_Book1_Ke hoach 2010 (theo doi 11-8-2010) 3 4" xfId="21864"/>
    <cellStyle name="T_09c_PhandienNhaso9_Book1_Ke hoach 2010 (theo doi 11-8-2010) 3 5" xfId="21865"/>
    <cellStyle name="T_09c_PhandienNhaso9_Book1_Ke hoach 2010 (theo doi 11-8-2010) 3 6" xfId="21866"/>
    <cellStyle name="T_09c_PhandienNhaso9_Book1_Ke hoach 2010 (theo doi 11-8-2010) 4" xfId="8893"/>
    <cellStyle name="T_09c_PhandienNhaso9_Book1_Ke hoach 2010 (theo doi 11-8-2010) 4 2" xfId="21867"/>
    <cellStyle name="T_09c_PhandienNhaso9_Book1_Ke hoach 2010 (theo doi 11-8-2010) 4 3" xfId="21868"/>
    <cellStyle name="T_09c_PhandienNhaso9_Book1_Ke hoach 2010 (theo doi 11-8-2010) 4 4" xfId="21869"/>
    <cellStyle name="T_09c_PhandienNhaso9_Book1_Ke hoach 2010 (theo doi 11-8-2010) 4 5" xfId="21870"/>
    <cellStyle name="T_09c_PhandienNhaso9_Book1_Ke hoach 2010 (theo doi 11-8-2010) 5" xfId="11627"/>
    <cellStyle name="T_09c_PhandienNhaso9_Book1_Ke hoach 2010 (theo doi 11-8-2010) 5 2" xfId="21871"/>
    <cellStyle name="T_09c_PhandienNhaso9_Book1_Ke hoach 2010 (theo doi 11-8-2010) 5 3" xfId="21872"/>
    <cellStyle name="T_09c_PhandienNhaso9_Book1_Ke hoach 2010 (theo doi 11-8-2010) 5 4" xfId="21873"/>
    <cellStyle name="T_09c_PhandienNhaso9_Book1_Ke hoach 2010 (theo doi 11-8-2010) 5 5" xfId="21874"/>
    <cellStyle name="T_09c_PhandienNhaso9_Book1_Ke hoach 2010 (theo doi 11-8-2010) 6" xfId="15492"/>
    <cellStyle name="T_09c_PhandienNhaso9_Book1_Ke hoach 2010 (theo doi 11-8-2010) 6 2" xfId="21875"/>
    <cellStyle name="T_09c_PhandienNhaso9_Book1_Ke hoach 2010 (theo doi 11-8-2010) 6 3" xfId="21876"/>
    <cellStyle name="T_09c_PhandienNhaso9_Book1_Ke hoach 2010 (theo doi 11-8-2010) 6 4" xfId="21877"/>
    <cellStyle name="T_09c_PhandienNhaso9_Book1_Ke hoach 2010 (theo doi 11-8-2010) 6 5" xfId="21878"/>
    <cellStyle name="T_09c_PhandienNhaso9_Book1_Ke hoach 2010 (theo doi 11-8-2010) 6 6" xfId="21879"/>
    <cellStyle name="T_09c_PhandienNhaso9_Book1_Ke hoach 2010 (theo doi 11-8-2010) 6 7" xfId="21880"/>
    <cellStyle name="T_09c_PhandienNhaso9_Book1_Ke hoach 2010 (theo doi 11-8-2010) 6 8" xfId="21881"/>
    <cellStyle name="T_09c_PhandienNhaso9_Book1_Ke hoach 2010 (theo doi 11-8-2010) 7" xfId="21882"/>
    <cellStyle name="T_09c_PhandienNhaso9_Book1_ke hoach dau thau 30-6-2010" xfId="1893"/>
    <cellStyle name="T_09c_PhandienNhaso9_Book1_ke hoach dau thau 30-6-2010 2" xfId="5314"/>
    <cellStyle name="T_09c_PhandienNhaso9_Book1_ke hoach dau thau 30-6-2010 2 2" xfId="11765"/>
    <cellStyle name="T_09c_PhandienNhaso9_Book1_ke hoach dau thau 30-6-2010 2 2 2" xfId="21883"/>
    <cellStyle name="T_09c_PhandienNhaso9_Book1_ke hoach dau thau 30-6-2010 2 2 3" xfId="21884"/>
    <cellStyle name="T_09c_PhandienNhaso9_Book1_ke hoach dau thau 30-6-2010 2 2 4" xfId="21885"/>
    <cellStyle name="T_09c_PhandienNhaso9_Book1_ke hoach dau thau 30-6-2010 2 2 5" xfId="21886"/>
    <cellStyle name="T_09c_PhandienNhaso9_Book1_ke hoach dau thau 30-6-2010 2 2 6" xfId="21887"/>
    <cellStyle name="T_09c_PhandienNhaso9_Book1_ke hoach dau thau 30-6-2010 2 3" xfId="9952"/>
    <cellStyle name="T_09c_PhandienNhaso9_Book1_ke hoach dau thau 30-6-2010 2 3 2" xfId="21888"/>
    <cellStyle name="T_09c_PhandienNhaso9_Book1_ke hoach dau thau 30-6-2010 2 3 3" xfId="21889"/>
    <cellStyle name="T_09c_PhandienNhaso9_Book1_ke hoach dau thau 30-6-2010 2 3 4" xfId="21890"/>
    <cellStyle name="T_09c_PhandienNhaso9_Book1_ke hoach dau thau 30-6-2010 2 3 5" xfId="21891"/>
    <cellStyle name="T_09c_PhandienNhaso9_Book1_ke hoach dau thau 30-6-2010 2 4" xfId="11524"/>
    <cellStyle name="T_09c_PhandienNhaso9_Book1_ke hoach dau thau 30-6-2010 2 4 2" xfId="21892"/>
    <cellStyle name="T_09c_PhandienNhaso9_Book1_ke hoach dau thau 30-6-2010 2 4 3" xfId="21893"/>
    <cellStyle name="T_09c_PhandienNhaso9_Book1_ke hoach dau thau 30-6-2010 2 4 4" xfId="21894"/>
    <cellStyle name="T_09c_PhandienNhaso9_Book1_ke hoach dau thau 30-6-2010 2 4 5" xfId="21895"/>
    <cellStyle name="T_09c_PhandienNhaso9_Book1_ke hoach dau thau 30-6-2010 2 5" xfId="16188"/>
    <cellStyle name="T_09c_PhandienNhaso9_Book1_ke hoach dau thau 30-6-2010 2 5 2" xfId="21896"/>
    <cellStyle name="T_09c_PhandienNhaso9_Book1_ke hoach dau thau 30-6-2010 2 5 3" xfId="21897"/>
    <cellStyle name="T_09c_PhandienNhaso9_Book1_ke hoach dau thau 30-6-2010 2 5 4" xfId="21898"/>
    <cellStyle name="T_09c_PhandienNhaso9_Book1_ke hoach dau thau 30-6-2010 2 5 5" xfId="21899"/>
    <cellStyle name="T_09c_PhandienNhaso9_Book1_ke hoach dau thau 30-6-2010 2 5 6" xfId="21900"/>
    <cellStyle name="T_09c_PhandienNhaso9_Book1_ke hoach dau thau 30-6-2010 2 5 7" xfId="21901"/>
    <cellStyle name="T_09c_PhandienNhaso9_Book1_ke hoach dau thau 30-6-2010 2 5 8" xfId="21902"/>
    <cellStyle name="T_09c_PhandienNhaso9_Book1_ke hoach dau thau 30-6-2010 2 6" xfId="21903"/>
    <cellStyle name="T_09c_PhandienNhaso9_Book1_ke hoach dau thau 30-6-2010 3" xfId="8970"/>
    <cellStyle name="T_09c_PhandienNhaso9_Book1_ke hoach dau thau 30-6-2010 3 2" xfId="21904"/>
    <cellStyle name="T_09c_PhandienNhaso9_Book1_ke hoach dau thau 30-6-2010 3 3" xfId="21905"/>
    <cellStyle name="T_09c_PhandienNhaso9_Book1_ke hoach dau thau 30-6-2010 3 4" xfId="21906"/>
    <cellStyle name="T_09c_PhandienNhaso9_Book1_ke hoach dau thau 30-6-2010 3 5" xfId="21907"/>
    <cellStyle name="T_09c_PhandienNhaso9_Book1_ke hoach dau thau 30-6-2010 3 6" xfId="21908"/>
    <cellStyle name="T_09c_PhandienNhaso9_Book1_ke hoach dau thau 30-6-2010 4" xfId="11032"/>
    <cellStyle name="T_09c_PhandienNhaso9_Book1_ke hoach dau thau 30-6-2010 4 2" xfId="21909"/>
    <cellStyle name="T_09c_PhandienNhaso9_Book1_ke hoach dau thau 30-6-2010 4 3" xfId="21910"/>
    <cellStyle name="T_09c_PhandienNhaso9_Book1_ke hoach dau thau 30-6-2010 4 4" xfId="21911"/>
    <cellStyle name="T_09c_PhandienNhaso9_Book1_ke hoach dau thau 30-6-2010 4 5" xfId="21912"/>
    <cellStyle name="T_09c_PhandienNhaso9_Book1_ke hoach dau thau 30-6-2010 5" xfId="8745"/>
    <cellStyle name="T_09c_PhandienNhaso9_Book1_ke hoach dau thau 30-6-2010 5 2" xfId="21913"/>
    <cellStyle name="T_09c_PhandienNhaso9_Book1_ke hoach dau thau 30-6-2010 5 3" xfId="21914"/>
    <cellStyle name="T_09c_PhandienNhaso9_Book1_ke hoach dau thau 30-6-2010 5 4" xfId="21915"/>
    <cellStyle name="T_09c_PhandienNhaso9_Book1_ke hoach dau thau 30-6-2010 5 5" xfId="21916"/>
    <cellStyle name="T_09c_PhandienNhaso9_Book1_ke hoach dau thau 30-6-2010 6" xfId="15493"/>
    <cellStyle name="T_09c_PhandienNhaso9_Book1_ke hoach dau thau 30-6-2010 6 2" xfId="21917"/>
    <cellStyle name="T_09c_PhandienNhaso9_Book1_ke hoach dau thau 30-6-2010 6 3" xfId="21918"/>
    <cellStyle name="T_09c_PhandienNhaso9_Book1_ke hoach dau thau 30-6-2010 6 4" xfId="21919"/>
    <cellStyle name="T_09c_PhandienNhaso9_Book1_ke hoach dau thau 30-6-2010 6 5" xfId="21920"/>
    <cellStyle name="T_09c_PhandienNhaso9_Book1_ke hoach dau thau 30-6-2010 6 6" xfId="21921"/>
    <cellStyle name="T_09c_PhandienNhaso9_Book1_ke hoach dau thau 30-6-2010 6 7" xfId="21922"/>
    <cellStyle name="T_09c_PhandienNhaso9_Book1_ke hoach dau thau 30-6-2010 6 8" xfId="21923"/>
    <cellStyle name="T_09c_PhandienNhaso9_Book1_ke hoach dau thau 30-6-2010 7" xfId="21924"/>
    <cellStyle name="T_09c_PhandienNhaso9_Copy of KH PHAN BO VON ĐỐI ỨNG NAM 2011 (30 TY phuong án gop WB)" xfId="1894"/>
    <cellStyle name="T_09c_PhandienNhaso9_Copy of KH PHAN BO VON ĐỐI ỨNG NAM 2011 (30 TY phuong án gop WB) 2" xfId="5315"/>
    <cellStyle name="T_09c_PhandienNhaso9_Copy of KH PHAN BO VON ĐỐI ỨNG NAM 2011 (30 TY phuong án gop WB) 2 2" xfId="11766"/>
    <cellStyle name="T_09c_PhandienNhaso9_Copy of KH PHAN BO VON ĐỐI ỨNG NAM 2011 (30 TY phuong án gop WB) 2 2 2" xfId="21925"/>
    <cellStyle name="T_09c_PhandienNhaso9_Copy of KH PHAN BO VON ĐỐI ỨNG NAM 2011 (30 TY phuong án gop WB) 2 2 3" xfId="21926"/>
    <cellStyle name="T_09c_PhandienNhaso9_Copy of KH PHAN BO VON ĐỐI ỨNG NAM 2011 (30 TY phuong án gop WB) 2 2 4" xfId="21927"/>
    <cellStyle name="T_09c_PhandienNhaso9_Copy of KH PHAN BO VON ĐỐI ỨNG NAM 2011 (30 TY phuong án gop WB) 2 2 5" xfId="21928"/>
    <cellStyle name="T_09c_PhandienNhaso9_Copy of KH PHAN BO VON ĐỐI ỨNG NAM 2011 (30 TY phuong án gop WB) 2 2 6" xfId="21929"/>
    <cellStyle name="T_09c_PhandienNhaso9_Copy of KH PHAN BO VON ĐỐI ỨNG NAM 2011 (30 TY phuong án gop WB) 2 3" xfId="13553"/>
    <cellStyle name="T_09c_PhandienNhaso9_Copy of KH PHAN BO VON ĐỐI ỨNG NAM 2011 (30 TY phuong án gop WB) 2 3 2" xfId="21930"/>
    <cellStyle name="T_09c_PhandienNhaso9_Copy of KH PHAN BO VON ĐỐI ỨNG NAM 2011 (30 TY phuong án gop WB) 2 3 3" xfId="21931"/>
    <cellStyle name="T_09c_PhandienNhaso9_Copy of KH PHAN BO VON ĐỐI ỨNG NAM 2011 (30 TY phuong án gop WB) 2 3 4" xfId="21932"/>
    <cellStyle name="T_09c_PhandienNhaso9_Copy of KH PHAN BO VON ĐỐI ỨNG NAM 2011 (30 TY phuong án gop WB) 2 3 5" xfId="21933"/>
    <cellStyle name="T_09c_PhandienNhaso9_Copy of KH PHAN BO VON ĐỐI ỨNG NAM 2011 (30 TY phuong án gop WB) 2 4" xfId="15074"/>
    <cellStyle name="T_09c_PhandienNhaso9_Copy of KH PHAN BO VON ĐỐI ỨNG NAM 2011 (30 TY phuong án gop WB) 2 4 2" xfId="21934"/>
    <cellStyle name="T_09c_PhandienNhaso9_Copy of KH PHAN BO VON ĐỐI ỨNG NAM 2011 (30 TY phuong án gop WB) 2 4 3" xfId="21935"/>
    <cellStyle name="T_09c_PhandienNhaso9_Copy of KH PHAN BO VON ĐỐI ỨNG NAM 2011 (30 TY phuong án gop WB) 2 4 4" xfId="21936"/>
    <cellStyle name="T_09c_PhandienNhaso9_Copy of KH PHAN BO VON ĐỐI ỨNG NAM 2011 (30 TY phuong án gop WB) 2 4 5" xfId="21937"/>
    <cellStyle name="T_09c_PhandienNhaso9_Copy of KH PHAN BO VON ĐỐI ỨNG NAM 2011 (30 TY phuong án gop WB) 2 5" xfId="16189"/>
    <cellStyle name="T_09c_PhandienNhaso9_Copy of KH PHAN BO VON ĐỐI ỨNG NAM 2011 (30 TY phuong án gop WB) 2 5 2" xfId="21938"/>
    <cellStyle name="T_09c_PhandienNhaso9_Copy of KH PHAN BO VON ĐỐI ỨNG NAM 2011 (30 TY phuong án gop WB) 2 5 3" xfId="21939"/>
    <cellStyle name="T_09c_PhandienNhaso9_Copy of KH PHAN BO VON ĐỐI ỨNG NAM 2011 (30 TY phuong án gop WB) 2 5 4" xfId="21940"/>
    <cellStyle name="T_09c_PhandienNhaso9_Copy of KH PHAN BO VON ĐỐI ỨNG NAM 2011 (30 TY phuong án gop WB) 2 5 5" xfId="21941"/>
    <cellStyle name="T_09c_PhandienNhaso9_Copy of KH PHAN BO VON ĐỐI ỨNG NAM 2011 (30 TY phuong án gop WB) 2 5 6" xfId="21942"/>
    <cellStyle name="T_09c_PhandienNhaso9_Copy of KH PHAN BO VON ĐỐI ỨNG NAM 2011 (30 TY phuong án gop WB) 2 5 7" xfId="21943"/>
    <cellStyle name="T_09c_PhandienNhaso9_Copy of KH PHAN BO VON ĐỐI ỨNG NAM 2011 (30 TY phuong án gop WB) 2 5 8" xfId="21944"/>
    <cellStyle name="T_09c_PhandienNhaso9_Copy of KH PHAN BO VON ĐỐI ỨNG NAM 2011 (30 TY phuong án gop WB) 2 6" xfId="21945"/>
    <cellStyle name="T_09c_PhandienNhaso9_Copy of KH PHAN BO VON ĐỐI ỨNG NAM 2011 (30 TY phuong án gop WB) 3" xfId="8971"/>
    <cellStyle name="T_09c_PhandienNhaso9_Copy of KH PHAN BO VON ĐỐI ỨNG NAM 2011 (30 TY phuong án gop WB) 3 2" xfId="21946"/>
    <cellStyle name="T_09c_PhandienNhaso9_Copy of KH PHAN BO VON ĐỐI ỨNG NAM 2011 (30 TY phuong án gop WB) 3 3" xfId="21947"/>
    <cellStyle name="T_09c_PhandienNhaso9_Copy of KH PHAN BO VON ĐỐI ỨNG NAM 2011 (30 TY phuong án gop WB) 3 4" xfId="21948"/>
    <cellStyle name="T_09c_PhandienNhaso9_Copy of KH PHAN BO VON ĐỐI ỨNG NAM 2011 (30 TY phuong án gop WB) 3 5" xfId="21949"/>
    <cellStyle name="T_09c_PhandienNhaso9_Copy of KH PHAN BO VON ĐỐI ỨNG NAM 2011 (30 TY phuong án gop WB) 3 6" xfId="21950"/>
    <cellStyle name="T_09c_PhandienNhaso9_Copy of KH PHAN BO VON ĐỐI ỨNG NAM 2011 (30 TY phuong án gop WB) 4" xfId="8153"/>
    <cellStyle name="T_09c_PhandienNhaso9_Copy of KH PHAN BO VON ĐỐI ỨNG NAM 2011 (30 TY phuong án gop WB) 4 2" xfId="21951"/>
    <cellStyle name="T_09c_PhandienNhaso9_Copy of KH PHAN BO VON ĐỐI ỨNG NAM 2011 (30 TY phuong án gop WB) 4 3" xfId="21952"/>
    <cellStyle name="T_09c_PhandienNhaso9_Copy of KH PHAN BO VON ĐỐI ỨNG NAM 2011 (30 TY phuong án gop WB) 4 4" xfId="21953"/>
    <cellStyle name="T_09c_PhandienNhaso9_Copy of KH PHAN BO VON ĐỐI ỨNG NAM 2011 (30 TY phuong án gop WB) 4 5" xfId="21954"/>
    <cellStyle name="T_09c_PhandienNhaso9_Copy of KH PHAN BO VON ĐỐI ỨNG NAM 2011 (30 TY phuong án gop WB) 5" xfId="10298"/>
    <cellStyle name="T_09c_PhandienNhaso9_Copy of KH PHAN BO VON ĐỐI ỨNG NAM 2011 (30 TY phuong án gop WB) 5 2" xfId="21955"/>
    <cellStyle name="T_09c_PhandienNhaso9_Copy of KH PHAN BO VON ĐỐI ỨNG NAM 2011 (30 TY phuong án gop WB) 5 3" xfId="21956"/>
    <cellStyle name="T_09c_PhandienNhaso9_Copy of KH PHAN BO VON ĐỐI ỨNG NAM 2011 (30 TY phuong án gop WB) 5 4" xfId="21957"/>
    <cellStyle name="T_09c_PhandienNhaso9_Copy of KH PHAN BO VON ĐỐI ỨNG NAM 2011 (30 TY phuong án gop WB) 5 5" xfId="21958"/>
    <cellStyle name="T_09c_PhandienNhaso9_Copy of KH PHAN BO VON ĐỐI ỨNG NAM 2011 (30 TY phuong án gop WB) 6" xfId="15494"/>
    <cellStyle name="T_09c_PhandienNhaso9_Copy of KH PHAN BO VON ĐỐI ỨNG NAM 2011 (30 TY phuong án gop WB) 6 2" xfId="21959"/>
    <cellStyle name="T_09c_PhandienNhaso9_Copy of KH PHAN BO VON ĐỐI ỨNG NAM 2011 (30 TY phuong án gop WB) 6 3" xfId="21960"/>
    <cellStyle name="T_09c_PhandienNhaso9_Copy of KH PHAN BO VON ĐỐI ỨNG NAM 2011 (30 TY phuong án gop WB) 6 4" xfId="21961"/>
    <cellStyle name="T_09c_PhandienNhaso9_Copy of KH PHAN BO VON ĐỐI ỨNG NAM 2011 (30 TY phuong án gop WB) 6 5" xfId="21962"/>
    <cellStyle name="T_09c_PhandienNhaso9_Copy of KH PHAN BO VON ĐỐI ỨNG NAM 2011 (30 TY phuong án gop WB) 6 6" xfId="21963"/>
    <cellStyle name="T_09c_PhandienNhaso9_Copy of KH PHAN BO VON ĐỐI ỨNG NAM 2011 (30 TY phuong án gop WB) 6 7" xfId="21964"/>
    <cellStyle name="T_09c_PhandienNhaso9_Copy of KH PHAN BO VON ĐỐI ỨNG NAM 2011 (30 TY phuong án gop WB) 6 8" xfId="21965"/>
    <cellStyle name="T_09c_PhandienNhaso9_Copy of KH PHAN BO VON ĐỐI ỨNG NAM 2011 (30 TY phuong án gop WB) 7" xfId="21966"/>
    <cellStyle name="T_09c_PhandienNhaso9_DTTD chieng chan Tham lai 29-9-2009" xfId="1895"/>
    <cellStyle name="T_09c_PhandienNhaso9_DTTD chieng chan Tham lai 29-9-2009 2" xfId="5316"/>
    <cellStyle name="T_09c_PhandienNhaso9_DTTD chieng chan Tham lai 29-9-2009 2 2" xfId="11767"/>
    <cellStyle name="T_09c_PhandienNhaso9_DTTD chieng chan Tham lai 29-9-2009 2 2 2" xfId="21967"/>
    <cellStyle name="T_09c_PhandienNhaso9_DTTD chieng chan Tham lai 29-9-2009 2 2 3" xfId="21968"/>
    <cellStyle name="T_09c_PhandienNhaso9_DTTD chieng chan Tham lai 29-9-2009 2 2 4" xfId="21969"/>
    <cellStyle name="T_09c_PhandienNhaso9_DTTD chieng chan Tham lai 29-9-2009 2 2 5" xfId="21970"/>
    <cellStyle name="T_09c_PhandienNhaso9_DTTD chieng chan Tham lai 29-9-2009 2 2 6" xfId="21971"/>
    <cellStyle name="T_09c_PhandienNhaso9_DTTD chieng chan Tham lai 29-9-2009 2 3" xfId="10970"/>
    <cellStyle name="T_09c_PhandienNhaso9_DTTD chieng chan Tham lai 29-9-2009 2 3 2" xfId="21972"/>
    <cellStyle name="T_09c_PhandienNhaso9_DTTD chieng chan Tham lai 29-9-2009 2 3 3" xfId="21973"/>
    <cellStyle name="T_09c_PhandienNhaso9_DTTD chieng chan Tham lai 29-9-2009 2 3 4" xfId="21974"/>
    <cellStyle name="T_09c_PhandienNhaso9_DTTD chieng chan Tham lai 29-9-2009 2 3 5" xfId="21975"/>
    <cellStyle name="T_09c_PhandienNhaso9_DTTD chieng chan Tham lai 29-9-2009 2 4" xfId="11290"/>
    <cellStyle name="T_09c_PhandienNhaso9_DTTD chieng chan Tham lai 29-9-2009 2 4 2" xfId="21976"/>
    <cellStyle name="T_09c_PhandienNhaso9_DTTD chieng chan Tham lai 29-9-2009 2 4 3" xfId="21977"/>
    <cellStyle name="T_09c_PhandienNhaso9_DTTD chieng chan Tham lai 29-9-2009 2 4 4" xfId="21978"/>
    <cellStyle name="T_09c_PhandienNhaso9_DTTD chieng chan Tham lai 29-9-2009 2 4 5" xfId="21979"/>
    <cellStyle name="T_09c_PhandienNhaso9_DTTD chieng chan Tham lai 29-9-2009 2 5" xfId="16190"/>
    <cellStyle name="T_09c_PhandienNhaso9_DTTD chieng chan Tham lai 29-9-2009 2 5 2" xfId="21980"/>
    <cellStyle name="T_09c_PhandienNhaso9_DTTD chieng chan Tham lai 29-9-2009 2 5 3" xfId="21981"/>
    <cellStyle name="T_09c_PhandienNhaso9_DTTD chieng chan Tham lai 29-9-2009 2 5 4" xfId="21982"/>
    <cellStyle name="T_09c_PhandienNhaso9_DTTD chieng chan Tham lai 29-9-2009 2 5 5" xfId="21983"/>
    <cellStyle name="T_09c_PhandienNhaso9_DTTD chieng chan Tham lai 29-9-2009 2 5 6" xfId="21984"/>
    <cellStyle name="T_09c_PhandienNhaso9_DTTD chieng chan Tham lai 29-9-2009 2 5 7" xfId="21985"/>
    <cellStyle name="T_09c_PhandienNhaso9_DTTD chieng chan Tham lai 29-9-2009 2 5 8" xfId="21986"/>
    <cellStyle name="T_09c_PhandienNhaso9_DTTD chieng chan Tham lai 29-9-2009 2 6" xfId="21987"/>
    <cellStyle name="T_09c_PhandienNhaso9_DTTD chieng chan Tham lai 29-9-2009 3" xfId="8972"/>
    <cellStyle name="T_09c_PhandienNhaso9_DTTD chieng chan Tham lai 29-9-2009 3 2" xfId="21988"/>
    <cellStyle name="T_09c_PhandienNhaso9_DTTD chieng chan Tham lai 29-9-2009 3 3" xfId="21989"/>
    <cellStyle name="T_09c_PhandienNhaso9_DTTD chieng chan Tham lai 29-9-2009 3 4" xfId="21990"/>
    <cellStyle name="T_09c_PhandienNhaso9_DTTD chieng chan Tham lai 29-9-2009 3 5" xfId="21991"/>
    <cellStyle name="T_09c_PhandienNhaso9_DTTD chieng chan Tham lai 29-9-2009 3 6" xfId="21992"/>
    <cellStyle name="T_09c_PhandienNhaso9_DTTD chieng chan Tham lai 29-9-2009 4" xfId="11702"/>
    <cellStyle name="T_09c_PhandienNhaso9_DTTD chieng chan Tham lai 29-9-2009 4 2" xfId="21993"/>
    <cellStyle name="T_09c_PhandienNhaso9_DTTD chieng chan Tham lai 29-9-2009 4 3" xfId="21994"/>
    <cellStyle name="T_09c_PhandienNhaso9_DTTD chieng chan Tham lai 29-9-2009 4 4" xfId="21995"/>
    <cellStyle name="T_09c_PhandienNhaso9_DTTD chieng chan Tham lai 29-9-2009 4 5" xfId="21996"/>
    <cellStyle name="T_09c_PhandienNhaso9_DTTD chieng chan Tham lai 29-9-2009 5" xfId="7789"/>
    <cellStyle name="T_09c_PhandienNhaso9_DTTD chieng chan Tham lai 29-9-2009 5 2" xfId="21997"/>
    <cellStyle name="T_09c_PhandienNhaso9_DTTD chieng chan Tham lai 29-9-2009 5 3" xfId="21998"/>
    <cellStyle name="T_09c_PhandienNhaso9_DTTD chieng chan Tham lai 29-9-2009 5 4" xfId="21999"/>
    <cellStyle name="T_09c_PhandienNhaso9_DTTD chieng chan Tham lai 29-9-2009 5 5" xfId="22000"/>
    <cellStyle name="T_09c_PhandienNhaso9_DTTD chieng chan Tham lai 29-9-2009 6" xfId="15495"/>
    <cellStyle name="T_09c_PhandienNhaso9_DTTD chieng chan Tham lai 29-9-2009 6 2" xfId="22001"/>
    <cellStyle name="T_09c_PhandienNhaso9_DTTD chieng chan Tham lai 29-9-2009 6 3" xfId="22002"/>
    <cellStyle name="T_09c_PhandienNhaso9_DTTD chieng chan Tham lai 29-9-2009 6 4" xfId="22003"/>
    <cellStyle name="T_09c_PhandienNhaso9_DTTD chieng chan Tham lai 29-9-2009 6 5" xfId="22004"/>
    <cellStyle name="T_09c_PhandienNhaso9_DTTD chieng chan Tham lai 29-9-2009 6 6" xfId="22005"/>
    <cellStyle name="T_09c_PhandienNhaso9_DTTD chieng chan Tham lai 29-9-2009 6 7" xfId="22006"/>
    <cellStyle name="T_09c_PhandienNhaso9_DTTD chieng chan Tham lai 29-9-2009 6 8" xfId="22007"/>
    <cellStyle name="T_09c_PhandienNhaso9_DTTD chieng chan Tham lai 29-9-2009 7" xfId="22008"/>
    <cellStyle name="T_09c_PhandienNhaso9_Du toan nuoc San Thang (GD2)" xfId="1896"/>
    <cellStyle name="T_09c_PhandienNhaso9_Du toan nuoc San Thang (GD2) 2" xfId="5317"/>
    <cellStyle name="T_09c_PhandienNhaso9_Du toan nuoc San Thang (GD2) 2 2" xfId="11768"/>
    <cellStyle name="T_09c_PhandienNhaso9_Du toan nuoc San Thang (GD2) 2 2 2" xfId="22009"/>
    <cellStyle name="T_09c_PhandienNhaso9_Du toan nuoc San Thang (GD2) 2 2 3" xfId="22010"/>
    <cellStyle name="T_09c_PhandienNhaso9_Du toan nuoc San Thang (GD2) 2 2 4" xfId="22011"/>
    <cellStyle name="T_09c_PhandienNhaso9_Du toan nuoc San Thang (GD2) 2 2 5" xfId="22012"/>
    <cellStyle name="T_09c_PhandienNhaso9_Du toan nuoc San Thang (GD2) 2 2 6" xfId="22013"/>
    <cellStyle name="T_09c_PhandienNhaso9_Du toan nuoc San Thang (GD2) 2 3" xfId="8483"/>
    <cellStyle name="T_09c_PhandienNhaso9_Du toan nuoc San Thang (GD2) 2 3 2" xfId="22014"/>
    <cellStyle name="T_09c_PhandienNhaso9_Du toan nuoc San Thang (GD2) 2 3 3" xfId="22015"/>
    <cellStyle name="T_09c_PhandienNhaso9_Du toan nuoc San Thang (GD2) 2 3 4" xfId="22016"/>
    <cellStyle name="T_09c_PhandienNhaso9_Du toan nuoc San Thang (GD2) 2 3 5" xfId="22017"/>
    <cellStyle name="T_09c_PhandienNhaso9_Du toan nuoc San Thang (GD2) 2 3 6" xfId="22018"/>
    <cellStyle name="T_09c_PhandienNhaso9_Du toan nuoc San Thang (GD2) 2 4" xfId="15073"/>
    <cellStyle name="T_09c_PhandienNhaso9_Du toan nuoc San Thang (GD2) 2 4 2" xfId="22019"/>
    <cellStyle name="T_09c_PhandienNhaso9_Du toan nuoc San Thang (GD2) 2 4 3" xfId="22020"/>
    <cellStyle name="T_09c_PhandienNhaso9_Du toan nuoc San Thang (GD2) 2 4 4" xfId="22021"/>
    <cellStyle name="T_09c_PhandienNhaso9_Du toan nuoc San Thang (GD2) 2 5" xfId="16191"/>
    <cellStyle name="T_09c_PhandienNhaso9_Du toan nuoc San Thang (GD2) 2 5 2" xfId="22022"/>
    <cellStyle name="T_09c_PhandienNhaso9_Du toan nuoc San Thang (GD2) 2 5 3" xfId="22023"/>
    <cellStyle name="T_09c_PhandienNhaso9_Du toan nuoc San Thang (GD2) 2 5 4" xfId="22024"/>
    <cellStyle name="T_09c_PhandienNhaso9_Du toan nuoc San Thang (GD2) 3" xfId="8973"/>
    <cellStyle name="T_09c_PhandienNhaso9_Du toan nuoc San Thang (GD2) 3 2" xfId="22025"/>
    <cellStyle name="T_09c_PhandienNhaso9_Du toan nuoc San Thang (GD2) 3 3" xfId="22026"/>
    <cellStyle name="T_09c_PhandienNhaso9_Du toan nuoc San Thang (GD2) 3 4" xfId="22027"/>
    <cellStyle name="T_09c_PhandienNhaso9_Du toan nuoc San Thang (GD2) 3 5" xfId="22028"/>
    <cellStyle name="T_09c_PhandienNhaso9_Du toan nuoc San Thang (GD2) 3 6" xfId="22029"/>
    <cellStyle name="T_09c_PhandienNhaso9_Du toan nuoc San Thang (GD2) 4" xfId="8892"/>
    <cellStyle name="T_09c_PhandienNhaso9_Du toan nuoc San Thang (GD2) 4 2" xfId="22030"/>
    <cellStyle name="T_09c_PhandienNhaso9_Du toan nuoc San Thang (GD2) 4 3" xfId="22031"/>
    <cellStyle name="T_09c_PhandienNhaso9_Du toan nuoc San Thang (GD2) 4 4" xfId="22032"/>
    <cellStyle name="T_09c_PhandienNhaso9_Du toan nuoc San Thang (GD2) 4 5" xfId="22033"/>
    <cellStyle name="T_09c_PhandienNhaso9_Du toan nuoc San Thang (GD2) 5" xfId="8746"/>
    <cellStyle name="T_09c_PhandienNhaso9_Du toan nuoc San Thang (GD2) 5 2" xfId="22034"/>
    <cellStyle name="T_09c_PhandienNhaso9_Du toan nuoc San Thang (GD2) 5 3" xfId="22035"/>
    <cellStyle name="T_09c_PhandienNhaso9_Du toan nuoc San Thang (GD2) 5 4" xfId="22036"/>
    <cellStyle name="T_09c_PhandienNhaso9_Du toan nuoc San Thang (GD2) 5 5" xfId="22037"/>
    <cellStyle name="T_09c_PhandienNhaso9_Du toan nuoc San Thang (GD2) 6" xfId="15496"/>
    <cellStyle name="T_09c_PhandienNhaso9_Du toan nuoc San Thang (GD2) 6 2" xfId="22038"/>
    <cellStyle name="T_09c_PhandienNhaso9_Du toan nuoc San Thang (GD2) 6 3" xfId="22039"/>
    <cellStyle name="T_09c_PhandienNhaso9_Du toan nuoc San Thang (GD2) 6 4" xfId="22040"/>
    <cellStyle name="T_09c_PhandienNhaso9_Du toan nuoc San Thang (GD2) 6 5" xfId="22041"/>
    <cellStyle name="T_09c_PhandienNhaso9_Du toan nuoc San Thang (GD2) 6 6" xfId="22042"/>
    <cellStyle name="T_09c_PhandienNhaso9_Du toan nuoc San Thang (GD2) 6 7" xfId="22043"/>
    <cellStyle name="T_09c_PhandienNhaso9_Du toan nuoc San Thang (GD2) 6 8" xfId="22044"/>
    <cellStyle name="T_09c_PhandienNhaso9_Du toan nuoc San Thang (GD2) 7" xfId="22045"/>
    <cellStyle name="T_09c_PhandienNhaso9_Ke hoach 2010 (theo doi 11-8-2010)" xfId="1897"/>
    <cellStyle name="T_09c_PhandienNhaso9_Ke hoach 2010 (theo doi 11-8-2010) 2" xfId="5318"/>
    <cellStyle name="T_09c_PhandienNhaso9_Ke hoach 2010 (theo doi 11-8-2010) 2 2" xfId="11769"/>
    <cellStyle name="T_09c_PhandienNhaso9_Ke hoach 2010 (theo doi 11-8-2010) 2 2 2" xfId="22046"/>
    <cellStyle name="T_09c_PhandienNhaso9_Ke hoach 2010 (theo doi 11-8-2010) 2 2 3" xfId="22047"/>
    <cellStyle name="T_09c_PhandienNhaso9_Ke hoach 2010 (theo doi 11-8-2010) 2 2 4" xfId="22048"/>
    <cellStyle name="T_09c_PhandienNhaso9_Ke hoach 2010 (theo doi 11-8-2010) 2 2 5" xfId="22049"/>
    <cellStyle name="T_09c_PhandienNhaso9_Ke hoach 2010 (theo doi 11-8-2010) 2 2 6" xfId="22050"/>
    <cellStyle name="T_09c_PhandienNhaso9_Ke hoach 2010 (theo doi 11-8-2010) 2 3" xfId="12842"/>
    <cellStyle name="T_09c_PhandienNhaso9_Ke hoach 2010 (theo doi 11-8-2010) 2 3 2" xfId="22051"/>
    <cellStyle name="T_09c_PhandienNhaso9_Ke hoach 2010 (theo doi 11-8-2010) 2 3 3" xfId="22052"/>
    <cellStyle name="T_09c_PhandienNhaso9_Ke hoach 2010 (theo doi 11-8-2010) 2 3 4" xfId="22053"/>
    <cellStyle name="T_09c_PhandienNhaso9_Ke hoach 2010 (theo doi 11-8-2010) 2 3 5" xfId="22054"/>
    <cellStyle name="T_09c_PhandienNhaso9_Ke hoach 2010 (theo doi 11-8-2010) 2 3 6" xfId="22055"/>
    <cellStyle name="T_09c_PhandienNhaso9_Ke hoach 2010 (theo doi 11-8-2010) 2 4" xfId="11525"/>
    <cellStyle name="T_09c_PhandienNhaso9_Ke hoach 2010 (theo doi 11-8-2010) 2 4 2" xfId="22056"/>
    <cellStyle name="T_09c_PhandienNhaso9_Ke hoach 2010 (theo doi 11-8-2010) 2 4 3" xfId="22057"/>
    <cellStyle name="T_09c_PhandienNhaso9_Ke hoach 2010 (theo doi 11-8-2010) 2 4 4" xfId="22058"/>
    <cellStyle name="T_09c_PhandienNhaso9_Ke hoach 2010 (theo doi 11-8-2010) 2 5" xfId="16192"/>
    <cellStyle name="T_09c_PhandienNhaso9_Ke hoach 2010 (theo doi 11-8-2010) 2 5 2" xfId="22059"/>
    <cellStyle name="T_09c_PhandienNhaso9_Ke hoach 2010 (theo doi 11-8-2010) 2 5 3" xfId="22060"/>
    <cellStyle name="T_09c_PhandienNhaso9_Ke hoach 2010 (theo doi 11-8-2010) 2 5 4" xfId="22061"/>
    <cellStyle name="T_09c_PhandienNhaso9_Ke hoach 2010 (theo doi 11-8-2010) 3" xfId="8974"/>
    <cellStyle name="T_09c_PhandienNhaso9_Ke hoach 2010 (theo doi 11-8-2010) 3 2" xfId="22062"/>
    <cellStyle name="T_09c_PhandienNhaso9_Ke hoach 2010 (theo doi 11-8-2010) 3 3" xfId="22063"/>
    <cellStyle name="T_09c_PhandienNhaso9_Ke hoach 2010 (theo doi 11-8-2010) 3 4" xfId="22064"/>
    <cellStyle name="T_09c_PhandienNhaso9_Ke hoach 2010 (theo doi 11-8-2010) 3 5" xfId="22065"/>
    <cellStyle name="T_09c_PhandienNhaso9_Ke hoach 2010 (theo doi 11-8-2010) 3 6" xfId="22066"/>
    <cellStyle name="T_09c_PhandienNhaso9_Ke hoach 2010 (theo doi 11-8-2010) 4" xfId="7844"/>
    <cellStyle name="T_09c_PhandienNhaso9_Ke hoach 2010 (theo doi 11-8-2010) 4 2" xfId="22067"/>
    <cellStyle name="T_09c_PhandienNhaso9_Ke hoach 2010 (theo doi 11-8-2010) 4 3" xfId="22068"/>
    <cellStyle name="T_09c_PhandienNhaso9_Ke hoach 2010 (theo doi 11-8-2010) 4 4" xfId="22069"/>
    <cellStyle name="T_09c_PhandienNhaso9_Ke hoach 2010 (theo doi 11-8-2010) 4 5" xfId="22070"/>
    <cellStyle name="T_09c_PhandienNhaso9_Ke hoach 2010 (theo doi 11-8-2010) 5" xfId="8747"/>
    <cellStyle name="T_09c_PhandienNhaso9_Ke hoach 2010 (theo doi 11-8-2010) 5 2" xfId="22071"/>
    <cellStyle name="T_09c_PhandienNhaso9_Ke hoach 2010 (theo doi 11-8-2010) 5 3" xfId="22072"/>
    <cellStyle name="T_09c_PhandienNhaso9_Ke hoach 2010 (theo doi 11-8-2010) 5 4" xfId="22073"/>
    <cellStyle name="T_09c_PhandienNhaso9_Ke hoach 2010 (theo doi 11-8-2010) 5 5" xfId="22074"/>
    <cellStyle name="T_09c_PhandienNhaso9_Ke hoach 2010 (theo doi 11-8-2010) 6" xfId="15497"/>
    <cellStyle name="T_09c_PhandienNhaso9_Ke hoach 2010 (theo doi 11-8-2010) 6 2" xfId="22075"/>
    <cellStyle name="T_09c_PhandienNhaso9_Ke hoach 2010 (theo doi 11-8-2010) 6 3" xfId="22076"/>
    <cellStyle name="T_09c_PhandienNhaso9_Ke hoach 2010 (theo doi 11-8-2010) 6 4" xfId="22077"/>
    <cellStyle name="T_09c_PhandienNhaso9_Ke hoach 2010 (theo doi 11-8-2010) 6 5" xfId="22078"/>
    <cellStyle name="T_09c_PhandienNhaso9_Ke hoach 2010 (theo doi 11-8-2010) 6 6" xfId="22079"/>
    <cellStyle name="T_09c_PhandienNhaso9_Ke hoach 2010 (theo doi 11-8-2010) 6 7" xfId="22080"/>
    <cellStyle name="T_09c_PhandienNhaso9_Ke hoach 2010 (theo doi 11-8-2010) 6 8" xfId="22081"/>
    <cellStyle name="T_09c_PhandienNhaso9_Ke hoach 2010 (theo doi 11-8-2010) 7" xfId="22082"/>
    <cellStyle name="T_09c_PhandienNhaso9_ke hoach dau thau 30-6-2010" xfId="1898"/>
    <cellStyle name="T_09c_PhandienNhaso9_ke hoach dau thau 30-6-2010 2" xfId="5319"/>
    <cellStyle name="T_09c_PhandienNhaso9_ke hoach dau thau 30-6-2010 2 2" xfId="11770"/>
    <cellStyle name="T_09c_PhandienNhaso9_ke hoach dau thau 30-6-2010 2 2 2" xfId="22083"/>
    <cellStyle name="T_09c_PhandienNhaso9_ke hoach dau thau 30-6-2010 2 2 3" xfId="22084"/>
    <cellStyle name="T_09c_PhandienNhaso9_ke hoach dau thau 30-6-2010 2 2 4" xfId="22085"/>
    <cellStyle name="T_09c_PhandienNhaso9_ke hoach dau thau 30-6-2010 2 2 5" xfId="22086"/>
    <cellStyle name="T_09c_PhandienNhaso9_ke hoach dau thau 30-6-2010 2 2 6" xfId="22087"/>
    <cellStyle name="T_09c_PhandienNhaso9_ke hoach dau thau 30-6-2010 2 3" xfId="7681"/>
    <cellStyle name="T_09c_PhandienNhaso9_ke hoach dau thau 30-6-2010 2 3 2" xfId="22088"/>
    <cellStyle name="T_09c_PhandienNhaso9_ke hoach dau thau 30-6-2010 2 3 3" xfId="22089"/>
    <cellStyle name="T_09c_PhandienNhaso9_ke hoach dau thau 30-6-2010 2 3 4" xfId="22090"/>
    <cellStyle name="T_09c_PhandienNhaso9_ke hoach dau thau 30-6-2010 2 3 5" xfId="22091"/>
    <cellStyle name="T_09c_PhandienNhaso9_ke hoach dau thau 30-6-2010 2 3 6" xfId="22092"/>
    <cellStyle name="T_09c_PhandienNhaso9_ke hoach dau thau 30-6-2010 2 4" xfId="11313"/>
    <cellStyle name="T_09c_PhandienNhaso9_ke hoach dau thau 30-6-2010 2 4 2" xfId="22093"/>
    <cellStyle name="T_09c_PhandienNhaso9_ke hoach dau thau 30-6-2010 2 4 3" xfId="22094"/>
    <cellStyle name="T_09c_PhandienNhaso9_ke hoach dau thau 30-6-2010 2 4 4" xfId="22095"/>
    <cellStyle name="T_09c_PhandienNhaso9_ke hoach dau thau 30-6-2010 2 5" xfId="16193"/>
    <cellStyle name="T_09c_PhandienNhaso9_ke hoach dau thau 30-6-2010 2 5 2" xfId="22096"/>
    <cellStyle name="T_09c_PhandienNhaso9_ke hoach dau thau 30-6-2010 2 5 3" xfId="22097"/>
    <cellStyle name="T_09c_PhandienNhaso9_ke hoach dau thau 30-6-2010 2 5 4" xfId="22098"/>
    <cellStyle name="T_09c_PhandienNhaso9_ke hoach dau thau 30-6-2010 3" xfId="8975"/>
    <cellStyle name="T_09c_PhandienNhaso9_ke hoach dau thau 30-6-2010 3 2" xfId="22099"/>
    <cellStyle name="T_09c_PhandienNhaso9_ke hoach dau thau 30-6-2010 3 3" xfId="22100"/>
    <cellStyle name="T_09c_PhandienNhaso9_ke hoach dau thau 30-6-2010 3 4" xfId="22101"/>
    <cellStyle name="T_09c_PhandienNhaso9_ke hoach dau thau 30-6-2010 3 5" xfId="22102"/>
    <cellStyle name="T_09c_PhandienNhaso9_ke hoach dau thau 30-6-2010 3 6" xfId="22103"/>
    <cellStyle name="T_09c_PhandienNhaso9_ke hoach dau thau 30-6-2010 4" xfId="11701"/>
    <cellStyle name="T_09c_PhandienNhaso9_ke hoach dau thau 30-6-2010 4 2" xfId="22104"/>
    <cellStyle name="T_09c_PhandienNhaso9_ke hoach dau thau 30-6-2010 4 3" xfId="22105"/>
    <cellStyle name="T_09c_PhandienNhaso9_ke hoach dau thau 30-6-2010 4 4" xfId="22106"/>
    <cellStyle name="T_09c_PhandienNhaso9_ke hoach dau thau 30-6-2010 4 5" xfId="22107"/>
    <cellStyle name="T_09c_PhandienNhaso9_ke hoach dau thau 30-6-2010 5" xfId="11001"/>
    <cellStyle name="T_09c_PhandienNhaso9_ke hoach dau thau 30-6-2010 5 2" xfId="22108"/>
    <cellStyle name="T_09c_PhandienNhaso9_ke hoach dau thau 30-6-2010 5 3" xfId="22109"/>
    <cellStyle name="T_09c_PhandienNhaso9_ke hoach dau thau 30-6-2010 5 4" xfId="22110"/>
    <cellStyle name="T_09c_PhandienNhaso9_ke hoach dau thau 30-6-2010 5 5" xfId="22111"/>
    <cellStyle name="T_09c_PhandienNhaso9_ke hoach dau thau 30-6-2010 6" xfId="15498"/>
    <cellStyle name="T_09c_PhandienNhaso9_ke hoach dau thau 30-6-2010 6 2" xfId="22112"/>
    <cellStyle name="T_09c_PhandienNhaso9_ke hoach dau thau 30-6-2010 6 3" xfId="22113"/>
    <cellStyle name="T_09c_PhandienNhaso9_ke hoach dau thau 30-6-2010 6 4" xfId="22114"/>
    <cellStyle name="T_09c_PhandienNhaso9_ke hoach dau thau 30-6-2010 6 5" xfId="22115"/>
    <cellStyle name="T_09c_PhandienNhaso9_ke hoach dau thau 30-6-2010 6 6" xfId="22116"/>
    <cellStyle name="T_09c_PhandienNhaso9_ke hoach dau thau 30-6-2010 6 7" xfId="22117"/>
    <cellStyle name="T_09c_PhandienNhaso9_ke hoach dau thau 30-6-2010 6 8" xfId="22118"/>
    <cellStyle name="T_09c_PhandienNhaso9_ke hoach dau thau 30-6-2010 7" xfId="22119"/>
    <cellStyle name="T_09c_PhandienNhaso9_KH Von 2012 gui BKH 1" xfId="1899"/>
    <cellStyle name="T_09c_PhandienNhaso9_KH Von 2012 gui BKH 1 2" xfId="5320"/>
    <cellStyle name="T_09c_PhandienNhaso9_KH Von 2012 gui BKH 1 2 2" xfId="11771"/>
    <cellStyle name="T_09c_PhandienNhaso9_KH Von 2012 gui BKH 1 2 2 2" xfId="22120"/>
    <cellStyle name="T_09c_PhandienNhaso9_KH Von 2012 gui BKH 1 2 2 3" xfId="22121"/>
    <cellStyle name="T_09c_PhandienNhaso9_KH Von 2012 gui BKH 1 2 2 4" xfId="22122"/>
    <cellStyle name="T_09c_PhandienNhaso9_KH Von 2012 gui BKH 1 2 2 5" xfId="22123"/>
    <cellStyle name="T_09c_PhandienNhaso9_KH Von 2012 gui BKH 1 2 2 6" xfId="22124"/>
    <cellStyle name="T_09c_PhandienNhaso9_KH Von 2012 gui BKH 1 2 3" xfId="13964"/>
    <cellStyle name="T_09c_PhandienNhaso9_KH Von 2012 gui BKH 1 2 3 2" xfId="22125"/>
    <cellStyle name="T_09c_PhandienNhaso9_KH Von 2012 gui BKH 1 2 3 3" xfId="22126"/>
    <cellStyle name="T_09c_PhandienNhaso9_KH Von 2012 gui BKH 1 2 3 4" xfId="22127"/>
    <cellStyle name="T_09c_PhandienNhaso9_KH Von 2012 gui BKH 1 2 3 5" xfId="22128"/>
    <cellStyle name="T_09c_PhandienNhaso9_KH Von 2012 gui BKH 1 2 4" xfId="10839"/>
    <cellStyle name="T_09c_PhandienNhaso9_KH Von 2012 gui BKH 1 2 4 2" xfId="22129"/>
    <cellStyle name="T_09c_PhandienNhaso9_KH Von 2012 gui BKH 1 2 4 3" xfId="22130"/>
    <cellStyle name="T_09c_PhandienNhaso9_KH Von 2012 gui BKH 1 2 4 4" xfId="22131"/>
    <cellStyle name="T_09c_PhandienNhaso9_KH Von 2012 gui BKH 1 2 4 5" xfId="22132"/>
    <cellStyle name="T_09c_PhandienNhaso9_KH Von 2012 gui BKH 1 2 5" xfId="16194"/>
    <cellStyle name="T_09c_PhandienNhaso9_KH Von 2012 gui BKH 1 2 5 2" xfId="22133"/>
    <cellStyle name="T_09c_PhandienNhaso9_KH Von 2012 gui BKH 1 2 5 3" xfId="22134"/>
    <cellStyle name="T_09c_PhandienNhaso9_KH Von 2012 gui BKH 1 2 5 4" xfId="22135"/>
    <cellStyle name="T_09c_PhandienNhaso9_KH Von 2012 gui BKH 1 2 5 5" xfId="22136"/>
    <cellStyle name="T_09c_PhandienNhaso9_KH Von 2012 gui BKH 1 2 5 6" xfId="22137"/>
    <cellStyle name="T_09c_PhandienNhaso9_KH Von 2012 gui BKH 1 2 5 7" xfId="22138"/>
    <cellStyle name="T_09c_PhandienNhaso9_KH Von 2012 gui BKH 1 2 5 8" xfId="22139"/>
    <cellStyle name="T_09c_PhandienNhaso9_KH Von 2012 gui BKH 1 2 6" xfId="22140"/>
    <cellStyle name="T_09c_PhandienNhaso9_KH Von 2012 gui BKH 1 3" xfId="8976"/>
    <cellStyle name="T_09c_PhandienNhaso9_KH Von 2012 gui BKH 1 3 2" xfId="22141"/>
    <cellStyle name="T_09c_PhandienNhaso9_KH Von 2012 gui BKH 1 3 3" xfId="22142"/>
    <cellStyle name="T_09c_PhandienNhaso9_KH Von 2012 gui BKH 1 3 4" xfId="22143"/>
    <cellStyle name="T_09c_PhandienNhaso9_KH Von 2012 gui BKH 1 3 5" xfId="22144"/>
    <cellStyle name="T_09c_PhandienNhaso9_KH Von 2012 gui BKH 1 3 6" xfId="22145"/>
    <cellStyle name="T_09c_PhandienNhaso9_KH Von 2012 gui BKH 1 4" xfId="13456"/>
    <cellStyle name="T_09c_PhandienNhaso9_KH Von 2012 gui BKH 1 4 2" xfId="22146"/>
    <cellStyle name="T_09c_PhandienNhaso9_KH Von 2012 gui BKH 1 4 3" xfId="22147"/>
    <cellStyle name="T_09c_PhandienNhaso9_KH Von 2012 gui BKH 1 4 4" xfId="22148"/>
    <cellStyle name="T_09c_PhandienNhaso9_KH Von 2012 gui BKH 1 4 5" xfId="22149"/>
    <cellStyle name="T_09c_PhandienNhaso9_KH Von 2012 gui BKH 1 5" xfId="14186"/>
    <cellStyle name="T_09c_PhandienNhaso9_KH Von 2012 gui BKH 1 5 2" xfId="22150"/>
    <cellStyle name="T_09c_PhandienNhaso9_KH Von 2012 gui BKH 1 5 3" xfId="22151"/>
    <cellStyle name="T_09c_PhandienNhaso9_KH Von 2012 gui BKH 1 5 4" xfId="22152"/>
    <cellStyle name="T_09c_PhandienNhaso9_KH Von 2012 gui BKH 1 5 5" xfId="22153"/>
    <cellStyle name="T_09c_PhandienNhaso9_KH Von 2012 gui BKH 1 6" xfId="15499"/>
    <cellStyle name="T_09c_PhandienNhaso9_KH Von 2012 gui BKH 1 6 2" xfId="22154"/>
    <cellStyle name="T_09c_PhandienNhaso9_KH Von 2012 gui BKH 1 6 3" xfId="22155"/>
    <cellStyle name="T_09c_PhandienNhaso9_KH Von 2012 gui BKH 1 6 4" xfId="22156"/>
    <cellStyle name="T_09c_PhandienNhaso9_KH Von 2012 gui BKH 1 6 5" xfId="22157"/>
    <cellStyle name="T_09c_PhandienNhaso9_KH Von 2012 gui BKH 1 6 6" xfId="22158"/>
    <cellStyle name="T_09c_PhandienNhaso9_KH Von 2012 gui BKH 1 6 7" xfId="22159"/>
    <cellStyle name="T_09c_PhandienNhaso9_KH Von 2012 gui BKH 1 6 8" xfId="22160"/>
    <cellStyle name="T_09c_PhandienNhaso9_KH Von 2012 gui BKH 1 7" xfId="22161"/>
    <cellStyle name="T_09c_PhandienNhaso9_QD ke hoach dau thau" xfId="1900"/>
    <cellStyle name="T_09c_PhandienNhaso9_QD ke hoach dau thau 2" xfId="5321"/>
    <cellStyle name="T_09c_PhandienNhaso9_QD ke hoach dau thau 2 2" xfId="11772"/>
    <cellStyle name="T_09c_PhandienNhaso9_QD ke hoach dau thau 2 2 2" xfId="22162"/>
    <cellStyle name="T_09c_PhandienNhaso9_QD ke hoach dau thau 2 2 3" xfId="22163"/>
    <cellStyle name="T_09c_PhandienNhaso9_QD ke hoach dau thau 2 2 4" xfId="22164"/>
    <cellStyle name="T_09c_PhandienNhaso9_QD ke hoach dau thau 2 2 5" xfId="22165"/>
    <cellStyle name="T_09c_PhandienNhaso9_QD ke hoach dau thau 2 2 6" xfId="22166"/>
    <cellStyle name="T_09c_PhandienNhaso9_QD ke hoach dau thau 2 3" xfId="14981"/>
    <cellStyle name="T_09c_PhandienNhaso9_QD ke hoach dau thau 2 3 2" xfId="22167"/>
    <cellStyle name="T_09c_PhandienNhaso9_QD ke hoach dau thau 2 3 3" xfId="22168"/>
    <cellStyle name="T_09c_PhandienNhaso9_QD ke hoach dau thau 2 3 4" xfId="22169"/>
    <cellStyle name="T_09c_PhandienNhaso9_QD ke hoach dau thau 2 3 5" xfId="22170"/>
    <cellStyle name="T_09c_PhandienNhaso9_QD ke hoach dau thau 2 3 6" xfId="22171"/>
    <cellStyle name="T_09c_PhandienNhaso9_QD ke hoach dau thau 2 4" xfId="12902"/>
    <cellStyle name="T_09c_PhandienNhaso9_QD ke hoach dau thau 2 4 2" xfId="22172"/>
    <cellStyle name="T_09c_PhandienNhaso9_QD ke hoach dau thau 2 4 3" xfId="22173"/>
    <cellStyle name="T_09c_PhandienNhaso9_QD ke hoach dau thau 2 4 4" xfId="22174"/>
    <cellStyle name="T_09c_PhandienNhaso9_QD ke hoach dau thau 2 5" xfId="16195"/>
    <cellStyle name="T_09c_PhandienNhaso9_QD ke hoach dau thau 2 5 2" xfId="22175"/>
    <cellStyle name="T_09c_PhandienNhaso9_QD ke hoach dau thau 2 5 3" xfId="22176"/>
    <cellStyle name="T_09c_PhandienNhaso9_QD ke hoach dau thau 2 5 4" xfId="22177"/>
    <cellStyle name="T_09c_PhandienNhaso9_QD ke hoach dau thau 3" xfId="8977"/>
    <cellStyle name="T_09c_PhandienNhaso9_QD ke hoach dau thau 3 2" xfId="22178"/>
    <cellStyle name="T_09c_PhandienNhaso9_QD ke hoach dau thau 3 3" xfId="22179"/>
    <cellStyle name="T_09c_PhandienNhaso9_QD ke hoach dau thau 3 4" xfId="22180"/>
    <cellStyle name="T_09c_PhandienNhaso9_QD ke hoach dau thau 3 5" xfId="22181"/>
    <cellStyle name="T_09c_PhandienNhaso9_QD ke hoach dau thau 3 6" xfId="22182"/>
    <cellStyle name="T_09c_PhandienNhaso9_QD ke hoach dau thau 4" xfId="8891"/>
    <cellStyle name="T_09c_PhandienNhaso9_QD ke hoach dau thau 4 2" xfId="22183"/>
    <cellStyle name="T_09c_PhandienNhaso9_QD ke hoach dau thau 4 3" xfId="22184"/>
    <cellStyle name="T_09c_PhandienNhaso9_QD ke hoach dau thau 4 4" xfId="22185"/>
    <cellStyle name="T_09c_PhandienNhaso9_QD ke hoach dau thau 4 5" xfId="22186"/>
    <cellStyle name="T_09c_PhandienNhaso9_QD ke hoach dau thau 5" xfId="10952"/>
    <cellStyle name="T_09c_PhandienNhaso9_QD ke hoach dau thau 5 2" xfId="22187"/>
    <cellStyle name="T_09c_PhandienNhaso9_QD ke hoach dau thau 5 3" xfId="22188"/>
    <cellStyle name="T_09c_PhandienNhaso9_QD ke hoach dau thau 5 4" xfId="22189"/>
    <cellStyle name="T_09c_PhandienNhaso9_QD ke hoach dau thau 5 5" xfId="22190"/>
    <cellStyle name="T_09c_PhandienNhaso9_QD ke hoach dau thau 6" xfId="15500"/>
    <cellStyle name="T_09c_PhandienNhaso9_QD ke hoach dau thau 6 2" xfId="22191"/>
    <cellStyle name="T_09c_PhandienNhaso9_QD ke hoach dau thau 6 3" xfId="22192"/>
    <cellStyle name="T_09c_PhandienNhaso9_QD ke hoach dau thau 6 4" xfId="22193"/>
    <cellStyle name="T_09c_PhandienNhaso9_QD ke hoach dau thau 6 5" xfId="22194"/>
    <cellStyle name="T_09c_PhandienNhaso9_QD ke hoach dau thau 6 6" xfId="22195"/>
    <cellStyle name="T_09c_PhandienNhaso9_QD ke hoach dau thau 6 7" xfId="22196"/>
    <cellStyle name="T_09c_PhandienNhaso9_QD ke hoach dau thau 6 8" xfId="22197"/>
    <cellStyle name="T_09c_PhandienNhaso9_QD ke hoach dau thau 7" xfId="22198"/>
    <cellStyle name="T_09c_PhandienNhaso9_Ra soat KH von 2011 (Huy-11-11-11)" xfId="1901"/>
    <cellStyle name="T_09c_PhandienNhaso9_Ra soat KH von 2011 (Huy-11-11-11) 2" xfId="5322"/>
    <cellStyle name="T_09c_PhandienNhaso9_Ra soat KH von 2011 (Huy-11-11-11) 2 2" xfId="11773"/>
    <cellStyle name="T_09c_PhandienNhaso9_Ra soat KH von 2011 (Huy-11-11-11) 2 2 2" xfId="22199"/>
    <cellStyle name="T_09c_PhandienNhaso9_Ra soat KH von 2011 (Huy-11-11-11) 2 2 3" xfId="22200"/>
    <cellStyle name="T_09c_PhandienNhaso9_Ra soat KH von 2011 (Huy-11-11-11) 2 2 4" xfId="22201"/>
    <cellStyle name="T_09c_PhandienNhaso9_Ra soat KH von 2011 (Huy-11-11-11) 2 2 5" xfId="22202"/>
    <cellStyle name="T_09c_PhandienNhaso9_Ra soat KH von 2011 (Huy-11-11-11) 2 2 6" xfId="22203"/>
    <cellStyle name="T_09c_PhandienNhaso9_Ra soat KH von 2011 (Huy-11-11-11) 2 3" xfId="12558"/>
    <cellStyle name="T_09c_PhandienNhaso9_Ra soat KH von 2011 (Huy-11-11-11) 2 3 2" xfId="22204"/>
    <cellStyle name="T_09c_PhandienNhaso9_Ra soat KH von 2011 (Huy-11-11-11) 2 3 3" xfId="22205"/>
    <cellStyle name="T_09c_PhandienNhaso9_Ra soat KH von 2011 (Huy-11-11-11) 2 3 4" xfId="22206"/>
    <cellStyle name="T_09c_PhandienNhaso9_Ra soat KH von 2011 (Huy-11-11-11) 2 3 5" xfId="22207"/>
    <cellStyle name="T_09c_PhandienNhaso9_Ra soat KH von 2011 (Huy-11-11-11) 2 3 6" xfId="22208"/>
    <cellStyle name="T_09c_PhandienNhaso9_Ra soat KH von 2011 (Huy-11-11-11) 2 4" xfId="12688"/>
    <cellStyle name="T_09c_PhandienNhaso9_Ra soat KH von 2011 (Huy-11-11-11) 2 4 2" xfId="22209"/>
    <cellStyle name="T_09c_PhandienNhaso9_Ra soat KH von 2011 (Huy-11-11-11) 2 4 3" xfId="22210"/>
    <cellStyle name="T_09c_PhandienNhaso9_Ra soat KH von 2011 (Huy-11-11-11) 2 4 4" xfId="22211"/>
    <cellStyle name="T_09c_PhandienNhaso9_Ra soat KH von 2011 (Huy-11-11-11) 2 5" xfId="16196"/>
    <cellStyle name="T_09c_PhandienNhaso9_Ra soat KH von 2011 (Huy-11-11-11) 2 5 2" xfId="22212"/>
    <cellStyle name="T_09c_PhandienNhaso9_Ra soat KH von 2011 (Huy-11-11-11) 2 5 3" xfId="22213"/>
    <cellStyle name="T_09c_PhandienNhaso9_Ra soat KH von 2011 (Huy-11-11-11) 2 5 4" xfId="22214"/>
    <cellStyle name="T_09c_PhandienNhaso9_Ra soat KH von 2011 (Huy-11-11-11) 3" xfId="8978"/>
    <cellStyle name="T_09c_PhandienNhaso9_Ra soat KH von 2011 (Huy-11-11-11) 3 2" xfId="22215"/>
    <cellStyle name="T_09c_PhandienNhaso9_Ra soat KH von 2011 (Huy-11-11-11) 3 3" xfId="22216"/>
    <cellStyle name="T_09c_PhandienNhaso9_Ra soat KH von 2011 (Huy-11-11-11) 3 4" xfId="22217"/>
    <cellStyle name="T_09c_PhandienNhaso9_Ra soat KH von 2011 (Huy-11-11-11) 3 5" xfId="22218"/>
    <cellStyle name="T_09c_PhandienNhaso9_Ra soat KH von 2011 (Huy-11-11-11) 3 6" xfId="22219"/>
    <cellStyle name="T_09c_PhandienNhaso9_Ra soat KH von 2011 (Huy-11-11-11) 4" xfId="11031"/>
    <cellStyle name="T_09c_PhandienNhaso9_Ra soat KH von 2011 (Huy-11-11-11) 4 2" xfId="22220"/>
    <cellStyle name="T_09c_PhandienNhaso9_Ra soat KH von 2011 (Huy-11-11-11) 4 3" xfId="22221"/>
    <cellStyle name="T_09c_PhandienNhaso9_Ra soat KH von 2011 (Huy-11-11-11) 4 4" xfId="22222"/>
    <cellStyle name="T_09c_PhandienNhaso9_Ra soat KH von 2011 (Huy-11-11-11) 4 5" xfId="22223"/>
    <cellStyle name="T_09c_PhandienNhaso9_Ra soat KH von 2011 (Huy-11-11-11) 5" xfId="8748"/>
    <cellStyle name="T_09c_PhandienNhaso9_Ra soat KH von 2011 (Huy-11-11-11) 5 2" xfId="22224"/>
    <cellStyle name="T_09c_PhandienNhaso9_Ra soat KH von 2011 (Huy-11-11-11) 5 3" xfId="22225"/>
    <cellStyle name="T_09c_PhandienNhaso9_Ra soat KH von 2011 (Huy-11-11-11) 5 4" xfId="22226"/>
    <cellStyle name="T_09c_PhandienNhaso9_Ra soat KH von 2011 (Huy-11-11-11) 5 5" xfId="22227"/>
    <cellStyle name="T_09c_PhandienNhaso9_Ra soat KH von 2011 (Huy-11-11-11) 6" xfId="15501"/>
    <cellStyle name="T_09c_PhandienNhaso9_Ra soat KH von 2011 (Huy-11-11-11) 6 2" xfId="22228"/>
    <cellStyle name="T_09c_PhandienNhaso9_Ra soat KH von 2011 (Huy-11-11-11) 6 3" xfId="22229"/>
    <cellStyle name="T_09c_PhandienNhaso9_Ra soat KH von 2011 (Huy-11-11-11) 6 4" xfId="22230"/>
    <cellStyle name="T_09c_PhandienNhaso9_Ra soat KH von 2011 (Huy-11-11-11) 6 5" xfId="22231"/>
    <cellStyle name="T_09c_PhandienNhaso9_Ra soat KH von 2011 (Huy-11-11-11) 6 6" xfId="22232"/>
    <cellStyle name="T_09c_PhandienNhaso9_Ra soat KH von 2011 (Huy-11-11-11) 6 7" xfId="22233"/>
    <cellStyle name="T_09c_PhandienNhaso9_Ra soat KH von 2011 (Huy-11-11-11) 6 8" xfId="22234"/>
    <cellStyle name="T_09c_PhandienNhaso9_Ra soat KH von 2011 (Huy-11-11-11) 7" xfId="22235"/>
    <cellStyle name="T_09c_PhandienNhaso9_tinh toan hoang ha" xfId="1902"/>
    <cellStyle name="T_09c_PhandienNhaso9_tinh toan hoang ha 2" xfId="5323"/>
    <cellStyle name="T_09c_PhandienNhaso9_tinh toan hoang ha 2 2" xfId="11774"/>
    <cellStyle name="T_09c_PhandienNhaso9_tinh toan hoang ha 2 2 2" xfId="22236"/>
    <cellStyle name="T_09c_PhandienNhaso9_tinh toan hoang ha 2 2 3" xfId="22237"/>
    <cellStyle name="T_09c_PhandienNhaso9_tinh toan hoang ha 2 2 4" xfId="22238"/>
    <cellStyle name="T_09c_PhandienNhaso9_tinh toan hoang ha 2 2 5" xfId="22239"/>
    <cellStyle name="T_09c_PhandienNhaso9_tinh toan hoang ha 2 2 6" xfId="22240"/>
    <cellStyle name="T_09c_PhandienNhaso9_tinh toan hoang ha 2 3" xfId="14321"/>
    <cellStyle name="T_09c_PhandienNhaso9_tinh toan hoang ha 2 3 2" xfId="22241"/>
    <cellStyle name="T_09c_PhandienNhaso9_tinh toan hoang ha 2 3 3" xfId="22242"/>
    <cellStyle name="T_09c_PhandienNhaso9_tinh toan hoang ha 2 3 4" xfId="22243"/>
    <cellStyle name="T_09c_PhandienNhaso9_tinh toan hoang ha 2 3 5" xfId="22244"/>
    <cellStyle name="T_09c_PhandienNhaso9_tinh toan hoang ha 2 3 6" xfId="22245"/>
    <cellStyle name="T_09c_PhandienNhaso9_tinh toan hoang ha 2 4" xfId="10832"/>
    <cellStyle name="T_09c_PhandienNhaso9_tinh toan hoang ha 2 4 2" xfId="22246"/>
    <cellStyle name="T_09c_PhandienNhaso9_tinh toan hoang ha 2 4 3" xfId="22247"/>
    <cellStyle name="T_09c_PhandienNhaso9_tinh toan hoang ha 2 4 4" xfId="22248"/>
    <cellStyle name="T_09c_PhandienNhaso9_tinh toan hoang ha 2 5" xfId="16197"/>
    <cellStyle name="T_09c_PhandienNhaso9_tinh toan hoang ha 2 5 2" xfId="22249"/>
    <cellStyle name="T_09c_PhandienNhaso9_tinh toan hoang ha 2 5 3" xfId="22250"/>
    <cellStyle name="T_09c_PhandienNhaso9_tinh toan hoang ha 2 5 4" xfId="22251"/>
    <cellStyle name="T_09c_PhandienNhaso9_tinh toan hoang ha 3" xfId="8979"/>
    <cellStyle name="T_09c_PhandienNhaso9_tinh toan hoang ha 3 2" xfId="22252"/>
    <cellStyle name="T_09c_PhandienNhaso9_tinh toan hoang ha 3 3" xfId="22253"/>
    <cellStyle name="T_09c_PhandienNhaso9_tinh toan hoang ha 3 4" xfId="22254"/>
    <cellStyle name="T_09c_PhandienNhaso9_tinh toan hoang ha 3 5" xfId="22255"/>
    <cellStyle name="T_09c_PhandienNhaso9_tinh toan hoang ha 3 6" xfId="22256"/>
    <cellStyle name="T_09c_PhandienNhaso9_tinh toan hoang ha 4" xfId="11700"/>
    <cellStyle name="T_09c_PhandienNhaso9_tinh toan hoang ha 4 2" xfId="22257"/>
    <cellStyle name="T_09c_PhandienNhaso9_tinh toan hoang ha 4 3" xfId="22258"/>
    <cellStyle name="T_09c_PhandienNhaso9_tinh toan hoang ha 4 4" xfId="22259"/>
    <cellStyle name="T_09c_PhandienNhaso9_tinh toan hoang ha 4 5" xfId="22260"/>
    <cellStyle name="T_09c_PhandienNhaso9_tinh toan hoang ha 5" xfId="14185"/>
    <cellStyle name="T_09c_PhandienNhaso9_tinh toan hoang ha 5 2" xfId="22261"/>
    <cellStyle name="T_09c_PhandienNhaso9_tinh toan hoang ha 5 3" xfId="22262"/>
    <cellStyle name="T_09c_PhandienNhaso9_tinh toan hoang ha 5 4" xfId="22263"/>
    <cellStyle name="T_09c_PhandienNhaso9_tinh toan hoang ha 5 5" xfId="22264"/>
    <cellStyle name="T_09c_PhandienNhaso9_tinh toan hoang ha 6" xfId="15502"/>
    <cellStyle name="T_09c_PhandienNhaso9_tinh toan hoang ha 6 2" xfId="22265"/>
    <cellStyle name="T_09c_PhandienNhaso9_tinh toan hoang ha 6 3" xfId="22266"/>
    <cellStyle name="T_09c_PhandienNhaso9_tinh toan hoang ha 6 4" xfId="22267"/>
    <cellStyle name="T_09c_PhandienNhaso9_tinh toan hoang ha 6 5" xfId="22268"/>
    <cellStyle name="T_09c_PhandienNhaso9_tinh toan hoang ha 6 6" xfId="22269"/>
    <cellStyle name="T_09c_PhandienNhaso9_tinh toan hoang ha 6 7" xfId="22270"/>
    <cellStyle name="T_09c_PhandienNhaso9_tinh toan hoang ha 6 8" xfId="22271"/>
    <cellStyle name="T_09c_PhandienNhaso9_tinh toan hoang ha 7" xfId="22272"/>
    <cellStyle name="T_09c_PhandienNhaso9_Tong von ĐTPT" xfId="1903"/>
    <cellStyle name="T_09c_PhandienNhaso9_Tong von ĐTPT 2" xfId="5324"/>
    <cellStyle name="T_09c_PhandienNhaso9_Tong von ĐTPT 2 2" xfId="11775"/>
    <cellStyle name="T_09c_PhandienNhaso9_Tong von ĐTPT 2 2 2" xfId="22273"/>
    <cellStyle name="T_09c_PhandienNhaso9_Tong von ĐTPT 2 2 3" xfId="22274"/>
    <cellStyle name="T_09c_PhandienNhaso9_Tong von ĐTPT 2 2 4" xfId="22275"/>
    <cellStyle name="T_09c_PhandienNhaso9_Tong von ĐTPT 2 2 5" xfId="22276"/>
    <cellStyle name="T_09c_PhandienNhaso9_Tong von ĐTPT 2 2 6" xfId="22277"/>
    <cellStyle name="T_09c_PhandienNhaso9_Tong von ĐTPT 2 3" xfId="12841"/>
    <cellStyle name="T_09c_PhandienNhaso9_Tong von ĐTPT 2 3 2" xfId="22278"/>
    <cellStyle name="T_09c_PhandienNhaso9_Tong von ĐTPT 2 3 3" xfId="22279"/>
    <cellStyle name="T_09c_PhandienNhaso9_Tong von ĐTPT 2 3 4" xfId="22280"/>
    <cellStyle name="T_09c_PhandienNhaso9_Tong von ĐTPT 2 3 5" xfId="22281"/>
    <cellStyle name="T_09c_PhandienNhaso9_Tong von ĐTPT 2 3 6" xfId="22282"/>
    <cellStyle name="T_09c_PhandienNhaso9_Tong von ĐTPT 2 4" xfId="10975"/>
    <cellStyle name="T_09c_PhandienNhaso9_Tong von ĐTPT 2 4 2" xfId="22283"/>
    <cellStyle name="T_09c_PhandienNhaso9_Tong von ĐTPT 2 4 3" xfId="22284"/>
    <cellStyle name="T_09c_PhandienNhaso9_Tong von ĐTPT 2 4 4" xfId="22285"/>
    <cellStyle name="T_09c_PhandienNhaso9_Tong von ĐTPT 2 5" xfId="16198"/>
    <cellStyle name="T_09c_PhandienNhaso9_Tong von ĐTPT 2 5 2" xfId="22286"/>
    <cellStyle name="T_09c_PhandienNhaso9_Tong von ĐTPT 2 5 3" xfId="22287"/>
    <cellStyle name="T_09c_PhandienNhaso9_Tong von ĐTPT 2 5 4" xfId="22288"/>
    <cellStyle name="T_09c_PhandienNhaso9_Tong von ĐTPT 3" xfId="8980"/>
    <cellStyle name="T_09c_PhandienNhaso9_Tong von ĐTPT 3 2" xfId="22289"/>
    <cellStyle name="T_09c_PhandienNhaso9_Tong von ĐTPT 3 3" xfId="22290"/>
    <cellStyle name="T_09c_PhandienNhaso9_Tong von ĐTPT 3 4" xfId="22291"/>
    <cellStyle name="T_09c_PhandienNhaso9_Tong von ĐTPT 3 5" xfId="22292"/>
    <cellStyle name="T_09c_PhandienNhaso9_Tong von ĐTPT 3 6" xfId="22293"/>
    <cellStyle name="T_09c_PhandienNhaso9_Tong von ĐTPT 4" xfId="8890"/>
    <cellStyle name="T_09c_PhandienNhaso9_Tong von ĐTPT 4 2" xfId="22294"/>
    <cellStyle name="T_09c_PhandienNhaso9_Tong von ĐTPT 4 3" xfId="22295"/>
    <cellStyle name="T_09c_PhandienNhaso9_Tong von ĐTPT 4 4" xfId="22296"/>
    <cellStyle name="T_09c_PhandienNhaso9_Tong von ĐTPT 4 5" xfId="22297"/>
    <cellStyle name="T_09c_PhandienNhaso9_Tong von ĐTPT 5" xfId="7790"/>
    <cellStyle name="T_09c_PhandienNhaso9_Tong von ĐTPT 5 2" xfId="22298"/>
    <cellStyle name="T_09c_PhandienNhaso9_Tong von ĐTPT 5 3" xfId="22299"/>
    <cellStyle name="T_09c_PhandienNhaso9_Tong von ĐTPT 5 4" xfId="22300"/>
    <cellStyle name="T_09c_PhandienNhaso9_Tong von ĐTPT 5 5" xfId="22301"/>
    <cellStyle name="T_09c_PhandienNhaso9_Tong von ĐTPT 6" xfId="15503"/>
    <cellStyle name="T_09c_PhandienNhaso9_Tong von ĐTPT 6 2" xfId="22302"/>
    <cellStyle name="T_09c_PhandienNhaso9_Tong von ĐTPT 6 3" xfId="22303"/>
    <cellStyle name="T_09c_PhandienNhaso9_Tong von ĐTPT 6 4" xfId="22304"/>
    <cellStyle name="T_09c_PhandienNhaso9_Tong von ĐTPT 6 5" xfId="22305"/>
    <cellStyle name="T_09c_PhandienNhaso9_Tong von ĐTPT 6 6" xfId="22306"/>
    <cellStyle name="T_09c_PhandienNhaso9_Tong von ĐTPT 6 7" xfId="22307"/>
    <cellStyle name="T_09c_PhandienNhaso9_Tong von ĐTPT 6 8" xfId="22308"/>
    <cellStyle name="T_09c_PhandienNhaso9_Tong von ĐTPT 7" xfId="22309"/>
    <cellStyle name="T_09c_PhandienNhaso9_Viec Huy dang lam" xfId="1904"/>
    <cellStyle name="T_09c_PhandienNhaso9_Viec Huy dang lam 2" xfId="8981"/>
    <cellStyle name="T_09c_PhandienNhaso9_Viec Huy dang lam 2 2" xfId="22310"/>
    <cellStyle name="T_09c_PhandienNhaso9_Viec Huy dang lam 2 3" xfId="22311"/>
    <cellStyle name="T_09c_PhandienNhaso9_Viec Huy dang lam 2 4" xfId="22312"/>
    <cellStyle name="T_09c_PhandienNhaso9_Viec Huy dang lam 2 5" xfId="22313"/>
    <cellStyle name="T_09c_PhandienNhaso9_Viec Huy dang lam 2 6" xfId="22314"/>
    <cellStyle name="T_09c_PhandienNhaso9_Viec Huy dang lam 3" xfId="15078"/>
    <cellStyle name="T_09c_PhandienNhaso9_Viec Huy dang lam 3 2" xfId="22315"/>
    <cellStyle name="T_09c_PhandienNhaso9_Viec Huy dang lam 3 3" xfId="22316"/>
    <cellStyle name="T_09c_PhandienNhaso9_Viec Huy dang lam 3 4" xfId="22317"/>
    <cellStyle name="T_09c_PhandienNhaso9_Viec Huy dang lam 3 5" xfId="22318"/>
    <cellStyle name="T_09c_PhandienNhaso9_Viec Huy dang lam 3 6" xfId="22319"/>
    <cellStyle name="T_09c_PhandienNhaso9_Viec Huy dang lam 4" xfId="10953"/>
    <cellStyle name="T_09c_PhandienNhaso9_Viec Huy dang lam 4 2" xfId="22320"/>
    <cellStyle name="T_09c_PhandienNhaso9_Viec Huy dang lam 4 3" xfId="22321"/>
    <cellStyle name="T_09c_PhandienNhaso9_Viec Huy dang lam 4 4" xfId="22322"/>
    <cellStyle name="T_09c_PhandienNhaso9_Viec Huy dang lam 5" xfId="15504"/>
    <cellStyle name="T_09c_PhandienNhaso9_Viec Huy dang lam 5 2" xfId="22323"/>
    <cellStyle name="T_09c_PhandienNhaso9_Viec Huy dang lam 5 3" xfId="22324"/>
    <cellStyle name="T_09c_PhandienNhaso9_Viec Huy dang lam 5 4" xfId="22325"/>
    <cellStyle name="T_09c_PhandienNhaso9_Viec Huy dang lam_CT 134" xfId="1905"/>
    <cellStyle name="T_09c_PhandienNhaso9_Viec Huy dang lam_CT 134 2" xfId="8982"/>
    <cellStyle name="T_09c_PhandienNhaso9_Viec Huy dang lam_CT 134 2 2" xfId="22326"/>
    <cellStyle name="T_09c_PhandienNhaso9_Viec Huy dang lam_CT 134 2 3" xfId="22327"/>
    <cellStyle name="T_09c_PhandienNhaso9_Viec Huy dang lam_CT 134 2 4" xfId="22328"/>
    <cellStyle name="T_09c_PhandienNhaso9_Viec Huy dang lam_CT 134 2 5" xfId="22329"/>
    <cellStyle name="T_09c_PhandienNhaso9_Viec Huy dang lam_CT 134 2 6" xfId="22330"/>
    <cellStyle name="T_09c_PhandienNhaso9_Viec Huy dang lam_CT 134 3" xfId="11273"/>
    <cellStyle name="T_09c_PhandienNhaso9_Viec Huy dang lam_CT 134 3 2" xfId="22331"/>
    <cellStyle name="T_09c_PhandienNhaso9_Viec Huy dang lam_CT 134 3 3" xfId="22332"/>
    <cellStyle name="T_09c_PhandienNhaso9_Viec Huy dang lam_CT 134 3 4" xfId="22333"/>
    <cellStyle name="T_09c_PhandienNhaso9_Viec Huy dang lam_CT 134 3 5" xfId="22334"/>
    <cellStyle name="T_09c_PhandienNhaso9_Viec Huy dang lam_CT 134 3 6" xfId="22335"/>
    <cellStyle name="T_09c_PhandienNhaso9_Viec Huy dang lam_CT 134 4" xfId="8749"/>
    <cellStyle name="T_09c_PhandienNhaso9_Viec Huy dang lam_CT 134 4 2" xfId="22336"/>
    <cellStyle name="T_09c_PhandienNhaso9_Viec Huy dang lam_CT 134 4 3" xfId="22337"/>
    <cellStyle name="T_09c_PhandienNhaso9_Viec Huy dang lam_CT 134 4 4" xfId="22338"/>
    <cellStyle name="T_09c_PhandienNhaso9_Viec Huy dang lam_CT 134 5" xfId="15505"/>
    <cellStyle name="T_09c_PhandienNhaso9_Viec Huy dang lam_CT 134 5 2" xfId="22339"/>
    <cellStyle name="T_09c_PhandienNhaso9_Viec Huy dang lam_CT 134 5 3" xfId="22340"/>
    <cellStyle name="T_09c_PhandienNhaso9_Viec Huy dang lam_CT 134 5 4" xfId="22341"/>
    <cellStyle name="T_09d_Phannuocnhaso9" xfId="1906"/>
    <cellStyle name="T_09d_Phannuocnhaso9 2" xfId="5325"/>
    <cellStyle name="T_09d_Phannuocnhaso9 2 2" xfId="11776"/>
    <cellStyle name="T_09d_Phannuocnhaso9 2 2 2" xfId="22342"/>
    <cellStyle name="T_09d_Phannuocnhaso9 2 2 3" xfId="22343"/>
    <cellStyle name="T_09d_Phannuocnhaso9 2 2 4" xfId="22344"/>
    <cellStyle name="T_09d_Phannuocnhaso9 2 2 5" xfId="22345"/>
    <cellStyle name="T_09d_Phannuocnhaso9 2 2 6" xfId="22346"/>
    <cellStyle name="T_09d_Phannuocnhaso9 2 3" xfId="11464"/>
    <cellStyle name="T_09d_Phannuocnhaso9 2 3 2" xfId="22347"/>
    <cellStyle name="T_09d_Phannuocnhaso9 2 3 3" xfId="22348"/>
    <cellStyle name="T_09d_Phannuocnhaso9 2 3 4" xfId="22349"/>
    <cellStyle name="T_09d_Phannuocnhaso9 2 3 5" xfId="22350"/>
    <cellStyle name="T_09d_Phannuocnhaso9 2 3 6" xfId="22351"/>
    <cellStyle name="T_09d_Phannuocnhaso9 2 4" xfId="13291"/>
    <cellStyle name="T_09d_Phannuocnhaso9 2 4 2" xfId="22352"/>
    <cellStyle name="T_09d_Phannuocnhaso9 2 4 3" xfId="22353"/>
    <cellStyle name="T_09d_Phannuocnhaso9 2 4 4" xfId="22354"/>
    <cellStyle name="T_09d_Phannuocnhaso9 2 5" xfId="16199"/>
    <cellStyle name="T_09d_Phannuocnhaso9 2 5 2" xfId="22355"/>
    <cellStyle name="T_09d_Phannuocnhaso9 2 5 3" xfId="22356"/>
    <cellStyle name="T_09d_Phannuocnhaso9 2 5 4" xfId="22357"/>
    <cellStyle name="T_09d_Phannuocnhaso9 3" xfId="8983"/>
    <cellStyle name="T_09d_Phannuocnhaso9 3 2" xfId="22358"/>
    <cellStyle name="T_09d_Phannuocnhaso9 3 3" xfId="22359"/>
    <cellStyle name="T_09d_Phannuocnhaso9 3 4" xfId="22360"/>
    <cellStyle name="T_09d_Phannuocnhaso9 3 5" xfId="22361"/>
    <cellStyle name="T_09d_Phannuocnhaso9 3 6" xfId="22362"/>
    <cellStyle name="T_09d_Phannuocnhaso9 4" xfId="7843"/>
    <cellStyle name="T_09d_Phannuocnhaso9 4 2" xfId="22363"/>
    <cellStyle name="T_09d_Phannuocnhaso9 4 3" xfId="22364"/>
    <cellStyle name="T_09d_Phannuocnhaso9 4 4" xfId="22365"/>
    <cellStyle name="T_09d_Phannuocnhaso9 4 5" xfId="22366"/>
    <cellStyle name="T_09d_Phannuocnhaso9 5" xfId="11002"/>
    <cellStyle name="T_09d_Phannuocnhaso9 5 2" xfId="22367"/>
    <cellStyle name="T_09d_Phannuocnhaso9 5 3" xfId="22368"/>
    <cellStyle name="T_09d_Phannuocnhaso9 5 4" xfId="22369"/>
    <cellStyle name="T_09d_Phannuocnhaso9 5 5" xfId="22370"/>
    <cellStyle name="T_09d_Phannuocnhaso9 6" xfId="15506"/>
    <cellStyle name="T_09d_Phannuocnhaso9 6 2" xfId="22371"/>
    <cellStyle name="T_09d_Phannuocnhaso9 6 3" xfId="22372"/>
    <cellStyle name="T_09d_Phannuocnhaso9 6 4" xfId="22373"/>
    <cellStyle name="T_09d_Phannuocnhaso9 6 5" xfId="22374"/>
    <cellStyle name="T_09d_Phannuocnhaso9 6 6" xfId="22375"/>
    <cellStyle name="T_09d_Phannuocnhaso9 6 7" xfId="22376"/>
    <cellStyle name="T_09d_Phannuocnhaso9 6 8" xfId="22377"/>
    <cellStyle name="T_09d_Phannuocnhaso9 7" xfId="22378"/>
    <cellStyle name="T_09d_Phannuocnhaso9_bieu ke hoach dau thau" xfId="1907"/>
    <cellStyle name="T_09d_Phannuocnhaso9_bieu ke hoach dau thau 2" xfId="5326"/>
    <cellStyle name="T_09d_Phannuocnhaso9_bieu ke hoach dau thau 2 2" xfId="11777"/>
    <cellStyle name="T_09d_Phannuocnhaso9_bieu ke hoach dau thau 2 2 2" xfId="22379"/>
    <cellStyle name="T_09d_Phannuocnhaso9_bieu ke hoach dau thau 2 2 3" xfId="22380"/>
    <cellStyle name="T_09d_Phannuocnhaso9_bieu ke hoach dau thau 2 2 4" xfId="22381"/>
    <cellStyle name="T_09d_Phannuocnhaso9_bieu ke hoach dau thau 2 2 5" xfId="22382"/>
    <cellStyle name="T_09d_Phannuocnhaso9_bieu ke hoach dau thau 2 2 6" xfId="22383"/>
    <cellStyle name="T_09d_Phannuocnhaso9_bieu ke hoach dau thau 2 3" xfId="14549"/>
    <cellStyle name="T_09d_Phannuocnhaso9_bieu ke hoach dau thau 2 3 2" xfId="22384"/>
    <cellStyle name="T_09d_Phannuocnhaso9_bieu ke hoach dau thau 2 3 3" xfId="22385"/>
    <cellStyle name="T_09d_Phannuocnhaso9_bieu ke hoach dau thau 2 3 4" xfId="22386"/>
    <cellStyle name="T_09d_Phannuocnhaso9_bieu ke hoach dau thau 2 3 5" xfId="22387"/>
    <cellStyle name="T_09d_Phannuocnhaso9_bieu ke hoach dau thau 2 3 6" xfId="22388"/>
    <cellStyle name="T_09d_Phannuocnhaso9_bieu ke hoach dau thau 2 4" xfId="13267"/>
    <cellStyle name="T_09d_Phannuocnhaso9_bieu ke hoach dau thau 2 4 2" xfId="22389"/>
    <cellStyle name="T_09d_Phannuocnhaso9_bieu ke hoach dau thau 2 4 3" xfId="22390"/>
    <cellStyle name="T_09d_Phannuocnhaso9_bieu ke hoach dau thau 2 4 4" xfId="22391"/>
    <cellStyle name="T_09d_Phannuocnhaso9_bieu ke hoach dau thau 2 5" xfId="16200"/>
    <cellStyle name="T_09d_Phannuocnhaso9_bieu ke hoach dau thau 2 5 2" xfId="22392"/>
    <cellStyle name="T_09d_Phannuocnhaso9_bieu ke hoach dau thau 2 5 3" xfId="22393"/>
    <cellStyle name="T_09d_Phannuocnhaso9_bieu ke hoach dau thau 2 5 4" xfId="22394"/>
    <cellStyle name="T_09d_Phannuocnhaso9_bieu ke hoach dau thau 3" xfId="8984"/>
    <cellStyle name="T_09d_Phannuocnhaso9_bieu ke hoach dau thau 3 2" xfId="22395"/>
    <cellStyle name="T_09d_Phannuocnhaso9_bieu ke hoach dau thau 3 3" xfId="22396"/>
    <cellStyle name="T_09d_Phannuocnhaso9_bieu ke hoach dau thau 3 4" xfId="22397"/>
    <cellStyle name="T_09d_Phannuocnhaso9_bieu ke hoach dau thau 3 5" xfId="22398"/>
    <cellStyle name="T_09d_Phannuocnhaso9_bieu ke hoach dau thau 3 6" xfId="22399"/>
    <cellStyle name="T_09d_Phannuocnhaso9_bieu ke hoach dau thau 4" xfId="11699"/>
    <cellStyle name="T_09d_Phannuocnhaso9_bieu ke hoach dau thau 4 2" xfId="22400"/>
    <cellStyle name="T_09d_Phannuocnhaso9_bieu ke hoach dau thau 4 3" xfId="22401"/>
    <cellStyle name="T_09d_Phannuocnhaso9_bieu ke hoach dau thau 4 4" xfId="22402"/>
    <cellStyle name="T_09d_Phannuocnhaso9_bieu ke hoach dau thau 4 5" xfId="22403"/>
    <cellStyle name="T_09d_Phannuocnhaso9_bieu ke hoach dau thau 5" xfId="13326"/>
    <cellStyle name="T_09d_Phannuocnhaso9_bieu ke hoach dau thau 5 2" xfId="22404"/>
    <cellStyle name="T_09d_Phannuocnhaso9_bieu ke hoach dau thau 5 3" xfId="22405"/>
    <cellStyle name="T_09d_Phannuocnhaso9_bieu ke hoach dau thau 5 4" xfId="22406"/>
    <cellStyle name="T_09d_Phannuocnhaso9_bieu ke hoach dau thau 5 5" xfId="22407"/>
    <cellStyle name="T_09d_Phannuocnhaso9_bieu ke hoach dau thau 6" xfId="15507"/>
    <cellStyle name="T_09d_Phannuocnhaso9_bieu ke hoach dau thau 6 2" xfId="22408"/>
    <cellStyle name="T_09d_Phannuocnhaso9_bieu ke hoach dau thau 6 3" xfId="22409"/>
    <cellStyle name="T_09d_Phannuocnhaso9_bieu ke hoach dau thau 6 4" xfId="22410"/>
    <cellStyle name="T_09d_Phannuocnhaso9_bieu ke hoach dau thau 6 5" xfId="22411"/>
    <cellStyle name="T_09d_Phannuocnhaso9_bieu ke hoach dau thau 6 6" xfId="22412"/>
    <cellStyle name="T_09d_Phannuocnhaso9_bieu ke hoach dau thau 6 7" xfId="22413"/>
    <cellStyle name="T_09d_Phannuocnhaso9_bieu ke hoach dau thau 6 8" xfId="22414"/>
    <cellStyle name="T_09d_Phannuocnhaso9_bieu ke hoach dau thau 7" xfId="22415"/>
    <cellStyle name="T_09d_Phannuocnhaso9_bieu ke hoach dau thau truong mam non SKH" xfId="1908"/>
    <cellStyle name="T_09d_Phannuocnhaso9_bieu ke hoach dau thau truong mam non SKH 2" xfId="5327"/>
    <cellStyle name="T_09d_Phannuocnhaso9_bieu ke hoach dau thau truong mam non SKH 2 2" xfId="11778"/>
    <cellStyle name="T_09d_Phannuocnhaso9_bieu ke hoach dau thau truong mam non SKH 2 2 2" xfId="22416"/>
    <cellStyle name="T_09d_Phannuocnhaso9_bieu ke hoach dau thau truong mam non SKH 2 2 3" xfId="22417"/>
    <cellStyle name="T_09d_Phannuocnhaso9_bieu ke hoach dau thau truong mam non SKH 2 2 4" xfId="22418"/>
    <cellStyle name="T_09d_Phannuocnhaso9_bieu ke hoach dau thau truong mam non SKH 2 2 5" xfId="22419"/>
    <cellStyle name="T_09d_Phannuocnhaso9_bieu ke hoach dau thau truong mam non SKH 2 2 6" xfId="22420"/>
    <cellStyle name="T_09d_Phannuocnhaso9_bieu ke hoach dau thau truong mam non SKH 2 3" xfId="10726"/>
    <cellStyle name="T_09d_Phannuocnhaso9_bieu ke hoach dau thau truong mam non SKH 2 3 2" xfId="22421"/>
    <cellStyle name="T_09d_Phannuocnhaso9_bieu ke hoach dau thau truong mam non SKH 2 3 3" xfId="22422"/>
    <cellStyle name="T_09d_Phannuocnhaso9_bieu ke hoach dau thau truong mam non SKH 2 3 4" xfId="22423"/>
    <cellStyle name="T_09d_Phannuocnhaso9_bieu ke hoach dau thau truong mam non SKH 2 3 5" xfId="22424"/>
    <cellStyle name="T_09d_Phannuocnhaso9_bieu ke hoach dau thau truong mam non SKH 2 3 6" xfId="22425"/>
    <cellStyle name="T_09d_Phannuocnhaso9_bieu ke hoach dau thau truong mam non SKH 2 4" xfId="10835"/>
    <cellStyle name="T_09d_Phannuocnhaso9_bieu ke hoach dau thau truong mam non SKH 2 4 2" xfId="22426"/>
    <cellStyle name="T_09d_Phannuocnhaso9_bieu ke hoach dau thau truong mam non SKH 2 4 3" xfId="22427"/>
    <cellStyle name="T_09d_Phannuocnhaso9_bieu ke hoach dau thau truong mam non SKH 2 4 4" xfId="22428"/>
    <cellStyle name="T_09d_Phannuocnhaso9_bieu ke hoach dau thau truong mam non SKH 2 5" xfId="16201"/>
    <cellStyle name="T_09d_Phannuocnhaso9_bieu ke hoach dau thau truong mam non SKH 2 5 2" xfId="22429"/>
    <cellStyle name="T_09d_Phannuocnhaso9_bieu ke hoach dau thau truong mam non SKH 2 5 3" xfId="22430"/>
    <cellStyle name="T_09d_Phannuocnhaso9_bieu ke hoach dau thau truong mam non SKH 2 5 4" xfId="22431"/>
    <cellStyle name="T_09d_Phannuocnhaso9_bieu ke hoach dau thau truong mam non SKH 3" xfId="8985"/>
    <cellStyle name="T_09d_Phannuocnhaso9_bieu ke hoach dau thau truong mam non SKH 3 2" xfId="22432"/>
    <cellStyle name="T_09d_Phannuocnhaso9_bieu ke hoach dau thau truong mam non SKH 3 3" xfId="22433"/>
    <cellStyle name="T_09d_Phannuocnhaso9_bieu ke hoach dau thau truong mam non SKH 3 4" xfId="22434"/>
    <cellStyle name="T_09d_Phannuocnhaso9_bieu ke hoach dau thau truong mam non SKH 3 5" xfId="22435"/>
    <cellStyle name="T_09d_Phannuocnhaso9_bieu ke hoach dau thau truong mam non SKH 3 6" xfId="22436"/>
    <cellStyle name="T_09d_Phannuocnhaso9_bieu ke hoach dau thau truong mam non SKH 4" xfId="13305"/>
    <cellStyle name="T_09d_Phannuocnhaso9_bieu ke hoach dau thau truong mam non SKH 4 2" xfId="22437"/>
    <cellStyle name="T_09d_Phannuocnhaso9_bieu ke hoach dau thau truong mam non SKH 4 3" xfId="22438"/>
    <cellStyle name="T_09d_Phannuocnhaso9_bieu ke hoach dau thau truong mam non SKH 4 4" xfId="22439"/>
    <cellStyle name="T_09d_Phannuocnhaso9_bieu ke hoach dau thau truong mam non SKH 4 5" xfId="22440"/>
    <cellStyle name="T_09d_Phannuocnhaso9_bieu ke hoach dau thau truong mam non SKH 5" xfId="13107"/>
    <cellStyle name="T_09d_Phannuocnhaso9_bieu ke hoach dau thau truong mam non SKH 5 2" xfId="22441"/>
    <cellStyle name="T_09d_Phannuocnhaso9_bieu ke hoach dau thau truong mam non SKH 5 3" xfId="22442"/>
    <cellStyle name="T_09d_Phannuocnhaso9_bieu ke hoach dau thau truong mam non SKH 5 4" xfId="22443"/>
    <cellStyle name="T_09d_Phannuocnhaso9_bieu ke hoach dau thau truong mam non SKH 5 5" xfId="22444"/>
    <cellStyle name="T_09d_Phannuocnhaso9_bieu ke hoach dau thau truong mam non SKH 6" xfId="15508"/>
    <cellStyle name="T_09d_Phannuocnhaso9_bieu ke hoach dau thau truong mam non SKH 6 2" xfId="22445"/>
    <cellStyle name="T_09d_Phannuocnhaso9_bieu ke hoach dau thau truong mam non SKH 6 3" xfId="22446"/>
    <cellStyle name="T_09d_Phannuocnhaso9_bieu ke hoach dau thau truong mam non SKH 6 4" xfId="22447"/>
    <cellStyle name="T_09d_Phannuocnhaso9_bieu ke hoach dau thau truong mam non SKH 6 5" xfId="22448"/>
    <cellStyle name="T_09d_Phannuocnhaso9_bieu ke hoach dau thau truong mam non SKH 6 6" xfId="22449"/>
    <cellStyle name="T_09d_Phannuocnhaso9_bieu ke hoach dau thau truong mam non SKH 6 7" xfId="22450"/>
    <cellStyle name="T_09d_Phannuocnhaso9_bieu ke hoach dau thau truong mam non SKH 6 8" xfId="22451"/>
    <cellStyle name="T_09d_Phannuocnhaso9_bieu ke hoach dau thau truong mam non SKH 7" xfId="22452"/>
    <cellStyle name="T_09d_Phannuocnhaso9_bieu tong hop lai kh von 2011 gui phong TH-KTDN" xfId="1909"/>
    <cellStyle name="T_09d_Phannuocnhaso9_bieu tong hop lai kh von 2011 gui phong TH-KTDN 2" xfId="5328"/>
    <cellStyle name="T_09d_Phannuocnhaso9_bieu tong hop lai kh von 2011 gui phong TH-KTDN 2 2" xfId="11779"/>
    <cellStyle name="T_09d_Phannuocnhaso9_bieu tong hop lai kh von 2011 gui phong TH-KTDN 2 2 2" xfId="22453"/>
    <cellStyle name="T_09d_Phannuocnhaso9_bieu tong hop lai kh von 2011 gui phong TH-KTDN 2 2 3" xfId="22454"/>
    <cellStyle name="T_09d_Phannuocnhaso9_bieu tong hop lai kh von 2011 gui phong TH-KTDN 2 2 4" xfId="22455"/>
    <cellStyle name="T_09d_Phannuocnhaso9_bieu tong hop lai kh von 2011 gui phong TH-KTDN 2 2 5" xfId="22456"/>
    <cellStyle name="T_09d_Phannuocnhaso9_bieu tong hop lai kh von 2011 gui phong TH-KTDN 2 2 6" xfId="22457"/>
    <cellStyle name="T_09d_Phannuocnhaso9_bieu tong hop lai kh von 2011 gui phong TH-KTDN 2 3" xfId="14322"/>
    <cellStyle name="T_09d_Phannuocnhaso9_bieu tong hop lai kh von 2011 gui phong TH-KTDN 2 3 2" xfId="22458"/>
    <cellStyle name="T_09d_Phannuocnhaso9_bieu tong hop lai kh von 2011 gui phong TH-KTDN 2 3 3" xfId="22459"/>
    <cellStyle name="T_09d_Phannuocnhaso9_bieu tong hop lai kh von 2011 gui phong TH-KTDN 2 3 4" xfId="22460"/>
    <cellStyle name="T_09d_Phannuocnhaso9_bieu tong hop lai kh von 2011 gui phong TH-KTDN 2 3 5" xfId="22461"/>
    <cellStyle name="T_09d_Phannuocnhaso9_bieu tong hop lai kh von 2011 gui phong TH-KTDN 2 4" xfId="12685"/>
    <cellStyle name="T_09d_Phannuocnhaso9_bieu tong hop lai kh von 2011 gui phong TH-KTDN 2 4 2" xfId="22462"/>
    <cellStyle name="T_09d_Phannuocnhaso9_bieu tong hop lai kh von 2011 gui phong TH-KTDN 2 4 3" xfId="22463"/>
    <cellStyle name="T_09d_Phannuocnhaso9_bieu tong hop lai kh von 2011 gui phong TH-KTDN 2 4 4" xfId="22464"/>
    <cellStyle name="T_09d_Phannuocnhaso9_bieu tong hop lai kh von 2011 gui phong TH-KTDN 2 4 5" xfId="22465"/>
    <cellStyle name="T_09d_Phannuocnhaso9_bieu tong hop lai kh von 2011 gui phong TH-KTDN 2 5" xfId="16202"/>
    <cellStyle name="T_09d_Phannuocnhaso9_bieu tong hop lai kh von 2011 gui phong TH-KTDN 2 5 2" xfId="22466"/>
    <cellStyle name="T_09d_Phannuocnhaso9_bieu tong hop lai kh von 2011 gui phong TH-KTDN 2 5 3" xfId="22467"/>
    <cellStyle name="T_09d_Phannuocnhaso9_bieu tong hop lai kh von 2011 gui phong TH-KTDN 2 5 4" xfId="22468"/>
    <cellStyle name="T_09d_Phannuocnhaso9_bieu tong hop lai kh von 2011 gui phong TH-KTDN 2 5 5" xfId="22469"/>
    <cellStyle name="T_09d_Phannuocnhaso9_bieu tong hop lai kh von 2011 gui phong TH-KTDN 2 5 6" xfId="22470"/>
    <cellStyle name="T_09d_Phannuocnhaso9_bieu tong hop lai kh von 2011 gui phong TH-KTDN 2 5 7" xfId="22471"/>
    <cellStyle name="T_09d_Phannuocnhaso9_bieu tong hop lai kh von 2011 gui phong TH-KTDN 2 5 8" xfId="22472"/>
    <cellStyle name="T_09d_Phannuocnhaso9_bieu tong hop lai kh von 2011 gui phong TH-KTDN 2 6" xfId="22473"/>
    <cellStyle name="T_09d_Phannuocnhaso9_bieu tong hop lai kh von 2011 gui phong TH-KTDN 3" xfId="8986"/>
    <cellStyle name="T_09d_Phannuocnhaso9_bieu tong hop lai kh von 2011 gui phong TH-KTDN 3 2" xfId="22474"/>
    <cellStyle name="T_09d_Phannuocnhaso9_bieu tong hop lai kh von 2011 gui phong TH-KTDN 3 3" xfId="22475"/>
    <cellStyle name="T_09d_Phannuocnhaso9_bieu tong hop lai kh von 2011 gui phong TH-KTDN 3 4" xfId="22476"/>
    <cellStyle name="T_09d_Phannuocnhaso9_bieu tong hop lai kh von 2011 gui phong TH-KTDN 3 5" xfId="22477"/>
    <cellStyle name="T_09d_Phannuocnhaso9_bieu tong hop lai kh von 2011 gui phong TH-KTDN 3 6" xfId="22478"/>
    <cellStyle name="T_09d_Phannuocnhaso9_bieu tong hop lai kh von 2011 gui phong TH-KTDN 4" xfId="13467"/>
    <cellStyle name="T_09d_Phannuocnhaso9_bieu tong hop lai kh von 2011 gui phong TH-KTDN 4 2" xfId="22479"/>
    <cellStyle name="T_09d_Phannuocnhaso9_bieu tong hop lai kh von 2011 gui phong TH-KTDN 4 3" xfId="22480"/>
    <cellStyle name="T_09d_Phannuocnhaso9_bieu tong hop lai kh von 2011 gui phong TH-KTDN 4 4" xfId="22481"/>
    <cellStyle name="T_09d_Phannuocnhaso9_bieu tong hop lai kh von 2011 gui phong TH-KTDN 4 5" xfId="22482"/>
    <cellStyle name="T_09d_Phannuocnhaso9_bieu tong hop lai kh von 2011 gui phong TH-KTDN 5" xfId="13339"/>
    <cellStyle name="T_09d_Phannuocnhaso9_bieu tong hop lai kh von 2011 gui phong TH-KTDN 5 2" xfId="22483"/>
    <cellStyle name="T_09d_Phannuocnhaso9_bieu tong hop lai kh von 2011 gui phong TH-KTDN 5 3" xfId="22484"/>
    <cellStyle name="T_09d_Phannuocnhaso9_bieu tong hop lai kh von 2011 gui phong TH-KTDN 5 4" xfId="22485"/>
    <cellStyle name="T_09d_Phannuocnhaso9_bieu tong hop lai kh von 2011 gui phong TH-KTDN 5 5" xfId="22486"/>
    <cellStyle name="T_09d_Phannuocnhaso9_bieu tong hop lai kh von 2011 gui phong TH-KTDN 6" xfId="15509"/>
    <cellStyle name="T_09d_Phannuocnhaso9_bieu tong hop lai kh von 2011 gui phong TH-KTDN 6 2" xfId="22487"/>
    <cellStyle name="T_09d_Phannuocnhaso9_bieu tong hop lai kh von 2011 gui phong TH-KTDN 6 3" xfId="22488"/>
    <cellStyle name="T_09d_Phannuocnhaso9_bieu tong hop lai kh von 2011 gui phong TH-KTDN 6 4" xfId="22489"/>
    <cellStyle name="T_09d_Phannuocnhaso9_bieu tong hop lai kh von 2011 gui phong TH-KTDN 6 5" xfId="22490"/>
    <cellStyle name="T_09d_Phannuocnhaso9_bieu tong hop lai kh von 2011 gui phong TH-KTDN 6 6" xfId="22491"/>
    <cellStyle name="T_09d_Phannuocnhaso9_bieu tong hop lai kh von 2011 gui phong TH-KTDN 6 7" xfId="22492"/>
    <cellStyle name="T_09d_Phannuocnhaso9_bieu tong hop lai kh von 2011 gui phong TH-KTDN 6 8" xfId="22493"/>
    <cellStyle name="T_09d_Phannuocnhaso9_bieu tong hop lai kh von 2011 gui phong TH-KTDN 7" xfId="22494"/>
    <cellStyle name="T_09d_Phannuocnhaso9_Book1" xfId="1910"/>
    <cellStyle name="T_09d_Phannuocnhaso9_Book1 2" xfId="5329"/>
    <cellStyle name="T_09d_Phannuocnhaso9_Book1 2 2" xfId="11780"/>
    <cellStyle name="T_09d_Phannuocnhaso9_Book1 2 2 2" xfId="22495"/>
    <cellStyle name="T_09d_Phannuocnhaso9_Book1 2 2 3" xfId="22496"/>
    <cellStyle name="T_09d_Phannuocnhaso9_Book1 2 2 4" xfId="22497"/>
    <cellStyle name="T_09d_Phannuocnhaso9_Book1 2 2 5" xfId="22498"/>
    <cellStyle name="T_09d_Phannuocnhaso9_Book1 2 2 6" xfId="22499"/>
    <cellStyle name="T_09d_Phannuocnhaso9_Book1 2 3" xfId="9951"/>
    <cellStyle name="T_09d_Phannuocnhaso9_Book1 2 3 2" xfId="22500"/>
    <cellStyle name="T_09d_Phannuocnhaso9_Book1 2 3 3" xfId="22501"/>
    <cellStyle name="T_09d_Phannuocnhaso9_Book1 2 3 4" xfId="22502"/>
    <cellStyle name="T_09d_Phannuocnhaso9_Book1 2 3 5" xfId="22503"/>
    <cellStyle name="T_09d_Phannuocnhaso9_Book1 2 3 6" xfId="22504"/>
    <cellStyle name="T_09d_Phannuocnhaso9_Book1 2 4" xfId="10831"/>
    <cellStyle name="T_09d_Phannuocnhaso9_Book1 2 4 2" xfId="22505"/>
    <cellStyle name="T_09d_Phannuocnhaso9_Book1 2 4 3" xfId="22506"/>
    <cellStyle name="T_09d_Phannuocnhaso9_Book1 2 4 4" xfId="22507"/>
    <cellStyle name="T_09d_Phannuocnhaso9_Book1 2 5" xfId="16203"/>
    <cellStyle name="T_09d_Phannuocnhaso9_Book1 2 5 2" xfId="22508"/>
    <cellStyle name="T_09d_Phannuocnhaso9_Book1 2 5 3" xfId="22509"/>
    <cellStyle name="T_09d_Phannuocnhaso9_Book1 2 5 4" xfId="22510"/>
    <cellStyle name="T_09d_Phannuocnhaso9_Book1 3" xfId="8987"/>
    <cellStyle name="T_09d_Phannuocnhaso9_Book1 3 2" xfId="22511"/>
    <cellStyle name="T_09d_Phannuocnhaso9_Book1 3 3" xfId="22512"/>
    <cellStyle name="T_09d_Phannuocnhaso9_Book1 3 4" xfId="22513"/>
    <cellStyle name="T_09d_Phannuocnhaso9_Book1 3 5" xfId="22514"/>
    <cellStyle name="T_09d_Phannuocnhaso9_Book1 3 6" xfId="22515"/>
    <cellStyle name="T_09d_Phannuocnhaso9_Book1 4" xfId="8889"/>
    <cellStyle name="T_09d_Phannuocnhaso9_Book1 4 2" xfId="22516"/>
    <cellStyle name="T_09d_Phannuocnhaso9_Book1 4 3" xfId="22517"/>
    <cellStyle name="T_09d_Phannuocnhaso9_Book1 4 4" xfId="22518"/>
    <cellStyle name="T_09d_Phannuocnhaso9_Book1 4 5" xfId="22519"/>
    <cellStyle name="T_09d_Phannuocnhaso9_Book1 5" xfId="13341"/>
    <cellStyle name="T_09d_Phannuocnhaso9_Book1 5 2" xfId="22520"/>
    <cellStyle name="T_09d_Phannuocnhaso9_Book1 5 3" xfId="22521"/>
    <cellStyle name="T_09d_Phannuocnhaso9_Book1 5 4" xfId="22522"/>
    <cellStyle name="T_09d_Phannuocnhaso9_Book1 5 5" xfId="22523"/>
    <cellStyle name="T_09d_Phannuocnhaso9_Book1 6" xfId="15510"/>
    <cellStyle name="T_09d_Phannuocnhaso9_Book1 6 2" xfId="22524"/>
    <cellStyle name="T_09d_Phannuocnhaso9_Book1 6 3" xfId="22525"/>
    <cellStyle name="T_09d_Phannuocnhaso9_Book1 6 4" xfId="22526"/>
    <cellStyle name="T_09d_Phannuocnhaso9_Book1 6 5" xfId="22527"/>
    <cellStyle name="T_09d_Phannuocnhaso9_Book1 6 6" xfId="22528"/>
    <cellStyle name="T_09d_Phannuocnhaso9_Book1 6 7" xfId="22529"/>
    <cellStyle name="T_09d_Phannuocnhaso9_Book1 6 8" xfId="22530"/>
    <cellStyle name="T_09d_Phannuocnhaso9_Book1 7" xfId="22531"/>
    <cellStyle name="T_09d_Phannuocnhaso9_Book1_Ke hoach 2010 (theo doi 11-8-2010)" xfId="1911"/>
    <cellStyle name="T_09d_Phannuocnhaso9_Book1_Ke hoach 2010 (theo doi 11-8-2010) 2" xfId="5330"/>
    <cellStyle name="T_09d_Phannuocnhaso9_Book1_Ke hoach 2010 (theo doi 11-8-2010) 2 2" xfId="11781"/>
    <cellStyle name="T_09d_Phannuocnhaso9_Book1_Ke hoach 2010 (theo doi 11-8-2010) 2 2 2" xfId="22532"/>
    <cellStyle name="T_09d_Phannuocnhaso9_Book1_Ke hoach 2010 (theo doi 11-8-2010) 2 2 3" xfId="22533"/>
    <cellStyle name="T_09d_Phannuocnhaso9_Book1_Ke hoach 2010 (theo doi 11-8-2010) 2 2 4" xfId="22534"/>
    <cellStyle name="T_09d_Phannuocnhaso9_Book1_Ke hoach 2010 (theo doi 11-8-2010) 2 2 5" xfId="22535"/>
    <cellStyle name="T_09d_Phannuocnhaso9_Book1_Ke hoach 2010 (theo doi 11-8-2010) 2 2 6" xfId="22536"/>
    <cellStyle name="T_09d_Phannuocnhaso9_Book1_Ke hoach 2010 (theo doi 11-8-2010) 2 3" xfId="11463"/>
    <cellStyle name="T_09d_Phannuocnhaso9_Book1_Ke hoach 2010 (theo doi 11-8-2010) 2 3 2" xfId="22537"/>
    <cellStyle name="T_09d_Phannuocnhaso9_Book1_Ke hoach 2010 (theo doi 11-8-2010) 2 3 3" xfId="22538"/>
    <cellStyle name="T_09d_Phannuocnhaso9_Book1_Ke hoach 2010 (theo doi 11-8-2010) 2 3 4" xfId="22539"/>
    <cellStyle name="T_09d_Phannuocnhaso9_Book1_Ke hoach 2010 (theo doi 11-8-2010) 2 3 5" xfId="22540"/>
    <cellStyle name="T_09d_Phannuocnhaso9_Book1_Ke hoach 2010 (theo doi 11-8-2010) 2 4" xfId="10815"/>
    <cellStyle name="T_09d_Phannuocnhaso9_Book1_Ke hoach 2010 (theo doi 11-8-2010) 2 4 2" xfId="22541"/>
    <cellStyle name="T_09d_Phannuocnhaso9_Book1_Ke hoach 2010 (theo doi 11-8-2010) 2 4 3" xfId="22542"/>
    <cellStyle name="T_09d_Phannuocnhaso9_Book1_Ke hoach 2010 (theo doi 11-8-2010) 2 4 4" xfId="22543"/>
    <cellStyle name="T_09d_Phannuocnhaso9_Book1_Ke hoach 2010 (theo doi 11-8-2010) 2 4 5" xfId="22544"/>
    <cellStyle name="T_09d_Phannuocnhaso9_Book1_Ke hoach 2010 (theo doi 11-8-2010) 2 5" xfId="16204"/>
    <cellStyle name="T_09d_Phannuocnhaso9_Book1_Ke hoach 2010 (theo doi 11-8-2010) 2 5 2" xfId="22545"/>
    <cellStyle name="T_09d_Phannuocnhaso9_Book1_Ke hoach 2010 (theo doi 11-8-2010) 2 5 3" xfId="22546"/>
    <cellStyle name="T_09d_Phannuocnhaso9_Book1_Ke hoach 2010 (theo doi 11-8-2010) 2 5 4" xfId="22547"/>
    <cellStyle name="T_09d_Phannuocnhaso9_Book1_Ke hoach 2010 (theo doi 11-8-2010) 2 5 5" xfId="22548"/>
    <cellStyle name="T_09d_Phannuocnhaso9_Book1_Ke hoach 2010 (theo doi 11-8-2010) 2 5 6" xfId="22549"/>
    <cellStyle name="T_09d_Phannuocnhaso9_Book1_Ke hoach 2010 (theo doi 11-8-2010) 2 5 7" xfId="22550"/>
    <cellStyle name="T_09d_Phannuocnhaso9_Book1_Ke hoach 2010 (theo doi 11-8-2010) 2 5 8" xfId="22551"/>
    <cellStyle name="T_09d_Phannuocnhaso9_Book1_Ke hoach 2010 (theo doi 11-8-2010) 2 6" xfId="22552"/>
    <cellStyle name="T_09d_Phannuocnhaso9_Book1_Ke hoach 2010 (theo doi 11-8-2010) 3" xfId="8988"/>
    <cellStyle name="T_09d_Phannuocnhaso9_Book1_Ke hoach 2010 (theo doi 11-8-2010) 3 2" xfId="22553"/>
    <cellStyle name="T_09d_Phannuocnhaso9_Book1_Ke hoach 2010 (theo doi 11-8-2010) 3 3" xfId="22554"/>
    <cellStyle name="T_09d_Phannuocnhaso9_Book1_Ke hoach 2010 (theo doi 11-8-2010) 3 4" xfId="22555"/>
    <cellStyle name="T_09d_Phannuocnhaso9_Book1_Ke hoach 2010 (theo doi 11-8-2010) 3 5" xfId="22556"/>
    <cellStyle name="T_09d_Phannuocnhaso9_Book1_Ke hoach 2010 (theo doi 11-8-2010) 3 6" xfId="22557"/>
    <cellStyle name="T_09d_Phannuocnhaso9_Book1_Ke hoach 2010 (theo doi 11-8-2010) 4" xfId="11030"/>
    <cellStyle name="T_09d_Phannuocnhaso9_Book1_Ke hoach 2010 (theo doi 11-8-2010) 4 2" xfId="22558"/>
    <cellStyle name="T_09d_Phannuocnhaso9_Book1_Ke hoach 2010 (theo doi 11-8-2010) 4 3" xfId="22559"/>
    <cellStyle name="T_09d_Phannuocnhaso9_Book1_Ke hoach 2010 (theo doi 11-8-2010) 4 4" xfId="22560"/>
    <cellStyle name="T_09d_Phannuocnhaso9_Book1_Ke hoach 2010 (theo doi 11-8-2010) 4 5" xfId="22561"/>
    <cellStyle name="T_09d_Phannuocnhaso9_Book1_Ke hoach 2010 (theo doi 11-8-2010) 5" xfId="13505"/>
    <cellStyle name="T_09d_Phannuocnhaso9_Book1_Ke hoach 2010 (theo doi 11-8-2010) 5 2" xfId="22562"/>
    <cellStyle name="T_09d_Phannuocnhaso9_Book1_Ke hoach 2010 (theo doi 11-8-2010) 5 3" xfId="22563"/>
    <cellStyle name="T_09d_Phannuocnhaso9_Book1_Ke hoach 2010 (theo doi 11-8-2010) 5 4" xfId="22564"/>
    <cellStyle name="T_09d_Phannuocnhaso9_Book1_Ke hoach 2010 (theo doi 11-8-2010) 5 5" xfId="22565"/>
    <cellStyle name="T_09d_Phannuocnhaso9_Book1_Ke hoach 2010 (theo doi 11-8-2010) 6" xfId="15511"/>
    <cellStyle name="T_09d_Phannuocnhaso9_Book1_Ke hoach 2010 (theo doi 11-8-2010) 6 2" xfId="22566"/>
    <cellStyle name="T_09d_Phannuocnhaso9_Book1_Ke hoach 2010 (theo doi 11-8-2010) 6 3" xfId="22567"/>
    <cellStyle name="T_09d_Phannuocnhaso9_Book1_Ke hoach 2010 (theo doi 11-8-2010) 6 4" xfId="22568"/>
    <cellStyle name="T_09d_Phannuocnhaso9_Book1_Ke hoach 2010 (theo doi 11-8-2010) 6 5" xfId="22569"/>
    <cellStyle name="T_09d_Phannuocnhaso9_Book1_Ke hoach 2010 (theo doi 11-8-2010) 6 6" xfId="22570"/>
    <cellStyle name="T_09d_Phannuocnhaso9_Book1_Ke hoach 2010 (theo doi 11-8-2010) 6 7" xfId="22571"/>
    <cellStyle name="T_09d_Phannuocnhaso9_Book1_Ke hoach 2010 (theo doi 11-8-2010) 6 8" xfId="22572"/>
    <cellStyle name="T_09d_Phannuocnhaso9_Book1_Ke hoach 2010 (theo doi 11-8-2010) 7" xfId="22573"/>
    <cellStyle name="T_09d_Phannuocnhaso9_Book1_ke hoach dau thau 30-6-2010" xfId="1912"/>
    <cellStyle name="T_09d_Phannuocnhaso9_Book1_ke hoach dau thau 30-6-2010 2" xfId="5331"/>
    <cellStyle name="T_09d_Phannuocnhaso9_Book1_ke hoach dau thau 30-6-2010 2 2" xfId="11782"/>
    <cellStyle name="T_09d_Phannuocnhaso9_Book1_ke hoach dau thau 30-6-2010 2 2 2" xfId="22574"/>
    <cellStyle name="T_09d_Phannuocnhaso9_Book1_ke hoach dau thau 30-6-2010 2 2 3" xfId="22575"/>
    <cellStyle name="T_09d_Phannuocnhaso9_Book1_ke hoach dau thau 30-6-2010 2 2 4" xfId="22576"/>
    <cellStyle name="T_09d_Phannuocnhaso9_Book1_ke hoach dau thau 30-6-2010 2 2 5" xfId="22577"/>
    <cellStyle name="T_09d_Phannuocnhaso9_Book1_ke hoach dau thau 30-6-2010 2 2 6" xfId="22578"/>
    <cellStyle name="T_09d_Phannuocnhaso9_Book1_ke hoach dau thau 30-6-2010 2 3" xfId="8482"/>
    <cellStyle name="T_09d_Phannuocnhaso9_Book1_ke hoach dau thau 30-6-2010 2 3 2" xfId="22579"/>
    <cellStyle name="T_09d_Phannuocnhaso9_Book1_ke hoach dau thau 30-6-2010 2 3 3" xfId="22580"/>
    <cellStyle name="T_09d_Phannuocnhaso9_Book1_ke hoach dau thau 30-6-2010 2 3 4" xfId="22581"/>
    <cellStyle name="T_09d_Phannuocnhaso9_Book1_ke hoach dau thau 30-6-2010 2 3 5" xfId="22582"/>
    <cellStyle name="T_09d_Phannuocnhaso9_Book1_ke hoach dau thau 30-6-2010 2 4" xfId="11308"/>
    <cellStyle name="T_09d_Phannuocnhaso9_Book1_ke hoach dau thau 30-6-2010 2 4 2" xfId="22583"/>
    <cellStyle name="T_09d_Phannuocnhaso9_Book1_ke hoach dau thau 30-6-2010 2 4 3" xfId="22584"/>
    <cellStyle name="T_09d_Phannuocnhaso9_Book1_ke hoach dau thau 30-6-2010 2 4 4" xfId="22585"/>
    <cellStyle name="T_09d_Phannuocnhaso9_Book1_ke hoach dau thau 30-6-2010 2 4 5" xfId="22586"/>
    <cellStyle name="T_09d_Phannuocnhaso9_Book1_ke hoach dau thau 30-6-2010 2 5" xfId="16205"/>
    <cellStyle name="T_09d_Phannuocnhaso9_Book1_ke hoach dau thau 30-6-2010 2 5 2" xfId="22587"/>
    <cellStyle name="T_09d_Phannuocnhaso9_Book1_ke hoach dau thau 30-6-2010 2 5 3" xfId="22588"/>
    <cellStyle name="T_09d_Phannuocnhaso9_Book1_ke hoach dau thau 30-6-2010 2 5 4" xfId="22589"/>
    <cellStyle name="T_09d_Phannuocnhaso9_Book1_ke hoach dau thau 30-6-2010 2 5 5" xfId="22590"/>
    <cellStyle name="T_09d_Phannuocnhaso9_Book1_ke hoach dau thau 30-6-2010 2 5 6" xfId="22591"/>
    <cellStyle name="T_09d_Phannuocnhaso9_Book1_ke hoach dau thau 30-6-2010 2 5 7" xfId="22592"/>
    <cellStyle name="T_09d_Phannuocnhaso9_Book1_ke hoach dau thau 30-6-2010 2 5 8" xfId="22593"/>
    <cellStyle name="T_09d_Phannuocnhaso9_Book1_ke hoach dau thau 30-6-2010 2 6" xfId="22594"/>
    <cellStyle name="T_09d_Phannuocnhaso9_Book1_ke hoach dau thau 30-6-2010 3" xfId="8989"/>
    <cellStyle name="T_09d_Phannuocnhaso9_Book1_ke hoach dau thau 30-6-2010 3 2" xfId="22595"/>
    <cellStyle name="T_09d_Phannuocnhaso9_Book1_ke hoach dau thau 30-6-2010 3 3" xfId="22596"/>
    <cellStyle name="T_09d_Phannuocnhaso9_Book1_ke hoach dau thau 30-6-2010 3 4" xfId="22597"/>
    <cellStyle name="T_09d_Phannuocnhaso9_Book1_ke hoach dau thau 30-6-2010 3 5" xfId="22598"/>
    <cellStyle name="T_09d_Phannuocnhaso9_Book1_ke hoach dau thau 30-6-2010 3 6" xfId="22599"/>
    <cellStyle name="T_09d_Phannuocnhaso9_Book1_ke hoach dau thau 30-6-2010 4" xfId="8888"/>
    <cellStyle name="T_09d_Phannuocnhaso9_Book1_ke hoach dau thau 30-6-2010 4 2" xfId="22600"/>
    <cellStyle name="T_09d_Phannuocnhaso9_Book1_ke hoach dau thau 30-6-2010 4 3" xfId="22601"/>
    <cellStyle name="T_09d_Phannuocnhaso9_Book1_ke hoach dau thau 30-6-2010 4 4" xfId="22602"/>
    <cellStyle name="T_09d_Phannuocnhaso9_Book1_ke hoach dau thau 30-6-2010 4 5" xfId="22603"/>
    <cellStyle name="T_09d_Phannuocnhaso9_Book1_ke hoach dau thau 30-6-2010 5" xfId="13523"/>
    <cellStyle name="T_09d_Phannuocnhaso9_Book1_ke hoach dau thau 30-6-2010 5 2" xfId="22604"/>
    <cellStyle name="T_09d_Phannuocnhaso9_Book1_ke hoach dau thau 30-6-2010 5 3" xfId="22605"/>
    <cellStyle name="T_09d_Phannuocnhaso9_Book1_ke hoach dau thau 30-6-2010 5 4" xfId="22606"/>
    <cellStyle name="T_09d_Phannuocnhaso9_Book1_ke hoach dau thau 30-6-2010 5 5" xfId="22607"/>
    <cellStyle name="T_09d_Phannuocnhaso9_Book1_ke hoach dau thau 30-6-2010 6" xfId="15512"/>
    <cellStyle name="T_09d_Phannuocnhaso9_Book1_ke hoach dau thau 30-6-2010 6 2" xfId="22608"/>
    <cellStyle name="T_09d_Phannuocnhaso9_Book1_ke hoach dau thau 30-6-2010 6 3" xfId="22609"/>
    <cellStyle name="T_09d_Phannuocnhaso9_Book1_ke hoach dau thau 30-6-2010 6 4" xfId="22610"/>
    <cellStyle name="T_09d_Phannuocnhaso9_Book1_ke hoach dau thau 30-6-2010 6 5" xfId="22611"/>
    <cellStyle name="T_09d_Phannuocnhaso9_Book1_ke hoach dau thau 30-6-2010 6 6" xfId="22612"/>
    <cellStyle name="T_09d_Phannuocnhaso9_Book1_ke hoach dau thau 30-6-2010 6 7" xfId="22613"/>
    <cellStyle name="T_09d_Phannuocnhaso9_Book1_ke hoach dau thau 30-6-2010 6 8" xfId="22614"/>
    <cellStyle name="T_09d_Phannuocnhaso9_Book1_ke hoach dau thau 30-6-2010 7" xfId="22615"/>
    <cellStyle name="T_09d_Phannuocnhaso9_Copy of KH PHAN BO VON ĐỐI ỨNG NAM 2011 (30 TY phuong án gop WB)" xfId="1913"/>
    <cellStyle name="T_09d_Phannuocnhaso9_Copy of KH PHAN BO VON ĐỐI ỨNG NAM 2011 (30 TY phuong án gop WB) 2" xfId="5332"/>
    <cellStyle name="T_09d_Phannuocnhaso9_Copy of KH PHAN BO VON ĐỐI ỨNG NAM 2011 (30 TY phuong án gop WB) 2 2" xfId="11783"/>
    <cellStyle name="T_09d_Phannuocnhaso9_Copy of KH PHAN BO VON ĐỐI ỨNG NAM 2011 (30 TY phuong án gop WB) 2 2 2" xfId="22616"/>
    <cellStyle name="T_09d_Phannuocnhaso9_Copy of KH PHAN BO VON ĐỐI ỨNG NAM 2011 (30 TY phuong án gop WB) 2 2 3" xfId="22617"/>
    <cellStyle name="T_09d_Phannuocnhaso9_Copy of KH PHAN BO VON ĐỐI ỨNG NAM 2011 (30 TY phuong án gop WB) 2 2 4" xfId="22618"/>
    <cellStyle name="T_09d_Phannuocnhaso9_Copy of KH PHAN BO VON ĐỐI ỨNG NAM 2011 (30 TY phuong án gop WB) 2 2 5" xfId="22619"/>
    <cellStyle name="T_09d_Phannuocnhaso9_Copy of KH PHAN BO VON ĐỐI ỨNG NAM 2011 (30 TY phuong án gop WB) 2 2 6" xfId="22620"/>
    <cellStyle name="T_09d_Phannuocnhaso9_Copy of KH PHAN BO VON ĐỐI ỨNG NAM 2011 (30 TY phuong án gop WB) 2 3" xfId="10968"/>
    <cellStyle name="T_09d_Phannuocnhaso9_Copy of KH PHAN BO VON ĐỐI ỨNG NAM 2011 (30 TY phuong án gop WB) 2 3 2" xfId="22621"/>
    <cellStyle name="T_09d_Phannuocnhaso9_Copy of KH PHAN BO VON ĐỐI ỨNG NAM 2011 (30 TY phuong án gop WB) 2 3 3" xfId="22622"/>
    <cellStyle name="T_09d_Phannuocnhaso9_Copy of KH PHAN BO VON ĐỐI ỨNG NAM 2011 (30 TY phuong án gop WB) 2 3 4" xfId="22623"/>
    <cellStyle name="T_09d_Phannuocnhaso9_Copy of KH PHAN BO VON ĐỐI ỨNG NAM 2011 (30 TY phuong án gop WB) 2 3 5" xfId="22624"/>
    <cellStyle name="T_09d_Phannuocnhaso9_Copy of KH PHAN BO VON ĐỐI ỨNG NAM 2011 (30 TY phuong án gop WB) 2 4" xfId="12903"/>
    <cellStyle name="T_09d_Phannuocnhaso9_Copy of KH PHAN BO VON ĐỐI ỨNG NAM 2011 (30 TY phuong án gop WB) 2 4 2" xfId="22625"/>
    <cellStyle name="T_09d_Phannuocnhaso9_Copy of KH PHAN BO VON ĐỐI ỨNG NAM 2011 (30 TY phuong án gop WB) 2 4 3" xfId="22626"/>
    <cellStyle name="T_09d_Phannuocnhaso9_Copy of KH PHAN BO VON ĐỐI ỨNG NAM 2011 (30 TY phuong án gop WB) 2 4 4" xfId="22627"/>
    <cellStyle name="T_09d_Phannuocnhaso9_Copy of KH PHAN BO VON ĐỐI ỨNG NAM 2011 (30 TY phuong án gop WB) 2 4 5" xfId="22628"/>
    <cellStyle name="T_09d_Phannuocnhaso9_Copy of KH PHAN BO VON ĐỐI ỨNG NAM 2011 (30 TY phuong án gop WB) 2 5" xfId="16206"/>
    <cellStyle name="T_09d_Phannuocnhaso9_Copy of KH PHAN BO VON ĐỐI ỨNG NAM 2011 (30 TY phuong án gop WB) 2 5 2" xfId="22629"/>
    <cellStyle name="T_09d_Phannuocnhaso9_Copy of KH PHAN BO VON ĐỐI ỨNG NAM 2011 (30 TY phuong án gop WB) 2 5 3" xfId="22630"/>
    <cellStyle name="T_09d_Phannuocnhaso9_Copy of KH PHAN BO VON ĐỐI ỨNG NAM 2011 (30 TY phuong án gop WB) 2 5 4" xfId="22631"/>
    <cellStyle name="T_09d_Phannuocnhaso9_Copy of KH PHAN BO VON ĐỐI ỨNG NAM 2011 (30 TY phuong án gop WB) 2 5 5" xfId="22632"/>
    <cellStyle name="T_09d_Phannuocnhaso9_Copy of KH PHAN BO VON ĐỐI ỨNG NAM 2011 (30 TY phuong án gop WB) 2 5 6" xfId="22633"/>
    <cellStyle name="T_09d_Phannuocnhaso9_Copy of KH PHAN BO VON ĐỐI ỨNG NAM 2011 (30 TY phuong án gop WB) 2 5 7" xfId="22634"/>
    <cellStyle name="T_09d_Phannuocnhaso9_Copy of KH PHAN BO VON ĐỐI ỨNG NAM 2011 (30 TY phuong án gop WB) 2 5 8" xfId="22635"/>
    <cellStyle name="T_09d_Phannuocnhaso9_Copy of KH PHAN BO VON ĐỐI ỨNG NAM 2011 (30 TY phuong án gop WB) 2 6" xfId="22636"/>
    <cellStyle name="T_09d_Phannuocnhaso9_Copy of KH PHAN BO VON ĐỐI ỨNG NAM 2011 (30 TY phuong án gop WB) 3" xfId="8990"/>
    <cellStyle name="T_09d_Phannuocnhaso9_Copy of KH PHAN BO VON ĐỐI ỨNG NAM 2011 (30 TY phuong án gop WB) 3 2" xfId="22637"/>
    <cellStyle name="T_09d_Phannuocnhaso9_Copy of KH PHAN BO VON ĐỐI ỨNG NAM 2011 (30 TY phuong án gop WB) 3 3" xfId="22638"/>
    <cellStyle name="T_09d_Phannuocnhaso9_Copy of KH PHAN BO VON ĐỐI ỨNG NAM 2011 (30 TY phuong án gop WB) 3 4" xfId="22639"/>
    <cellStyle name="T_09d_Phannuocnhaso9_Copy of KH PHAN BO VON ĐỐI ỨNG NAM 2011 (30 TY phuong án gop WB) 3 5" xfId="22640"/>
    <cellStyle name="T_09d_Phannuocnhaso9_Copy of KH PHAN BO VON ĐỐI ỨNG NAM 2011 (30 TY phuong án gop WB) 3 6" xfId="22641"/>
    <cellStyle name="T_09d_Phannuocnhaso9_Copy of KH PHAN BO VON ĐỐI ỨNG NAM 2011 (30 TY phuong án gop WB) 4" xfId="8887"/>
    <cellStyle name="T_09d_Phannuocnhaso9_Copy of KH PHAN BO VON ĐỐI ỨNG NAM 2011 (30 TY phuong án gop WB) 4 2" xfId="22642"/>
    <cellStyle name="T_09d_Phannuocnhaso9_Copy of KH PHAN BO VON ĐỐI ỨNG NAM 2011 (30 TY phuong án gop WB) 4 3" xfId="22643"/>
    <cellStyle name="T_09d_Phannuocnhaso9_Copy of KH PHAN BO VON ĐỐI ỨNG NAM 2011 (30 TY phuong án gop WB) 4 4" xfId="22644"/>
    <cellStyle name="T_09d_Phannuocnhaso9_Copy of KH PHAN BO VON ĐỐI ỨNG NAM 2011 (30 TY phuong án gop WB) 4 5" xfId="22645"/>
    <cellStyle name="T_09d_Phannuocnhaso9_Copy of KH PHAN BO VON ĐỐI ỨNG NAM 2011 (30 TY phuong án gop WB) 5" xfId="8750"/>
    <cellStyle name="T_09d_Phannuocnhaso9_Copy of KH PHAN BO VON ĐỐI ỨNG NAM 2011 (30 TY phuong án gop WB) 5 2" xfId="22646"/>
    <cellStyle name="T_09d_Phannuocnhaso9_Copy of KH PHAN BO VON ĐỐI ỨNG NAM 2011 (30 TY phuong án gop WB) 5 3" xfId="22647"/>
    <cellStyle name="T_09d_Phannuocnhaso9_Copy of KH PHAN BO VON ĐỐI ỨNG NAM 2011 (30 TY phuong án gop WB) 5 4" xfId="22648"/>
    <cellStyle name="T_09d_Phannuocnhaso9_Copy of KH PHAN BO VON ĐỐI ỨNG NAM 2011 (30 TY phuong án gop WB) 5 5" xfId="22649"/>
    <cellStyle name="T_09d_Phannuocnhaso9_Copy of KH PHAN BO VON ĐỐI ỨNG NAM 2011 (30 TY phuong án gop WB) 6" xfId="15513"/>
    <cellStyle name="T_09d_Phannuocnhaso9_Copy of KH PHAN BO VON ĐỐI ỨNG NAM 2011 (30 TY phuong án gop WB) 6 2" xfId="22650"/>
    <cellStyle name="T_09d_Phannuocnhaso9_Copy of KH PHAN BO VON ĐỐI ỨNG NAM 2011 (30 TY phuong án gop WB) 6 3" xfId="22651"/>
    <cellStyle name="T_09d_Phannuocnhaso9_Copy of KH PHAN BO VON ĐỐI ỨNG NAM 2011 (30 TY phuong án gop WB) 6 4" xfId="22652"/>
    <cellStyle name="T_09d_Phannuocnhaso9_Copy of KH PHAN BO VON ĐỐI ỨNG NAM 2011 (30 TY phuong án gop WB) 6 5" xfId="22653"/>
    <cellStyle name="T_09d_Phannuocnhaso9_Copy of KH PHAN BO VON ĐỐI ỨNG NAM 2011 (30 TY phuong án gop WB) 6 6" xfId="22654"/>
    <cellStyle name="T_09d_Phannuocnhaso9_Copy of KH PHAN BO VON ĐỐI ỨNG NAM 2011 (30 TY phuong án gop WB) 6 7" xfId="22655"/>
    <cellStyle name="T_09d_Phannuocnhaso9_Copy of KH PHAN BO VON ĐỐI ỨNG NAM 2011 (30 TY phuong án gop WB) 6 8" xfId="22656"/>
    <cellStyle name="T_09d_Phannuocnhaso9_Copy of KH PHAN BO VON ĐỐI ỨNG NAM 2011 (30 TY phuong án gop WB) 7" xfId="22657"/>
    <cellStyle name="T_09d_Phannuocnhaso9_DTTD chieng chan Tham lai 29-9-2009" xfId="1914"/>
    <cellStyle name="T_09d_Phannuocnhaso9_DTTD chieng chan Tham lai 29-9-2009 2" xfId="5333"/>
    <cellStyle name="T_09d_Phannuocnhaso9_DTTD chieng chan Tham lai 29-9-2009 2 2" xfId="11784"/>
    <cellStyle name="T_09d_Phannuocnhaso9_DTTD chieng chan Tham lai 29-9-2009 2 2 2" xfId="22658"/>
    <cellStyle name="T_09d_Phannuocnhaso9_DTTD chieng chan Tham lai 29-9-2009 2 2 3" xfId="22659"/>
    <cellStyle name="T_09d_Phannuocnhaso9_DTTD chieng chan Tham lai 29-9-2009 2 2 4" xfId="22660"/>
    <cellStyle name="T_09d_Phannuocnhaso9_DTTD chieng chan Tham lai 29-9-2009 2 2 5" xfId="22661"/>
    <cellStyle name="T_09d_Phannuocnhaso9_DTTD chieng chan Tham lai 29-9-2009 2 2 6" xfId="22662"/>
    <cellStyle name="T_09d_Phannuocnhaso9_DTTD chieng chan Tham lai 29-9-2009 2 3" xfId="8481"/>
    <cellStyle name="T_09d_Phannuocnhaso9_DTTD chieng chan Tham lai 29-9-2009 2 3 2" xfId="22663"/>
    <cellStyle name="T_09d_Phannuocnhaso9_DTTD chieng chan Tham lai 29-9-2009 2 3 3" xfId="22664"/>
    <cellStyle name="T_09d_Phannuocnhaso9_DTTD chieng chan Tham lai 29-9-2009 2 3 4" xfId="22665"/>
    <cellStyle name="T_09d_Phannuocnhaso9_DTTD chieng chan Tham lai 29-9-2009 2 3 5" xfId="22666"/>
    <cellStyle name="T_09d_Phannuocnhaso9_DTTD chieng chan Tham lai 29-9-2009 2 4" xfId="10816"/>
    <cellStyle name="T_09d_Phannuocnhaso9_DTTD chieng chan Tham lai 29-9-2009 2 4 2" xfId="22667"/>
    <cellStyle name="T_09d_Phannuocnhaso9_DTTD chieng chan Tham lai 29-9-2009 2 4 3" xfId="22668"/>
    <cellStyle name="T_09d_Phannuocnhaso9_DTTD chieng chan Tham lai 29-9-2009 2 4 4" xfId="22669"/>
    <cellStyle name="T_09d_Phannuocnhaso9_DTTD chieng chan Tham lai 29-9-2009 2 4 5" xfId="22670"/>
    <cellStyle name="T_09d_Phannuocnhaso9_DTTD chieng chan Tham lai 29-9-2009 2 5" xfId="16207"/>
    <cellStyle name="T_09d_Phannuocnhaso9_DTTD chieng chan Tham lai 29-9-2009 2 5 2" xfId="22671"/>
    <cellStyle name="T_09d_Phannuocnhaso9_DTTD chieng chan Tham lai 29-9-2009 2 5 3" xfId="22672"/>
    <cellStyle name="T_09d_Phannuocnhaso9_DTTD chieng chan Tham lai 29-9-2009 2 5 4" xfId="22673"/>
    <cellStyle name="T_09d_Phannuocnhaso9_DTTD chieng chan Tham lai 29-9-2009 2 5 5" xfId="22674"/>
    <cellStyle name="T_09d_Phannuocnhaso9_DTTD chieng chan Tham lai 29-9-2009 2 5 6" xfId="22675"/>
    <cellStyle name="T_09d_Phannuocnhaso9_DTTD chieng chan Tham lai 29-9-2009 2 5 7" xfId="22676"/>
    <cellStyle name="T_09d_Phannuocnhaso9_DTTD chieng chan Tham lai 29-9-2009 2 5 8" xfId="22677"/>
    <cellStyle name="T_09d_Phannuocnhaso9_DTTD chieng chan Tham lai 29-9-2009 2 6" xfId="22678"/>
    <cellStyle name="T_09d_Phannuocnhaso9_DTTD chieng chan Tham lai 29-9-2009 3" xfId="8991"/>
    <cellStyle name="T_09d_Phannuocnhaso9_DTTD chieng chan Tham lai 29-9-2009 3 2" xfId="22679"/>
    <cellStyle name="T_09d_Phannuocnhaso9_DTTD chieng chan Tham lai 29-9-2009 3 3" xfId="22680"/>
    <cellStyle name="T_09d_Phannuocnhaso9_DTTD chieng chan Tham lai 29-9-2009 3 4" xfId="22681"/>
    <cellStyle name="T_09d_Phannuocnhaso9_DTTD chieng chan Tham lai 29-9-2009 3 5" xfId="22682"/>
    <cellStyle name="T_09d_Phannuocnhaso9_DTTD chieng chan Tham lai 29-9-2009 3 6" xfId="22683"/>
    <cellStyle name="T_09d_Phannuocnhaso9_DTTD chieng chan Tham lai 29-9-2009 4" xfId="7842"/>
    <cellStyle name="T_09d_Phannuocnhaso9_DTTD chieng chan Tham lai 29-9-2009 4 2" xfId="22684"/>
    <cellStyle name="T_09d_Phannuocnhaso9_DTTD chieng chan Tham lai 29-9-2009 4 3" xfId="22685"/>
    <cellStyle name="T_09d_Phannuocnhaso9_DTTD chieng chan Tham lai 29-9-2009 4 4" xfId="22686"/>
    <cellStyle name="T_09d_Phannuocnhaso9_DTTD chieng chan Tham lai 29-9-2009 4 5" xfId="22687"/>
    <cellStyle name="T_09d_Phannuocnhaso9_DTTD chieng chan Tham lai 29-9-2009 5" xfId="8751"/>
    <cellStyle name="T_09d_Phannuocnhaso9_DTTD chieng chan Tham lai 29-9-2009 5 2" xfId="22688"/>
    <cellStyle name="T_09d_Phannuocnhaso9_DTTD chieng chan Tham lai 29-9-2009 5 3" xfId="22689"/>
    <cellStyle name="T_09d_Phannuocnhaso9_DTTD chieng chan Tham lai 29-9-2009 5 4" xfId="22690"/>
    <cellStyle name="T_09d_Phannuocnhaso9_DTTD chieng chan Tham lai 29-9-2009 5 5" xfId="22691"/>
    <cellStyle name="T_09d_Phannuocnhaso9_DTTD chieng chan Tham lai 29-9-2009 6" xfId="15514"/>
    <cellStyle name="T_09d_Phannuocnhaso9_DTTD chieng chan Tham lai 29-9-2009 6 2" xfId="22692"/>
    <cellStyle name="T_09d_Phannuocnhaso9_DTTD chieng chan Tham lai 29-9-2009 6 3" xfId="22693"/>
    <cellStyle name="T_09d_Phannuocnhaso9_DTTD chieng chan Tham lai 29-9-2009 6 4" xfId="22694"/>
    <cellStyle name="T_09d_Phannuocnhaso9_DTTD chieng chan Tham lai 29-9-2009 6 5" xfId="22695"/>
    <cellStyle name="T_09d_Phannuocnhaso9_DTTD chieng chan Tham lai 29-9-2009 6 6" xfId="22696"/>
    <cellStyle name="T_09d_Phannuocnhaso9_DTTD chieng chan Tham lai 29-9-2009 6 7" xfId="22697"/>
    <cellStyle name="T_09d_Phannuocnhaso9_DTTD chieng chan Tham lai 29-9-2009 6 8" xfId="22698"/>
    <cellStyle name="T_09d_Phannuocnhaso9_DTTD chieng chan Tham lai 29-9-2009 7" xfId="22699"/>
    <cellStyle name="T_09d_Phannuocnhaso9_Du toan nuoc San Thang (GD2)" xfId="1915"/>
    <cellStyle name="T_09d_Phannuocnhaso9_Du toan nuoc San Thang (GD2) 2" xfId="5334"/>
    <cellStyle name="T_09d_Phannuocnhaso9_Du toan nuoc San Thang (GD2) 2 2" xfId="11785"/>
    <cellStyle name="T_09d_Phannuocnhaso9_Du toan nuoc San Thang (GD2) 2 2 2" xfId="22700"/>
    <cellStyle name="T_09d_Phannuocnhaso9_Du toan nuoc San Thang (GD2) 2 2 3" xfId="22701"/>
    <cellStyle name="T_09d_Phannuocnhaso9_Du toan nuoc San Thang (GD2) 2 2 4" xfId="22702"/>
    <cellStyle name="T_09d_Phannuocnhaso9_Du toan nuoc San Thang (GD2) 2 2 5" xfId="22703"/>
    <cellStyle name="T_09d_Phannuocnhaso9_Du toan nuoc San Thang (GD2) 2 2 6" xfId="22704"/>
    <cellStyle name="T_09d_Phannuocnhaso9_Du toan nuoc San Thang (GD2) 2 3" xfId="12840"/>
    <cellStyle name="T_09d_Phannuocnhaso9_Du toan nuoc San Thang (GD2) 2 3 2" xfId="22705"/>
    <cellStyle name="T_09d_Phannuocnhaso9_Du toan nuoc San Thang (GD2) 2 3 3" xfId="22706"/>
    <cellStyle name="T_09d_Phannuocnhaso9_Du toan nuoc San Thang (GD2) 2 3 4" xfId="22707"/>
    <cellStyle name="T_09d_Phannuocnhaso9_Du toan nuoc San Thang (GD2) 2 3 5" xfId="22708"/>
    <cellStyle name="T_09d_Phannuocnhaso9_Du toan nuoc San Thang (GD2) 2 3 6" xfId="22709"/>
    <cellStyle name="T_09d_Phannuocnhaso9_Du toan nuoc San Thang (GD2) 2 4" xfId="10811"/>
    <cellStyle name="T_09d_Phannuocnhaso9_Du toan nuoc San Thang (GD2) 2 4 2" xfId="22710"/>
    <cellStyle name="T_09d_Phannuocnhaso9_Du toan nuoc San Thang (GD2) 2 4 3" xfId="22711"/>
    <cellStyle name="T_09d_Phannuocnhaso9_Du toan nuoc San Thang (GD2) 2 4 4" xfId="22712"/>
    <cellStyle name="T_09d_Phannuocnhaso9_Du toan nuoc San Thang (GD2) 2 5" xfId="16208"/>
    <cellStyle name="T_09d_Phannuocnhaso9_Du toan nuoc San Thang (GD2) 2 5 2" xfId="22713"/>
    <cellStyle name="T_09d_Phannuocnhaso9_Du toan nuoc San Thang (GD2) 2 5 3" xfId="22714"/>
    <cellStyle name="T_09d_Phannuocnhaso9_Du toan nuoc San Thang (GD2) 2 5 4" xfId="22715"/>
    <cellStyle name="T_09d_Phannuocnhaso9_Du toan nuoc San Thang (GD2) 3" xfId="8992"/>
    <cellStyle name="T_09d_Phannuocnhaso9_Du toan nuoc San Thang (GD2) 3 2" xfId="22716"/>
    <cellStyle name="T_09d_Phannuocnhaso9_Du toan nuoc San Thang (GD2) 3 3" xfId="22717"/>
    <cellStyle name="T_09d_Phannuocnhaso9_Du toan nuoc San Thang (GD2) 3 4" xfId="22718"/>
    <cellStyle name="T_09d_Phannuocnhaso9_Du toan nuoc San Thang (GD2) 3 5" xfId="22719"/>
    <cellStyle name="T_09d_Phannuocnhaso9_Du toan nuoc San Thang (GD2) 3 6" xfId="22720"/>
    <cellStyle name="T_09d_Phannuocnhaso9_Du toan nuoc San Thang (GD2) 4" xfId="13021"/>
    <cellStyle name="T_09d_Phannuocnhaso9_Du toan nuoc San Thang (GD2) 4 2" xfId="22721"/>
    <cellStyle name="T_09d_Phannuocnhaso9_Du toan nuoc San Thang (GD2) 4 3" xfId="22722"/>
    <cellStyle name="T_09d_Phannuocnhaso9_Du toan nuoc San Thang (GD2) 4 4" xfId="22723"/>
    <cellStyle name="T_09d_Phannuocnhaso9_Du toan nuoc San Thang (GD2) 4 5" xfId="22724"/>
    <cellStyle name="T_09d_Phannuocnhaso9_Du toan nuoc San Thang (GD2) 5" xfId="11003"/>
    <cellStyle name="T_09d_Phannuocnhaso9_Du toan nuoc San Thang (GD2) 5 2" xfId="22725"/>
    <cellStyle name="T_09d_Phannuocnhaso9_Du toan nuoc San Thang (GD2) 5 3" xfId="22726"/>
    <cellStyle name="T_09d_Phannuocnhaso9_Du toan nuoc San Thang (GD2) 5 4" xfId="22727"/>
    <cellStyle name="T_09d_Phannuocnhaso9_Du toan nuoc San Thang (GD2) 5 5" xfId="22728"/>
    <cellStyle name="T_09d_Phannuocnhaso9_Du toan nuoc San Thang (GD2) 6" xfId="15515"/>
    <cellStyle name="T_09d_Phannuocnhaso9_Du toan nuoc San Thang (GD2) 6 2" xfId="22729"/>
    <cellStyle name="T_09d_Phannuocnhaso9_Du toan nuoc San Thang (GD2) 6 3" xfId="22730"/>
    <cellStyle name="T_09d_Phannuocnhaso9_Du toan nuoc San Thang (GD2) 6 4" xfId="22731"/>
    <cellStyle name="T_09d_Phannuocnhaso9_Du toan nuoc San Thang (GD2) 6 5" xfId="22732"/>
    <cellStyle name="T_09d_Phannuocnhaso9_Du toan nuoc San Thang (GD2) 6 6" xfId="22733"/>
    <cellStyle name="T_09d_Phannuocnhaso9_Du toan nuoc San Thang (GD2) 6 7" xfId="22734"/>
    <cellStyle name="T_09d_Phannuocnhaso9_Du toan nuoc San Thang (GD2) 6 8" xfId="22735"/>
    <cellStyle name="T_09d_Phannuocnhaso9_Du toan nuoc San Thang (GD2) 7" xfId="22736"/>
    <cellStyle name="T_09d_Phannuocnhaso9_Ke hoach 2010 (theo doi 11-8-2010)" xfId="1916"/>
    <cellStyle name="T_09d_Phannuocnhaso9_Ke hoach 2010 (theo doi 11-8-2010) 2" xfId="5335"/>
    <cellStyle name="T_09d_Phannuocnhaso9_Ke hoach 2010 (theo doi 11-8-2010) 2 2" xfId="11786"/>
    <cellStyle name="T_09d_Phannuocnhaso9_Ke hoach 2010 (theo doi 11-8-2010) 2 2 2" xfId="22737"/>
    <cellStyle name="T_09d_Phannuocnhaso9_Ke hoach 2010 (theo doi 11-8-2010) 2 2 3" xfId="22738"/>
    <cellStyle name="T_09d_Phannuocnhaso9_Ke hoach 2010 (theo doi 11-8-2010) 2 2 4" xfId="22739"/>
    <cellStyle name="T_09d_Phannuocnhaso9_Ke hoach 2010 (theo doi 11-8-2010) 2 2 5" xfId="22740"/>
    <cellStyle name="T_09d_Phannuocnhaso9_Ke hoach 2010 (theo doi 11-8-2010) 2 2 6" xfId="22741"/>
    <cellStyle name="T_09d_Phannuocnhaso9_Ke hoach 2010 (theo doi 11-8-2010) 2 3" xfId="7680"/>
    <cellStyle name="T_09d_Phannuocnhaso9_Ke hoach 2010 (theo doi 11-8-2010) 2 3 2" xfId="22742"/>
    <cellStyle name="T_09d_Phannuocnhaso9_Ke hoach 2010 (theo doi 11-8-2010) 2 3 3" xfId="22743"/>
    <cellStyle name="T_09d_Phannuocnhaso9_Ke hoach 2010 (theo doi 11-8-2010) 2 3 4" xfId="22744"/>
    <cellStyle name="T_09d_Phannuocnhaso9_Ke hoach 2010 (theo doi 11-8-2010) 2 3 5" xfId="22745"/>
    <cellStyle name="T_09d_Phannuocnhaso9_Ke hoach 2010 (theo doi 11-8-2010) 2 3 6" xfId="22746"/>
    <cellStyle name="T_09d_Phannuocnhaso9_Ke hoach 2010 (theo doi 11-8-2010) 2 4" xfId="14486"/>
    <cellStyle name="T_09d_Phannuocnhaso9_Ke hoach 2010 (theo doi 11-8-2010) 2 4 2" xfId="22747"/>
    <cellStyle name="T_09d_Phannuocnhaso9_Ke hoach 2010 (theo doi 11-8-2010) 2 4 3" xfId="22748"/>
    <cellStyle name="T_09d_Phannuocnhaso9_Ke hoach 2010 (theo doi 11-8-2010) 2 4 4" xfId="22749"/>
    <cellStyle name="T_09d_Phannuocnhaso9_Ke hoach 2010 (theo doi 11-8-2010) 2 5" xfId="16209"/>
    <cellStyle name="T_09d_Phannuocnhaso9_Ke hoach 2010 (theo doi 11-8-2010) 2 5 2" xfId="22750"/>
    <cellStyle name="T_09d_Phannuocnhaso9_Ke hoach 2010 (theo doi 11-8-2010) 2 5 3" xfId="22751"/>
    <cellStyle name="T_09d_Phannuocnhaso9_Ke hoach 2010 (theo doi 11-8-2010) 2 5 4" xfId="22752"/>
    <cellStyle name="T_09d_Phannuocnhaso9_Ke hoach 2010 (theo doi 11-8-2010) 3" xfId="8993"/>
    <cellStyle name="T_09d_Phannuocnhaso9_Ke hoach 2010 (theo doi 11-8-2010) 3 2" xfId="22753"/>
    <cellStyle name="T_09d_Phannuocnhaso9_Ke hoach 2010 (theo doi 11-8-2010) 3 3" xfId="22754"/>
    <cellStyle name="T_09d_Phannuocnhaso9_Ke hoach 2010 (theo doi 11-8-2010) 3 4" xfId="22755"/>
    <cellStyle name="T_09d_Phannuocnhaso9_Ke hoach 2010 (theo doi 11-8-2010) 3 5" xfId="22756"/>
    <cellStyle name="T_09d_Phannuocnhaso9_Ke hoach 2010 (theo doi 11-8-2010) 3 6" xfId="22757"/>
    <cellStyle name="T_09d_Phannuocnhaso9_Ke hoach 2010 (theo doi 11-8-2010) 4" xfId="8886"/>
    <cellStyle name="T_09d_Phannuocnhaso9_Ke hoach 2010 (theo doi 11-8-2010) 4 2" xfId="22758"/>
    <cellStyle name="T_09d_Phannuocnhaso9_Ke hoach 2010 (theo doi 11-8-2010) 4 3" xfId="22759"/>
    <cellStyle name="T_09d_Phannuocnhaso9_Ke hoach 2010 (theo doi 11-8-2010) 4 4" xfId="22760"/>
    <cellStyle name="T_09d_Phannuocnhaso9_Ke hoach 2010 (theo doi 11-8-2010) 4 5" xfId="22761"/>
    <cellStyle name="T_09d_Phannuocnhaso9_Ke hoach 2010 (theo doi 11-8-2010) 5" xfId="8134"/>
    <cellStyle name="T_09d_Phannuocnhaso9_Ke hoach 2010 (theo doi 11-8-2010) 5 2" xfId="22762"/>
    <cellStyle name="T_09d_Phannuocnhaso9_Ke hoach 2010 (theo doi 11-8-2010) 5 3" xfId="22763"/>
    <cellStyle name="T_09d_Phannuocnhaso9_Ke hoach 2010 (theo doi 11-8-2010) 5 4" xfId="22764"/>
    <cellStyle name="T_09d_Phannuocnhaso9_Ke hoach 2010 (theo doi 11-8-2010) 5 5" xfId="22765"/>
    <cellStyle name="T_09d_Phannuocnhaso9_Ke hoach 2010 (theo doi 11-8-2010) 6" xfId="15516"/>
    <cellStyle name="T_09d_Phannuocnhaso9_Ke hoach 2010 (theo doi 11-8-2010) 6 2" xfId="22766"/>
    <cellStyle name="T_09d_Phannuocnhaso9_Ke hoach 2010 (theo doi 11-8-2010) 6 3" xfId="22767"/>
    <cellStyle name="T_09d_Phannuocnhaso9_Ke hoach 2010 (theo doi 11-8-2010) 6 4" xfId="22768"/>
    <cellStyle name="T_09d_Phannuocnhaso9_Ke hoach 2010 (theo doi 11-8-2010) 6 5" xfId="22769"/>
    <cellStyle name="T_09d_Phannuocnhaso9_Ke hoach 2010 (theo doi 11-8-2010) 6 6" xfId="22770"/>
    <cellStyle name="T_09d_Phannuocnhaso9_Ke hoach 2010 (theo doi 11-8-2010) 6 7" xfId="22771"/>
    <cellStyle name="T_09d_Phannuocnhaso9_Ke hoach 2010 (theo doi 11-8-2010) 6 8" xfId="22772"/>
    <cellStyle name="T_09d_Phannuocnhaso9_Ke hoach 2010 (theo doi 11-8-2010) 7" xfId="22773"/>
    <cellStyle name="T_09d_Phannuocnhaso9_ke hoach dau thau 30-6-2010" xfId="1917"/>
    <cellStyle name="T_09d_Phannuocnhaso9_ke hoach dau thau 30-6-2010 2" xfId="5336"/>
    <cellStyle name="T_09d_Phannuocnhaso9_ke hoach dau thau 30-6-2010 2 2" xfId="11787"/>
    <cellStyle name="T_09d_Phannuocnhaso9_ke hoach dau thau 30-6-2010 2 2 2" xfId="22774"/>
    <cellStyle name="T_09d_Phannuocnhaso9_ke hoach dau thau 30-6-2010 2 2 3" xfId="22775"/>
    <cellStyle name="T_09d_Phannuocnhaso9_ke hoach dau thau 30-6-2010 2 2 4" xfId="22776"/>
    <cellStyle name="T_09d_Phannuocnhaso9_ke hoach dau thau 30-6-2010 2 2 5" xfId="22777"/>
    <cellStyle name="T_09d_Phannuocnhaso9_ke hoach dau thau 30-6-2010 2 2 6" xfId="22778"/>
    <cellStyle name="T_09d_Phannuocnhaso9_ke hoach dau thau 30-6-2010 2 3" xfId="10725"/>
    <cellStyle name="T_09d_Phannuocnhaso9_ke hoach dau thau 30-6-2010 2 3 2" xfId="22779"/>
    <cellStyle name="T_09d_Phannuocnhaso9_ke hoach dau thau 30-6-2010 2 3 3" xfId="22780"/>
    <cellStyle name="T_09d_Phannuocnhaso9_ke hoach dau thau 30-6-2010 2 3 4" xfId="22781"/>
    <cellStyle name="T_09d_Phannuocnhaso9_ke hoach dau thau 30-6-2010 2 3 5" xfId="22782"/>
    <cellStyle name="T_09d_Phannuocnhaso9_ke hoach dau thau 30-6-2010 2 3 6" xfId="22783"/>
    <cellStyle name="T_09d_Phannuocnhaso9_ke hoach dau thau 30-6-2010 2 4" xfId="15090"/>
    <cellStyle name="T_09d_Phannuocnhaso9_ke hoach dau thau 30-6-2010 2 4 2" xfId="22784"/>
    <cellStyle name="T_09d_Phannuocnhaso9_ke hoach dau thau 30-6-2010 2 4 3" xfId="22785"/>
    <cellStyle name="T_09d_Phannuocnhaso9_ke hoach dau thau 30-6-2010 2 4 4" xfId="22786"/>
    <cellStyle name="T_09d_Phannuocnhaso9_ke hoach dau thau 30-6-2010 2 5" xfId="16210"/>
    <cellStyle name="T_09d_Phannuocnhaso9_ke hoach dau thau 30-6-2010 2 5 2" xfId="22787"/>
    <cellStyle name="T_09d_Phannuocnhaso9_ke hoach dau thau 30-6-2010 2 5 3" xfId="22788"/>
    <cellStyle name="T_09d_Phannuocnhaso9_ke hoach dau thau 30-6-2010 2 5 4" xfId="22789"/>
    <cellStyle name="T_09d_Phannuocnhaso9_ke hoach dau thau 30-6-2010 3" xfId="8994"/>
    <cellStyle name="T_09d_Phannuocnhaso9_ke hoach dau thau 30-6-2010 3 2" xfId="22790"/>
    <cellStyle name="T_09d_Phannuocnhaso9_ke hoach dau thau 30-6-2010 3 3" xfId="22791"/>
    <cellStyle name="T_09d_Phannuocnhaso9_ke hoach dau thau 30-6-2010 3 4" xfId="22792"/>
    <cellStyle name="T_09d_Phannuocnhaso9_ke hoach dau thau 30-6-2010 3 5" xfId="22793"/>
    <cellStyle name="T_09d_Phannuocnhaso9_ke hoach dau thau 30-6-2010 3 6" xfId="22794"/>
    <cellStyle name="T_09d_Phannuocnhaso9_ke hoach dau thau 30-6-2010 4" xfId="8152"/>
    <cellStyle name="T_09d_Phannuocnhaso9_ke hoach dau thau 30-6-2010 4 2" xfId="22795"/>
    <cellStyle name="T_09d_Phannuocnhaso9_ke hoach dau thau 30-6-2010 4 3" xfId="22796"/>
    <cellStyle name="T_09d_Phannuocnhaso9_ke hoach dau thau 30-6-2010 4 4" xfId="22797"/>
    <cellStyle name="T_09d_Phannuocnhaso9_ke hoach dau thau 30-6-2010 4 5" xfId="22798"/>
    <cellStyle name="T_09d_Phannuocnhaso9_ke hoach dau thau 30-6-2010 5" xfId="10954"/>
    <cellStyle name="T_09d_Phannuocnhaso9_ke hoach dau thau 30-6-2010 5 2" xfId="22799"/>
    <cellStyle name="T_09d_Phannuocnhaso9_ke hoach dau thau 30-6-2010 5 3" xfId="22800"/>
    <cellStyle name="T_09d_Phannuocnhaso9_ke hoach dau thau 30-6-2010 5 4" xfId="22801"/>
    <cellStyle name="T_09d_Phannuocnhaso9_ke hoach dau thau 30-6-2010 5 5" xfId="22802"/>
    <cellStyle name="T_09d_Phannuocnhaso9_ke hoach dau thau 30-6-2010 6" xfId="15517"/>
    <cellStyle name="T_09d_Phannuocnhaso9_ke hoach dau thau 30-6-2010 6 2" xfId="22803"/>
    <cellStyle name="T_09d_Phannuocnhaso9_ke hoach dau thau 30-6-2010 6 3" xfId="22804"/>
    <cellStyle name="T_09d_Phannuocnhaso9_ke hoach dau thau 30-6-2010 6 4" xfId="22805"/>
    <cellStyle name="T_09d_Phannuocnhaso9_ke hoach dau thau 30-6-2010 6 5" xfId="22806"/>
    <cellStyle name="T_09d_Phannuocnhaso9_ke hoach dau thau 30-6-2010 6 6" xfId="22807"/>
    <cellStyle name="T_09d_Phannuocnhaso9_ke hoach dau thau 30-6-2010 6 7" xfId="22808"/>
    <cellStyle name="T_09d_Phannuocnhaso9_ke hoach dau thau 30-6-2010 6 8" xfId="22809"/>
    <cellStyle name="T_09d_Phannuocnhaso9_ke hoach dau thau 30-6-2010 7" xfId="22810"/>
    <cellStyle name="T_09d_Phannuocnhaso9_KH Von 2012 gui BKH 1" xfId="1918"/>
    <cellStyle name="T_09d_Phannuocnhaso9_KH Von 2012 gui BKH 1 2" xfId="5337"/>
    <cellStyle name="T_09d_Phannuocnhaso9_KH Von 2012 gui BKH 1 2 2" xfId="11788"/>
    <cellStyle name="T_09d_Phannuocnhaso9_KH Von 2012 gui BKH 1 2 2 2" xfId="22811"/>
    <cellStyle name="T_09d_Phannuocnhaso9_KH Von 2012 gui BKH 1 2 2 3" xfId="22812"/>
    <cellStyle name="T_09d_Phannuocnhaso9_KH Von 2012 gui BKH 1 2 2 4" xfId="22813"/>
    <cellStyle name="T_09d_Phannuocnhaso9_KH Von 2012 gui BKH 1 2 2 5" xfId="22814"/>
    <cellStyle name="T_09d_Phannuocnhaso9_KH Von 2012 gui BKH 1 2 2 6" xfId="22815"/>
    <cellStyle name="T_09d_Phannuocnhaso9_KH Von 2012 gui BKH 1 2 3" xfId="14550"/>
    <cellStyle name="T_09d_Phannuocnhaso9_KH Von 2012 gui BKH 1 2 3 2" xfId="22816"/>
    <cellStyle name="T_09d_Phannuocnhaso9_KH Von 2012 gui BKH 1 2 3 3" xfId="22817"/>
    <cellStyle name="T_09d_Phannuocnhaso9_KH Von 2012 gui BKH 1 2 3 4" xfId="22818"/>
    <cellStyle name="T_09d_Phannuocnhaso9_KH Von 2012 gui BKH 1 2 3 5" xfId="22819"/>
    <cellStyle name="T_09d_Phannuocnhaso9_KH Von 2012 gui BKH 1 2 4" xfId="15142"/>
    <cellStyle name="T_09d_Phannuocnhaso9_KH Von 2012 gui BKH 1 2 4 2" xfId="22820"/>
    <cellStyle name="T_09d_Phannuocnhaso9_KH Von 2012 gui BKH 1 2 4 3" xfId="22821"/>
    <cellStyle name="T_09d_Phannuocnhaso9_KH Von 2012 gui BKH 1 2 4 4" xfId="22822"/>
    <cellStyle name="T_09d_Phannuocnhaso9_KH Von 2012 gui BKH 1 2 4 5" xfId="22823"/>
    <cellStyle name="T_09d_Phannuocnhaso9_KH Von 2012 gui BKH 1 2 5" xfId="16211"/>
    <cellStyle name="T_09d_Phannuocnhaso9_KH Von 2012 gui BKH 1 2 5 2" xfId="22824"/>
    <cellStyle name="T_09d_Phannuocnhaso9_KH Von 2012 gui BKH 1 2 5 3" xfId="22825"/>
    <cellStyle name="T_09d_Phannuocnhaso9_KH Von 2012 gui BKH 1 2 5 4" xfId="22826"/>
    <cellStyle name="T_09d_Phannuocnhaso9_KH Von 2012 gui BKH 1 2 5 5" xfId="22827"/>
    <cellStyle name="T_09d_Phannuocnhaso9_KH Von 2012 gui BKH 1 2 5 6" xfId="22828"/>
    <cellStyle name="T_09d_Phannuocnhaso9_KH Von 2012 gui BKH 1 2 5 7" xfId="22829"/>
    <cellStyle name="T_09d_Phannuocnhaso9_KH Von 2012 gui BKH 1 2 5 8" xfId="22830"/>
    <cellStyle name="T_09d_Phannuocnhaso9_KH Von 2012 gui BKH 1 2 6" xfId="22831"/>
    <cellStyle name="T_09d_Phannuocnhaso9_KH Von 2012 gui BKH 1 3" xfId="8995"/>
    <cellStyle name="T_09d_Phannuocnhaso9_KH Von 2012 gui BKH 1 3 2" xfId="22832"/>
    <cellStyle name="T_09d_Phannuocnhaso9_KH Von 2012 gui BKH 1 3 3" xfId="22833"/>
    <cellStyle name="T_09d_Phannuocnhaso9_KH Von 2012 gui BKH 1 3 4" xfId="22834"/>
    <cellStyle name="T_09d_Phannuocnhaso9_KH Von 2012 gui BKH 1 3 5" xfId="22835"/>
    <cellStyle name="T_09d_Phannuocnhaso9_KH Von 2012 gui BKH 1 3 6" xfId="22836"/>
    <cellStyle name="T_09d_Phannuocnhaso9_KH Von 2012 gui BKH 1 4" xfId="11029"/>
    <cellStyle name="T_09d_Phannuocnhaso9_KH Von 2012 gui BKH 1 4 2" xfId="22837"/>
    <cellStyle name="T_09d_Phannuocnhaso9_KH Von 2012 gui BKH 1 4 3" xfId="22838"/>
    <cellStyle name="T_09d_Phannuocnhaso9_KH Von 2012 gui BKH 1 4 4" xfId="22839"/>
    <cellStyle name="T_09d_Phannuocnhaso9_KH Von 2012 gui BKH 1 4 5" xfId="22840"/>
    <cellStyle name="T_09d_Phannuocnhaso9_KH Von 2012 gui BKH 1 5" xfId="13208"/>
    <cellStyle name="T_09d_Phannuocnhaso9_KH Von 2012 gui BKH 1 5 2" xfId="22841"/>
    <cellStyle name="T_09d_Phannuocnhaso9_KH Von 2012 gui BKH 1 5 3" xfId="22842"/>
    <cellStyle name="T_09d_Phannuocnhaso9_KH Von 2012 gui BKH 1 5 4" xfId="22843"/>
    <cellStyle name="T_09d_Phannuocnhaso9_KH Von 2012 gui BKH 1 5 5" xfId="22844"/>
    <cellStyle name="T_09d_Phannuocnhaso9_KH Von 2012 gui BKH 1 6" xfId="15518"/>
    <cellStyle name="T_09d_Phannuocnhaso9_KH Von 2012 gui BKH 1 6 2" xfId="22845"/>
    <cellStyle name="T_09d_Phannuocnhaso9_KH Von 2012 gui BKH 1 6 3" xfId="22846"/>
    <cellStyle name="T_09d_Phannuocnhaso9_KH Von 2012 gui BKH 1 6 4" xfId="22847"/>
    <cellStyle name="T_09d_Phannuocnhaso9_KH Von 2012 gui BKH 1 6 5" xfId="22848"/>
    <cellStyle name="T_09d_Phannuocnhaso9_KH Von 2012 gui BKH 1 6 6" xfId="22849"/>
    <cellStyle name="T_09d_Phannuocnhaso9_KH Von 2012 gui BKH 1 6 7" xfId="22850"/>
    <cellStyle name="T_09d_Phannuocnhaso9_KH Von 2012 gui BKH 1 6 8" xfId="22851"/>
    <cellStyle name="T_09d_Phannuocnhaso9_KH Von 2012 gui BKH 1 7" xfId="22852"/>
    <cellStyle name="T_09d_Phannuocnhaso9_QD ke hoach dau thau" xfId="1919"/>
    <cellStyle name="T_09d_Phannuocnhaso9_QD ke hoach dau thau 2" xfId="5338"/>
    <cellStyle name="T_09d_Phannuocnhaso9_QD ke hoach dau thau 2 2" xfId="11789"/>
    <cellStyle name="T_09d_Phannuocnhaso9_QD ke hoach dau thau 2 2 2" xfId="22853"/>
    <cellStyle name="T_09d_Phannuocnhaso9_QD ke hoach dau thau 2 2 3" xfId="22854"/>
    <cellStyle name="T_09d_Phannuocnhaso9_QD ke hoach dau thau 2 2 4" xfId="22855"/>
    <cellStyle name="T_09d_Phannuocnhaso9_QD ke hoach dau thau 2 2 5" xfId="22856"/>
    <cellStyle name="T_09d_Phannuocnhaso9_QD ke hoach dau thau 2 2 6" xfId="22857"/>
    <cellStyle name="T_09d_Phannuocnhaso9_QD ke hoach dau thau 2 3" xfId="9950"/>
    <cellStyle name="T_09d_Phannuocnhaso9_QD ke hoach dau thau 2 3 2" xfId="22858"/>
    <cellStyle name="T_09d_Phannuocnhaso9_QD ke hoach dau thau 2 3 3" xfId="22859"/>
    <cellStyle name="T_09d_Phannuocnhaso9_QD ke hoach dau thau 2 3 4" xfId="22860"/>
    <cellStyle name="T_09d_Phannuocnhaso9_QD ke hoach dau thau 2 3 5" xfId="22861"/>
    <cellStyle name="T_09d_Phannuocnhaso9_QD ke hoach dau thau 2 3 6" xfId="22862"/>
    <cellStyle name="T_09d_Phannuocnhaso9_QD ke hoach dau thau 2 4" xfId="15091"/>
    <cellStyle name="T_09d_Phannuocnhaso9_QD ke hoach dau thau 2 4 2" xfId="22863"/>
    <cellStyle name="T_09d_Phannuocnhaso9_QD ke hoach dau thau 2 4 3" xfId="22864"/>
    <cellStyle name="T_09d_Phannuocnhaso9_QD ke hoach dau thau 2 4 4" xfId="22865"/>
    <cellStyle name="T_09d_Phannuocnhaso9_QD ke hoach dau thau 2 5" xfId="16212"/>
    <cellStyle name="T_09d_Phannuocnhaso9_QD ke hoach dau thau 2 5 2" xfId="22866"/>
    <cellStyle name="T_09d_Phannuocnhaso9_QD ke hoach dau thau 2 5 3" xfId="22867"/>
    <cellStyle name="T_09d_Phannuocnhaso9_QD ke hoach dau thau 2 5 4" xfId="22868"/>
    <cellStyle name="T_09d_Phannuocnhaso9_QD ke hoach dau thau 3" xfId="8996"/>
    <cellStyle name="T_09d_Phannuocnhaso9_QD ke hoach dau thau 3 2" xfId="22869"/>
    <cellStyle name="T_09d_Phannuocnhaso9_QD ke hoach dau thau 3 3" xfId="22870"/>
    <cellStyle name="T_09d_Phannuocnhaso9_QD ke hoach dau thau 3 4" xfId="22871"/>
    <cellStyle name="T_09d_Phannuocnhaso9_QD ke hoach dau thau 3 5" xfId="22872"/>
    <cellStyle name="T_09d_Phannuocnhaso9_QD ke hoach dau thau 3 6" xfId="22873"/>
    <cellStyle name="T_09d_Phannuocnhaso9_QD ke hoach dau thau 4" xfId="11698"/>
    <cellStyle name="T_09d_Phannuocnhaso9_QD ke hoach dau thau 4 2" xfId="22874"/>
    <cellStyle name="T_09d_Phannuocnhaso9_QD ke hoach dau thau 4 3" xfId="22875"/>
    <cellStyle name="T_09d_Phannuocnhaso9_QD ke hoach dau thau 4 4" xfId="22876"/>
    <cellStyle name="T_09d_Phannuocnhaso9_QD ke hoach dau thau 4 5" xfId="22877"/>
    <cellStyle name="T_09d_Phannuocnhaso9_QD ke hoach dau thau 5" xfId="7793"/>
    <cellStyle name="T_09d_Phannuocnhaso9_QD ke hoach dau thau 5 2" xfId="22878"/>
    <cellStyle name="T_09d_Phannuocnhaso9_QD ke hoach dau thau 5 3" xfId="22879"/>
    <cellStyle name="T_09d_Phannuocnhaso9_QD ke hoach dau thau 5 4" xfId="22880"/>
    <cellStyle name="T_09d_Phannuocnhaso9_QD ke hoach dau thau 5 5" xfId="22881"/>
    <cellStyle name="T_09d_Phannuocnhaso9_QD ke hoach dau thau 6" xfId="15519"/>
    <cellStyle name="T_09d_Phannuocnhaso9_QD ke hoach dau thau 6 2" xfId="22882"/>
    <cellStyle name="T_09d_Phannuocnhaso9_QD ke hoach dau thau 6 3" xfId="22883"/>
    <cellStyle name="T_09d_Phannuocnhaso9_QD ke hoach dau thau 6 4" xfId="22884"/>
    <cellStyle name="T_09d_Phannuocnhaso9_QD ke hoach dau thau 6 5" xfId="22885"/>
    <cellStyle name="T_09d_Phannuocnhaso9_QD ke hoach dau thau 6 6" xfId="22886"/>
    <cellStyle name="T_09d_Phannuocnhaso9_QD ke hoach dau thau 6 7" xfId="22887"/>
    <cellStyle name="T_09d_Phannuocnhaso9_QD ke hoach dau thau 6 8" xfId="22888"/>
    <cellStyle name="T_09d_Phannuocnhaso9_QD ke hoach dau thau 7" xfId="22889"/>
    <cellStyle name="T_09d_Phannuocnhaso9_Ra soat KH von 2011 (Huy-11-11-11)" xfId="1920"/>
    <cellStyle name="T_09d_Phannuocnhaso9_Ra soat KH von 2011 (Huy-11-11-11) 2" xfId="5339"/>
    <cellStyle name="T_09d_Phannuocnhaso9_Ra soat KH von 2011 (Huy-11-11-11) 2 2" xfId="11790"/>
    <cellStyle name="T_09d_Phannuocnhaso9_Ra soat KH von 2011 (Huy-11-11-11) 2 2 2" xfId="22890"/>
    <cellStyle name="T_09d_Phannuocnhaso9_Ra soat KH von 2011 (Huy-11-11-11) 2 2 3" xfId="22891"/>
    <cellStyle name="T_09d_Phannuocnhaso9_Ra soat KH von 2011 (Huy-11-11-11) 2 2 4" xfId="22892"/>
    <cellStyle name="T_09d_Phannuocnhaso9_Ra soat KH von 2011 (Huy-11-11-11) 2 2 5" xfId="22893"/>
    <cellStyle name="T_09d_Phannuocnhaso9_Ra soat KH von 2011 (Huy-11-11-11) 2 2 6" xfId="22894"/>
    <cellStyle name="T_09d_Phannuocnhaso9_Ra soat KH von 2011 (Huy-11-11-11) 2 3" xfId="8059"/>
    <cellStyle name="T_09d_Phannuocnhaso9_Ra soat KH von 2011 (Huy-11-11-11) 2 3 2" xfId="22895"/>
    <cellStyle name="T_09d_Phannuocnhaso9_Ra soat KH von 2011 (Huy-11-11-11) 2 3 3" xfId="22896"/>
    <cellStyle name="T_09d_Phannuocnhaso9_Ra soat KH von 2011 (Huy-11-11-11) 2 3 4" xfId="22897"/>
    <cellStyle name="T_09d_Phannuocnhaso9_Ra soat KH von 2011 (Huy-11-11-11) 2 3 5" xfId="22898"/>
    <cellStyle name="T_09d_Phannuocnhaso9_Ra soat KH von 2011 (Huy-11-11-11) 2 3 6" xfId="22899"/>
    <cellStyle name="T_09d_Phannuocnhaso9_Ra soat KH von 2011 (Huy-11-11-11) 2 4" xfId="15144"/>
    <cellStyle name="T_09d_Phannuocnhaso9_Ra soat KH von 2011 (Huy-11-11-11) 2 4 2" xfId="22900"/>
    <cellStyle name="T_09d_Phannuocnhaso9_Ra soat KH von 2011 (Huy-11-11-11) 2 4 3" xfId="22901"/>
    <cellStyle name="T_09d_Phannuocnhaso9_Ra soat KH von 2011 (Huy-11-11-11) 2 4 4" xfId="22902"/>
    <cellStyle name="T_09d_Phannuocnhaso9_Ra soat KH von 2011 (Huy-11-11-11) 2 5" xfId="16213"/>
    <cellStyle name="T_09d_Phannuocnhaso9_Ra soat KH von 2011 (Huy-11-11-11) 2 5 2" xfId="22903"/>
    <cellStyle name="T_09d_Phannuocnhaso9_Ra soat KH von 2011 (Huy-11-11-11) 2 5 3" xfId="22904"/>
    <cellStyle name="T_09d_Phannuocnhaso9_Ra soat KH von 2011 (Huy-11-11-11) 2 5 4" xfId="22905"/>
    <cellStyle name="T_09d_Phannuocnhaso9_Ra soat KH von 2011 (Huy-11-11-11) 3" xfId="8997"/>
    <cellStyle name="T_09d_Phannuocnhaso9_Ra soat KH von 2011 (Huy-11-11-11) 3 2" xfId="22906"/>
    <cellStyle name="T_09d_Phannuocnhaso9_Ra soat KH von 2011 (Huy-11-11-11) 3 3" xfId="22907"/>
    <cellStyle name="T_09d_Phannuocnhaso9_Ra soat KH von 2011 (Huy-11-11-11) 3 4" xfId="22908"/>
    <cellStyle name="T_09d_Phannuocnhaso9_Ra soat KH von 2011 (Huy-11-11-11) 3 5" xfId="22909"/>
    <cellStyle name="T_09d_Phannuocnhaso9_Ra soat KH von 2011 (Huy-11-11-11) 3 6" xfId="22910"/>
    <cellStyle name="T_09d_Phannuocnhaso9_Ra soat KH von 2011 (Huy-11-11-11) 4" xfId="14149"/>
    <cellStyle name="T_09d_Phannuocnhaso9_Ra soat KH von 2011 (Huy-11-11-11) 4 2" xfId="22911"/>
    <cellStyle name="T_09d_Phannuocnhaso9_Ra soat KH von 2011 (Huy-11-11-11) 4 3" xfId="22912"/>
    <cellStyle name="T_09d_Phannuocnhaso9_Ra soat KH von 2011 (Huy-11-11-11) 4 4" xfId="22913"/>
    <cellStyle name="T_09d_Phannuocnhaso9_Ra soat KH von 2011 (Huy-11-11-11) 4 5" xfId="22914"/>
    <cellStyle name="T_09d_Phannuocnhaso9_Ra soat KH von 2011 (Huy-11-11-11) 5" xfId="8752"/>
    <cellStyle name="T_09d_Phannuocnhaso9_Ra soat KH von 2011 (Huy-11-11-11) 5 2" xfId="22915"/>
    <cellStyle name="T_09d_Phannuocnhaso9_Ra soat KH von 2011 (Huy-11-11-11) 5 3" xfId="22916"/>
    <cellStyle name="T_09d_Phannuocnhaso9_Ra soat KH von 2011 (Huy-11-11-11) 5 4" xfId="22917"/>
    <cellStyle name="T_09d_Phannuocnhaso9_Ra soat KH von 2011 (Huy-11-11-11) 5 5" xfId="22918"/>
    <cellStyle name="T_09d_Phannuocnhaso9_Ra soat KH von 2011 (Huy-11-11-11) 6" xfId="15520"/>
    <cellStyle name="T_09d_Phannuocnhaso9_Ra soat KH von 2011 (Huy-11-11-11) 6 2" xfId="22919"/>
    <cellStyle name="T_09d_Phannuocnhaso9_Ra soat KH von 2011 (Huy-11-11-11) 6 3" xfId="22920"/>
    <cellStyle name="T_09d_Phannuocnhaso9_Ra soat KH von 2011 (Huy-11-11-11) 6 4" xfId="22921"/>
    <cellStyle name="T_09d_Phannuocnhaso9_Ra soat KH von 2011 (Huy-11-11-11) 6 5" xfId="22922"/>
    <cellStyle name="T_09d_Phannuocnhaso9_Ra soat KH von 2011 (Huy-11-11-11) 6 6" xfId="22923"/>
    <cellStyle name="T_09d_Phannuocnhaso9_Ra soat KH von 2011 (Huy-11-11-11) 6 7" xfId="22924"/>
    <cellStyle name="T_09d_Phannuocnhaso9_Ra soat KH von 2011 (Huy-11-11-11) 6 8" xfId="22925"/>
    <cellStyle name="T_09d_Phannuocnhaso9_Ra soat KH von 2011 (Huy-11-11-11) 7" xfId="22926"/>
    <cellStyle name="T_09d_Phannuocnhaso9_tinh toan hoang ha" xfId="1921"/>
    <cellStyle name="T_09d_Phannuocnhaso9_tinh toan hoang ha 2" xfId="5340"/>
    <cellStyle name="T_09d_Phannuocnhaso9_tinh toan hoang ha 2 2" xfId="11791"/>
    <cellStyle name="T_09d_Phannuocnhaso9_tinh toan hoang ha 2 2 2" xfId="22927"/>
    <cellStyle name="T_09d_Phannuocnhaso9_tinh toan hoang ha 2 2 3" xfId="22928"/>
    <cellStyle name="T_09d_Phannuocnhaso9_tinh toan hoang ha 2 2 4" xfId="22929"/>
    <cellStyle name="T_09d_Phannuocnhaso9_tinh toan hoang ha 2 2 5" xfId="22930"/>
    <cellStyle name="T_09d_Phannuocnhaso9_tinh toan hoang ha 2 2 6" xfId="22931"/>
    <cellStyle name="T_09d_Phannuocnhaso9_tinh toan hoang ha 2 3" xfId="12839"/>
    <cellStyle name="T_09d_Phannuocnhaso9_tinh toan hoang ha 2 3 2" xfId="22932"/>
    <cellStyle name="T_09d_Phannuocnhaso9_tinh toan hoang ha 2 3 3" xfId="22933"/>
    <cellStyle name="T_09d_Phannuocnhaso9_tinh toan hoang ha 2 3 4" xfId="22934"/>
    <cellStyle name="T_09d_Phannuocnhaso9_tinh toan hoang ha 2 3 5" xfId="22935"/>
    <cellStyle name="T_09d_Phannuocnhaso9_tinh toan hoang ha 2 3 6" xfId="22936"/>
    <cellStyle name="T_09d_Phannuocnhaso9_tinh toan hoang ha 2 4" xfId="8275"/>
    <cellStyle name="T_09d_Phannuocnhaso9_tinh toan hoang ha 2 4 2" xfId="22937"/>
    <cellStyle name="T_09d_Phannuocnhaso9_tinh toan hoang ha 2 4 3" xfId="22938"/>
    <cellStyle name="T_09d_Phannuocnhaso9_tinh toan hoang ha 2 4 4" xfId="22939"/>
    <cellStyle name="T_09d_Phannuocnhaso9_tinh toan hoang ha 2 5" xfId="16214"/>
    <cellStyle name="T_09d_Phannuocnhaso9_tinh toan hoang ha 2 5 2" xfId="22940"/>
    <cellStyle name="T_09d_Phannuocnhaso9_tinh toan hoang ha 2 5 3" xfId="22941"/>
    <cellStyle name="T_09d_Phannuocnhaso9_tinh toan hoang ha 2 5 4" xfId="22942"/>
    <cellStyle name="T_09d_Phannuocnhaso9_tinh toan hoang ha 3" xfId="8998"/>
    <cellStyle name="T_09d_Phannuocnhaso9_tinh toan hoang ha 3 2" xfId="22943"/>
    <cellStyle name="T_09d_Phannuocnhaso9_tinh toan hoang ha 3 3" xfId="22944"/>
    <cellStyle name="T_09d_Phannuocnhaso9_tinh toan hoang ha 3 4" xfId="22945"/>
    <cellStyle name="T_09d_Phannuocnhaso9_tinh toan hoang ha 3 5" xfId="22946"/>
    <cellStyle name="T_09d_Phannuocnhaso9_tinh toan hoang ha 3 6" xfId="22947"/>
    <cellStyle name="T_09d_Phannuocnhaso9_tinh toan hoang ha 4" xfId="8885"/>
    <cellStyle name="T_09d_Phannuocnhaso9_tinh toan hoang ha 4 2" xfId="22948"/>
    <cellStyle name="T_09d_Phannuocnhaso9_tinh toan hoang ha 4 3" xfId="22949"/>
    <cellStyle name="T_09d_Phannuocnhaso9_tinh toan hoang ha 4 4" xfId="22950"/>
    <cellStyle name="T_09d_Phannuocnhaso9_tinh toan hoang ha 4 5" xfId="22951"/>
    <cellStyle name="T_09d_Phannuocnhaso9_tinh toan hoang ha 5" xfId="13657"/>
    <cellStyle name="T_09d_Phannuocnhaso9_tinh toan hoang ha 5 2" xfId="22952"/>
    <cellStyle name="T_09d_Phannuocnhaso9_tinh toan hoang ha 5 3" xfId="22953"/>
    <cellStyle name="T_09d_Phannuocnhaso9_tinh toan hoang ha 5 4" xfId="22954"/>
    <cellStyle name="T_09d_Phannuocnhaso9_tinh toan hoang ha 5 5" xfId="22955"/>
    <cellStyle name="T_09d_Phannuocnhaso9_tinh toan hoang ha 6" xfId="15521"/>
    <cellStyle name="T_09d_Phannuocnhaso9_tinh toan hoang ha 6 2" xfId="22956"/>
    <cellStyle name="T_09d_Phannuocnhaso9_tinh toan hoang ha 6 3" xfId="22957"/>
    <cellStyle name="T_09d_Phannuocnhaso9_tinh toan hoang ha 6 4" xfId="22958"/>
    <cellStyle name="T_09d_Phannuocnhaso9_tinh toan hoang ha 6 5" xfId="22959"/>
    <cellStyle name="T_09d_Phannuocnhaso9_tinh toan hoang ha 6 6" xfId="22960"/>
    <cellStyle name="T_09d_Phannuocnhaso9_tinh toan hoang ha 6 7" xfId="22961"/>
    <cellStyle name="T_09d_Phannuocnhaso9_tinh toan hoang ha 6 8" xfId="22962"/>
    <cellStyle name="T_09d_Phannuocnhaso9_tinh toan hoang ha 7" xfId="22963"/>
    <cellStyle name="T_09d_Phannuocnhaso9_Tong von ĐTPT" xfId="1922"/>
    <cellStyle name="T_09d_Phannuocnhaso9_Tong von ĐTPT 2" xfId="5341"/>
    <cellStyle name="T_09d_Phannuocnhaso9_Tong von ĐTPT 2 2" xfId="11792"/>
    <cellStyle name="T_09d_Phannuocnhaso9_Tong von ĐTPT 2 2 2" xfId="22964"/>
    <cellStyle name="T_09d_Phannuocnhaso9_Tong von ĐTPT 2 2 3" xfId="22965"/>
    <cellStyle name="T_09d_Phannuocnhaso9_Tong von ĐTPT 2 2 4" xfId="22966"/>
    <cellStyle name="T_09d_Phannuocnhaso9_Tong von ĐTPT 2 2 5" xfId="22967"/>
    <cellStyle name="T_09d_Phannuocnhaso9_Tong von ĐTPT 2 2 6" xfId="22968"/>
    <cellStyle name="T_09d_Phannuocnhaso9_Tong von ĐTPT 2 3" xfId="11462"/>
    <cellStyle name="T_09d_Phannuocnhaso9_Tong von ĐTPT 2 3 2" xfId="22969"/>
    <cellStyle name="T_09d_Phannuocnhaso9_Tong von ĐTPT 2 3 3" xfId="22970"/>
    <cellStyle name="T_09d_Phannuocnhaso9_Tong von ĐTPT 2 3 4" xfId="22971"/>
    <cellStyle name="T_09d_Phannuocnhaso9_Tong von ĐTPT 2 3 5" xfId="22972"/>
    <cellStyle name="T_09d_Phannuocnhaso9_Tong von ĐTPT 2 3 6" xfId="22973"/>
    <cellStyle name="T_09d_Phannuocnhaso9_Tong von ĐTPT 2 4" xfId="8551"/>
    <cellStyle name="T_09d_Phannuocnhaso9_Tong von ĐTPT 2 4 2" xfId="22974"/>
    <cellStyle name="T_09d_Phannuocnhaso9_Tong von ĐTPT 2 4 3" xfId="22975"/>
    <cellStyle name="T_09d_Phannuocnhaso9_Tong von ĐTPT 2 4 4" xfId="22976"/>
    <cellStyle name="T_09d_Phannuocnhaso9_Tong von ĐTPT 2 5" xfId="16215"/>
    <cellStyle name="T_09d_Phannuocnhaso9_Tong von ĐTPT 2 5 2" xfId="22977"/>
    <cellStyle name="T_09d_Phannuocnhaso9_Tong von ĐTPT 2 5 3" xfId="22978"/>
    <cellStyle name="T_09d_Phannuocnhaso9_Tong von ĐTPT 2 5 4" xfId="22979"/>
    <cellStyle name="T_09d_Phannuocnhaso9_Tong von ĐTPT 3" xfId="8999"/>
    <cellStyle name="T_09d_Phannuocnhaso9_Tong von ĐTPT 3 2" xfId="22980"/>
    <cellStyle name="T_09d_Phannuocnhaso9_Tong von ĐTPT 3 3" xfId="22981"/>
    <cellStyle name="T_09d_Phannuocnhaso9_Tong von ĐTPT 3 4" xfId="22982"/>
    <cellStyle name="T_09d_Phannuocnhaso9_Tong von ĐTPT 3 5" xfId="22983"/>
    <cellStyle name="T_09d_Phannuocnhaso9_Tong von ĐTPT 3 6" xfId="22984"/>
    <cellStyle name="T_09d_Phannuocnhaso9_Tong von ĐTPT 4" xfId="7841"/>
    <cellStyle name="T_09d_Phannuocnhaso9_Tong von ĐTPT 4 2" xfId="22985"/>
    <cellStyle name="T_09d_Phannuocnhaso9_Tong von ĐTPT 4 3" xfId="22986"/>
    <cellStyle name="T_09d_Phannuocnhaso9_Tong von ĐTPT 4 4" xfId="22987"/>
    <cellStyle name="T_09d_Phannuocnhaso9_Tong von ĐTPT 4 5" xfId="22988"/>
    <cellStyle name="T_09d_Phannuocnhaso9_Tong von ĐTPT 5" xfId="13506"/>
    <cellStyle name="T_09d_Phannuocnhaso9_Tong von ĐTPT 5 2" xfId="22989"/>
    <cellStyle name="T_09d_Phannuocnhaso9_Tong von ĐTPT 5 3" xfId="22990"/>
    <cellStyle name="T_09d_Phannuocnhaso9_Tong von ĐTPT 5 4" xfId="22991"/>
    <cellStyle name="T_09d_Phannuocnhaso9_Tong von ĐTPT 5 5" xfId="22992"/>
    <cellStyle name="T_09d_Phannuocnhaso9_Tong von ĐTPT 6" xfId="15522"/>
    <cellStyle name="T_09d_Phannuocnhaso9_Tong von ĐTPT 6 2" xfId="22993"/>
    <cellStyle name="T_09d_Phannuocnhaso9_Tong von ĐTPT 6 3" xfId="22994"/>
    <cellStyle name="T_09d_Phannuocnhaso9_Tong von ĐTPT 6 4" xfId="22995"/>
    <cellStyle name="T_09d_Phannuocnhaso9_Tong von ĐTPT 6 5" xfId="22996"/>
    <cellStyle name="T_09d_Phannuocnhaso9_Tong von ĐTPT 6 6" xfId="22997"/>
    <cellStyle name="T_09d_Phannuocnhaso9_Tong von ĐTPT 6 7" xfId="22998"/>
    <cellStyle name="T_09d_Phannuocnhaso9_Tong von ĐTPT 6 8" xfId="22999"/>
    <cellStyle name="T_09d_Phannuocnhaso9_Tong von ĐTPT 7" xfId="23000"/>
    <cellStyle name="T_09d_Phannuocnhaso9_Viec Huy dang lam" xfId="1923"/>
    <cellStyle name="T_09d_Phannuocnhaso9_Viec Huy dang lam 2" xfId="9000"/>
    <cellStyle name="T_09d_Phannuocnhaso9_Viec Huy dang lam 2 2" xfId="23001"/>
    <cellStyle name="T_09d_Phannuocnhaso9_Viec Huy dang lam 2 3" xfId="23002"/>
    <cellStyle name="T_09d_Phannuocnhaso9_Viec Huy dang lam 2 4" xfId="23003"/>
    <cellStyle name="T_09d_Phannuocnhaso9_Viec Huy dang lam 2 5" xfId="23004"/>
    <cellStyle name="T_09d_Phannuocnhaso9_Viec Huy dang lam 2 6" xfId="23005"/>
    <cellStyle name="T_09d_Phannuocnhaso9_Viec Huy dang lam 3" xfId="14150"/>
    <cellStyle name="T_09d_Phannuocnhaso9_Viec Huy dang lam 3 2" xfId="23006"/>
    <cellStyle name="T_09d_Phannuocnhaso9_Viec Huy dang lam 3 3" xfId="23007"/>
    <cellStyle name="T_09d_Phannuocnhaso9_Viec Huy dang lam 3 4" xfId="23008"/>
    <cellStyle name="T_09d_Phannuocnhaso9_Viec Huy dang lam 3 5" xfId="23009"/>
    <cellStyle name="T_09d_Phannuocnhaso9_Viec Huy dang lam 3 6" xfId="23010"/>
    <cellStyle name="T_09d_Phannuocnhaso9_Viec Huy dang lam 4" xfId="10299"/>
    <cellStyle name="T_09d_Phannuocnhaso9_Viec Huy dang lam 4 2" xfId="23011"/>
    <cellStyle name="T_09d_Phannuocnhaso9_Viec Huy dang lam 4 3" xfId="23012"/>
    <cellStyle name="T_09d_Phannuocnhaso9_Viec Huy dang lam 4 4" xfId="23013"/>
    <cellStyle name="T_09d_Phannuocnhaso9_Viec Huy dang lam 5" xfId="15523"/>
    <cellStyle name="T_09d_Phannuocnhaso9_Viec Huy dang lam 5 2" xfId="23014"/>
    <cellStyle name="T_09d_Phannuocnhaso9_Viec Huy dang lam 5 3" xfId="23015"/>
    <cellStyle name="T_09d_Phannuocnhaso9_Viec Huy dang lam 5 4" xfId="23016"/>
    <cellStyle name="T_09d_Phannuocnhaso9_Viec Huy dang lam_CT 134" xfId="1924"/>
    <cellStyle name="T_09d_Phannuocnhaso9_Viec Huy dang lam_CT 134 2" xfId="9001"/>
    <cellStyle name="T_09d_Phannuocnhaso9_Viec Huy dang lam_CT 134 2 2" xfId="23017"/>
    <cellStyle name="T_09d_Phannuocnhaso9_Viec Huy dang lam_CT 134 2 3" xfId="23018"/>
    <cellStyle name="T_09d_Phannuocnhaso9_Viec Huy dang lam_CT 134 2 4" xfId="23019"/>
    <cellStyle name="T_09d_Phannuocnhaso9_Viec Huy dang lam_CT 134 2 5" xfId="23020"/>
    <cellStyle name="T_09d_Phannuocnhaso9_Viec Huy dang lam_CT 134 2 6" xfId="23021"/>
    <cellStyle name="T_09d_Phannuocnhaso9_Viec Huy dang lam_CT 134 3" xfId="11697"/>
    <cellStyle name="T_09d_Phannuocnhaso9_Viec Huy dang lam_CT 134 3 2" xfId="23022"/>
    <cellStyle name="T_09d_Phannuocnhaso9_Viec Huy dang lam_CT 134 3 3" xfId="23023"/>
    <cellStyle name="T_09d_Phannuocnhaso9_Viec Huy dang lam_CT 134 3 4" xfId="23024"/>
    <cellStyle name="T_09d_Phannuocnhaso9_Viec Huy dang lam_CT 134 3 5" xfId="23025"/>
    <cellStyle name="T_09d_Phannuocnhaso9_Viec Huy dang lam_CT 134 3 6" xfId="23026"/>
    <cellStyle name="T_09d_Phannuocnhaso9_Viec Huy dang lam_CT 134 4" xfId="8753"/>
    <cellStyle name="T_09d_Phannuocnhaso9_Viec Huy dang lam_CT 134 4 2" xfId="23027"/>
    <cellStyle name="T_09d_Phannuocnhaso9_Viec Huy dang lam_CT 134 4 3" xfId="23028"/>
    <cellStyle name="T_09d_Phannuocnhaso9_Viec Huy dang lam_CT 134 4 4" xfId="23029"/>
    <cellStyle name="T_09d_Phannuocnhaso9_Viec Huy dang lam_CT 134 5" xfId="15524"/>
    <cellStyle name="T_09d_Phannuocnhaso9_Viec Huy dang lam_CT 134 5 2" xfId="23030"/>
    <cellStyle name="T_09d_Phannuocnhaso9_Viec Huy dang lam_CT 134 5 3" xfId="23031"/>
    <cellStyle name="T_09d_Phannuocnhaso9_Viec Huy dang lam_CT 134 5 4" xfId="23032"/>
    <cellStyle name="T_09f_TienluongThannhaso9" xfId="1925"/>
    <cellStyle name="T_09f_TienluongThannhaso9 2" xfId="5342"/>
    <cellStyle name="T_09f_TienluongThannhaso9 2 2" xfId="11793"/>
    <cellStyle name="T_09f_TienluongThannhaso9 2 2 2" xfId="23033"/>
    <cellStyle name="T_09f_TienluongThannhaso9 2 2 3" xfId="23034"/>
    <cellStyle name="T_09f_TienluongThannhaso9 2 2 4" xfId="23035"/>
    <cellStyle name="T_09f_TienluongThannhaso9 2 2 5" xfId="23036"/>
    <cellStyle name="T_09f_TienluongThannhaso9 2 2 6" xfId="23037"/>
    <cellStyle name="T_09f_TienluongThannhaso9 2 3" xfId="10714"/>
    <cellStyle name="T_09f_TienluongThannhaso9 2 3 2" xfId="23038"/>
    <cellStyle name="T_09f_TienluongThannhaso9 2 3 3" xfId="23039"/>
    <cellStyle name="T_09f_TienluongThannhaso9 2 3 4" xfId="23040"/>
    <cellStyle name="T_09f_TienluongThannhaso9 2 3 5" xfId="23041"/>
    <cellStyle name="T_09f_TienluongThannhaso9 2 3 6" xfId="23042"/>
    <cellStyle name="T_09f_TienluongThannhaso9 2 4" xfId="13284"/>
    <cellStyle name="T_09f_TienluongThannhaso9 2 4 2" xfId="23043"/>
    <cellStyle name="T_09f_TienluongThannhaso9 2 4 3" xfId="23044"/>
    <cellStyle name="T_09f_TienluongThannhaso9 2 4 4" xfId="23045"/>
    <cellStyle name="T_09f_TienluongThannhaso9 2 5" xfId="16216"/>
    <cellStyle name="T_09f_TienluongThannhaso9 2 5 2" xfId="23046"/>
    <cellStyle name="T_09f_TienluongThannhaso9 2 5 3" xfId="23047"/>
    <cellStyle name="T_09f_TienluongThannhaso9 2 5 4" xfId="23048"/>
    <cellStyle name="T_09f_TienluongThannhaso9 3" xfId="9002"/>
    <cellStyle name="T_09f_TienluongThannhaso9 3 2" xfId="23049"/>
    <cellStyle name="T_09f_TienluongThannhaso9 3 3" xfId="23050"/>
    <cellStyle name="T_09f_TienluongThannhaso9 3 4" xfId="23051"/>
    <cellStyle name="T_09f_TienluongThannhaso9 3 5" xfId="23052"/>
    <cellStyle name="T_09f_TienluongThannhaso9 3 6" xfId="23053"/>
    <cellStyle name="T_09f_TienluongThannhaso9 4" xfId="8884"/>
    <cellStyle name="T_09f_TienluongThannhaso9 4 2" xfId="23054"/>
    <cellStyle name="T_09f_TienluongThannhaso9 4 3" xfId="23055"/>
    <cellStyle name="T_09f_TienluongThannhaso9 4 4" xfId="23056"/>
    <cellStyle name="T_09f_TienluongThannhaso9 4 5" xfId="23057"/>
    <cellStyle name="T_09f_TienluongThannhaso9 5" xfId="8754"/>
    <cellStyle name="T_09f_TienluongThannhaso9 5 2" xfId="23058"/>
    <cellStyle name="T_09f_TienluongThannhaso9 5 3" xfId="23059"/>
    <cellStyle name="T_09f_TienluongThannhaso9 5 4" xfId="23060"/>
    <cellStyle name="T_09f_TienluongThannhaso9 5 5" xfId="23061"/>
    <cellStyle name="T_09f_TienluongThannhaso9 6" xfId="15525"/>
    <cellStyle name="T_09f_TienluongThannhaso9 6 2" xfId="23062"/>
    <cellStyle name="T_09f_TienluongThannhaso9 6 3" xfId="23063"/>
    <cellStyle name="T_09f_TienluongThannhaso9 6 4" xfId="23064"/>
    <cellStyle name="T_09f_TienluongThannhaso9 6 5" xfId="23065"/>
    <cellStyle name="T_09f_TienluongThannhaso9 6 6" xfId="23066"/>
    <cellStyle name="T_09f_TienluongThannhaso9 6 7" xfId="23067"/>
    <cellStyle name="T_09f_TienluongThannhaso9 6 8" xfId="23068"/>
    <cellStyle name="T_09f_TienluongThannhaso9 7" xfId="23069"/>
    <cellStyle name="T_09f_TienluongThannhaso9_bieu ke hoach dau thau" xfId="1926"/>
    <cellStyle name="T_09f_TienluongThannhaso9_bieu ke hoach dau thau 2" xfId="5343"/>
    <cellStyle name="T_09f_TienluongThannhaso9_bieu ke hoach dau thau 2 2" xfId="11794"/>
    <cellStyle name="T_09f_TienluongThannhaso9_bieu ke hoach dau thau 2 2 2" xfId="23070"/>
    <cellStyle name="T_09f_TienluongThannhaso9_bieu ke hoach dau thau 2 2 3" xfId="23071"/>
    <cellStyle name="T_09f_TienluongThannhaso9_bieu ke hoach dau thau 2 2 4" xfId="23072"/>
    <cellStyle name="T_09f_TienluongThannhaso9_bieu ke hoach dau thau 2 2 5" xfId="23073"/>
    <cellStyle name="T_09f_TienluongThannhaso9_bieu ke hoach dau thau 2 2 6" xfId="23074"/>
    <cellStyle name="T_09f_TienluongThannhaso9_bieu ke hoach dau thau 2 3" xfId="13965"/>
    <cellStyle name="T_09f_TienluongThannhaso9_bieu ke hoach dau thau 2 3 2" xfId="23075"/>
    <cellStyle name="T_09f_TienluongThannhaso9_bieu ke hoach dau thau 2 3 3" xfId="23076"/>
    <cellStyle name="T_09f_TienluongThannhaso9_bieu ke hoach dau thau 2 3 4" xfId="23077"/>
    <cellStyle name="T_09f_TienluongThannhaso9_bieu ke hoach dau thau 2 3 5" xfId="23078"/>
    <cellStyle name="T_09f_TienluongThannhaso9_bieu ke hoach dau thau 2 3 6" xfId="23079"/>
    <cellStyle name="T_09f_TienluongThannhaso9_bieu ke hoach dau thau 2 4" xfId="12720"/>
    <cellStyle name="T_09f_TienluongThannhaso9_bieu ke hoach dau thau 2 4 2" xfId="23080"/>
    <cellStyle name="T_09f_TienluongThannhaso9_bieu ke hoach dau thau 2 4 3" xfId="23081"/>
    <cellStyle name="T_09f_TienluongThannhaso9_bieu ke hoach dau thau 2 4 4" xfId="23082"/>
    <cellStyle name="T_09f_TienluongThannhaso9_bieu ke hoach dau thau 2 5" xfId="16217"/>
    <cellStyle name="T_09f_TienluongThannhaso9_bieu ke hoach dau thau 2 5 2" xfId="23083"/>
    <cellStyle name="T_09f_TienluongThannhaso9_bieu ke hoach dau thau 2 5 3" xfId="23084"/>
    <cellStyle name="T_09f_TienluongThannhaso9_bieu ke hoach dau thau 2 5 4" xfId="23085"/>
    <cellStyle name="T_09f_TienluongThannhaso9_bieu ke hoach dau thau 3" xfId="9003"/>
    <cellStyle name="T_09f_TienluongThannhaso9_bieu ke hoach dau thau 3 2" xfId="23086"/>
    <cellStyle name="T_09f_TienluongThannhaso9_bieu ke hoach dau thau 3 3" xfId="23087"/>
    <cellStyle name="T_09f_TienluongThannhaso9_bieu ke hoach dau thau 3 4" xfId="23088"/>
    <cellStyle name="T_09f_TienluongThannhaso9_bieu ke hoach dau thau 3 5" xfId="23089"/>
    <cellStyle name="T_09f_TienluongThannhaso9_bieu ke hoach dau thau 3 6" xfId="23090"/>
    <cellStyle name="T_09f_TienluongThannhaso9_bieu ke hoach dau thau 4" xfId="10348"/>
    <cellStyle name="T_09f_TienluongThannhaso9_bieu ke hoach dau thau 4 2" xfId="23091"/>
    <cellStyle name="T_09f_TienluongThannhaso9_bieu ke hoach dau thau 4 3" xfId="23092"/>
    <cellStyle name="T_09f_TienluongThannhaso9_bieu ke hoach dau thau 4 4" xfId="23093"/>
    <cellStyle name="T_09f_TienluongThannhaso9_bieu ke hoach dau thau 4 5" xfId="23094"/>
    <cellStyle name="T_09f_TienluongThannhaso9_bieu ke hoach dau thau 5" xfId="8755"/>
    <cellStyle name="T_09f_TienluongThannhaso9_bieu ke hoach dau thau 5 2" xfId="23095"/>
    <cellStyle name="T_09f_TienluongThannhaso9_bieu ke hoach dau thau 5 3" xfId="23096"/>
    <cellStyle name="T_09f_TienluongThannhaso9_bieu ke hoach dau thau 5 4" xfId="23097"/>
    <cellStyle name="T_09f_TienluongThannhaso9_bieu ke hoach dau thau 5 5" xfId="23098"/>
    <cellStyle name="T_09f_TienluongThannhaso9_bieu ke hoach dau thau 6" xfId="15526"/>
    <cellStyle name="T_09f_TienluongThannhaso9_bieu ke hoach dau thau 6 2" xfId="23099"/>
    <cellStyle name="T_09f_TienluongThannhaso9_bieu ke hoach dau thau 6 3" xfId="23100"/>
    <cellStyle name="T_09f_TienluongThannhaso9_bieu ke hoach dau thau 6 4" xfId="23101"/>
    <cellStyle name="T_09f_TienluongThannhaso9_bieu ke hoach dau thau 6 5" xfId="23102"/>
    <cellStyle name="T_09f_TienluongThannhaso9_bieu ke hoach dau thau 6 6" xfId="23103"/>
    <cellStyle name="T_09f_TienluongThannhaso9_bieu ke hoach dau thau 6 7" xfId="23104"/>
    <cellStyle name="T_09f_TienluongThannhaso9_bieu ke hoach dau thau 6 8" xfId="23105"/>
    <cellStyle name="T_09f_TienluongThannhaso9_bieu ke hoach dau thau 7" xfId="23106"/>
    <cellStyle name="T_09f_TienluongThannhaso9_bieu ke hoach dau thau truong mam non SKH" xfId="1927"/>
    <cellStyle name="T_09f_TienluongThannhaso9_bieu ke hoach dau thau truong mam non SKH 2" xfId="5344"/>
    <cellStyle name="T_09f_TienluongThannhaso9_bieu ke hoach dau thau truong mam non SKH 2 2" xfId="11795"/>
    <cellStyle name="T_09f_TienluongThannhaso9_bieu ke hoach dau thau truong mam non SKH 2 2 2" xfId="23107"/>
    <cellStyle name="T_09f_TienluongThannhaso9_bieu ke hoach dau thau truong mam non SKH 2 2 3" xfId="23108"/>
    <cellStyle name="T_09f_TienluongThannhaso9_bieu ke hoach dau thau truong mam non SKH 2 2 4" xfId="23109"/>
    <cellStyle name="T_09f_TienluongThannhaso9_bieu ke hoach dau thau truong mam non SKH 2 2 5" xfId="23110"/>
    <cellStyle name="T_09f_TienluongThannhaso9_bieu ke hoach dau thau truong mam non SKH 2 2 6" xfId="23111"/>
    <cellStyle name="T_09f_TienluongThannhaso9_bieu ke hoach dau thau truong mam non SKH 2 3" xfId="8058"/>
    <cellStyle name="T_09f_TienluongThannhaso9_bieu ke hoach dau thau truong mam non SKH 2 3 2" xfId="23112"/>
    <cellStyle name="T_09f_TienluongThannhaso9_bieu ke hoach dau thau truong mam non SKH 2 3 3" xfId="23113"/>
    <cellStyle name="T_09f_TienluongThannhaso9_bieu ke hoach dau thau truong mam non SKH 2 3 4" xfId="23114"/>
    <cellStyle name="T_09f_TienluongThannhaso9_bieu ke hoach dau thau truong mam non SKH 2 3 5" xfId="23115"/>
    <cellStyle name="T_09f_TienluongThannhaso9_bieu ke hoach dau thau truong mam non SKH 2 3 6" xfId="23116"/>
    <cellStyle name="T_09f_TienluongThannhaso9_bieu ke hoach dau thau truong mam non SKH 2 4" xfId="10819"/>
    <cellStyle name="T_09f_TienluongThannhaso9_bieu ke hoach dau thau truong mam non SKH 2 4 2" xfId="23117"/>
    <cellStyle name="T_09f_TienluongThannhaso9_bieu ke hoach dau thau truong mam non SKH 2 4 3" xfId="23118"/>
    <cellStyle name="T_09f_TienluongThannhaso9_bieu ke hoach dau thau truong mam non SKH 2 4 4" xfId="23119"/>
    <cellStyle name="T_09f_TienluongThannhaso9_bieu ke hoach dau thau truong mam non SKH 2 5" xfId="16218"/>
    <cellStyle name="T_09f_TienluongThannhaso9_bieu ke hoach dau thau truong mam non SKH 2 5 2" xfId="23120"/>
    <cellStyle name="T_09f_TienluongThannhaso9_bieu ke hoach dau thau truong mam non SKH 2 5 3" xfId="23121"/>
    <cellStyle name="T_09f_TienluongThannhaso9_bieu ke hoach dau thau truong mam non SKH 2 5 4" xfId="23122"/>
    <cellStyle name="T_09f_TienluongThannhaso9_bieu ke hoach dau thau truong mam non SKH 3" xfId="9004"/>
    <cellStyle name="T_09f_TienluongThannhaso9_bieu ke hoach dau thau truong mam non SKH 3 2" xfId="23123"/>
    <cellStyle name="T_09f_TienluongThannhaso9_bieu ke hoach dau thau truong mam non SKH 3 3" xfId="23124"/>
    <cellStyle name="T_09f_TienluongThannhaso9_bieu ke hoach dau thau truong mam non SKH 3 4" xfId="23125"/>
    <cellStyle name="T_09f_TienluongThannhaso9_bieu ke hoach dau thau truong mam non SKH 3 5" xfId="23126"/>
    <cellStyle name="T_09f_TienluongThannhaso9_bieu ke hoach dau thau truong mam non SKH 3 6" xfId="23127"/>
    <cellStyle name="T_09f_TienluongThannhaso9_bieu ke hoach dau thau truong mam non SKH 4" xfId="7840"/>
    <cellStyle name="T_09f_TienluongThannhaso9_bieu ke hoach dau thau truong mam non SKH 4 2" xfId="23128"/>
    <cellStyle name="T_09f_TienluongThannhaso9_bieu ke hoach dau thau truong mam non SKH 4 3" xfId="23129"/>
    <cellStyle name="T_09f_TienluongThannhaso9_bieu ke hoach dau thau truong mam non SKH 4 4" xfId="23130"/>
    <cellStyle name="T_09f_TienluongThannhaso9_bieu ke hoach dau thau truong mam non SKH 4 5" xfId="23131"/>
    <cellStyle name="T_09f_TienluongThannhaso9_bieu ke hoach dau thau truong mam non SKH 5" xfId="8756"/>
    <cellStyle name="T_09f_TienluongThannhaso9_bieu ke hoach dau thau truong mam non SKH 5 2" xfId="23132"/>
    <cellStyle name="T_09f_TienluongThannhaso9_bieu ke hoach dau thau truong mam non SKH 5 3" xfId="23133"/>
    <cellStyle name="T_09f_TienluongThannhaso9_bieu ke hoach dau thau truong mam non SKH 5 4" xfId="23134"/>
    <cellStyle name="T_09f_TienluongThannhaso9_bieu ke hoach dau thau truong mam non SKH 5 5" xfId="23135"/>
    <cellStyle name="T_09f_TienluongThannhaso9_bieu ke hoach dau thau truong mam non SKH 6" xfId="15527"/>
    <cellStyle name="T_09f_TienluongThannhaso9_bieu ke hoach dau thau truong mam non SKH 6 2" xfId="23136"/>
    <cellStyle name="T_09f_TienluongThannhaso9_bieu ke hoach dau thau truong mam non SKH 6 3" xfId="23137"/>
    <cellStyle name="T_09f_TienluongThannhaso9_bieu ke hoach dau thau truong mam non SKH 6 4" xfId="23138"/>
    <cellStyle name="T_09f_TienluongThannhaso9_bieu ke hoach dau thau truong mam non SKH 6 5" xfId="23139"/>
    <cellStyle name="T_09f_TienluongThannhaso9_bieu ke hoach dau thau truong mam non SKH 6 6" xfId="23140"/>
    <cellStyle name="T_09f_TienluongThannhaso9_bieu ke hoach dau thau truong mam non SKH 6 7" xfId="23141"/>
    <cellStyle name="T_09f_TienluongThannhaso9_bieu ke hoach dau thau truong mam non SKH 6 8" xfId="23142"/>
    <cellStyle name="T_09f_TienluongThannhaso9_bieu ke hoach dau thau truong mam non SKH 7" xfId="23143"/>
    <cellStyle name="T_09f_TienluongThannhaso9_bieu tong hop lai kh von 2011 gui phong TH-KTDN" xfId="1928"/>
    <cellStyle name="T_09f_TienluongThannhaso9_bieu tong hop lai kh von 2011 gui phong TH-KTDN 2" xfId="5345"/>
    <cellStyle name="T_09f_TienluongThannhaso9_bieu tong hop lai kh von 2011 gui phong TH-KTDN 2 2" xfId="11796"/>
    <cellStyle name="T_09f_TienluongThannhaso9_bieu tong hop lai kh von 2011 gui phong TH-KTDN 2 2 2" xfId="23144"/>
    <cellStyle name="T_09f_TienluongThannhaso9_bieu tong hop lai kh von 2011 gui phong TH-KTDN 2 2 3" xfId="23145"/>
    <cellStyle name="T_09f_TienluongThannhaso9_bieu tong hop lai kh von 2011 gui phong TH-KTDN 2 2 4" xfId="23146"/>
    <cellStyle name="T_09f_TienluongThannhaso9_bieu tong hop lai kh von 2011 gui phong TH-KTDN 2 2 5" xfId="23147"/>
    <cellStyle name="T_09f_TienluongThannhaso9_bieu tong hop lai kh von 2011 gui phong TH-KTDN 2 2 6" xfId="23148"/>
    <cellStyle name="T_09f_TienluongThannhaso9_bieu tong hop lai kh von 2011 gui phong TH-KTDN 2 3" xfId="14323"/>
    <cellStyle name="T_09f_TienluongThannhaso9_bieu tong hop lai kh von 2011 gui phong TH-KTDN 2 3 2" xfId="23149"/>
    <cellStyle name="T_09f_TienluongThannhaso9_bieu tong hop lai kh von 2011 gui phong TH-KTDN 2 3 3" xfId="23150"/>
    <cellStyle name="T_09f_TienluongThannhaso9_bieu tong hop lai kh von 2011 gui phong TH-KTDN 2 3 4" xfId="23151"/>
    <cellStyle name="T_09f_TienluongThannhaso9_bieu tong hop lai kh von 2011 gui phong TH-KTDN 2 3 5" xfId="23152"/>
    <cellStyle name="T_09f_TienluongThannhaso9_bieu tong hop lai kh von 2011 gui phong TH-KTDN 2 4" xfId="7716"/>
    <cellStyle name="T_09f_TienluongThannhaso9_bieu tong hop lai kh von 2011 gui phong TH-KTDN 2 4 2" xfId="23153"/>
    <cellStyle name="T_09f_TienluongThannhaso9_bieu tong hop lai kh von 2011 gui phong TH-KTDN 2 4 3" xfId="23154"/>
    <cellStyle name="T_09f_TienluongThannhaso9_bieu tong hop lai kh von 2011 gui phong TH-KTDN 2 4 4" xfId="23155"/>
    <cellStyle name="T_09f_TienluongThannhaso9_bieu tong hop lai kh von 2011 gui phong TH-KTDN 2 4 5" xfId="23156"/>
    <cellStyle name="T_09f_TienluongThannhaso9_bieu tong hop lai kh von 2011 gui phong TH-KTDN 2 5" xfId="16219"/>
    <cellStyle name="T_09f_TienluongThannhaso9_bieu tong hop lai kh von 2011 gui phong TH-KTDN 2 5 2" xfId="23157"/>
    <cellStyle name="T_09f_TienluongThannhaso9_bieu tong hop lai kh von 2011 gui phong TH-KTDN 2 5 3" xfId="23158"/>
    <cellStyle name="T_09f_TienluongThannhaso9_bieu tong hop lai kh von 2011 gui phong TH-KTDN 2 5 4" xfId="23159"/>
    <cellStyle name="T_09f_TienluongThannhaso9_bieu tong hop lai kh von 2011 gui phong TH-KTDN 2 5 5" xfId="23160"/>
    <cellStyle name="T_09f_TienluongThannhaso9_bieu tong hop lai kh von 2011 gui phong TH-KTDN 2 5 6" xfId="23161"/>
    <cellStyle name="T_09f_TienluongThannhaso9_bieu tong hop lai kh von 2011 gui phong TH-KTDN 2 5 7" xfId="23162"/>
    <cellStyle name="T_09f_TienluongThannhaso9_bieu tong hop lai kh von 2011 gui phong TH-KTDN 2 5 8" xfId="23163"/>
    <cellStyle name="T_09f_TienluongThannhaso9_bieu tong hop lai kh von 2011 gui phong TH-KTDN 2 6" xfId="23164"/>
    <cellStyle name="T_09f_TienluongThannhaso9_bieu tong hop lai kh von 2011 gui phong TH-KTDN 3" xfId="9005"/>
    <cellStyle name="T_09f_TienluongThannhaso9_bieu tong hop lai kh von 2011 gui phong TH-KTDN 3 2" xfId="23165"/>
    <cellStyle name="T_09f_TienluongThannhaso9_bieu tong hop lai kh von 2011 gui phong TH-KTDN 3 3" xfId="23166"/>
    <cellStyle name="T_09f_TienluongThannhaso9_bieu tong hop lai kh von 2011 gui phong TH-KTDN 3 4" xfId="23167"/>
    <cellStyle name="T_09f_TienluongThannhaso9_bieu tong hop lai kh von 2011 gui phong TH-KTDN 3 5" xfId="23168"/>
    <cellStyle name="T_09f_TienluongThannhaso9_bieu tong hop lai kh von 2011 gui phong TH-KTDN 3 6" xfId="23169"/>
    <cellStyle name="T_09f_TienluongThannhaso9_bieu tong hop lai kh von 2011 gui phong TH-KTDN 4" xfId="11696"/>
    <cellStyle name="T_09f_TienluongThannhaso9_bieu tong hop lai kh von 2011 gui phong TH-KTDN 4 2" xfId="23170"/>
    <cellStyle name="T_09f_TienluongThannhaso9_bieu tong hop lai kh von 2011 gui phong TH-KTDN 4 3" xfId="23171"/>
    <cellStyle name="T_09f_TienluongThannhaso9_bieu tong hop lai kh von 2011 gui phong TH-KTDN 4 4" xfId="23172"/>
    <cellStyle name="T_09f_TienluongThannhaso9_bieu tong hop lai kh von 2011 gui phong TH-KTDN 4 5" xfId="23173"/>
    <cellStyle name="T_09f_TienluongThannhaso9_bieu tong hop lai kh von 2011 gui phong TH-KTDN 5" xfId="8757"/>
    <cellStyle name="T_09f_TienluongThannhaso9_bieu tong hop lai kh von 2011 gui phong TH-KTDN 5 2" xfId="23174"/>
    <cellStyle name="T_09f_TienluongThannhaso9_bieu tong hop lai kh von 2011 gui phong TH-KTDN 5 3" xfId="23175"/>
    <cellStyle name="T_09f_TienluongThannhaso9_bieu tong hop lai kh von 2011 gui phong TH-KTDN 5 4" xfId="23176"/>
    <cellStyle name="T_09f_TienluongThannhaso9_bieu tong hop lai kh von 2011 gui phong TH-KTDN 5 5" xfId="23177"/>
    <cellStyle name="T_09f_TienluongThannhaso9_bieu tong hop lai kh von 2011 gui phong TH-KTDN 6" xfId="15528"/>
    <cellStyle name="T_09f_TienluongThannhaso9_bieu tong hop lai kh von 2011 gui phong TH-KTDN 6 2" xfId="23178"/>
    <cellStyle name="T_09f_TienluongThannhaso9_bieu tong hop lai kh von 2011 gui phong TH-KTDN 6 3" xfId="23179"/>
    <cellStyle name="T_09f_TienluongThannhaso9_bieu tong hop lai kh von 2011 gui phong TH-KTDN 6 4" xfId="23180"/>
    <cellStyle name="T_09f_TienluongThannhaso9_bieu tong hop lai kh von 2011 gui phong TH-KTDN 6 5" xfId="23181"/>
    <cellStyle name="T_09f_TienluongThannhaso9_bieu tong hop lai kh von 2011 gui phong TH-KTDN 6 6" xfId="23182"/>
    <cellStyle name="T_09f_TienluongThannhaso9_bieu tong hop lai kh von 2011 gui phong TH-KTDN 6 7" xfId="23183"/>
    <cellStyle name="T_09f_TienluongThannhaso9_bieu tong hop lai kh von 2011 gui phong TH-KTDN 6 8" xfId="23184"/>
    <cellStyle name="T_09f_TienluongThannhaso9_bieu tong hop lai kh von 2011 gui phong TH-KTDN 7" xfId="23185"/>
    <cellStyle name="T_09f_TienluongThannhaso9_Book1" xfId="1929"/>
    <cellStyle name="T_09f_TienluongThannhaso9_Book1 2" xfId="5346"/>
    <cellStyle name="T_09f_TienluongThannhaso9_Book1 2 2" xfId="11797"/>
    <cellStyle name="T_09f_TienluongThannhaso9_Book1 2 2 2" xfId="23186"/>
    <cellStyle name="T_09f_TienluongThannhaso9_Book1 2 2 3" xfId="23187"/>
    <cellStyle name="T_09f_TienluongThannhaso9_Book1 2 2 4" xfId="23188"/>
    <cellStyle name="T_09f_TienluongThannhaso9_Book1 2 2 5" xfId="23189"/>
    <cellStyle name="T_09f_TienluongThannhaso9_Book1 2 2 6" xfId="23190"/>
    <cellStyle name="T_09f_TienluongThannhaso9_Book1 2 3" xfId="11461"/>
    <cellStyle name="T_09f_TienluongThannhaso9_Book1 2 3 2" xfId="23191"/>
    <cellStyle name="T_09f_TienluongThannhaso9_Book1 2 3 3" xfId="23192"/>
    <cellStyle name="T_09f_TienluongThannhaso9_Book1 2 3 4" xfId="23193"/>
    <cellStyle name="T_09f_TienluongThannhaso9_Book1 2 3 5" xfId="23194"/>
    <cellStyle name="T_09f_TienluongThannhaso9_Book1 2 3 6" xfId="23195"/>
    <cellStyle name="T_09f_TienluongThannhaso9_Book1 2 4" xfId="11305"/>
    <cellStyle name="T_09f_TienluongThannhaso9_Book1 2 4 2" xfId="23196"/>
    <cellStyle name="T_09f_TienluongThannhaso9_Book1 2 4 3" xfId="23197"/>
    <cellStyle name="T_09f_TienluongThannhaso9_Book1 2 4 4" xfId="23198"/>
    <cellStyle name="T_09f_TienluongThannhaso9_Book1 2 5" xfId="16220"/>
    <cellStyle name="T_09f_TienluongThannhaso9_Book1 2 5 2" xfId="23199"/>
    <cellStyle name="T_09f_TienluongThannhaso9_Book1 2 5 3" xfId="23200"/>
    <cellStyle name="T_09f_TienluongThannhaso9_Book1 2 5 4" xfId="23201"/>
    <cellStyle name="T_09f_TienluongThannhaso9_Book1 3" xfId="9006"/>
    <cellStyle name="T_09f_TienluongThannhaso9_Book1 3 2" xfId="23202"/>
    <cellStyle name="T_09f_TienluongThannhaso9_Book1 3 3" xfId="23203"/>
    <cellStyle name="T_09f_TienluongThannhaso9_Book1 3 4" xfId="23204"/>
    <cellStyle name="T_09f_TienluongThannhaso9_Book1 3 5" xfId="23205"/>
    <cellStyle name="T_09f_TienluongThannhaso9_Book1 3 6" xfId="23206"/>
    <cellStyle name="T_09f_TienluongThannhaso9_Book1 4" xfId="10345"/>
    <cellStyle name="T_09f_TienluongThannhaso9_Book1 4 2" xfId="23207"/>
    <cellStyle name="T_09f_TienluongThannhaso9_Book1 4 3" xfId="23208"/>
    <cellStyle name="T_09f_TienluongThannhaso9_Book1 4 4" xfId="23209"/>
    <cellStyle name="T_09f_TienluongThannhaso9_Book1 4 5" xfId="23210"/>
    <cellStyle name="T_09f_TienluongThannhaso9_Book1 5" xfId="8758"/>
    <cellStyle name="T_09f_TienluongThannhaso9_Book1 5 2" xfId="23211"/>
    <cellStyle name="T_09f_TienluongThannhaso9_Book1 5 3" xfId="23212"/>
    <cellStyle name="T_09f_TienluongThannhaso9_Book1 5 4" xfId="23213"/>
    <cellStyle name="T_09f_TienluongThannhaso9_Book1 5 5" xfId="23214"/>
    <cellStyle name="T_09f_TienluongThannhaso9_Book1 6" xfId="15529"/>
    <cellStyle name="T_09f_TienluongThannhaso9_Book1 6 2" xfId="23215"/>
    <cellStyle name="T_09f_TienluongThannhaso9_Book1 6 3" xfId="23216"/>
    <cellStyle name="T_09f_TienluongThannhaso9_Book1 6 4" xfId="23217"/>
    <cellStyle name="T_09f_TienluongThannhaso9_Book1 6 5" xfId="23218"/>
    <cellStyle name="T_09f_TienluongThannhaso9_Book1 6 6" xfId="23219"/>
    <cellStyle name="T_09f_TienluongThannhaso9_Book1 6 7" xfId="23220"/>
    <cellStyle name="T_09f_TienluongThannhaso9_Book1 6 8" xfId="23221"/>
    <cellStyle name="T_09f_TienluongThannhaso9_Book1 7" xfId="23222"/>
    <cellStyle name="T_09f_TienluongThannhaso9_Book1_Ke hoach 2010 (theo doi 11-8-2010)" xfId="1930"/>
    <cellStyle name="T_09f_TienluongThannhaso9_Book1_Ke hoach 2010 (theo doi 11-8-2010) 2" xfId="5347"/>
    <cellStyle name="T_09f_TienluongThannhaso9_Book1_Ke hoach 2010 (theo doi 11-8-2010) 2 2" xfId="11798"/>
    <cellStyle name="T_09f_TienluongThannhaso9_Book1_Ke hoach 2010 (theo doi 11-8-2010) 2 2 2" xfId="23223"/>
    <cellStyle name="T_09f_TienluongThannhaso9_Book1_Ke hoach 2010 (theo doi 11-8-2010) 2 2 3" xfId="23224"/>
    <cellStyle name="T_09f_TienluongThannhaso9_Book1_Ke hoach 2010 (theo doi 11-8-2010) 2 2 4" xfId="23225"/>
    <cellStyle name="T_09f_TienluongThannhaso9_Book1_Ke hoach 2010 (theo doi 11-8-2010) 2 2 5" xfId="23226"/>
    <cellStyle name="T_09f_TienluongThannhaso9_Book1_Ke hoach 2010 (theo doi 11-8-2010) 2 2 6" xfId="23227"/>
    <cellStyle name="T_09f_TienluongThannhaso9_Book1_Ke hoach 2010 (theo doi 11-8-2010) 2 3" xfId="8480"/>
    <cellStyle name="T_09f_TienluongThannhaso9_Book1_Ke hoach 2010 (theo doi 11-8-2010) 2 3 2" xfId="23228"/>
    <cellStyle name="T_09f_TienluongThannhaso9_Book1_Ke hoach 2010 (theo doi 11-8-2010) 2 3 3" xfId="23229"/>
    <cellStyle name="T_09f_TienluongThannhaso9_Book1_Ke hoach 2010 (theo doi 11-8-2010) 2 3 4" xfId="23230"/>
    <cellStyle name="T_09f_TienluongThannhaso9_Book1_Ke hoach 2010 (theo doi 11-8-2010) 2 3 5" xfId="23231"/>
    <cellStyle name="T_09f_TienluongThannhaso9_Book1_Ke hoach 2010 (theo doi 11-8-2010) 2 4" xfId="14516"/>
    <cellStyle name="T_09f_TienluongThannhaso9_Book1_Ke hoach 2010 (theo doi 11-8-2010) 2 4 2" xfId="23232"/>
    <cellStyle name="T_09f_TienluongThannhaso9_Book1_Ke hoach 2010 (theo doi 11-8-2010) 2 4 3" xfId="23233"/>
    <cellStyle name="T_09f_TienluongThannhaso9_Book1_Ke hoach 2010 (theo doi 11-8-2010) 2 4 4" xfId="23234"/>
    <cellStyle name="T_09f_TienluongThannhaso9_Book1_Ke hoach 2010 (theo doi 11-8-2010) 2 4 5" xfId="23235"/>
    <cellStyle name="T_09f_TienluongThannhaso9_Book1_Ke hoach 2010 (theo doi 11-8-2010) 2 5" xfId="16221"/>
    <cellStyle name="T_09f_TienluongThannhaso9_Book1_Ke hoach 2010 (theo doi 11-8-2010) 2 5 2" xfId="23236"/>
    <cellStyle name="T_09f_TienluongThannhaso9_Book1_Ke hoach 2010 (theo doi 11-8-2010) 2 5 3" xfId="23237"/>
    <cellStyle name="T_09f_TienluongThannhaso9_Book1_Ke hoach 2010 (theo doi 11-8-2010) 2 5 4" xfId="23238"/>
    <cellStyle name="T_09f_TienluongThannhaso9_Book1_Ke hoach 2010 (theo doi 11-8-2010) 2 5 5" xfId="23239"/>
    <cellStyle name="T_09f_TienluongThannhaso9_Book1_Ke hoach 2010 (theo doi 11-8-2010) 2 5 6" xfId="23240"/>
    <cellStyle name="T_09f_TienluongThannhaso9_Book1_Ke hoach 2010 (theo doi 11-8-2010) 2 5 7" xfId="23241"/>
    <cellStyle name="T_09f_TienluongThannhaso9_Book1_Ke hoach 2010 (theo doi 11-8-2010) 2 5 8" xfId="23242"/>
    <cellStyle name="T_09f_TienluongThannhaso9_Book1_Ke hoach 2010 (theo doi 11-8-2010) 2 6" xfId="23243"/>
    <cellStyle name="T_09f_TienluongThannhaso9_Book1_Ke hoach 2010 (theo doi 11-8-2010) 3" xfId="9007"/>
    <cellStyle name="T_09f_TienluongThannhaso9_Book1_Ke hoach 2010 (theo doi 11-8-2010) 3 2" xfId="23244"/>
    <cellStyle name="T_09f_TienluongThannhaso9_Book1_Ke hoach 2010 (theo doi 11-8-2010) 3 3" xfId="23245"/>
    <cellStyle name="T_09f_TienluongThannhaso9_Book1_Ke hoach 2010 (theo doi 11-8-2010) 3 4" xfId="23246"/>
    <cellStyle name="T_09f_TienluongThannhaso9_Book1_Ke hoach 2010 (theo doi 11-8-2010) 3 5" xfId="23247"/>
    <cellStyle name="T_09f_TienluongThannhaso9_Book1_Ke hoach 2010 (theo doi 11-8-2010) 3 6" xfId="23248"/>
    <cellStyle name="T_09f_TienluongThannhaso9_Book1_Ke hoach 2010 (theo doi 11-8-2010) 4" xfId="8883"/>
    <cellStyle name="T_09f_TienluongThannhaso9_Book1_Ke hoach 2010 (theo doi 11-8-2010) 4 2" xfId="23249"/>
    <cellStyle name="T_09f_TienluongThannhaso9_Book1_Ke hoach 2010 (theo doi 11-8-2010) 4 3" xfId="23250"/>
    <cellStyle name="T_09f_TienluongThannhaso9_Book1_Ke hoach 2010 (theo doi 11-8-2010) 4 4" xfId="23251"/>
    <cellStyle name="T_09f_TienluongThannhaso9_Book1_Ke hoach 2010 (theo doi 11-8-2010) 4 5" xfId="23252"/>
    <cellStyle name="T_09f_TienluongThannhaso9_Book1_Ke hoach 2010 (theo doi 11-8-2010) 5" xfId="8759"/>
    <cellStyle name="T_09f_TienluongThannhaso9_Book1_Ke hoach 2010 (theo doi 11-8-2010) 5 2" xfId="23253"/>
    <cellStyle name="T_09f_TienluongThannhaso9_Book1_Ke hoach 2010 (theo doi 11-8-2010) 5 3" xfId="23254"/>
    <cellStyle name="T_09f_TienluongThannhaso9_Book1_Ke hoach 2010 (theo doi 11-8-2010) 5 4" xfId="23255"/>
    <cellStyle name="T_09f_TienluongThannhaso9_Book1_Ke hoach 2010 (theo doi 11-8-2010) 5 5" xfId="23256"/>
    <cellStyle name="T_09f_TienluongThannhaso9_Book1_Ke hoach 2010 (theo doi 11-8-2010) 6" xfId="15530"/>
    <cellStyle name="T_09f_TienluongThannhaso9_Book1_Ke hoach 2010 (theo doi 11-8-2010) 6 2" xfId="23257"/>
    <cellStyle name="T_09f_TienluongThannhaso9_Book1_Ke hoach 2010 (theo doi 11-8-2010) 6 3" xfId="23258"/>
    <cellStyle name="T_09f_TienluongThannhaso9_Book1_Ke hoach 2010 (theo doi 11-8-2010) 6 4" xfId="23259"/>
    <cellStyle name="T_09f_TienluongThannhaso9_Book1_Ke hoach 2010 (theo doi 11-8-2010) 6 5" xfId="23260"/>
    <cellStyle name="T_09f_TienluongThannhaso9_Book1_Ke hoach 2010 (theo doi 11-8-2010) 6 6" xfId="23261"/>
    <cellStyle name="T_09f_TienluongThannhaso9_Book1_Ke hoach 2010 (theo doi 11-8-2010) 6 7" xfId="23262"/>
    <cellStyle name="T_09f_TienluongThannhaso9_Book1_Ke hoach 2010 (theo doi 11-8-2010) 6 8" xfId="23263"/>
    <cellStyle name="T_09f_TienluongThannhaso9_Book1_Ke hoach 2010 (theo doi 11-8-2010) 7" xfId="23264"/>
    <cellStyle name="T_09f_TienluongThannhaso9_Book1_ke hoach dau thau 30-6-2010" xfId="1931"/>
    <cellStyle name="T_09f_TienluongThannhaso9_Book1_ke hoach dau thau 30-6-2010 2" xfId="5348"/>
    <cellStyle name="T_09f_TienluongThannhaso9_Book1_ke hoach dau thau 30-6-2010 2 2" xfId="11799"/>
    <cellStyle name="T_09f_TienluongThannhaso9_Book1_ke hoach dau thau 30-6-2010 2 2 2" xfId="23265"/>
    <cellStyle name="T_09f_TienluongThannhaso9_Book1_ke hoach dau thau 30-6-2010 2 2 3" xfId="23266"/>
    <cellStyle name="T_09f_TienluongThannhaso9_Book1_ke hoach dau thau 30-6-2010 2 2 4" xfId="23267"/>
    <cellStyle name="T_09f_TienluongThannhaso9_Book1_ke hoach dau thau 30-6-2010 2 2 5" xfId="23268"/>
    <cellStyle name="T_09f_TienluongThannhaso9_Book1_ke hoach dau thau 30-6-2010 2 2 6" xfId="23269"/>
    <cellStyle name="T_09f_TienluongThannhaso9_Book1_ke hoach dau thau 30-6-2010 2 3" xfId="14982"/>
    <cellStyle name="T_09f_TienluongThannhaso9_Book1_ke hoach dau thau 30-6-2010 2 3 2" xfId="23270"/>
    <cellStyle name="T_09f_TienluongThannhaso9_Book1_ke hoach dau thau 30-6-2010 2 3 3" xfId="23271"/>
    <cellStyle name="T_09f_TienluongThannhaso9_Book1_ke hoach dau thau 30-6-2010 2 3 4" xfId="23272"/>
    <cellStyle name="T_09f_TienluongThannhaso9_Book1_ke hoach dau thau 30-6-2010 2 3 5" xfId="23273"/>
    <cellStyle name="T_09f_TienluongThannhaso9_Book1_ke hoach dau thau 30-6-2010 2 4" xfId="10809"/>
    <cellStyle name="T_09f_TienluongThannhaso9_Book1_ke hoach dau thau 30-6-2010 2 4 2" xfId="23274"/>
    <cellStyle name="T_09f_TienluongThannhaso9_Book1_ke hoach dau thau 30-6-2010 2 4 3" xfId="23275"/>
    <cellStyle name="T_09f_TienluongThannhaso9_Book1_ke hoach dau thau 30-6-2010 2 4 4" xfId="23276"/>
    <cellStyle name="T_09f_TienluongThannhaso9_Book1_ke hoach dau thau 30-6-2010 2 4 5" xfId="23277"/>
    <cellStyle name="T_09f_TienluongThannhaso9_Book1_ke hoach dau thau 30-6-2010 2 5" xfId="16222"/>
    <cellStyle name="T_09f_TienluongThannhaso9_Book1_ke hoach dau thau 30-6-2010 2 5 2" xfId="23278"/>
    <cellStyle name="T_09f_TienluongThannhaso9_Book1_ke hoach dau thau 30-6-2010 2 5 3" xfId="23279"/>
    <cellStyle name="T_09f_TienluongThannhaso9_Book1_ke hoach dau thau 30-6-2010 2 5 4" xfId="23280"/>
    <cellStyle name="T_09f_TienluongThannhaso9_Book1_ke hoach dau thau 30-6-2010 2 5 5" xfId="23281"/>
    <cellStyle name="T_09f_TienluongThannhaso9_Book1_ke hoach dau thau 30-6-2010 2 5 6" xfId="23282"/>
    <cellStyle name="T_09f_TienluongThannhaso9_Book1_ke hoach dau thau 30-6-2010 2 5 7" xfId="23283"/>
    <cellStyle name="T_09f_TienluongThannhaso9_Book1_ke hoach dau thau 30-6-2010 2 5 8" xfId="23284"/>
    <cellStyle name="T_09f_TienluongThannhaso9_Book1_ke hoach dau thau 30-6-2010 2 6" xfId="23285"/>
    <cellStyle name="T_09f_TienluongThannhaso9_Book1_ke hoach dau thau 30-6-2010 3" xfId="9008"/>
    <cellStyle name="T_09f_TienluongThannhaso9_Book1_ke hoach dau thau 30-6-2010 3 2" xfId="23286"/>
    <cellStyle name="T_09f_TienluongThannhaso9_Book1_ke hoach dau thau 30-6-2010 3 3" xfId="23287"/>
    <cellStyle name="T_09f_TienluongThannhaso9_Book1_ke hoach dau thau 30-6-2010 3 4" xfId="23288"/>
    <cellStyle name="T_09f_TienluongThannhaso9_Book1_ke hoach dau thau 30-6-2010 3 5" xfId="23289"/>
    <cellStyle name="T_09f_TienluongThannhaso9_Book1_ke hoach dau thau 30-6-2010 3 6" xfId="23290"/>
    <cellStyle name="T_09f_TienluongThannhaso9_Book1_ke hoach dau thau 30-6-2010 4" xfId="11695"/>
    <cellStyle name="T_09f_TienluongThannhaso9_Book1_ke hoach dau thau 30-6-2010 4 2" xfId="23291"/>
    <cellStyle name="T_09f_TienluongThannhaso9_Book1_ke hoach dau thau 30-6-2010 4 3" xfId="23292"/>
    <cellStyle name="T_09f_TienluongThannhaso9_Book1_ke hoach dau thau 30-6-2010 4 4" xfId="23293"/>
    <cellStyle name="T_09f_TienluongThannhaso9_Book1_ke hoach dau thau 30-6-2010 4 5" xfId="23294"/>
    <cellStyle name="T_09f_TienluongThannhaso9_Book1_ke hoach dau thau 30-6-2010 5" xfId="11004"/>
    <cellStyle name="T_09f_TienluongThannhaso9_Book1_ke hoach dau thau 30-6-2010 5 2" xfId="23295"/>
    <cellStyle name="T_09f_TienluongThannhaso9_Book1_ke hoach dau thau 30-6-2010 5 3" xfId="23296"/>
    <cellStyle name="T_09f_TienluongThannhaso9_Book1_ke hoach dau thau 30-6-2010 5 4" xfId="23297"/>
    <cellStyle name="T_09f_TienluongThannhaso9_Book1_ke hoach dau thau 30-6-2010 5 5" xfId="23298"/>
    <cellStyle name="T_09f_TienluongThannhaso9_Book1_ke hoach dau thau 30-6-2010 6" xfId="15531"/>
    <cellStyle name="T_09f_TienluongThannhaso9_Book1_ke hoach dau thau 30-6-2010 6 2" xfId="23299"/>
    <cellStyle name="T_09f_TienluongThannhaso9_Book1_ke hoach dau thau 30-6-2010 6 3" xfId="23300"/>
    <cellStyle name="T_09f_TienluongThannhaso9_Book1_ke hoach dau thau 30-6-2010 6 4" xfId="23301"/>
    <cellStyle name="T_09f_TienluongThannhaso9_Book1_ke hoach dau thau 30-6-2010 6 5" xfId="23302"/>
    <cellStyle name="T_09f_TienluongThannhaso9_Book1_ke hoach dau thau 30-6-2010 6 6" xfId="23303"/>
    <cellStyle name="T_09f_TienluongThannhaso9_Book1_ke hoach dau thau 30-6-2010 6 7" xfId="23304"/>
    <cellStyle name="T_09f_TienluongThannhaso9_Book1_ke hoach dau thau 30-6-2010 6 8" xfId="23305"/>
    <cellStyle name="T_09f_TienluongThannhaso9_Book1_ke hoach dau thau 30-6-2010 7" xfId="23306"/>
    <cellStyle name="T_09f_TienluongThannhaso9_Copy of KH PHAN BO VON ĐỐI ỨNG NAM 2011 (30 TY phuong án gop WB)" xfId="1932"/>
    <cellStyle name="T_09f_TienluongThannhaso9_Copy of KH PHAN BO VON ĐỐI ỨNG NAM 2011 (30 TY phuong án gop WB) 2" xfId="5349"/>
    <cellStyle name="T_09f_TienluongThannhaso9_Copy of KH PHAN BO VON ĐỐI ỨNG NAM 2011 (30 TY phuong án gop WB) 2 2" xfId="11800"/>
    <cellStyle name="T_09f_TienluongThannhaso9_Copy of KH PHAN BO VON ĐỐI ỨNG NAM 2011 (30 TY phuong án gop WB) 2 2 2" xfId="23307"/>
    <cellStyle name="T_09f_TienluongThannhaso9_Copy of KH PHAN BO VON ĐỐI ỨNG NAM 2011 (30 TY phuong án gop WB) 2 2 3" xfId="23308"/>
    <cellStyle name="T_09f_TienluongThannhaso9_Copy of KH PHAN BO VON ĐỐI ỨNG NAM 2011 (30 TY phuong án gop WB) 2 2 4" xfId="23309"/>
    <cellStyle name="T_09f_TienluongThannhaso9_Copy of KH PHAN BO VON ĐỐI ỨNG NAM 2011 (30 TY phuong án gop WB) 2 2 5" xfId="23310"/>
    <cellStyle name="T_09f_TienluongThannhaso9_Copy of KH PHAN BO VON ĐỐI ỨNG NAM 2011 (30 TY phuong án gop WB) 2 2 6" xfId="23311"/>
    <cellStyle name="T_09f_TienluongThannhaso9_Copy of KH PHAN BO VON ĐỐI ỨNG NAM 2011 (30 TY phuong án gop WB) 2 3" xfId="14718"/>
    <cellStyle name="T_09f_TienluongThannhaso9_Copy of KH PHAN BO VON ĐỐI ỨNG NAM 2011 (30 TY phuong án gop WB) 2 3 2" xfId="23312"/>
    <cellStyle name="T_09f_TienluongThannhaso9_Copy of KH PHAN BO VON ĐỐI ỨNG NAM 2011 (30 TY phuong án gop WB) 2 3 3" xfId="23313"/>
    <cellStyle name="T_09f_TienluongThannhaso9_Copy of KH PHAN BO VON ĐỐI ỨNG NAM 2011 (30 TY phuong án gop WB) 2 3 4" xfId="23314"/>
    <cellStyle name="T_09f_TienluongThannhaso9_Copy of KH PHAN BO VON ĐỐI ỨNG NAM 2011 (30 TY phuong án gop WB) 2 3 5" xfId="23315"/>
    <cellStyle name="T_09f_TienluongThannhaso9_Copy of KH PHAN BO VON ĐỐI ỨNG NAM 2011 (30 TY phuong án gop WB) 2 4" xfId="8552"/>
    <cellStyle name="T_09f_TienluongThannhaso9_Copy of KH PHAN BO VON ĐỐI ỨNG NAM 2011 (30 TY phuong án gop WB) 2 4 2" xfId="23316"/>
    <cellStyle name="T_09f_TienluongThannhaso9_Copy of KH PHAN BO VON ĐỐI ỨNG NAM 2011 (30 TY phuong án gop WB) 2 4 3" xfId="23317"/>
    <cellStyle name="T_09f_TienluongThannhaso9_Copy of KH PHAN BO VON ĐỐI ỨNG NAM 2011 (30 TY phuong án gop WB) 2 4 4" xfId="23318"/>
    <cellStyle name="T_09f_TienluongThannhaso9_Copy of KH PHAN BO VON ĐỐI ỨNG NAM 2011 (30 TY phuong án gop WB) 2 4 5" xfId="23319"/>
    <cellStyle name="T_09f_TienluongThannhaso9_Copy of KH PHAN BO VON ĐỐI ỨNG NAM 2011 (30 TY phuong án gop WB) 2 5" xfId="16223"/>
    <cellStyle name="T_09f_TienluongThannhaso9_Copy of KH PHAN BO VON ĐỐI ỨNG NAM 2011 (30 TY phuong án gop WB) 2 5 2" xfId="23320"/>
    <cellStyle name="T_09f_TienluongThannhaso9_Copy of KH PHAN BO VON ĐỐI ỨNG NAM 2011 (30 TY phuong án gop WB) 2 5 3" xfId="23321"/>
    <cellStyle name="T_09f_TienluongThannhaso9_Copy of KH PHAN BO VON ĐỐI ỨNG NAM 2011 (30 TY phuong án gop WB) 2 5 4" xfId="23322"/>
    <cellStyle name="T_09f_TienluongThannhaso9_Copy of KH PHAN BO VON ĐỐI ỨNG NAM 2011 (30 TY phuong án gop WB) 2 5 5" xfId="23323"/>
    <cellStyle name="T_09f_TienluongThannhaso9_Copy of KH PHAN BO VON ĐỐI ỨNG NAM 2011 (30 TY phuong án gop WB) 2 5 6" xfId="23324"/>
    <cellStyle name="T_09f_TienluongThannhaso9_Copy of KH PHAN BO VON ĐỐI ỨNG NAM 2011 (30 TY phuong án gop WB) 2 5 7" xfId="23325"/>
    <cellStyle name="T_09f_TienluongThannhaso9_Copy of KH PHAN BO VON ĐỐI ỨNG NAM 2011 (30 TY phuong án gop WB) 2 5 8" xfId="23326"/>
    <cellStyle name="T_09f_TienluongThannhaso9_Copy of KH PHAN BO VON ĐỐI ỨNG NAM 2011 (30 TY phuong án gop WB) 2 6" xfId="23327"/>
    <cellStyle name="T_09f_TienluongThannhaso9_Copy of KH PHAN BO VON ĐỐI ỨNG NAM 2011 (30 TY phuong án gop WB) 3" xfId="9009"/>
    <cellStyle name="T_09f_TienluongThannhaso9_Copy of KH PHAN BO VON ĐỐI ỨNG NAM 2011 (30 TY phuong án gop WB) 3 2" xfId="23328"/>
    <cellStyle name="T_09f_TienluongThannhaso9_Copy of KH PHAN BO VON ĐỐI ỨNG NAM 2011 (30 TY phuong án gop WB) 3 3" xfId="23329"/>
    <cellStyle name="T_09f_TienluongThannhaso9_Copy of KH PHAN BO VON ĐỐI ỨNG NAM 2011 (30 TY phuong án gop WB) 3 4" xfId="23330"/>
    <cellStyle name="T_09f_TienluongThannhaso9_Copy of KH PHAN BO VON ĐỐI ỨNG NAM 2011 (30 TY phuong án gop WB) 3 5" xfId="23331"/>
    <cellStyle name="T_09f_TienluongThannhaso9_Copy of KH PHAN BO VON ĐỐI ỨNG NAM 2011 (30 TY phuong án gop WB) 3 6" xfId="23332"/>
    <cellStyle name="T_09f_TienluongThannhaso9_Copy of KH PHAN BO VON ĐỐI ỨNG NAM 2011 (30 TY phuong án gop WB) 4" xfId="8151"/>
    <cellStyle name="T_09f_TienluongThannhaso9_Copy of KH PHAN BO VON ĐỐI ỨNG NAM 2011 (30 TY phuong án gop WB) 4 2" xfId="23333"/>
    <cellStyle name="T_09f_TienluongThannhaso9_Copy of KH PHAN BO VON ĐỐI ỨNG NAM 2011 (30 TY phuong án gop WB) 4 3" xfId="23334"/>
    <cellStyle name="T_09f_TienluongThannhaso9_Copy of KH PHAN BO VON ĐỐI ỨNG NAM 2011 (30 TY phuong án gop WB) 4 4" xfId="23335"/>
    <cellStyle name="T_09f_TienluongThannhaso9_Copy of KH PHAN BO VON ĐỐI ỨNG NAM 2011 (30 TY phuong án gop WB) 4 5" xfId="23336"/>
    <cellStyle name="T_09f_TienluongThannhaso9_Copy of KH PHAN BO VON ĐỐI ỨNG NAM 2011 (30 TY phuong án gop WB) 5" xfId="10301"/>
    <cellStyle name="T_09f_TienluongThannhaso9_Copy of KH PHAN BO VON ĐỐI ỨNG NAM 2011 (30 TY phuong án gop WB) 5 2" xfId="23337"/>
    <cellStyle name="T_09f_TienluongThannhaso9_Copy of KH PHAN BO VON ĐỐI ỨNG NAM 2011 (30 TY phuong án gop WB) 5 3" xfId="23338"/>
    <cellStyle name="T_09f_TienluongThannhaso9_Copy of KH PHAN BO VON ĐỐI ỨNG NAM 2011 (30 TY phuong án gop WB) 5 4" xfId="23339"/>
    <cellStyle name="T_09f_TienluongThannhaso9_Copy of KH PHAN BO VON ĐỐI ỨNG NAM 2011 (30 TY phuong án gop WB) 5 5" xfId="23340"/>
    <cellStyle name="T_09f_TienluongThannhaso9_Copy of KH PHAN BO VON ĐỐI ỨNG NAM 2011 (30 TY phuong án gop WB) 6" xfId="15532"/>
    <cellStyle name="T_09f_TienluongThannhaso9_Copy of KH PHAN BO VON ĐỐI ỨNG NAM 2011 (30 TY phuong án gop WB) 6 2" xfId="23341"/>
    <cellStyle name="T_09f_TienluongThannhaso9_Copy of KH PHAN BO VON ĐỐI ỨNG NAM 2011 (30 TY phuong án gop WB) 6 3" xfId="23342"/>
    <cellStyle name="T_09f_TienluongThannhaso9_Copy of KH PHAN BO VON ĐỐI ỨNG NAM 2011 (30 TY phuong án gop WB) 6 4" xfId="23343"/>
    <cellStyle name="T_09f_TienluongThannhaso9_Copy of KH PHAN BO VON ĐỐI ỨNG NAM 2011 (30 TY phuong án gop WB) 6 5" xfId="23344"/>
    <cellStyle name="T_09f_TienluongThannhaso9_Copy of KH PHAN BO VON ĐỐI ỨNG NAM 2011 (30 TY phuong án gop WB) 6 6" xfId="23345"/>
    <cellStyle name="T_09f_TienluongThannhaso9_Copy of KH PHAN BO VON ĐỐI ỨNG NAM 2011 (30 TY phuong án gop WB) 6 7" xfId="23346"/>
    <cellStyle name="T_09f_TienluongThannhaso9_Copy of KH PHAN BO VON ĐỐI ỨNG NAM 2011 (30 TY phuong án gop WB) 6 8" xfId="23347"/>
    <cellStyle name="T_09f_TienluongThannhaso9_Copy of KH PHAN BO VON ĐỐI ỨNG NAM 2011 (30 TY phuong án gop WB) 7" xfId="23348"/>
    <cellStyle name="T_09f_TienluongThannhaso9_DTTD chieng chan Tham lai 29-9-2009" xfId="1933"/>
    <cellStyle name="T_09f_TienluongThannhaso9_DTTD chieng chan Tham lai 29-9-2009 2" xfId="5350"/>
    <cellStyle name="T_09f_TienluongThannhaso9_DTTD chieng chan Tham lai 29-9-2009 2 2" xfId="11801"/>
    <cellStyle name="T_09f_TienluongThannhaso9_DTTD chieng chan Tham lai 29-9-2009 2 2 2" xfId="23349"/>
    <cellStyle name="T_09f_TienluongThannhaso9_DTTD chieng chan Tham lai 29-9-2009 2 2 3" xfId="23350"/>
    <cellStyle name="T_09f_TienluongThannhaso9_DTTD chieng chan Tham lai 29-9-2009 2 2 4" xfId="23351"/>
    <cellStyle name="T_09f_TienluongThannhaso9_DTTD chieng chan Tham lai 29-9-2009 2 2 5" xfId="23352"/>
    <cellStyle name="T_09f_TienluongThannhaso9_DTTD chieng chan Tham lai 29-9-2009 2 2 6" xfId="23353"/>
    <cellStyle name="T_09f_TienluongThannhaso9_DTTD chieng chan Tham lai 29-9-2009 2 3" xfId="14324"/>
    <cellStyle name="T_09f_TienluongThannhaso9_DTTD chieng chan Tham lai 29-9-2009 2 3 2" xfId="23354"/>
    <cellStyle name="T_09f_TienluongThannhaso9_DTTD chieng chan Tham lai 29-9-2009 2 3 3" xfId="23355"/>
    <cellStyle name="T_09f_TienluongThannhaso9_DTTD chieng chan Tham lai 29-9-2009 2 3 4" xfId="23356"/>
    <cellStyle name="T_09f_TienluongThannhaso9_DTTD chieng chan Tham lai 29-9-2009 2 3 5" xfId="23357"/>
    <cellStyle name="T_09f_TienluongThannhaso9_DTTD chieng chan Tham lai 29-9-2009 2 4" xfId="11304"/>
    <cellStyle name="T_09f_TienluongThannhaso9_DTTD chieng chan Tham lai 29-9-2009 2 4 2" xfId="23358"/>
    <cellStyle name="T_09f_TienluongThannhaso9_DTTD chieng chan Tham lai 29-9-2009 2 4 3" xfId="23359"/>
    <cellStyle name="T_09f_TienluongThannhaso9_DTTD chieng chan Tham lai 29-9-2009 2 4 4" xfId="23360"/>
    <cellStyle name="T_09f_TienluongThannhaso9_DTTD chieng chan Tham lai 29-9-2009 2 4 5" xfId="23361"/>
    <cellStyle name="T_09f_TienluongThannhaso9_DTTD chieng chan Tham lai 29-9-2009 2 5" xfId="16224"/>
    <cellStyle name="T_09f_TienluongThannhaso9_DTTD chieng chan Tham lai 29-9-2009 2 5 2" xfId="23362"/>
    <cellStyle name="T_09f_TienluongThannhaso9_DTTD chieng chan Tham lai 29-9-2009 2 5 3" xfId="23363"/>
    <cellStyle name="T_09f_TienluongThannhaso9_DTTD chieng chan Tham lai 29-9-2009 2 5 4" xfId="23364"/>
    <cellStyle name="T_09f_TienluongThannhaso9_DTTD chieng chan Tham lai 29-9-2009 2 5 5" xfId="23365"/>
    <cellStyle name="T_09f_TienluongThannhaso9_DTTD chieng chan Tham lai 29-9-2009 2 5 6" xfId="23366"/>
    <cellStyle name="T_09f_TienluongThannhaso9_DTTD chieng chan Tham lai 29-9-2009 2 5 7" xfId="23367"/>
    <cellStyle name="T_09f_TienluongThannhaso9_DTTD chieng chan Tham lai 29-9-2009 2 5 8" xfId="23368"/>
    <cellStyle name="T_09f_TienluongThannhaso9_DTTD chieng chan Tham lai 29-9-2009 2 6" xfId="23369"/>
    <cellStyle name="T_09f_TienluongThannhaso9_DTTD chieng chan Tham lai 29-9-2009 3" xfId="9010"/>
    <cellStyle name="T_09f_TienluongThannhaso9_DTTD chieng chan Tham lai 29-9-2009 3 2" xfId="23370"/>
    <cellStyle name="T_09f_TienluongThannhaso9_DTTD chieng chan Tham lai 29-9-2009 3 3" xfId="23371"/>
    <cellStyle name="T_09f_TienluongThannhaso9_DTTD chieng chan Tham lai 29-9-2009 3 4" xfId="23372"/>
    <cellStyle name="T_09f_TienluongThannhaso9_DTTD chieng chan Tham lai 29-9-2009 3 5" xfId="23373"/>
    <cellStyle name="T_09f_TienluongThannhaso9_DTTD chieng chan Tham lai 29-9-2009 3 6" xfId="23374"/>
    <cellStyle name="T_09f_TienluongThannhaso9_DTTD chieng chan Tham lai 29-9-2009 4" xfId="8882"/>
    <cellStyle name="T_09f_TienluongThannhaso9_DTTD chieng chan Tham lai 29-9-2009 4 2" xfId="23375"/>
    <cellStyle name="T_09f_TienluongThannhaso9_DTTD chieng chan Tham lai 29-9-2009 4 3" xfId="23376"/>
    <cellStyle name="T_09f_TienluongThannhaso9_DTTD chieng chan Tham lai 29-9-2009 4 4" xfId="23377"/>
    <cellStyle name="T_09f_TienluongThannhaso9_DTTD chieng chan Tham lai 29-9-2009 4 5" xfId="23378"/>
    <cellStyle name="T_09f_TienluongThannhaso9_DTTD chieng chan Tham lai 29-9-2009 5" xfId="8760"/>
    <cellStyle name="T_09f_TienluongThannhaso9_DTTD chieng chan Tham lai 29-9-2009 5 2" xfId="23379"/>
    <cellStyle name="T_09f_TienluongThannhaso9_DTTD chieng chan Tham lai 29-9-2009 5 3" xfId="23380"/>
    <cellStyle name="T_09f_TienluongThannhaso9_DTTD chieng chan Tham lai 29-9-2009 5 4" xfId="23381"/>
    <cellStyle name="T_09f_TienluongThannhaso9_DTTD chieng chan Tham lai 29-9-2009 5 5" xfId="23382"/>
    <cellStyle name="T_09f_TienluongThannhaso9_DTTD chieng chan Tham lai 29-9-2009 6" xfId="15533"/>
    <cellStyle name="T_09f_TienluongThannhaso9_DTTD chieng chan Tham lai 29-9-2009 6 2" xfId="23383"/>
    <cellStyle name="T_09f_TienluongThannhaso9_DTTD chieng chan Tham lai 29-9-2009 6 3" xfId="23384"/>
    <cellStyle name="T_09f_TienluongThannhaso9_DTTD chieng chan Tham lai 29-9-2009 6 4" xfId="23385"/>
    <cellStyle name="T_09f_TienluongThannhaso9_DTTD chieng chan Tham lai 29-9-2009 6 5" xfId="23386"/>
    <cellStyle name="T_09f_TienluongThannhaso9_DTTD chieng chan Tham lai 29-9-2009 6 6" xfId="23387"/>
    <cellStyle name="T_09f_TienluongThannhaso9_DTTD chieng chan Tham lai 29-9-2009 6 7" xfId="23388"/>
    <cellStyle name="T_09f_TienluongThannhaso9_DTTD chieng chan Tham lai 29-9-2009 6 8" xfId="23389"/>
    <cellStyle name="T_09f_TienluongThannhaso9_DTTD chieng chan Tham lai 29-9-2009 7" xfId="23390"/>
    <cellStyle name="T_09f_TienluongThannhaso9_Du toan nuoc San Thang (GD2)" xfId="1934"/>
    <cellStyle name="T_09f_TienluongThannhaso9_Du toan nuoc San Thang (GD2) 2" xfId="5351"/>
    <cellStyle name="T_09f_TienluongThannhaso9_Du toan nuoc San Thang (GD2) 2 2" xfId="11802"/>
    <cellStyle name="T_09f_TienluongThannhaso9_Du toan nuoc San Thang (GD2) 2 2 2" xfId="23391"/>
    <cellStyle name="T_09f_TienluongThannhaso9_Du toan nuoc San Thang (GD2) 2 2 3" xfId="23392"/>
    <cellStyle name="T_09f_TienluongThannhaso9_Du toan nuoc San Thang (GD2) 2 2 4" xfId="23393"/>
    <cellStyle name="T_09f_TienluongThannhaso9_Du toan nuoc San Thang (GD2) 2 2 5" xfId="23394"/>
    <cellStyle name="T_09f_TienluongThannhaso9_Du toan nuoc San Thang (GD2) 2 2 6" xfId="23395"/>
    <cellStyle name="T_09f_TienluongThannhaso9_Du toan nuoc San Thang (GD2) 2 3" xfId="9949"/>
    <cellStyle name="T_09f_TienluongThannhaso9_Du toan nuoc San Thang (GD2) 2 3 2" xfId="23396"/>
    <cellStyle name="T_09f_TienluongThannhaso9_Du toan nuoc San Thang (GD2) 2 3 3" xfId="23397"/>
    <cellStyle name="T_09f_TienluongThannhaso9_Du toan nuoc San Thang (GD2) 2 3 4" xfId="23398"/>
    <cellStyle name="T_09f_TienluongThannhaso9_Du toan nuoc San Thang (GD2) 2 3 5" xfId="23399"/>
    <cellStyle name="T_09f_TienluongThannhaso9_Du toan nuoc San Thang (GD2) 2 3 6" xfId="23400"/>
    <cellStyle name="T_09f_TienluongThannhaso9_Du toan nuoc San Thang (GD2) 2 4" xfId="10067"/>
    <cellStyle name="T_09f_TienluongThannhaso9_Du toan nuoc San Thang (GD2) 2 4 2" xfId="23401"/>
    <cellStyle name="T_09f_TienluongThannhaso9_Du toan nuoc San Thang (GD2) 2 4 3" xfId="23402"/>
    <cellStyle name="T_09f_TienluongThannhaso9_Du toan nuoc San Thang (GD2) 2 4 4" xfId="23403"/>
    <cellStyle name="T_09f_TienluongThannhaso9_Du toan nuoc San Thang (GD2) 2 5" xfId="16225"/>
    <cellStyle name="T_09f_TienluongThannhaso9_Du toan nuoc San Thang (GD2) 2 5 2" xfId="23404"/>
    <cellStyle name="T_09f_TienluongThannhaso9_Du toan nuoc San Thang (GD2) 2 5 3" xfId="23405"/>
    <cellStyle name="T_09f_TienluongThannhaso9_Du toan nuoc San Thang (GD2) 2 5 4" xfId="23406"/>
    <cellStyle name="T_09f_TienluongThannhaso9_Du toan nuoc San Thang (GD2) 3" xfId="9011"/>
    <cellStyle name="T_09f_TienluongThannhaso9_Du toan nuoc San Thang (GD2) 3 2" xfId="23407"/>
    <cellStyle name="T_09f_TienluongThannhaso9_Du toan nuoc San Thang (GD2) 3 3" xfId="23408"/>
    <cellStyle name="T_09f_TienluongThannhaso9_Du toan nuoc San Thang (GD2) 3 4" xfId="23409"/>
    <cellStyle name="T_09f_TienluongThannhaso9_Du toan nuoc San Thang (GD2) 3 5" xfId="23410"/>
    <cellStyle name="T_09f_TienluongThannhaso9_Du toan nuoc San Thang (GD2) 3 6" xfId="23411"/>
    <cellStyle name="T_09f_TienluongThannhaso9_Du toan nuoc San Thang (GD2) 4" xfId="11694"/>
    <cellStyle name="T_09f_TienluongThannhaso9_Du toan nuoc San Thang (GD2) 4 2" xfId="23412"/>
    <cellStyle name="T_09f_TienluongThannhaso9_Du toan nuoc San Thang (GD2) 4 3" xfId="23413"/>
    <cellStyle name="T_09f_TienluongThannhaso9_Du toan nuoc San Thang (GD2) 4 4" xfId="23414"/>
    <cellStyle name="T_09f_TienluongThannhaso9_Du toan nuoc San Thang (GD2) 4 5" xfId="23415"/>
    <cellStyle name="T_09f_TienluongThannhaso9_Du toan nuoc San Thang (GD2) 5" xfId="8761"/>
    <cellStyle name="T_09f_TienluongThannhaso9_Du toan nuoc San Thang (GD2) 5 2" xfId="23416"/>
    <cellStyle name="T_09f_TienluongThannhaso9_Du toan nuoc San Thang (GD2) 5 3" xfId="23417"/>
    <cellStyle name="T_09f_TienluongThannhaso9_Du toan nuoc San Thang (GD2) 5 4" xfId="23418"/>
    <cellStyle name="T_09f_TienluongThannhaso9_Du toan nuoc San Thang (GD2) 5 5" xfId="23419"/>
    <cellStyle name="T_09f_TienluongThannhaso9_Du toan nuoc San Thang (GD2) 6" xfId="15534"/>
    <cellStyle name="T_09f_TienluongThannhaso9_Du toan nuoc San Thang (GD2) 6 2" xfId="23420"/>
    <cellStyle name="T_09f_TienluongThannhaso9_Du toan nuoc San Thang (GD2) 6 3" xfId="23421"/>
    <cellStyle name="T_09f_TienluongThannhaso9_Du toan nuoc San Thang (GD2) 6 4" xfId="23422"/>
    <cellStyle name="T_09f_TienluongThannhaso9_Du toan nuoc San Thang (GD2) 6 5" xfId="23423"/>
    <cellStyle name="T_09f_TienluongThannhaso9_Du toan nuoc San Thang (GD2) 6 6" xfId="23424"/>
    <cellStyle name="T_09f_TienluongThannhaso9_Du toan nuoc San Thang (GD2) 6 7" xfId="23425"/>
    <cellStyle name="T_09f_TienluongThannhaso9_Du toan nuoc San Thang (GD2) 6 8" xfId="23426"/>
    <cellStyle name="T_09f_TienluongThannhaso9_Du toan nuoc San Thang (GD2) 7" xfId="23427"/>
    <cellStyle name="T_09f_TienluongThannhaso9_Ke hoach 2010 (theo doi 11-8-2010)" xfId="1935"/>
    <cellStyle name="T_09f_TienluongThannhaso9_Ke hoach 2010 (theo doi 11-8-2010) 2" xfId="5352"/>
    <cellStyle name="T_09f_TienluongThannhaso9_Ke hoach 2010 (theo doi 11-8-2010) 2 2" xfId="11803"/>
    <cellStyle name="T_09f_TienluongThannhaso9_Ke hoach 2010 (theo doi 11-8-2010) 2 2 2" xfId="23428"/>
    <cellStyle name="T_09f_TienluongThannhaso9_Ke hoach 2010 (theo doi 11-8-2010) 2 2 3" xfId="23429"/>
    <cellStyle name="T_09f_TienluongThannhaso9_Ke hoach 2010 (theo doi 11-8-2010) 2 2 4" xfId="23430"/>
    <cellStyle name="T_09f_TienluongThannhaso9_Ke hoach 2010 (theo doi 11-8-2010) 2 2 5" xfId="23431"/>
    <cellStyle name="T_09f_TienluongThannhaso9_Ke hoach 2010 (theo doi 11-8-2010) 2 2 6" xfId="23432"/>
    <cellStyle name="T_09f_TienluongThannhaso9_Ke hoach 2010 (theo doi 11-8-2010) 2 3" xfId="13108"/>
    <cellStyle name="T_09f_TienluongThannhaso9_Ke hoach 2010 (theo doi 11-8-2010) 2 3 2" xfId="23433"/>
    <cellStyle name="T_09f_TienluongThannhaso9_Ke hoach 2010 (theo doi 11-8-2010) 2 3 3" xfId="23434"/>
    <cellStyle name="T_09f_TienluongThannhaso9_Ke hoach 2010 (theo doi 11-8-2010) 2 3 4" xfId="23435"/>
    <cellStyle name="T_09f_TienluongThannhaso9_Ke hoach 2010 (theo doi 11-8-2010) 2 3 5" xfId="23436"/>
    <cellStyle name="T_09f_TienluongThannhaso9_Ke hoach 2010 (theo doi 11-8-2010) 2 3 6" xfId="23437"/>
    <cellStyle name="T_09f_TienluongThannhaso9_Ke hoach 2010 (theo doi 11-8-2010) 2 4" xfId="15088"/>
    <cellStyle name="T_09f_TienluongThannhaso9_Ke hoach 2010 (theo doi 11-8-2010) 2 4 2" xfId="23438"/>
    <cellStyle name="T_09f_TienluongThannhaso9_Ke hoach 2010 (theo doi 11-8-2010) 2 4 3" xfId="23439"/>
    <cellStyle name="T_09f_TienluongThannhaso9_Ke hoach 2010 (theo doi 11-8-2010) 2 4 4" xfId="23440"/>
    <cellStyle name="T_09f_TienluongThannhaso9_Ke hoach 2010 (theo doi 11-8-2010) 2 5" xfId="16226"/>
    <cellStyle name="T_09f_TienluongThannhaso9_Ke hoach 2010 (theo doi 11-8-2010) 2 5 2" xfId="23441"/>
    <cellStyle name="T_09f_TienluongThannhaso9_Ke hoach 2010 (theo doi 11-8-2010) 2 5 3" xfId="23442"/>
    <cellStyle name="T_09f_TienluongThannhaso9_Ke hoach 2010 (theo doi 11-8-2010) 2 5 4" xfId="23443"/>
    <cellStyle name="T_09f_TienluongThannhaso9_Ke hoach 2010 (theo doi 11-8-2010) 3" xfId="9012"/>
    <cellStyle name="T_09f_TienluongThannhaso9_Ke hoach 2010 (theo doi 11-8-2010) 3 2" xfId="23444"/>
    <cellStyle name="T_09f_TienluongThannhaso9_Ke hoach 2010 (theo doi 11-8-2010) 3 3" xfId="23445"/>
    <cellStyle name="T_09f_TienluongThannhaso9_Ke hoach 2010 (theo doi 11-8-2010) 3 4" xfId="23446"/>
    <cellStyle name="T_09f_TienluongThannhaso9_Ke hoach 2010 (theo doi 11-8-2010) 3 5" xfId="23447"/>
    <cellStyle name="T_09f_TienluongThannhaso9_Ke hoach 2010 (theo doi 11-8-2010) 3 6" xfId="23448"/>
    <cellStyle name="T_09f_TienluongThannhaso9_Ke hoach 2010 (theo doi 11-8-2010) 4" xfId="13311"/>
    <cellStyle name="T_09f_TienluongThannhaso9_Ke hoach 2010 (theo doi 11-8-2010) 4 2" xfId="23449"/>
    <cellStyle name="T_09f_TienluongThannhaso9_Ke hoach 2010 (theo doi 11-8-2010) 4 3" xfId="23450"/>
    <cellStyle name="T_09f_TienluongThannhaso9_Ke hoach 2010 (theo doi 11-8-2010) 4 4" xfId="23451"/>
    <cellStyle name="T_09f_TienluongThannhaso9_Ke hoach 2010 (theo doi 11-8-2010) 4 5" xfId="23452"/>
    <cellStyle name="T_09f_TienluongThannhaso9_Ke hoach 2010 (theo doi 11-8-2010) 5" xfId="14184"/>
    <cellStyle name="T_09f_TienluongThannhaso9_Ke hoach 2010 (theo doi 11-8-2010) 5 2" xfId="23453"/>
    <cellStyle name="T_09f_TienluongThannhaso9_Ke hoach 2010 (theo doi 11-8-2010) 5 3" xfId="23454"/>
    <cellStyle name="T_09f_TienluongThannhaso9_Ke hoach 2010 (theo doi 11-8-2010) 5 4" xfId="23455"/>
    <cellStyle name="T_09f_TienluongThannhaso9_Ke hoach 2010 (theo doi 11-8-2010) 5 5" xfId="23456"/>
    <cellStyle name="T_09f_TienluongThannhaso9_Ke hoach 2010 (theo doi 11-8-2010) 6" xfId="15535"/>
    <cellStyle name="T_09f_TienluongThannhaso9_Ke hoach 2010 (theo doi 11-8-2010) 6 2" xfId="23457"/>
    <cellStyle name="T_09f_TienluongThannhaso9_Ke hoach 2010 (theo doi 11-8-2010) 6 3" xfId="23458"/>
    <cellStyle name="T_09f_TienluongThannhaso9_Ke hoach 2010 (theo doi 11-8-2010) 6 4" xfId="23459"/>
    <cellStyle name="T_09f_TienluongThannhaso9_Ke hoach 2010 (theo doi 11-8-2010) 6 5" xfId="23460"/>
    <cellStyle name="T_09f_TienluongThannhaso9_Ke hoach 2010 (theo doi 11-8-2010) 6 6" xfId="23461"/>
    <cellStyle name="T_09f_TienluongThannhaso9_Ke hoach 2010 (theo doi 11-8-2010) 6 7" xfId="23462"/>
    <cellStyle name="T_09f_TienluongThannhaso9_Ke hoach 2010 (theo doi 11-8-2010) 6 8" xfId="23463"/>
    <cellStyle name="T_09f_TienluongThannhaso9_Ke hoach 2010 (theo doi 11-8-2010) 7" xfId="23464"/>
    <cellStyle name="T_09f_TienluongThannhaso9_ke hoach dau thau 30-6-2010" xfId="1936"/>
    <cellStyle name="T_09f_TienluongThannhaso9_ke hoach dau thau 30-6-2010 2" xfId="5353"/>
    <cellStyle name="T_09f_TienluongThannhaso9_ke hoach dau thau 30-6-2010 2 2" xfId="11804"/>
    <cellStyle name="T_09f_TienluongThannhaso9_ke hoach dau thau 30-6-2010 2 2 2" xfId="23465"/>
    <cellStyle name="T_09f_TienluongThannhaso9_ke hoach dau thau 30-6-2010 2 2 3" xfId="23466"/>
    <cellStyle name="T_09f_TienluongThannhaso9_ke hoach dau thau 30-6-2010 2 2 4" xfId="23467"/>
    <cellStyle name="T_09f_TienluongThannhaso9_ke hoach dau thau 30-6-2010 2 2 5" xfId="23468"/>
    <cellStyle name="T_09f_TienluongThannhaso9_ke hoach dau thau 30-6-2010 2 2 6" xfId="23469"/>
    <cellStyle name="T_09f_TienluongThannhaso9_ke hoach dau thau 30-6-2010 2 3" xfId="8479"/>
    <cellStyle name="T_09f_TienluongThannhaso9_ke hoach dau thau 30-6-2010 2 3 2" xfId="23470"/>
    <cellStyle name="T_09f_TienluongThannhaso9_ke hoach dau thau 30-6-2010 2 3 3" xfId="23471"/>
    <cellStyle name="T_09f_TienluongThannhaso9_ke hoach dau thau 30-6-2010 2 3 4" xfId="23472"/>
    <cellStyle name="T_09f_TienluongThannhaso9_ke hoach dau thau 30-6-2010 2 3 5" xfId="23473"/>
    <cellStyle name="T_09f_TienluongThannhaso9_ke hoach dau thau 30-6-2010 2 3 6" xfId="23474"/>
    <cellStyle name="T_09f_TienluongThannhaso9_ke hoach dau thau 30-6-2010 2 4" xfId="8303"/>
    <cellStyle name="T_09f_TienluongThannhaso9_ke hoach dau thau 30-6-2010 2 4 2" xfId="23475"/>
    <cellStyle name="T_09f_TienluongThannhaso9_ke hoach dau thau 30-6-2010 2 4 3" xfId="23476"/>
    <cellStyle name="T_09f_TienluongThannhaso9_ke hoach dau thau 30-6-2010 2 4 4" xfId="23477"/>
    <cellStyle name="T_09f_TienluongThannhaso9_ke hoach dau thau 30-6-2010 2 5" xfId="16227"/>
    <cellStyle name="T_09f_TienluongThannhaso9_ke hoach dau thau 30-6-2010 2 5 2" xfId="23478"/>
    <cellStyle name="T_09f_TienluongThannhaso9_ke hoach dau thau 30-6-2010 2 5 3" xfId="23479"/>
    <cellStyle name="T_09f_TienluongThannhaso9_ke hoach dau thau 30-6-2010 2 5 4" xfId="23480"/>
    <cellStyle name="T_09f_TienluongThannhaso9_ke hoach dau thau 30-6-2010 3" xfId="9013"/>
    <cellStyle name="T_09f_TienluongThannhaso9_ke hoach dau thau 30-6-2010 3 2" xfId="23481"/>
    <cellStyle name="T_09f_TienluongThannhaso9_ke hoach dau thau 30-6-2010 3 3" xfId="23482"/>
    <cellStyle name="T_09f_TienluongThannhaso9_ke hoach dau thau 30-6-2010 3 4" xfId="23483"/>
    <cellStyle name="T_09f_TienluongThannhaso9_ke hoach dau thau 30-6-2010 3 5" xfId="23484"/>
    <cellStyle name="T_09f_TienluongThannhaso9_ke hoach dau thau 30-6-2010 3 6" xfId="23485"/>
    <cellStyle name="T_09f_TienluongThannhaso9_ke hoach dau thau 30-6-2010 4" xfId="12528"/>
    <cellStyle name="T_09f_TienluongThannhaso9_ke hoach dau thau 30-6-2010 4 2" xfId="23486"/>
    <cellStyle name="T_09f_TienluongThannhaso9_ke hoach dau thau 30-6-2010 4 3" xfId="23487"/>
    <cellStyle name="T_09f_TienluongThannhaso9_ke hoach dau thau 30-6-2010 4 4" xfId="23488"/>
    <cellStyle name="T_09f_TienluongThannhaso9_ke hoach dau thau 30-6-2010 4 5" xfId="23489"/>
    <cellStyle name="T_09f_TienluongThannhaso9_ke hoach dau thau 30-6-2010 5" xfId="7794"/>
    <cellStyle name="T_09f_TienluongThannhaso9_ke hoach dau thau 30-6-2010 5 2" xfId="23490"/>
    <cellStyle name="T_09f_TienluongThannhaso9_ke hoach dau thau 30-6-2010 5 3" xfId="23491"/>
    <cellStyle name="T_09f_TienluongThannhaso9_ke hoach dau thau 30-6-2010 5 4" xfId="23492"/>
    <cellStyle name="T_09f_TienluongThannhaso9_ke hoach dau thau 30-6-2010 5 5" xfId="23493"/>
    <cellStyle name="T_09f_TienluongThannhaso9_ke hoach dau thau 30-6-2010 6" xfId="15536"/>
    <cellStyle name="T_09f_TienluongThannhaso9_ke hoach dau thau 30-6-2010 6 2" xfId="23494"/>
    <cellStyle name="T_09f_TienluongThannhaso9_ke hoach dau thau 30-6-2010 6 3" xfId="23495"/>
    <cellStyle name="T_09f_TienluongThannhaso9_ke hoach dau thau 30-6-2010 6 4" xfId="23496"/>
    <cellStyle name="T_09f_TienluongThannhaso9_ke hoach dau thau 30-6-2010 6 5" xfId="23497"/>
    <cellStyle name="T_09f_TienluongThannhaso9_ke hoach dau thau 30-6-2010 6 6" xfId="23498"/>
    <cellStyle name="T_09f_TienluongThannhaso9_ke hoach dau thau 30-6-2010 6 7" xfId="23499"/>
    <cellStyle name="T_09f_TienluongThannhaso9_ke hoach dau thau 30-6-2010 6 8" xfId="23500"/>
    <cellStyle name="T_09f_TienluongThannhaso9_ke hoach dau thau 30-6-2010 7" xfId="23501"/>
    <cellStyle name="T_09f_TienluongThannhaso9_KH Von 2012 gui BKH 1" xfId="1937"/>
    <cellStyle name="T_09f_TienluongThannhaso9_KH Von 2012 gui BKH 1 2" xfId="5354"/>
    <cellStyle name="T_09f_TienluongThannhaso9_KH Von 2012 gui BKH 1 2 2" xfId="11805"/>
    <cellStyle name="T_09f_TienluongThannhaso9_KH Von 2012 gui BKH 1 2 2 2" xfId="23502"/>
    <cellStyle name="T_09f_TienluongThannhaso9_KH Von 2012 gui BKH 1 2 2 3" xfId="23503"/>
    <cellStyle name="T_09f_TienluongThannhaso9_KH Von 2012 gui BKH 1 2 2 4" xfId="23504"/>
    <cellStyle name="T_09f_TienluongThannhaso9_KH Von 2012 gui BKH 1 2 2 5" xfId="23505"/>
    <cellStyle name="T_09f_TienluongThannhaso9_KH Von 2012 gui BKH 1 2 2 6" xfId="23506"/>
    <cellStyle name="T_09f_TienluongThannhaso9_KH Von 2012 gui BKH 1 2 3" xfId="10713"/>
    <cellStyle name="T_09f_TienluongThannhaso9_KH Von 2012 gui BKH 1 2 3 2" xfId="23507"/>
    <cellStyle name="T_09f_TienluongThannhaso9_KH Von 2012 gui BKH 1 2 3 3" xfId="23508"/>
    <cellStyle name="T_09f_TienluongThannhaso9_KH Von 2012 gui BKH 1 2 3 4" xfId="23509"/>
    <cellStyle name="T_09f_TienluongThannhaso9_KH Von 2012 gui BKH 1 2 3 5" xfId="23510"/>
    <cellStyle name="T_09f_TienluongThannhaso9_KH Von 2012 gui BKH 1 2 4" xfId="10822"/>
    <cellStyle name="T_09f_TienluongThannhaso9_KH Von 2012 gui BKH 1 2 4 2" xfId="23511"/>
    <cellStyle name="T_09f_TienluongThannhaso9_KH Von 2012 gui BKH 1 2 4 3" xfId="23512"/>
    <cellStyle name="T_09f_TienluongThannhaso9_KH Von 2012 gui BKH 1 2 4 4" xfId="23513"/>
    <cellStyle name="T_09f_TienluongThannhaso9_KH Von 2012 gui BKH 1 2 4 5" xfId="23514"/>
    <cellStyle name="T_09f_TienluongThannhaso9_KH Von 2012 gui BKH 1 2 5" xfId="16228"/>
    <cellStyle name="T_09f_TienluongThannhaso9_KH Von 2012 gui BKH 1 2 5 2" xfId="23515"/>
    <cellStyle name="T_09f_TienluongThannhaso9_KH Von 2012 gui BKH 1 2 5 3" xfId="23516"/>
    <cellStyle name="T_09f_TienluongThannhaso9_KH Von 2012 gui BKH 1 2 5 4" xfId="23517"/>
    <cellStyle name="T_09f_TienluongThannhaso9_KH Von 2012 gui BKH 1 2 5 5" xfId="23518"/>
    <cellStyle name="T_09f_TienluongThannhaso9_KH Von 2012 gui BKH 1 2 5 6" xfId="23519"/>
    <cellStyle name="T_09f_TienluongThannhaso9_KH Von 2012 gui BKH 1 2 5 7" xfId="23520"/>
    <cellStyle name="T_09f_TienluongThannhaso9_KH Von 2012 gui BKH 1 2 5 8" xfId="23521"/>
    <cellStyle name="T_09f_TienluongThannhaso9_KH Von 2012 gui BKH 1 2 6" xfId="23522"/>
    <cellStyle name="T_09f_TienluongThannhaso9_KH Von 2012 gui BKH 1 3" xfId="9014"/>
    <cellStyle name="T_09f_TienluongThannhaso9_KH Von 2012 gui BKH 1 3 2" xfId="23523"/>
    <cellStyle name="T_09f_TienluongThannhaso9_KH Von 2012 gui BKH 1 3 3" xfId="23524"/>
    <cellStyle name="T_09f_TienluongThannhaso9_KH Von 2012 gui BKH 1 3 4" xfId="23525"/>
    <cellStyle name="T_09f_TienluongThannhaso9_KH Von 2012 gui BKH 1 3 5" xfId="23526"/>
    <cellStyle name="T_09f_TienluongThannhaso9_KH Von 2012 gui BKH 1 3 6" xfId="23527"/>
    <cellStyle name="T_09f_TienluongThannhaso9_KH Von 2012 gui BKH 1 4" xfId="14439"/>
    <cellStyle name="T_09f_TienluongThannhaso9_KH Von 2012 gui BKH 1 4 2" xfId="23528"/>
    <cellStyle name="T_09f_TienluongThannhaso9_KH Von 2012 gui BKH 1 4 3" xfId="23529"/>
    <cellStyle name="T_09f_TienluongThannhaso9_KH Von 2012 gui BKH 1 4 4" xfId="23530"/>
    <cellStyle name="T_09f_TienluongThannhaso9_KH Von 2012 gui BKH 1 4 5" xfId="23531"/>
    <cellStyle name="T_09f_TienluongThannhaso9_KH Von 2012 gui BKH 1 5" xfId="10955"/>
    <cellStyle name="T_09f_TienluongThannhaso9_KH Von 2012 gui BKH 1 5 2" xfId="23532"/>
    <cellStyle name="T_09f_TienluongThannhaso9_KH Von 2012 gui BKH 1 5 3" xfId="23533"/>
    <cellStyle name="T_09f_TienluongThannhaso9_KH Von 2012 gui BKH 1 5 4" xfId="23534"/>
    <cellStyle name="T_09f_TienluongThannhaso9_KH Von 2012 gui BKH 1 5 5" xfId="23535"/>
    <cellStyle name="T_09f_TienluongThannhaso9_KH Von 2012 gui BKH 1 6" xfId="15537"/>
    <cellStyle name="T_09f_TienluongThannhaso9_KH Von 2012 gui BKH 1 6 2" xfId="23536"/>
    <cellStyle name="T_09f_TienluongThannhaso9_KH Von 2012 gui BKH 1 6 3" xfId="23537"/>
    <cellStyle name="T_09f_TienluongThannhaso9_KH Von 2012 gui BKH 1 6 4" xfId="23538"/>
    <cellStyle name="T_09f_TienluongThannhaso9_KH Von 2012 gui BKH 1 6 5" xfId="23539"/>
    <cellStyle name="T_09f_TienluongThannhaso9_KH Von 2012 gui BKH 1 6 6" xfId="23540"/>
    <cellStyle name="T_09f_TienluongThannhaso9_KH Von 2012 gui BKH 1 6 7" xfId="23541"/>
    <cellStyle name="T_09f_TienluongThannhaso9_KH Von 2012 gui BKH 1 6 8" xfId="23542"/>
    <cellStyle name="T_09f_TienluongThannhaso9_KH Von 2012 gui BKH 1 7" xfId="23543"/>
    <cellStyle name="T_09f_TienluongThannhaso9_QD ke hoach dau thau" xfId="1938"/>
    <cellStyle name="T_09f_TienluongThannhaso9_QD ke hoach dau thau 2" xfId="5355"/>
    <cellStyle name="T_09f_TienluongThannhaso9_QD ke hoach dau thau 2 2" xfId="11806"/>
    <cellStyle name="T_09f_TienluongThannhaso9_QD ke hoach dau thau 2 2 2" xfId="23544"/>
    <cellStyle name="T_09f_TienluongThannhaso9_QD ke hoach dau thau 2 2 3" xfId="23545"/>
    <cellStyle name="T_09f_TienluongThannhaso9_QD ke hoach dau thau 2 2 4" xfId="23546"/>
    <cellStyle name="T_09f_TienluongThannhaso9_QD ke hoach dau thau 2 2 5" xfId="23547"/>
    <cellStyle name="T_09f_TienluongThannhaso9_QD ke hoach dau thau 2 2 6" xfId="23548"/>
    <cellStyle name="T_09f_TienluongThannhaso9_QD ke hoach dau thau 2 3" xfId="13966"/>
    <cellStyle name="T_09f_TienluongThannhaso9_QD ke hoach dau thau 2 3 2" xfId="23549"/>
    <cellStyle name="T_09f_TienluongThannhaso9_QD ke hoach dau thau 2 3 3" xfId="23550"/>
    <cellStyle name="T_09f_TienluongThannhaso9_QD ke hoach dau thau 2 3 4" xfId="23551"/>
    <cellStyle name="T_09f_TienluongThannhaso9_QD ke hoach dau thau 2 3 5" xfId="23552"/>
    <cellStyle name="T_09f_TienluongThannhaso9_QD ke hoach dau thau 2 3 6" xfId="23553"/>
    <cellStyle name="T_09f_TienluongThannhaso9_QD ke hoach dau thau 2 4" xfId="14259"/>
    <cellStyle name="T_09f_TienluongThannhaso9_QD ke hoach dau thau 2 4 2" xfId="23554"/>
    <cellStyle name="T_09f_TienluongThannhaso9_QD ke hoach dau thau 2 4 3" xfId="23555"/>
    <cellStyle name="T_09f_TienluongThannhaso9_QD ke hoach dau thau 2 4 4" xfId="23556"/>
    <cellStyle name="T_09f_TienluongThannhaso9_QD ke hoach dau thau 2 5" xfId="16229"/>
    <cellStyle name="T_09f_TienluongThannhaso9_QD ke hoach dau thau 2 5 2" xfId="23557"/>
    <cellStyle name="T_09f_TienluongThannhaso9_QD ke hoach dau thau 2 5 3" xfId="23558"/>
    <cellStyle name="T_09f_TienluongThannhaso9_QD ke hoach dau thau 2 5 4" xfId="23559"/>
    <cellStyle name="T_09f_TienluongThannhaso9_QD ke hoach dau thau 3" xfId="9015"/>
    <cellStyle name="T_09f_TienluongThannhaso9_QD ke hoach dau thau 3 2" xfId="23560"/>
    <cellStyle name="T_09f_TienluongThannhaso9_QD ke hoach dau thau 3 3" xfId="23561"/>
    <cellStyle name="T_09f_TienluongThannhaso9_QD ke hoach dau thau 3 4" xfId="23562"/>
    <cellStyle name="T_09f_TienluongThannhaso9_QD ke hoach dau thau 3 5" xfId="23563"/>
    <cellStyle name="T_09f_TienluongThannhaso9_QD ke hoach dau thau 3 6" xfId="23564"/>
    <cellStyle name="T_09f_TienluongThannhaso9_QD ke hoach dau thau 4" xfId="15016"/>
    <cellStyle name="T_09f_TienluongThannhaso9_QD ke hoach dau thau 4 2" xfId="23565"/>
    <cellStyle name="T_09f_TienluongThannhaso9_QD ke hoach dau thau 4 3" xfId="23566"/>
    <cellStyle name="T_09f_TienluongThannhaso9_QD ke hoach dau thau 4 4" xfId="23567"/>
    <cellStyle name="T_09f_TienluongThannhaso9_QD ke hoach dau thau 4 5" xfId="23568"/>
    <cellStyle name="T_09f_TienluongThannhaso9_QD ke hoach dau thau 5" xfId="14183"/>
    <cellStyle name="T_09f_TienluongThannhaso9_QD ke hoach dau thau 5 2" xfId="23569"/>
    <cellStyle name="T_09f_TienluongThannhaso9_QD ke hoach dau thau 5 3" xfId="23570"/>
    <cellStyle name="T_09f_TienluongThannhaso9_QD ke hoach dau thau 5 4" xfId="23571"/>
    <cellStyle name="T_09f_TienluongThannhaso9_QD ke hoach dau thau 5 5" xfId="23572"/>
    <cellStyle name="T_09f_TienluongThannhaso9_QD ke hoach dau thau 6" xfId="15538"/>
    <cellStyle name="T_09f_TienluongThannhaso9_QD ke hoach dau thau 6 2" xfId="23573"/>
    <cellStyle name="T_09f_TienluongThannhaso9_QD ke hoach dau thau 6 3" xfId="23574"/>
    <cellStyle name="T_09f_TienluongThannhaso9_QD ke hoach dau thau 6 4" xfId="23575"/>
    <cellStyle name="T_09f_TienluongThannhaso9_QD ke hoach dau thau 6 5" xfId="23576"/>
    <cellStyle name="T_09f_TienluongThannhaso9_QD ke hoach dau thau 6 6" xfId="23577"/>
    <cellStyle name="T_09f_TienluongThannhaso9_QD ke hoach dau thau 6 7" xfId="23578"/>
    <cellStyle name="T_09f_TienluongThannhaso9_QD ke hoach dau thau 6 8" xfId="23579"/>
    <cellStyle name="T_09f_TienluongThannhaso9_QD ke hoach dau thau 7" xfId="23580"/>
    <cellStyle name="T_09f_TienluongThannhaso9_Ra soat KH von 2011 (Huy-11-11-11)" xfId="1939"/>
    <cellStyle name="T_09f_TienluongThannhaso9_Ra soat KH von 2011 (Huy-11-11-11) 2" xfId="5356"/>
    <cellStyle name="T_09f_TienluongThannhaso9_Ra soat KH von 2011 (Huy-11-11-11) 2 2" xfId="11807"/>
    <cellStyle name="T_09f_TienluongThannhaso9_Ra soat KH von 2011 (Huy-11-11-11) 2 2 2" xfId="23581"/>
    <cellStyle name="T_09f_TienluongThannhaso9_Ra soat KH von 2011 (Huy-11-11-11) 2 2 3" xfId="23582"/>
    <cellStyle name="T_09f_TienluongThannhaso9_Ra soat KH von 2011 (Huy-11-11-11) 2 2 4" xfId="23583"/>
    <cellStyle name="T_09f_TienluongThannhaso9_Ra soat KH von 2011 (Huy-11-11-11) 2 2 5" xfId="23584"/>
    <cellStyle name="T_09f_TienluongThannhaso9_Ra soat KH von 2011 (Huy-11-11-11) 2 2 6" xfId="23585"/>
    <cellStyle name="T_09f_TienluongThannhaso9_Ra soat KH von 2011 (Huy-11-11-11) 2 3" xfId="9948"/>
    <cellStyle name="T_09f_TienluongThannhaso9_Ra soat KH von 2011 (Huy-11-11-11) 2 3 2" xfId="23586"/>
    <cellStyle name="T_09f_TienluongThannhaso9_Ra soat KH von 2011 (Huy-11-11-11) 2 3 3" xfId="23587"/>
    <cellStyle name="T_09f_TienluongThannhaso9_Ra soat KH von 2011 (Huy-11-11-11) 2 3 4" xfId="23588"/>
    <cellStyle name="T_09f_TienluongThannhaso9_Ra soat KH von 2011 (Huy-11-11-11) 2 3 5" xfId="23589"/>
    <cellStyle name="T_09f_TienluongThannhaso9_Ra soat KH von 2011 (Huy-11-11-11) 2 3 6" xfId="23590"/>
    <cellStyle name="T_09f_TienluongThannhaso9_Ra soat KH von 2011 (Huy-11-11-11) 2 4" xfId="15087"/>
    <cellStyle name="T_09f_TienluongThannhaso9_Ra soat KH von 2011 (Huy-11-11-11) 2 4 2" xfId="23591"/>
    <cellStyle name="T_09f_TienluongThannhaso9_Ra soat KH von 2011 (Huy-11-11-11) 2 4 3" xfId="23592"/>
    <cellStyle name="T_09f_TienluongThannhaso9_Ra soat KH von 2011 (Huy-11-11-11) 2 4 4" xfId="23593"/>
    <cellStyle name="T_09f_TienluongThannhaso9_Ra soat KH von 2011 (Huy-11-11-11) 2 5" xfId="16230"/>
    <cellStyle name="T_09f_TienluongThannhaso9_Ra soat KH von 2011 (Huy-11-11-11) 2 5 2" xfId="23594"/>
    <cellStyle name="T_09f_TienluongThannhaso9_Ra soat KH von 2011 (Huy-11-11-11) 2 5 3" xfId="23595"/>
    <cellStyle name="T_09f_TienluongThannhaso9_Ra soat KH von 2011 (Huy-11-11-11) 2 5 4" xfId="23596"/>
    <cellStyle name="T_09f_TienluongThannhaso9_Ra soat KH von 2011 (Huy-11-11-11) 3" xfId="9016"/>
    <cellStyle name="T_09f_TienluongThannhaso9_Ra soat KH von 2011 (Huy-11-11-11) 3 2" xfId="23597"/>
    <cellStyle name="T_09f_TienluongThannhaso9_Ra soat KH von 2011 (Huy-11-11-11) 3 3" xfId="23598"/>
    <cellStyle name="T_09f_TienluongThannhaso9_Ra soat KH von 2011 (Huy-11-11-11) 3 4" xfId="23599"/>
    <cellStyle name="T_09f_TienluongThannhaso9_Ra soat KH von 2011 (Huy-11-11-11) 3 5" xfId="23600"/>
    <cellStyle name="T_09f_TienluongThannhaso9_Ra soat KH von 2011 (Huy-11-11-11) 3 6" xfId="23601"/>
    <cellStyle name="T_09f_TienluongThannhaso9_Ra soat KH von 2011 (Huy-11-11-11) 4" xfId="14626"/>
    <cellStyle name="T_09f_TienluongThannhaso9_Ra soat KH von 2011 (Huy-11-11-11) 4 2" xfId="23602"/>
    <cellStyle name="T_09f_TienluongThannhaso9_Ra soat KH von 2011 (Huy-11-11-11) 4 3" xfId="23603"/>
    <cellStyle name="T_09f_TienluongThannhaso9_Ra soat KH von 2011 (Huy-11-11-11) 4 4" xfId="23604"/>
    <cellStyle name="T_09f_TienluongThannhaso9_Ra soat KH von 2011 (Huy-11-11-11) 4 5" xfId="23605"/>
    <cellStyle name="T_09f_TienluongThannhaso9_Ra soat KH von 2011 (Huy-11-11-11) 5" xfId="13415"/>
    <cellStyle name="T_09f_TienluongThannhaso9_Ra soat KH von 2011 (Huy-11-11-11) 5 2" xfId="23606"/>
    <cellStyle name="T_09f_TienluongThannhaso9_Ra soat KH von 2011 (Huy-11-11-11) 5 3" xfId="23607"/>
    <cellStyle name="T_09f_TienluongThannhaso9_Ra soat KH von 2011 (Huy-11-11-11) 5 4" xfId="23608"/>
    <cellStyle name="T_09f_TienluongThannhaso9_Ra soat KH von 2011 (Huy-11-11-11) 5 5" xfId="23609"/>
    <cellStyle name="T_09f_TienluongThannhaso9_Ra soat KH von 2011 (Huy-11-11-11) 6" xfId="15539"/>
    <cellStyle name="T_09f_TienluongThannhaso9_Ra soat KH von 2011 (Huy-11-11-11) 6 2" xfId="23610"/>
    <cellStyle name="T_09f_TienluongThannhaso9_Ra soat KH von 2011 (Huy-11-11-11) 6 3" xfId="23611"/>
    <cellStyle name="T_09f_TienluongThannhaso9_Ra soat KH von 2011 (Huy-11-11-11) 6 4" xfId="23612"/>
    <cellStyle name="T_09f_TienluongThannhaso9_Ra soat KH von 2011 (Huy-11-11-11) 6 5" xfId="23613"/>
    <cellStyle name="T_09f_TienluongThannhaso9_Ra soat KH von 2011 (Huy-11-11-11) 6 6" xfId="23614"/>
    <cellStyle name="T_09f_TienluongThannhaso9_Ra soat KH von 2011 (Huy-11-11-11) 6 7" xfId="23615"/>
    <cellStyle name="T_09f_TienluongThannhaso9_Ra soat KH von 2011 (Huy-11-11-11) 6 8" xfId="23616"/>
    <cellStyle name="T_09f_TienluongThannhaso9_Ra soat KH von 2011 (Huy-11-11-11) 7" xfId="23617"/>
    <cellStyle name="T_09f_TienluongThannhaso9_tinh toan hoang ha" xfId="1940"/>
    <cellStyle name="T_09f_TienluongThannhaso9_tinh toan hoang ha 2" xfId="5357"/>
    <cellStyle name="T_09f_TienluongThannhaso9_tinh toan hoang ha 2 2" xfId="11808"/>
    <cellStyle name="T_09f_TienluongThannhaso9_tinh toan hoang ha 2 2 2" xfId="23618"/>
    <cellStyle name="T_09f_TienluongThannhaso9_tinh toan hoang ha 2 2 3" xfId="23619"/>
    <cellStyle name="T_09f_TienluongThannhaso9_tinh toan hoang ha 2 2 4" xfId="23620"/>
    <cellStyle name="T_09f_TienluongThannhaso9_tinh toan hoang ha 2 2 5" xfId="23621"/>
    <cellStyle name="T_09f_TienluongThannhaso9_tinh toan hoang ha 2 2 6" xfId="23622"/>
    <cellStyle name="T_09f_TienluongThannhaso9_tinh toan hoang ha 2 3" xfId="9947"/>
    <cellStyle name="T_09f_TienluongThannhaso9_tinh toan hoang ha 2 3 2" xfId="23623"/>
    <cellStyle name="T_09f_TienluongThannhaso9_tinh toan hoang ha 2 3 3" xfId="23624"/>
    <cellStyle name="T_09f_TienluongThannhaso9_tinh toan hoang ha 2 3 4" xfId="23625"/>
    <cellStyle name="T_09f_TienluongThannhaso9_tinh toan hoang ha 2 3 5" xfId="23626"/>
    <cellStyle name="T_09f_TienluongThannhaso9_tinh toan hoang ha 2 3 6" xfId="23627"/>
    <cellStyle name="T_09f_TienluongThannhaso9_tinh toan hoang ha 2 4" xfId="13268"/>
    <cellStyle name="T_09f_TienluongThannhaso9_tinh toan hoang ha 2 4 2" xfId="23628"/>
    <cellStyle name="T_09f_TienluongThannhaso9_tinh toan hoang ha 2 4 3" xfId="23629"/>
    <cellStyle name="T_09f_TienluongThannhaso9_tinh toan hoang ha 2 4 4" xfId="23630"/>
    <cellStyle name="T_09f_TienluongThannhaso9_tinh toan hoang ha 2 5" xfId="16231"/>
    <cellStyle name="T_09f_TienluongThannhaso9_tinh toan hoang ha 2 5 2" xfId="23631"/>
    <cellStyle name="T_09f_TienluongThannhaso9_tinh toan hoang ha 2 5 3" xfId="23632"/>
    <cellStyle name="T_09f_TienluongThannhaso9_tinh toan hoang ha 2 5 4" xfId="23633"/>
    <cellStyle name="T_09f_TienluongThannhaso9_tinh toan hoang ha 3" xfId="9017"/>
    <cellStyle name="T_09f_TienluongThannhaso9_tinh toan hoang ha 3 2" xfId="23634"/>
    <cellStyle name="T_09f_TienluongThannhaso9_tinh toan hoang ha 3 3" xfId="23635"/>
    <cellStyle name="T_09f_TienluongThannhaso9_tinh toan hoang ha 3 4" xfId="23636"/>
    <cellStyle name="T_09f_TienluongThannhaso9_tinh toan hoang ha 3 5" xfId="23637"/>
    <cellStyle name="T_09f_TienluongThannhaso9_tinh toan hoang ha 3 6" xfId="23638"/>
    <cellStyle name="T_09f_TienluongThannhaso9_tinh toan hoang ha 4" xfId="8881"/>
    <cellStyle name="T_09f_TienluongThannhaso9_tinh toan hoang ha 4 2" xfId="23639"/>
    <cellStyle name="T_09f_TienluongThannhaso9_tinh toan hoang ha 4 3" xfId="23640"/>
    <cellStyle name="T_09f_TienluongThannhaso9_tinh toan hoang ha 4 4" xfId="23641"/>
    <cellStyle name="T_09f_TienluongThannhaso9_tinh toan hoang ha 4 5" xfId="23642"/>
    <cellStyle name="T_09f_TienluongThannhaso9_tinh toan hoang ha 5" xfId="11005"/>
    <cellStyle name="T_09f_TienluongThannhaso9_tinh toan hoang ha 5 2" xfId="23643"/>
    <cellStyle name="T_09f_TienluongThannhaso9_tinh toan hoang ha 5 3" xfId="23644"/>
    <cellStyle name="T_09f_TienluongThannhaso9_tinh toan hoang ha 5 4" xfId="23645"/>
    <cellStyle name="T_09f_TienluongThannhaso9_tinh toan hoang ha 5 5" xfId="23646"/>
    <cellStyle name="T_09f_TienluongThannhaso9_tinh toan hoang ha 6" xfId="15540"/>
    <cellStyle name="T_09f_TienluongThannhaso9_tinh toan hoang ha 6 2" xfId="23647"/>
    <cellStyle name="T_09f_TienluongThannhaso9_tinh toan hoang ha 6 3" xfId="23648"/>
    <cellStyle name="T_09f_TienluongThannhaso9_tinh toan hoang ha 6 4" xfId="23649"/>
    <cellStyle name="T_09f_TienluongThannhaso9_tinh toan hoang ha 6 5" xfId="23650"/>
    <cellStyle name="T_09f_TienluongThannhaso9_tinh toan hoang ha 6 6" xfId="23651"/>
    <cellStyle name="T_09f_TienluongThannhaso9_tinh toan hoang ha 6 7" xfId="23652"/>
    <cellStyle name="T_09f_TienluongThannhaso9_tinh toan hoang ha 6 8" xfId="23653"/>
    <cellStyle name="T_09f_TienluongThannhaso9_tinh toan hoang ha 7" xfId="23654"/>
    <cellStyle name="T_09f_TienluongThannhaso9_Tong von ĐTPT" xfId="1941"/>
    <cellStyle name="T_09f_TienluongThannhaso9_Tong von ĐTPT 2" xfId="5358"/>
    <cellStyle name="T_09f_TienluongThannhaso9_Tong von ĐTPT 2 2" xfId="11809"/>
    <cellStyle name="T_09f_TienluongThannhaso9_Tong von ĐTPT 2 2 2" xfId="23655"/>
    <cellStyle name="T_09f_TienluongThannhaso9_Tong von ĐTPT 2 2 3" xfId="23656"/>
    <cellStyle name="T_09f_TienluongThannhaso9_Tong von ĐTPT 2 2 4" xfId="23657"/>
    <cellStyle name="T_09f_TienluongThannhaso9_Tong von ĐTPT 2 2 5" xfId="23658"/>
    <cellStyle name="T_09f_TienluongThannhaso9_Tong von ĐTPT 2 2 6" xfId="23659"/>
    <cellStyle name="T_09f_TienluongThannhaso9_Tong von ĐTPT 2 3" xfId="12838"/>
    <cellStyle name="T_09f_TienluongThannhaso9_Tong von ĐTPT 2 3 2" xfId="23660"/>
    <cellStyle name="T_09f_TienluongThannhaso9_Tong von ĐTPT 2 3 3" xfId="23661"/>
    <cellStyle name="T_09f_TienluongThannhaso9_Tong von ĐTPT 2 3 4" xfId="23662"/>
    <cellStyle name="T_09f_TienluongThannhaso9_Tong von ĐTPT 2 3 5" xfId="23663"/>
    <cellStyle name="T_09f_TienluongThannhaso9_Tong von ĐTPT 2 3 6" xfId="23664"/>
    <cellStyle name="T_09f_TienluongThannhaso9_Tong von ĐTPT 2 4" xfId="9537"/>
    <cellStyle name="T_09f_TienluongThannhaso9_Tong von ĐTPT 2 4 2" xfId="23665"/>
    <cellStyle name="T_09f_TienluongThannhaso9_Tong von ĐTPT 2 4 3" xfId="23666"/>
    <cellStyle name="T_09f_TienluongThannhaso9_Tong von ĐTPT 2 4 4" xfId="23667"/>
    <cellStyle name="T_09f_TienluongThannhaso9_Tong von ĐTPT 2 5" xfId="16232"/>
    <cellStyle name="T_09f_TienluongThannhaso9_Tong von ĐTPT 2 5 2" xfId="23668"/>
    <cellStyle name="T_09f_TienluongThannhaso9_Tong von ĐTPT 2 5 3" xfId="23669"/>
    <cellStyle name="T_09f_TienluongThannhaso9_Tong von ĐTPT 2 5 4" xfId="23670"/>
    <cellStyle name="T_09f_TienluongThannhaso9_Tong von ĐTPT 3" xfId="9018"/>
    <cellStyle name="T_09f_TienluongThannhaso9_Tong von ĐTPT 3 2" xfId="23671"/>
    <cellStyle name="T_09f_TienluongThannhaso9_Tong von ĐTPT 3 3" xfId="23672"/>
    <cellStyle name="T_09f_TienluongThannhaso9_Tong von ĐTPT 3 4" xfId="23673"/>
    <cellStyle name="T_09f_TienluongThannhaso9_Tong von ĐTPT 3 5" xfId="23674"/>
    <cellStyle name="T_09f_TienluongThannhaso9_Tong von ĐTPT 3 6" xfId="23675"/>
    <cellStyle name="T_09f_TienluongThannhaso9_Tong von ĐTPT 4" xfId="12695"/>
    <cellStyle name="T_09f_TienluongThannhaso9_Tong von ĐTPT 4 2" xfId="23676"/>
    <cellStyle name="T_09f_TienluongThannhaso9_Tong von ĐTPT 4 3" xfId="23677"/>
    <cellStyle name="T_09f_TienluongThannhaso9_Tong von ĐTPT 4 4" xfId="23678"/>
    <cellStyle name="T_09f_TienluongThannhaso9_Tong von ĐTPT 4 5" xfId="23679"/>
    <cellStyle name="T_09f_TienluongThannhaso9_Tong von ĐTPT 5" xfId="8762"/>
    <cellStyle name="T_09f_TienluongThannhaso9_Tong von ĐTPT 5 2" xfId="23680"/>
    <cellStyle name="T_09f_TienluongThannhaso9_Tong von ĐTPT 5 3" xfId="23681"/>
    <cellStyle name="T_09f_TienluongThannhaso9_Tong von ĐTPT 5 4" xfId="23682"/>
    <cellStyle name="T_09f_TienluongThannhaso9_Tong von ĐTPT 5 5" xfId="23683"/>
    <cellStyle name="T_09f_TienluongThannhaso9_Tong von ĐTPT 6" xfId="15541"/>
    <cellStyle name="T_09f_TienluongThannhaso9_Tong von ĐTPT 6 2" xfId="23684"/>
    <cellStyle name="T_09f_TienluongThannhaso9_Tong von ĐTPT 6 3" xfId="23685"/>
    <cellStyle name="T_09f_TienluongThannhaso9_Tong von ĐTPT 6 4" xfId="23686"/>
    <cellStyle name="T_09f_TienluongThannhaso9_Tong von ĐTPT 6 5" xfId="23687"/>
    <cellStyle name="T_09f_TienluongThannhaso9_Tong von ĐTPT 6 6" xfId="23688"/>
    <cellStyle name="T_09f_TienluongThannhaso9_Tong von ĐTPT 6 7" xfId="23689"/>
    <cellStyle name="T_09f_TienluongThannhaso9_Tong von ĐTPT 6 8" xfId="23690"/>
    <cellStyle name="T_09f_TienluongThannhaso9_Tong von ĐTPT 7" xfId="23691"/>
    <cellStyle name="T_09f_TienluongThannhaso9_Viec Huy dang lam" xfId="1942"/>
    <cellStyle name="T_09f_TienluongThannhaso9_Viec Huy dang lam 2" xfId="9019"/>
    <cellStyle name="T_09f_TienluongThannhaso9_Viec Huy dang lam 2 2" xfId="23692"/>
    <cellStyle name="T_09f_TienluongThannhaso9_Viec Huy dang lam 2 3" xfId="23693"/>
    <cellStyle name="T_09f_TienluongThannhaso9_Viec Huy dang lam 2 4" xfId="23694"/>
    <cellStyle name="T_09f_TienluongThannhaso9_Viec Huy dang lam 2 5" xfId="23695"/>
    <cellStyle name="T_09f_TienluongThannhaso9_Viec Huy dang lam 2 6" xfId="23696"/>
    <cellStyle name="T_09f_TienluongThannhaso9_Viec Huy dang lam 3" xfId="13474"/>
    <cellStyle name="T_09f_TienluongThannhaso9_Viec Huy dang lam 3 2" xfId="23697"/>
    <cellStyle name="T_09f_TienluongThannhaso9_Viec Huy dang lam 3 3" xfId="23698"/>
    <cellStyle name="T_09f_TienluongThannhaso9_Viec Huy dang lam 3 4" xfId="23699"/>
    <cellStyle name="T_09f_TienluongThannhaso9_Viec Huy dang lam 3 5" xfId="23700"/>
    <cellStyle name="T_09f_TienluongThannhaso9_Viec Huy dang lam 3 6" xfId="23701"/>
    <cellStyle name="T_09f_TienluongThannhaso9_Viec Huy dang lam 4" xfId="10899"/>
    <cellStyle name="T_09f_TienluongThannhaso9_Viec Huy dang lam 4 2" xfId="23702"/>
    <cellStyle name="T_09f_TienluongThannhaso9_Viec Huy dang lam 4 3" xfId="23703"/>
    <cellStyle name="T_09f_TienluongThannhaso9_Viec Huy dang lam 4 4" xfId="23704"/>
    <cellStyle name="T_09f_TienluongThannhaso9_Viec Huy dang lam 5" xfId="15542"/>
    <cellStyle name="T_09f_TienluongThannhaso9_Viec Huy dang lam 5 2" xfId="23705"/>
    <cellStyle name="T_09f_TienluongThannhaso9_Viec Huy dang lam 5 3" xfId="23706"/>
    <cellStyle name="T_09f_TienluongThannhaso9_Viec Huy dang lam 5 4" xfId="23707"/>
    <cellStyle name="T_09f_TienluongThannhaso9_Viec Huy dang lam_CT 134" xfId="1943"/>
    <cellStyle name="T_09f_TienluongThannhaso9_Viec Huy dang lam_CT 134 2" xfId="9020"/>
    <cellStyle name="T_09f_TienluongThannhaso9_Viec Huy dang lam_CT 134 2 2" xfId="23708"/>
    <cellStyle name="T_09f_TienluongThannhaso9_Viec Huy dang lam_CT 134 2 3" xfId="23709"/>
    <cellStyle name="T_09f_TienluongThannhaso9_Viec Huy dang lam_CT 134 2 4" xfId="23710"/>
    <cellStyle name="T_09f_TienluongThannhaso9_Viec Huy dang lam_CT 134 2 5" xfId="23711"/>
    <cellStyle name="T_09f_TienluongThannhaso9_Viec Huy dang lam_CT 134 2 6" xfId="23712"/>
    <cellStyle name="T_09f_TienluongThannhaso9_Viec Huy dang lam_CT 134 3" xfId="13233"/>
    <cellStyle name="T_09f_TienluongThannhaso9_Viec Huy dang lam_CT 134 3 2" xfId="23713"/>
    <cellStyle name="T_09f_TienluongThannhaso9_Viec Huy dang lam_CT 134 3 3" xfId="23714"/>
    <cellStyle name="T_09f_TienluongThannhaso9_Viec Huy dang lam_CT 134 3 4" xfId="23715"/>
    <cellStyle name="T_09f_TienluongThannhaso9_Viec Huy dang lam_CT 134 3 5" xfId="23716"/>
    <cellStyle name="T_09f_TienluongThannhaso9_Viec Huy dang lam_CT 134 3 6" xfId="23717"/>
    <cellStyle name="T_09f_TienluongThannhaso9_Viec Huy dang lam_CT 134 4" xfId="11197"/>
    <cellStyle name="T_09f_TienluongThannhaso9_Viec Huy dang lam_CT 134 4 2" xfId="23718"/>
    <cellStyle name="T_09f_TienluongThannhaso9_Viec Huy dang lam_CT 134 4 3" xfId="23719"/>
    <cellStyle name="T_09f_TienluongThannhaso9_Viec Huy dang lam_CT 134 4 4" xfId="23720"/>
    <cellStyle name="T_09f_TienluongThannhaso9_Viec Huy dang lam_CT 134 5" xfId="15543"/>
    <cellStyle name="T_09f_TienluongThannhaso9_Viec Huy dang lam_CT 134 5 2" xfId="23721"/>
    <cellStyle name="T_09f_TienluongThannhaso9_Viec Huy dang lam_CT 134 5 3" xfId="23722"/>
    <cellStyle name="T_09f_TienluongThannhaso9_Viec Huy dang lam_CT 134 5 4" xfId="23723"/>
    <cellStyle name="T_1 No TP den 31.12.2014.. - Copy" xfId="47982"/>
    <cellStyle name="T_10b_PhanThanNhaSo10" xfId="1944"/>
    <cellStyle name="T_10b_PhanThanNhaSo10 2" xfId="5359"/>
    <cellStyle name="T_10b_PhanThanNhaSo10 2 2" xfId="11810"/>
    <cellStyle name="T_10b_PhanThanNhaSo10 2 2 2" xfId="23724"/>
    <cellStyle name="T_10b_PhanThanNhaSo10 2 2 3" xfId="23725"/>
    <cellStyle name="T_10b_PhanThanNhaSo10 2 2 4" xfId="23726"/>
    <cellStyle name="T_10b_PhanThanNhaSo10 2 2 5" xfId="23727"/>
    <cellStyle name="T_10b_PhanThanNhaSo10 2 2 6" xfId="23728"/>
    <cellStyle name="T_10b_PhanThanNhaSo10 2 3" xfId="12543"/>
    <cellStyle name="T_10b_PhanThanNhaSo10 2 3 2" xfId="23729"/>
    <cellStyle name="T_10b_PhanThanNhaSo10 2 3 3" xfId="23730"/>
    <cellStyle name="T_10b_PhanThanNhaSo10 2 3 4" xfId="23731"/>
    <cellStyle name="T_10b_PhanThanNhaSo10 2 3 5" xfId="23732"/>
    <cellStyle name="T_10b_PhanThanNhaSo10 2 3 6" xfId="23733"/>
    <cellStyle name="T_10b_PhanThanNhaSo10 2 4" xfId="14258"/>
    <cellStyle name="T_10b_PhanThanNhaSo10 2 4 2" xfId="23734"/>
    <cellStyle name="T_10b_PhanThanNhaSo10 2 4 3" xfId="23735"/>
    <cellStyle name="T_10b_PhanThanNhaSo10 2 4 4" xfId="23736"/>
    <cellStyle name="T_10b_PhanThanNhaSo10 2 5" xfId="16233"/>
    <cellStyle name="T_10b_PhanThanNhaSo10 2 5 2" xfId="23737"/>
    <cellStyle name="T_10b_PhanThanNhaSo10 2 5 3" xfId="23738"/>
    <cellStyle name="T_10b_PhanThanNhaSo10 2 5 4" xfId="23739"/>
    <cellStyle name="T_10b_PhanThanNhaSo10 3" xfId="9021"/>
    <cellStyle name="T_10b_PhanThanNhaSo10 3 2" xfId="23740"/>
    <cellStyle name="T_10b_PhanThanNhaSo10 3 3" xfId="23741"/>
    <cellStyle name="T_10b_PhanThanNhaSo10 3 4" xfId="23742"/>
    <cellStyle name="T_10b_PhanThanNhaSo10 3 5" xfId="23743"/>
    <cellStyle name="T_10b_PhanThanNhaSo10 3 6" xfId="23744"/>
    <cellStyle name="T_10b_PhanThanNhaSo10 4" xfId="8880"/>
    <cellStyle name="T_10b_PhanThanNhaSo10 4 2" xfId="23745"/>
    <cellStyle name="T_10b_PhanThanNhaSo10 4 3" xfId="23746"/>
    <cellStyle name="T_10b_PhanThanNhaSo10 4 4" xfId="23747"/>
    <cellStyle name="T_10b_PhanThanNhaSo10 4 5" xfId="23748"/>
    <cellStyle name="T_10b_PhanThanNhaSo10 5" xfId="7795"/>
    <cellStyle name="T_10b_PhanThanNhaSo10 5 2" xfId="23749"/>
    <cellStyle name="T_10b_PhanThanNhaSo10 5 3" xfId="23750"/>
    <cellStyle name="T_10b_PhanThanNhaSo10 5 4" xfId="23751"/>
    <cellStyle name="T_10b_PhanThanNhaSo10 5 5" xfId="23752"/>
    <cellStyle name="T_10b_PhanThanNhaSo10 6" xfId="15544"/>
    <cellStyle name="T_10b_PhanThanNhaSo10 6 2" xfId="23753"/>
    <cellStyle name="T_10b_PhanThanNhaSo10 6 3" xfId="23754"/>
    <cellStyle name="T_10b_PhanThanNhaSo10 6 4" xfId="23755"/>
    <cellStyle name="T_10b_PhanThanNhaSo10 6 5" xfId="23756"/>
    <cellStyle name="T_10b_PhanThanNhaSo10 6 6" xfId="23757"/>
    <cellStyle name="T_10b_PhanThanNhaSo10 6 7" xfId="23758"/>
    <cellStyle name="T_10b_PhanThanNhaSo10 6 8" xfId="23759"/>
    <cellStyle name="T_10b_PhanThanNhaSo10 7" xfId="23760"/>
    <cellStyle name="T_10b_PhanThanNhaSo10_bieu ke hoach dau thau" xfId="1945"/>
    <cellStyle name="T_10b_PhanThanNhaSo10_bieu ke hoach dau thau 2" xfId="1946"/>
    <cellStyle name="T_10b_PhanThanNhaSo10_bieu ke hoach dau thau 2 2" xfId="8135"/>
    <cellStyle name="T_10b_PhanThanNhaSo10_bieu ke hoach dau thau 3" xfId="5360"/>
    <cellStyle name="T_10b_PhanThanNhaSo10_bieu ke hoach dau thau 3 2" xfId="11811"/>
    <cellStyle name="T_10b_PhanThanNhaSo10_bieu ke hoach dau thau 3 2 2" xfId="23761"/>
    <cellStyle name="T_10b_PhanThanNhaSo10_bieu ke hoach dau thau 3 2 3" xfId="23762"/>
    <cellStyle name="T_10b_PhanThanNhaSo10_bieu ke hoach dau thau 3 2 4" xfId="23763"/>
    <cellStyle name="T_10b_PhanThanNhaSo10_bieu ke hoach dau thau 3 2 5" xfId="23764"/>
    <cellStyle name="T_10b_PhanThanNhaSo10_bieu ke hoach dau thau 3 2 6" xfId="23765"/>
    <cellStyle name="T_10b_PhanThanNhaSo10_bieu ke hoach dau thau 3 3" xfId="14983"/>
    <cellStyle name="T_10b_PhanThanNhaSo10_bieu ke hoach dau thau 3 3 2" xfId="23766"/>
    <cellStyle name="T_10b_PhanThanNhaSo10_bieu ke hoach dau thau 3 3 3" xfId="23767"/>
    <cellStyle name="T_10b_PhanThanNhaSo10_bieu ke hoach dau thau 3 3 4" xfId="23768"/>
    <cellStyle name="T_10b_PhanThanNhaSo10_bieu ke hoach dau thau 3 3 5" xfId="23769"/>
    <cellStyle name="T_10b_PhanThanNhaSo10_bieu ke hoach dau thau 3 3 6" xfId="23770"/>
    <cellStyle name="T_10b_PhanThanNhaSo10_bieu ke hoach dau thau 3 4" xfId="7979"/>
    <cellStyle name="T_10b_PhanThanNhaSo10_bieu ke hoach dau thau 3 4 2" xfId="23771"/>
    <cellStyle name="T_10b_PhanThanNhaSo10_bieu ke hoach dau thau 3 4 3" xfId="23772"/>
    <cellStyle name="T_10b_PhanThanNhaSo10_bieu ke hoach dau thau 3 4 4" xfId="23773"/>
    <cellStyle name="T_10b_PhanThanNhaSo10_bieu ke hoach dau thau 3 5" xfId="16234"/>
    <cellStyle name="T_10b_PhanThanNhaSo10_bieu ke hoach dau thau 3 5 2" xfId="23774"/>
    <cellStyle name="T_10b_PhanThanNhaSo10_bieu ke hoach dau thau 3 5 3" xfId="23775"/>
    <cellStyle name="T_10b_PhanThanNhaSo10_bieu ke hoach dau thau 3 5 4" xfId="23776"/>
    <cellStyle name="T_10b_PhanThanNhaSo10_bieu ke hoach dau thau 4" xfId="7676"/>
    <cellStyle name="T_10b_PhanThanNhaSo10_bieu ke hoach dau thau truong mam non SKH" xfId="1947"/>
    <cellStyle name="T_10b_PhanThanNhaSo10_bieu ke hoach dau thau truong mam non SKH 2" xfId="1948"/>
    <cellStyle name="T_10b_PhanThanNhaSo10_bieu ke hoach dau thau truong mam non SKH 2 2" xfId="11006"/>
    <cellStyle name="T_10b_PhanThanNhaSo10_bieu ke hoach dau thau truong mam non SKH 3" xfId="5361"/>
    <cellStyle name="T_10b_PhanThanNhaSo10_bieu ke hoach dau thau truong mam non SKH 3 2" xfId="11812"/>
    <cellStyle name="T_10b_PhanThanNhaSo10_bieu ke hoach dau thau truong mam non SKH 3 2 2" xfId="23777"/>
    <cellStyle name="T_10b_PhanThanNhaSo10_bieu ke hoach dau thau truong mam non SKH 3 2 3" xfId="23778"/>
    <cellStyle name="T_10b_PhanThanNhaSo10_bieu ke hoach dau thau truong mam non SKH 3 2 4" xfId="23779"/>
    <cellStyle name="T_10b_PhanThanNhaSo10_bieu ke hoach dau thau truong mam non SKH 3 2 5" xfId="23780"/>
    <cellStyle name="T_10b_PhanThanNhaSo10_bieu ke hoach dau thau truong mam non SKH 3 2 6" xfId="23781"/>
    <cellStyle name="T_10b_PhanThanNhaSo10_bieu ke hoach dau thau truong mam non SKH 3 3" xfId="14719"/>
    <cellStyle name="T_10b_PhanThanNhaSo10_bieu ke hoach dau thau truong mam non SKH 3 3 2" xfId="23782"/>
    <cellStyle name="T_10b_PhanThanNhaSo10_bieu ke hoach dau thau truong mam non SKH 3 3 3" xfId="23783"/>
    <cellStyle name="T_10b_PhanThanNhaSo10_bieu ke hoach dau thau truong mam non SKH 3 3 4" xfId="23784"/>
    <cellStyle name="T_10b_PhanThanNhaSo10_bieu ke hoach dau thau truong mam non SKH 3 3 5" xfId="23785"/>
    <cellStyle name="T_10b_PhanThanNhaSo10_bieu ke hoach dau thau truong mam non SKH 3 3 6" xfId="23786"/>
    <cellStyle name="T_10b_PhanThanNhaSo10_bieu ke hoach dau thau truong mam non SKH 3 4" xfId="8091"/>
    <cellStyle name="T_10b_PhanThanNhaSo10_bieu ke hoach dau thau truong mam non SKH 3 4 2" xfId="23787"/>
    <cellStyle name="T_10b_PhanThanNhaSo10_bieu ke hoach dau thau truong mam non SKH 3 4 3" xfId="23788"/>
    <cellStyle name="T_10b_PhanThanNhaSo10_bieu ke hoach dau thau truong mam non SKH 3 4 4" xfId="23789"/>
    <cellStyle name="T_10b_PhanThanNhaSo10_bieu ke hoach dau thau truong mam non SKH 3 5" xfId="16235"/>
    <cellStyle name="T_10b_PhanThanNhaSo10_bieu ke hoach dau thau truong mam non SKH 3 5 2" xfId="23790"/>
    <cellStyle name="T_10b_PhanThanNhaSo10_bieu ke hoach dau thau truong mam non SKH 3 5 3" xfId="23791"/>
    <cellStyle name="T_10b_PhanThanNhaSo10_bieu ke hoach dau thau truong mam non SKH 3 5 4" xfId="23792"/>
    <cellStyle name="T_10b_PhanThanNhaSo10_bieu ke hoach dau thau truong mam non SKH 4" xfId="7675"/>
    <cellStyle name="T_10b_PhanThanNhaSo10_bieu tong hop lai kh von 2011 gui phong TH-KTDN" xfId="1949"/>
    <cellStyle name="T_10b_PhanThanNhaSo10_bieu tong hop lai kh von 2011 gui phong TH-KTDN 2" xfId="1950"/>
    <cellStyle name="T_10b_PhanThanNhaSo10_bieu tong hop lai kh von 2011 gui phong TH-KTDN 2 2" xfId="7673"/>
    <cellStyle name="T_10b_PhanThanNhaSo10_bieu tong hop lai kh von 2011 gui phong TH-KTDN 3" xfId="5362"/>
    <cellStyle name="T_10b_PhanThanNhaSo10_bieu tong hop lai kh von 2011 gui phong TH-KTDN 3 2" xfId="11813"/>
    <cellStyle name="T_10b_PhanThanNhaSo10_bieu tong hop lai kh von 2011 gui phong TH-KTDN 3 2 2" xfId="23793"/>
    <cellStyle name="T_10b_PhanThanNhaSo10_bieu tong hop lai kh von 2011 gui phong TH-KTDN 3 2 3" xfId="23794"/>
    <cellStyle name="T_10b_PhanThanNhaSo10_bieu tong hop lai kh von 2011 gui phong TH-KTDN 3 2 4" xfId="23795"/>
    <cellStyle name="T_10b_PhanThanNhaSo10_bieu tong hop lai kh von 2011 gui phong TH-KTDN 3 2 5" xfId="23796"/>
    <cellStyle name="T_10b_PhanThanNhaSo10_bieu tong hop lai kh von 2011 gui phong TH-KTDN 3 2 6" xfId="23797"/>
    <cellStyle name="T_10b_PhanThanNhaSo10_bieu tong hop lai kh von 2011 gui phong TH-KTDN 3 3" xfId="9946"/>
    <cellStyle name="T_10b_PhanThanNhaSo10_bieu tong hop lai kh von 2011 gui phong TH-KTDN 3 3 2" xfId="23798"/>
    <cellStyle name="T_10b_PhanThanNhaSo10_bieu tong hop lai kh von 2011 gui phong TH-KTDN 3 3 3" xfId="23799"/>
    <cellStyle name="T_10b_PhanThanNhaSo10_bieu tong hop lai kh von 2011 gui phong TH-KTDN 3 3 4" xfId="23800"/>
    <cellStyle name="T_10b_PhanThanNhaSo10_bieu tong hop lai kh von 2011 gui phong TH-KTDN 3 3 5" xfId="23801"/>
    <cellStyle name="T_10b_PhanThanNhaSo10_bieu tong hop lai kh von 2011 gui phong TH-KTDN 3 4" xfId="13532"/>
    <cellStyle name="T_10b_PhanThanNhaSo10_bieu tong hop lai kh von 2011 gui phong TH-KTDN 3 4 2" xfId="23802"/>
    <cellStyle name="T_10b_PhanThanNhaSo10_bieu tong hop lai kh von 2011 gui phong TH-KTDN 3 4 3" xfId="23803"/>
    <cellStyle name="T_10b_PhanThanNhaSo10_bieu tong hop lai kh von 2011 gui phong TH-KTDN 3 4 4" xfId="23804"/>
    <cellStyle name="T_10b_PhanThanNhaSo10_bieu tong hop lai kh von 2011 gui phong TH-KTDN 3 4 5" xfId="23805"/>
    <cellStyle name="T_10b_PhanThanNhaSo10_bieu tong hop lai kh von 2011 gui phong TH-KTDN 3 5" xfId="16236"/>
    <cellStyle name="T_10b_PhanThanNhaSo10_bieu tong hop lai kh von 2011 gui phong TH-KTDN 3 5 2" xfId="23806"/>
    <cellStyle name="T_10b_PhanThanNhaSo10_bieu tong hop lai kh von 2011 gui phong TH-KTDN 3 5 3" xfId="23807"/>
    <cellStyle name="T_10b_PhanThanNhaSo10_bieu tong hop lai kh von 2011 gui phong TH-KTDN 3 5 4" xfId="23808"/>
    <cellStyle name="T_10b_PhanThanNhaSo10_bieu tong hop lai kh von 2011 gui phong TH-KTDN 3 5 5" xfId="23809"/>
    <cellStyle name="T_10b_PhanThanNhaSo10_bieu tong hop lai kh von 2011 gui phong TH-KTDN 3 5 6" xfId="23810"/>
    <cellStyle name="T_10b_PhanThanNhaSo10_bieu tong hop lai kh von 2011 gui phong TH-KTDN 3 5 7" xfId="23811"/>
    <cellStyle name="T_10b_PhanThanNhaSo10_bieu tong hop lai kh von 2011 gui phong TH-KTDN 3 5 8" xfId="23812"/>
    <cellStyle name="T_10b_PhanThanNhaSo10_bieu tong hop lai kh von 2011 gui phong TH-KTDN 3 6" xfId="23813"/>
    <cellStyle name="T_10b_PhanThanNhaSo10_bieu tong hop lai kh von 2011 gui phong TH-KTDN 4" xfId="7672"/>
    <cellStyle name="T_10b_PhanThanNhaSo10_Book1" xfId="1951"/>
    <cellStyle name="T_10b_PhanThanNhaSo10_Book1 2" xfId="1952"/>
    <cellStyle name="T_10b_PhanThanNhaSo10_Book1 2 2" xfId="7677"/>
    <cellStyle name="T_10b_PhanThanNhaSo10_Book1 3" xfId="5363"/>
    <cellStyle name="T_10b_PhanThanNhaSo10_Book1 3 2" xfId="11814"/>
    <cellStyle name="T_10b_PhanThanNhaSo10_Book1 3 2 2" xfId="23814"/>
    <cellStyle name="T_10b_PhanThanNhaSo10_Book1 3 2 3" xfId="23815"/>
    <cellStyle name="T_10b_PhanThanNhaSo10_Book1 3 2 4" xfId="23816"/>
    <cellStyle name="T_10b_PhanThanNhaSo10_Book1 3 2 5" xfId="23817"/>
    <cellStyle name="T_10b_PhanThanNhaSo10_Book1 3 2 6" xfId="23818"/>
    <cellStyle name="T_10b_PhanThanNhaSo10_Book1 3 3" xfId="11164"/>
    <cellStyle name="T_10b_PhanThanNhaSo10_Book1 3 3 2" xfId="23819"/>
    <cellStyle name="T_10b_PhanThanNhaSo10_Book1 3 3 3" xfId="23820"/>
    <cellStyle name="T_10b_PhanThanNhaSo10_Book1 3 3 4" xfId="23821"/>
    <cellStyle name="T_10b_PhanThanNhaSo10_Book1 3 3 5" xfId="23822"/>
    <cellStyle name="T_10b_PhanThanNhaSo10_Book1 3 3 6" xfId="23823"/>
    <cellStyle name="T_10b_PhanThanNhaSo10_Book1 3 4" xfId="13656"/>
    <cellStyle name="T_10b_PhanThanNhaSo10_Book1 3 4 2" xfId="23824"/>
    <cellStyle name="T_10b_PhanThanNhaSo10_Book1 3 4 3" xfId="23825"/>
    <cellStyle name="T_10b_PhanThanNhaSo10_Book1 3 4 4" xfId="23826"/>
    <cellStyle name="T_10b_PhanThanNhaSo10_Book1 3 5" xfId="16237"/>
    <cellStyle name="T_10b_PhanThanNhaSo10_Book1 3 5 2" xfId="23827"/>
    <cellStyle name="T_10b_PhanThanNhaSo10_Book1 3 5 3" xfId="23828"/>
    <cellStyle name="T_10b_PhanThanNhaSo10_Book1 3 5 4" xfId="23829"/>
    <cellStyle name="T_10b_PhanThanNhaSo10_Book1 4" xfId="7796"/>
    <cellStyle name="T_10b_PhanThanNhaSo10_Book1_Ke hoach 2010 (theo doi 11-8-2010)" xfId="1953"/>
    <cellStyle name="T_10b_PhanThanNhaSo10_Book1_Ke hoach 2010 (theo doi 11-8-2010) 2" xfId="1954"/>
    <cellStyle name="T_10b_PhanThanNhaSo10_Book1_Ke hoach 2010 (theo doi 11-8-2010) 2 2" xfId="7797"/>
    <cellStyle name="T_10b_PhanThanNhaSo10_Book1_Ke hoach 2010 (theo doi 11-8-2010) 3" xfId="5364"/>
    <cellStyle name="T_10b_PhanThanNhaSo10_Book1_Ke hoach 2010 (theo doi 11-8-2010) 3 2" xfId="11815"/>
    <cellStyle name="T_10b_PhanThanNhaSo10_Book1_Ke hoach 2010 (theo doi 11-8-2010) 3 2 2" xfId="23830"/>
    <cellStyle name="T_10b_PhanThanNhaSo10_Book1_Ke hoach 2010 (theo doi 11-8-2010) 3 2 3" xfId="23831"/>
    <cellStyle name="T_10b_PhanThanNhaSo10_Book1_Ke hoach 2010 (theo doi 11-8-2010) 3 2 4" xfId="23832"/>
    <cellStyle name="T_10b_PhanThanNhaSo10_Book1_Ke hoach 2010 (theo doi 11-8-2010) 3 2 5" xfId="23833"/>
    <cellStyle name="T_10b_PhanThanNhaSo10_Book1_Ke hoach 2010 (theo doi 11-8-2010) 3 2 6" xfId="23834"/>
    <cellStyle name="T_10b_PhanThanNhaSo10_Book1_Ke hoach 2010 (theo doi 11-8-2010) 3 3" xfId="12837"/>
    <cellStyle name="T_10b_PhanThanNhaSo10_Book1_Ke hoach 2010 (theo doi 11-8-2010) 3 3 2" xfId="23835"/>
    <cellStyle name="T_10b_PhanThanNhaSo10_Book1_Ke hoach 2010 (theo doi 11-8-2010) 3 3 3" xfId="23836"/>
    <cellStyle name="T_10b_PhanThanNhaSo10_Book1_Ke hoach 2010 (theo doi 11-8-2010) 3 3 4" xfId="23837"/>
    <cellStyle name="T_10b_PhanThanNhaSo10_Book1_Ke hoach 2010 (theo doi 11-8-2010) 3 3 5" xfId="23838"/>
    <cellStyle name="T_10b_PhanThanNhaSo10_Book1_Ke hoach 2010 (theo doi 11-8-2010) 3 4" xfId="8553"/>
    <cellStyle name="T_10b_PhanThanNhaSo10_Book1_Ke hoach 2010 (theo doi 11-8-2010) 3 4 2" xfId="23839"/>
    <cellStyle name="T_10b_PhanThanNhaSo10_Book1_Ke hoach 2010 (theo doi 11-8-2010) 3 4 3" xfId="23840"/>
    <cellStyle name="T_10b_PhanThanNhaSo10_Book1_Ke hoach 2010 (theo doi 11-8-2010) 3 4 4" xfId="23841"/>
    <cellStyle name="T_10b_PhanThanNhaSo10_Book1_Ke hoach 2010 (theo doi 11-8-2010) 3 4 5" xfId="23842"/>
    <cellStyle name="T_10b_PhanThanNhaSo10_Book1_Ke hoach 2010 (theo doi 11-8-2010) 3 5" xfId="16238"/>
    <cellStyle name="T_10b_PhanThanNhaSo10_Book1_Ke hoach 2010 (theo doi 11-8-2010) 3 5 2" xfId="23843"/>
    <cellStyle name="T_10b_PhanThanNhaSo10_Book1_Ke hoach 2010 (theo doi 11-8-2010) 3 5 3" xfId="23844"/>
    <cellStyle name="T_10b_PhanThanNhaSo10_Book1_Ke hoach 2010 (theo doi 11-8-2010) 3 5 4" xfId="23845"/>
    <cellStyle name="T_10b_PhanThanNhaSo10_Book1_Ke hoach 2010 (theo doi 11-8-2010) 3 5 5" xfId="23846"/>
    <cellStyle name="T_10b_PhanThanNhaSo10_Book1_Ke hoach 2010 (theo doi 11-8-2010) 3 5 6" xfId="23847"/>
    <cellStyle name="T_10b_PhanThanNhaSo10_Book1_Ke hoach 2010 (theo doi 11-8-2010) 3 5 7" xfId="23848"/>
    <cellStyle name="T_10b_PhanThanNhaSo10_Book1_Ke hoach 2010 (theo doi 11-8-2010) 3 5 8" xfId="23849"/>
    <cellStyle name="T_10b_PhanThanNhaSo10_Book1_Ke hoach 2010 (theo doi 11-8-2010) 3 6" xfId="23850"/>
    <cellStyle name="T_10b_PhanThanNhaSo10_Book1_Ke hoach 2010 (theo doi 11-8-2010) 4" xfId="10302"/>
    <cellStyle name="T_10b_PhanThanNhaSo10_Book1_ke hoach dau thau 30-6-2010" xfId="1955"/>
    <cellStyle name="T_10b_PhanThanNhaSo10_Book1_ke hoach dau thau 30-6-2010 2" xfId="1956"/>
    <cellStyle name="T_10b_PhanThanNhaSo10_Book1_ke hoach dau thau 30-6-2010 2 2" xfId="11629"/>
    <cellStyle name="T_10b_PhanThanNhaSo10_Book1_ke hoach dau thau 30-6-2010 3" xfId="5365"/>
    <cellStyle name="T_10b_PhanThanNhaSo10_Book1_ke hoach dau thau 30-6-2010 3 2" xfId="11816"/>
    <cellStyle name="T_10b_PhanThanNhaSo10_Book1_ke hoach dau thau 30-6-2010 3 2 2" xfId="23851"/>
    <cellStyle name="T_10b_PhanThanNhaSo10_Book1_ke hoach dau thau 30-6-2010 3 2 3" xfId="23852"/>
    <cellStyle name="T_10b_PhanThanNhaSo10_Book1_ke hoach dau thau 30-6-2010 3 2 4" xfId="23853"/>
    <cellStyle name="T_10b_PhanThanNhaSo10_Book1_ke hoach dau thau 30-6-2010 3 2 5" xfId="23854"/>
    <cellStyle name="T_10b_PhanThanNhaSo10_Book1_ke hoach dau thau 30-6-2010 3 2 6" xfId="23855"/>
    <cellStyle name="T_10b_PhanThanNhaSo10_Book1_ke hoach dau thau 30-6-2010 3 3" xfId="11460"/>
    <cellStyle name="T_10b_PhanThanNhaSo10_Book1_ke hoach dau thau 30-6-2010 3 3 2" xfId="23856"/>
    <cellStyle name="T_10b_PhanThanNhaSo10_Book1_ke hoach dau thau 30-6-2010 3 3 3" xfId="23857"/>
    <cellStyle name="T_10b_PhanThanNhaSo10_Book1_ke hoach dau thau 30-6-2010 3 3 4" xfId="23858"/>
    <cellStyle name="T_10b_PhanThanNhaSo10_Book1_ke hoach dau thau 30-6-2010 3 3 5" xfId="23859"/>
    <cellStyle name="T_10b_PhanThanNhaSo10_Book1_ke hoach dau thau 30-6-2010 3 4" xfId="15086"/>
    <cellStyle name="T_10b_PhanThanNhaSo10_Book1_ke hoach dau thau 30-6-2010 3 4 2" xfId="23860"/>
    <cellStyle name="T_10b_PhanThanNhaSo10_Book1_ke hoach dau thau 30-6-2010 3 4 3" xfId="23861"/>
    <cellStyle name="T_10b_PhanThanNhaSo10_Book1_ke hoach dau thau 30-6-2010 3 4 4" xfId="23862"/>
    <cellStyle name="T_10b_PhanThanNhaSo10_Book1_ke hoach dau thau 30-6-2010 3 4 5" xfId="23863"/>
    <cellStyle name="T_10b_PhanThanNhaSo10_Book1_ke hoach dau thau 30-6-2010 3 5" xfId="16239"/>
    <cellStyle name="T_10b_PhanThanNhaSo10_Book1_ke hoach dau thau 30-6-2010 3 5 2" xfId="23864"/>
    <cellStyle name="T_10b_PhanThanNhaSo10_Book1_ke hoach dau thau 30-6-2010 3 5 3" xfId="23865"/>
    <cellStyle name="T_10b_PhanThanNhaSo10_Book1_ke hoach dau thau 30-6-2010 3 5 4" xfId="23866"/>
    <cellStyle name="T_10b_PhanThanNhaSo10_Book1_ke hoach dau thau 30-6-2010 3 5 5" xfId="23867"/>
    <cellStyle name="T_10b_PhanThanNhaSo10_Book1_ke hoach dau thau 30-6-2010 3 5 6" xfId="23868"/>
    <cellStyle name="T_10b_PhanThanNhaSo10_Book1_ke hoach dau thau 30-6-2010 3 5 7" xfId="23869"/>
    <cellStyle name="T_10b_PhanThanNhaSo10_Book1_ke hoach dau thau 30-6-2010 3 5 8" xfId="23870"/>
    <cellStyle name="T_10b_PhanThanNhaSo10_Book1_ke hoach dau thau 30-6-2010 3 6" xfId="23871"/>
    <cellStyle name="T_10b_PhanThanNhaSo10_Book1_ke hoach dau thau 30-6-2010 4" xfId="8764"/>
    <cellStyle name="T_10b_PhanThanNhaSo10_Copy of KH PHAN BO VON ĐỐI ỨNG NAM 2011 (30 TY phuong án gop WB)" xfId="1957"/>
    <cellStyle name="T_10b_PhanThanNhaSo10_Copy of KH PHAN BO VON ĐỐI ỨNG NAM 2011 (30 TY phuong án gop WB) 2" xfId="1958"/>
    <cellStyle name="T_10b_PhanThanNhaSo10_Copy of KH PHAN BO VON ĐỐI ỨNG NAM 2011 (30 TY phuong án gop WB) 2 2" xfId="10312"/>
    <cellStyle name="T_10b_PhanThanNhaSo10_Copy of KH PHAN BO VON ĐỐI ỨNG NAM 2011 (30 TY phuong án gop WB) 3" xfId="5366"/>
    <cellStyle name="T_10b_PhanThanNhaSo10_Copy of KH PHAN BO VON ĐỐI ỨNG NAM 2011 (30 TY phuong án gop WB) 3 2" xfId="11817"/>
    <cellStyle name="T_10b_PhanThanNhaSo10_Copy of KH PHAN BO VON ĐỐI ỨNG NAM 2011 (30 TY phuong án gop WB) 3 2 2" xfId="23872"/>
    <cellStyle name="T_10b_PhanThanNhaSo10_Copy of KH PHAN BO VON ĐỐI ỨNG NAM 2011 (30 TY phuong án gop WB) 3 2 3" xfId="23873"/>
    <cellStyle name="T_10b_PhanThanNhaSo10_Copy of KH PHAN BO VON ĐỐI ỨNG NAM 2011 (30 TY phuong án gop WB) 3 2 4" xfId="23874"/>
    <cellStyle name="T_10b_PhanThanNhaSo10_Copy of KH PHAN BO VON ĐỐI ỨNG NAM 2011 (30 TY phuong án gop WB) 3 2 5" xfId="23875"/>
    <cellStyle name="T_10b_PhanThanNhaSo10_Copy of KH PHAN BO VON ĐỐI ỨNG NAM 2011 (30 TY phuong án gop WB) 3 2 6" xfId="23876"/>
    <cellStyle name="T_10b_PhanThanNhaSo10_Copy of KH PHAN BO VON ĐỐI ỨNG NAM 2011 (30 TY phuong án gop WB) 3 3" xfId="10712"/>
    <cellStyle name="T_10b_PhanThanNhaSo10_Copy of KH PHAN BO VON ĐỐI ỨNG NAM 2011 (30 TY phuong án gop WB) 3 3 2" xfId="23877"/>
    <cellStyle name="T_10b_PhanThanNhaSo10_Copy of KH PHAN BO VON ĐỐI ỨNG NAM 2011 (30 TY phuong án gop WB) 3 3 3" xfId="23878"/>
    <cellStyle name="T_10b_PhanThanNhaSo10_Copy of KH PHAN BO VON ĐỐI ỨNG NAM 2011 (30 TY phuong án gop WB) 3 3 4" xfId="23879"/>
    <cellStyle name="T_10b_PhanThanNhaSo10_Copy of KH PHAN BO VON ĐỐI ỨNG NAM 2011 (30 TY phuong án gop WB) 3 3 5" xfId="23880"/>
    <cellStyle name="T_10b_PhanThanNhaSo10_Copy of KH PHAN BO VON ĐỐI ỨNG NAM 2011 (30 TY phuong án gop WB) 3 4" xfId="7717"/>
    <cellStyle name="T_10b_PhanThanNhaSo10_Copy of KH PHAN BO VON ĐỐI ỨNG NAM 2011 (30 TY phuong án gop WB) 3 4 2" xfId="23881"/>
    <cellStyle name="T_10b_PhanThanNhaSo10_Copy of KH PHAN BO VON ĐỐI ỨNG NAM 2011 (30 TY phuong án gop WB) 3 4 3" xfId="23882"/>
    <cellStyle name="T_10b_PhanThanNhaSo10_Copy of KH PHAN BO VON ĐỐI ỨNG NAM 2011 (30 TY phuong án gop WB) 3 4 4" xfId="23883"/>
    <cellStyle name="T_10b_PhanThanNhaSo10_Copy of KH PHAN BO VON ĐỐI ỨNG NAM 2011 (30 TY phuong án gop WB) 3 4 5" xfId="23884"/>
    <cellStyle name="T_10b_PhanThanNhaSo10_Copy of KH PHAN BO VON ĐỐI ỨNG NAM 2011 (30 TY phuong án gop WB) 3 5" xfId="16240"/>
    <cellStyle name="T_10b_PhanThanNhaSo10_Copy of KH PHAN BO VON ĐỐI ỨNG NAM 2011 (30 TY phuong án gop WB) 3 5 2" xfId="23885"/>
    <cellStyle name="T_10b_PhanThanNhaSo10_Copy of KH PHAN BO VON ĐỐI ỨNG NAM 2011 (30 TY phuong án gop WB) 3 5 3" xfId="23886"/>
    <cellStyle name="T_10b_PhanThanNhaSo10_Copy of KH PHAN BO VON ĐỐI ỨNG NAM 2011 (30 TY phuong án gop WB) 3 5 4" xfId="23887"/>
    <cellStyle name="T_10b_PhanThanNhaSo10_Copy of KH PHAN BO VON ĐỐI ỨNG NAM 2011 (30 TY phuong án gop WB) 3 5 5" xfId="23888"/>
    <cellStyle name="T_10b_PhanThanNhaSo10_Copy of KH PHAN BO VON ĐỐI ỨNG NAM 2011 (30 TY phuong án gop WB) 3 5 6" xfId="23889"/>
    <cellStyle name="T_10b_PhanThanNhaSo10_Copy of KH PHAN BO VON ĐỐI ỨNG NAM 2011 (30 TY phuong án gop WB) 3 5 7" xfId="23890"/>
    <cellStyle name="T_10b_PhanThanNhaSo10_Copy of KH PHAN BO VON ĐỐI ỨNG NAM 2011 (30 TY phuong án gop WB) 3 5 8" xfId="23891"/>
    <cellStyle name="T_10b_PhanThanNhaSo10_Copy of KH PHAN BO VON ĐỐI ỨNG NAM 2011 (30 TY phuong án gop WB) 3 6" xfId="23892"/>
    <cellStyle name="T_10b_PhanThanNhaSo10_Copy of KH PHAN BO VON ĐỐI ỨNG NAM 2011 (30 TY phuong án gop WB) 4" xfId="7798"/>
    <cellStyle name="T_10b_PhanThanNhaSo10_DTTD chieng chan Tham lai 29-9-2009" xfId="1959"/>
    <cellStyle name="T_10b_PhanThanNhaSo10_DTTD chieng chan Tham lai 29-9-2009 2" xfId="1960"/>
    <cellStyle name="T_10b_PhanThanNhaSo10_DTTD chieng chan Tham lai 29-9-2009 2 2" xfId="8766"/>
    <cellStyle name="T_10b_PhanThanNhaSo10_DTTD chieng chan Tham lai 29-9-2009 3" xfId="5367"/>
    <cellStyle name="T_10b_PhanThanNhaSo10_DTTD chieng chan Tham lai 29-9-2009 3 2" xfId="11818"/>
    <cellStyle name="T_10b_PhanThanNhaSo10_DTTD chieng chan Tham lai 29-9-2009 3 2 2" xfId="23893"/>
    <cellStyle name="T_10b_PhanThanNhaSo10_DTTD chieng chan Tham lai 29-9-2009 3 2 3" xfId="23894"/>
    <cellStyle name="T_10b_PhanThanNhaSo10_DTTD chieng chan Tham lai 29-9-2009 3 2 4" xfId="23895"/>
    <cellStyle name="T_10b_PhanThanNhaSo10_DTTD chieng chan Tham lai 29-9-2009 3 2 5" xfId="23896"/>
    <cellStyle name="T_10b_PhanThanNhaSo10_DTTD chieng chan Tham lai 29-9-2009 3 2 6" xfId="23897"/>
    <cellStyle name="T_10b_PhanThanNhaSo10_DTTD chieng chan Tham lai 29-9-2009 3 3" xfId="10711"/>
    <cellStyle name="T_10b_PhanThanNhaSo10_DTTD chieng chan Tham lai 29-9-2009 3 3 2" xfId="23898"/>
    <cellStyle name="T_10b_PhanThanNhaSo10_DTTD chieng chan Tham lai 29-9-2009 3 3 3" xfId="23899"/>
    <cellStyle name="T_10b_PhanThanNhaSo10_DTTD chieng chan Tham lai 29-9-2009 3 3 4" xfId="23900"/>
    <cellStyle name="T_10b_PhanThanNhaSo10_DTTD chieng chan Tham lai 29-9-2009 3 3 5" xfId="23901"/>
    <cellStyle name="T_10b_PhanThanNhaSo10_DTTD chieng chan Tham lai 29-9-2009 3 4" xfId="15085"/>
    <cellStyle name="T_10b_PhanThanNhaSo10_DTTD chieng chan Tham lai 29-9-2009 3 4 2" xfId="23902"/>
    <cellStyle name="T_10b_PhanThanNhaSo10_DTTD chieng chan Tham lai 29-9-2009 3 4 3" xfId="23903"/>
    <cellStyle name="T_10b_PhanThanNhaSo10_DTTD chieng chan Tham lai 29-9-2009 3 4 4" xfId="23904"/>
    <cellStyle name="T_10b_PhanThanNhaSo10_DTTD chieng chan Tham lai 29-9-2009 3 4 5" xfId="23905"/>
    <cellStyle name="T_10b_PhanThanNhaSo10_DTTD chieng chan Tham lai 29-9-2009 3 5" xfId="16241"/>
    <cellStyle name="T_10b_PhanThanNhaSo10_DTTD chieng chan Tham lai 29-9-2009 3 5 2" xfId="23906"/>
    <cellStyle name="T_10b_PhanThanNhaSo10_DTTD chieng chan Tham lai 29-9-2009 3 5 3" xfId="23907"/>
    <cellStyle name="T_10b_PhanThanNhaSo10_DTTD chieng chan Tham lai 29-9-2009 3 5 4" xfId="23908"/>
    <cellStyle name="T_10b_PhanThanNhaSo10_DTTD chieng chan Tham lai 29-9-2009 3 5 5" xfId="23909"/>
    <cellStyle name="T_10b_PhanThanNhaSo10_DTTD chieng chan Tham lai 29-9-2009 3 5 6" xfId="23910"/>
    <cellStyle name="T_10b_PhanThanNhaSo10_DTTD chieng chan Tham lai 29-9-2009 3 5 7" xfId="23911"/>
    <cellStyle name="T_10b_PhanThanNhaSo10_DTTD chieng chan Tham lai 29-9-2009 3 5 8" xfId="23912"/>
    <cellStyle name="T_10b_PhanThanNhaSo10_DTTD chieng chan Tham lai 29-9-2009 3 6" xfId="23913"/>
    <cellStyle name="T_10b_PhanThanNhaSo10_DTTD chieng chan Tham lai 29-9-2009 4" xfId="8765"/>
    <cellStyle name="T_10b_PhanThanNhaSo10_Du toan nuoc San Thang (GD2)" xfId="1961"/>
    <cellStyle name="T_10b_PhanThanNhaSo10_Du toan nuoc San Thang (GD2) 2" xfId="1962"/>
    <cellStyle name="T_10b_PhanThanNhaSo10_Du toan nuoc San Thang (GD2) 2 2" xfId="11008"/>
    <cellStyle name="T_10b_PhanThanNhaSo10_Du toan nuoc San Thang (GD2) 3" xfId="5368"/>
    <cellStyle name="T_10b_PhanThanNhaSo10_Du toan nuoc San Thang (GD2) 3 2" xfId="11819"/>
    <cellStyle name="T_10b_PhanThanNhaSo10_Du toan nuoc San Thang (GD2) 3 2 2" xfId="23914"/>
    <cellStyle name="T_10b_PhanThanNhaSo10_Du toan nuoc San Thang (GD2) 3 2 3" xfId="23915"/>
    <cellStyle name="T_10b_PhanThanNhaSo10_Du toan nuoc San Thang (GD2) 3 2 4" xfId="23916"/>
    <cellStyle name="T_10b_PhanThanNhaSo10_Du toan nuoc San Thang (GD2) 3 2 5" xfId="23917"/>
    <cellStyle name="T_10b_PhanThanNhaSo10_Du toan nuoc San Thang (GD2) 3 2 6" xfId="23918"/>
    <cellStyle name="T_10b_PhanThanNhaSo10_Du toan nuoc San Thang (GD2) 3 3" xfId="11163"/>
    <cellStyle name="T_10b_PhanThanNhaSo10_Du toan nuoc San Thang (GD2) 3 3 2" xfId="23919"/>
    <cellStyle name="T_10b_PhanThanNhaSo10_Du toan nuoc San Thang (GD2) 3 3 3" xfId="23920"/>
    <cellStyle name="T_10b_PhanThanNhaSo10_Du toan nuoc San Thang (GD2) 3 3 4" xfId="23921"/>
    <cellStyle name="T_10b_PhanThanNhaSo10_Du toan nuoc San Thang (GD2) 3 3 5" xfId="23922"/>
    <cellStyle name="T_10b_PhanThanNhaSo10_Du toan nuoc San Thang (GD2) 3 3 6" xfId="23923"/>
    <cellStyle name="T_10b_PhanThanNhaSo10_Du toan nuoc San Thang (GD2) 3 4" xfId="13933"/>
    <cellStyle name="T_10b_PhanThanNhaSo10_Du toan nuoc San Thang (GD2) 3 4 2" xfId="23924"/>
    <cellStyle name="T_10b_PhanThanNhaSo10_Du toan nuoc San Thang (GD2) 3 4 3" xfId="23925"/>
    <cellStyle name="T_10b_PhanThanNhaSo10_Du toan nuoc San Thang (GD2) 3 4 4" xfId="23926"/>
    <cellStyle name="T_10b_PhanThanNhaSo10_Du toan nuoc San Thang (GD2) 3 5" xfId="16242"/>
    <cellStyle name="T_10b_PhanThanNhaSo10_Du toan nuoc San Thang (GD2) 3 5 2" xfId="23927"/>
    <cellStyle name="T_10b_PhanThanNhaSo10_Du toan nuoc San Thang (GD2) 3 5 3" xfId="23928"/>
    <cellStyle name="T_10b_PhanThanNhaSo10_Du toan nuoc San Thang (GD2) 3 5 4" xfId="23929"/>
    <cellStyle name="T_10b_PhanThanNhaSo10_Du toan nuoc San Thang (GD2) 4" xfId="14182"/>
    <cellStyle name="T_10b_PhanThanNhaSo10_Ke hoach 2010 (theo doi 11-8-2010)" xfId="1963"/>
    <cellStyle name="T_10b_PhanThanNhaSo10_Ke hoach 2010 (theo doi 11-8-2010) 2" xfId="1964"/>
    <cellStyle name="T_10b_PhanThanNhaSo10_Ke hoach 2010 (theo doi 11-8-2010) 2 2" xfId="14181"/>
    <cellStyle name="T_10b_PhanThanNhaSo10_Ke hoach 2010 (theo doi 11-8-2010) 3" xfId="5369"/>
    <cellStyle name="T_10b_PhanThanNhaSo10_Ke hoach 2010 (theo doi 11-8-2010) 3 2" xfId="11820"/>
    <cellStyle name="T_10b_PhanThanNhaSo10_Ke hoach 2010 (theo doi 11-8-2010) 3 2 2" xfId="23930"/>
    <cellStyle name="T_10b_PhanThanNhaSo10_Ke hoach 2010 (theo doi 11-8-2010) 3 2 3" xfId="23931"/>
    <cellStyle name="T_10b_PhanThanNhaSo10_Ke hoach 2010 (theo doi 11-8-2010) 3 2 4" xfId="23932"/>
    <cellStyle name="T_10b_PhanThanNhaSo10_Ke hoach 2010 (theo doi 11-8-2010) 3 2 5" xfId="23933"/>
    <cellStyle name="T_10b_PhanThanNhaSo10_Ke hoach 2010 (theo doi 11-8-2010) 3 2 6" xfId="23934"/>
    <cellStyle name="T_10b_PhanThanNhaSo10_Ke hoach 2010 (theo doi 11-8-2010) 3 3" xfId="14325"/>
    <cellStyle name="T_10b_PhanThanNhaSo10_Ke hoach 2010 (theo doi 11-8-2010) 3 3 2" xfId="23935"/>
    <cellStyle name="T_10b_PhanThanNhaSo10_Ke hoach 2010 (theo doi 11-8-2010) 3 3 3" xfId="23936"/>
    <cellStyle name="T_10b_PhanThanNhaSo10_Ke hoach 2010 (theo doi 11-8-2010) 3 3 4" xfId="23937"/>
    <cellStyle name="T_10b_PhanThanNhaSo10_Ke hoach 2010 (theo doi 11-8-2010) 3 3 5" xfId="23938"/>
    <cellStyle name="T_10b_PhanThanNhaSo10_Ke hoach 2010 (theo doi 11-8-2010) 3 3 6" xfId="23939"/>
    <cellStyle name="T_10b_PhanThanNhaSo10_Ke hoach 2010 (theo doi 11-8-2010) 3 4" xfId="13286"/>
    <cellStyle name="T_10b_PhanThanNhaSo10_Ke hoach 2010 (theo doi 11-8-2010) 3 4 2" xfId="23940"/>
    <cellStyle name="T_10b_PhanThanNhaSo10_Ke hoach 2010 (theo doi 11-8-2010) 3 4 3" xfId="23941"/>
    <cellStyle name="T_10b_PhanThanNhaSo10_Ke hoach 2010 (theo doi 11-8-2010) 3 4 4" xfId="23942"/>
    <cellStyle name="T_10b_PhanThanNhaSo10_Ke hoach 2010 (theo doi 11-8-2010) 3 5" xfId="16243"/>
    <cellStyle name="T_10b_PhanThanNhaSo10_Ke hoach 2010 (theo doi 11-8-2010) 3 5 2" xfId="23943"/>
    <cellStyle name="T_10b_PhanThanNhaSo10_Ke hoach 2010 (theo doi 11-8-2010) 3 5 3" xfId="23944"/>
    <cellStyle name="T_10b_PhanThanNhaSo10_Ke hoach 2010 (theo doi 11-8-2010) 3 5 4" xfId="23945"/>
    <cellStyle name="T_10b_PhanThanNhaSo10_Ke hoach 2010 (theo doi 11-8-2010) 4" xfId="8767"/>
    <cellStyle name="T_10b_PhanThanNhaSo10_ke hoach dau thau 30-6-2010" xfId="1965"/>
    <cellStyle name="T_10b_PhanThanNhaSo10_ke hoach dau thau 30-6-2010 2" xfId="1966"/>
    <cellStyle name="T_10b_PhanThanNhaSo10_ke hoach dau thau 30-6-2010 2 2" xfId="7799"/>
    <cellStyle name="T_10b_PhanThanNhaSo10_ke hoach dau thau 30-6-2010 3" xfId="5370"/>
    <cellStyle name="T_10b_PhanThanNhaSo10_ke hoach dau thau 30-6-2010 3 2" xfId="11821"/>
    <cellStyle name="T_10b_PhanThanNhaSo10_ke hoach dau thau 30-6-2010 3 2 2" xfId="23946"/>
    <cellStyle name="T_10b_PhanThanNhaSo10_ke hoach dau thau 30-6-2010 3 2 3" xfId="23947"/>
    <cellStyle name="T_10b_PhanThanNhaSo10_ke hoach dau thau 30-6-2010 3 2 4" xfId="23948"/>
    <cellStyle name="T_10b_PhanThanNhaSo10_ke hoach dau thau 30-6-2010 3 2 5" xfId="23949"/>
    <cellStyle name="T_10b_PhanThanNhaSo10_ke hoach dau thau 30-6-2010 3 2 6" xfId="23950"/>
    <cellStyle name="T_10b_PhanThanNhaSo10_ke hoach dau thau 30-6-2010 3 3" xfId="13109"/>
    <cellStyle name="T_10b_PhanThanNhaSo10_ke hoach dau thau 30-6-2010 3 3 2" xfId="23951"/>
    <cellStyle name="T_10b_PhanThanNhaSo10_ke hoach dau thau 30-6-2010 3 3 3" xfId="23952"/>
    <cellStyle name="T_10b_PhanThanNhaSo10_ke hoach dau thau 30-6-2010 3 3 4" xfId="23953"/>
    <cellStyle name="T_10b_PhanThanNhaSo10_ke hoach dau thau 30-6-2010 3 3 5" xfId="23954"/>
    <cellStyle name="T_10b_PhanThanNhaSo10_ke hoach dau thau 30-6-2010 3 3 6" xfId="23955"/>
    <cellStyle name="T_10b_PhanThanNhaSo10_ke hoach dau thau 30-6-2010 3 4" xfId="14520"/>
    <cellStyle name="T_10b_PhanThanNhaSo10_ke hoach dau thau 30-6-2010 3 4 2" xfId="23956"/>
    <cellStyle name="T_10b_PhanThanNhaSo10_ke hoach dau thau 30-6-2010 3 4 3" xfId="23957"/>
    <cellStyle name="T_10b_PhanThanNhaSo10_ke hoach dau thau 30-6-2010 3 4 4" xfId="23958"/>
    <cellStyle name="T_10b_PhanThanNhaSo10_ke hoach dau thau 30-6-2010 3 5" xfId="16244"/>
    <cellStyle name="T_10b_PhanThanNhaSo10_ke hoach dau thau 30-6-2010 3 5 2" xfId="23959"/>
    <cellStyle name="T_10b_PhanThanNhaSo10_ke hoach dau thau 30-6-2010 3 5 3" xfId="23960"/>
    <cellStyle name="T_10b_PhanThanNhaSo10_ke hoach dau thau 30-6-2010 3 5 4" xfId="23961"/>
    <cellStyle name="T_10b_PhanThanNhaSo10_ke hoach dau thau 30-6-2010 4" xfId="11631"/>
    <cellStyle name="T_10b_PhanThanNhaSo10_KH Von 2012 gui BKH 1" xfId="1967"/>
    <cellStyle name="T_10b_PhanThanNhaSo10_KH Von 2012 gui BKH 1 2" xfId="1968"/>
    <cellStyle name="T_10b_PhanThanNhaSo10_KH Von 2012 gui BKH 1 2 2" xfId="8769"/>
    <cellStyle name="T_10b_PhanThanNhaSo10_KH Von 2012 gui BKH 1 3" xfId="5371"/>
    <cellStyle name="T_10b_PhanThanNhaSo10_KH Von 2012 gui BKH 1 3 2" xfId="11822"/>
    <cellStyle name="T_10b_PhanThanNhaSo10_KH Von 2012 gui BKH 1 3 2 2" xfId="23962"/>
    <cellStyle name="T_10b_PhanThanNhaSo10_KH Von 2012 gui BKH 1 3 2 3" xfId="23963"/>
    <cellStyle name="T_10b_PhanThanNhaSo10_KH Von 2012 gui BKH 1 3 2 4" xfId="23964"/>
    <cellStyle name="T_10b_PhanThanNhaSo10_KH Von 2012 gui BKH 1 3 2 5" xfId="23965"/>
    <cellStyle name="T_10b_PhanThanNhaSo10_KH Von 2012 gui BKH 1 3 2 6" xfId="23966"/>
    <cellStyle name="T_10b_PhanThanNhaSo10_KH Von 2012 gui BKH 1 3 3" xfId="11459"/>
    <cellStyle name="T_10b_PhanThanNhaSo10_KH Von 2012 gui BKH 1 3 3 2" xfId="23967"/>
    <cellStyle name="T_10b_PhanThanNhaSo10_KH Von 2012 gui BKH 1 3 3 3" xfId="23968"/>
    <cellStyle name="T_10b_PhanThanNhaSo10_KH Von 2012 gui BKH 1 3 3 4" xfId="23969"/>
    <cellStyle name="T_10b_PhanThanNhaSo10_KH Von 2012 gui BKH 1 3 3 5" xfId="23970"/>
    <cellStyle name="T_10b_PhanThanNhaSo10_KH Von 2012 gui BKH 1 3 4" xfId="10824"/>
    <cellStyle name="T_10b_PhanThanNhaSo10_KH Von 2012 gui BKH 1 3 4 2" xfId="23971"/>
    <cellStyle name="T_10b_PhanThanNhaSo10_KH Von 2012 gui BKH 1 3 4 3" xfId="23972"/>
    <cellStyle name="T_10b_PhanThanNhaSo10_KH Von 2012 gui BKH 1 3 4 4" xfId="23973"/>
    <cellStyle name="T_10b_PhanThanNhaSo10_KH Von 2012 gui BKH 1 3 4 5" xfId="23974"/>
    <cellStyle name="T_10b_PhanThanNhaSo10_KH Von 2012 gui BKH 1 3 5" xfId="16245"/>
    <cellStyle name="T_10b_PhanThanNhaSo10_KH Von 2012 gui BKH 1 3 5 2" xfId="23975"/>
    <cellStyle name="T_10b_PhanThanNhaSo10_KH Von 2012 gui BKH 1 3 5 3" xfId="23976"/>
    <cellStyle name="T_10b_PhanThanNhaSo10_KH Von 2012 gui BKH 1 3 5 4" xfId="23977"/>
    <cellStyle name="T_10b_PhanThanNhaSo10_KH Von 2012 gui BKH 1 3 5 5" xfId="23978"/>
    <cellStyle name="T_10b_PhanThanNhaSo10_KH Von 2012 gui BKH 1 3 5 6" xfId="23979"/>
    <cellStyle name="T_10b_PhanThanNhaSo10_KH Von 2012 gui BKH 1 3 5 7" xfId="23980"/>
    <cellStyle name="T_10b_PhanThanNhaSo10_KH Von 2012 gui BKH 1 3 5 8" xfId="23981"/>
    <cellStyle name="T_10b_PhanThanNhaSo10_KH Von 2012 gui BKH 1 3 6" xfId="23982"/>
    <cellStyle name="T_10b_PhanThanNhaSo10_KH Von 2012 gui BKH 1 4" xfId="8768"/>
    <cellStyle name="T_10b_PhanThanNhaSo10_QD ke hoach dau thau" xfId="1969"/>
    <cellStyle name="T_10b_PhanThanNhaSo10_QD ke hoach dau thau 2" xfId="1970"/>
    <cellStyle name="T_10b_PhanThanNhaSo10_QD ke hoach dau thau 2 2" xfId="8770"/>
    <cellStyle name="T_10b_PhanThanNhaSo10_QD ke hoach dau thau 3" xfId="5372"/>
    <cellStyle name="T_10b_PhanThanNhaSo10_QD ke hoach dau thau 3 2" xfId="11823"/>
    <cellStyle name="T_10b_PhanThanNhaSo10_QD ke hoach dau thau 3 2 2" xfId="23983"/>
    <cellStyle name="T_10b_PhanThanNhaSo10_QD ke hoach dau thau 3 2 3" xfId="23984"/>
    <cellStyle name="T_10b_PhanThanNhaSo10_QD ke hoach dau thau 3 2 4" xfId="23985"/>
    <cellStyle name="T_10b_PhanThanNhaSo10_QD ke hoach dau thau 3 2 5" xfId="23986"/>
    <cellStyle name="T_10b_PhanThanNhaSo10_QD ke hoach dau thau 3 2 6" xfId="23987"/>
    <cellStyle name="T_10b_PhanThanNhaSo10_QD ke hoach dau thau 3 3" xfId="10703"/>
    <cellStyle name="T_10b_PhanThanNhaSo10_QD ke hoach dau thau 3 3 2" xfId="23988"/>
    <cellStyle name="T_10b_PhanThanNhaSo10_QD ke hoach dau thau 3 3 3" xfId="23989"/>
    <cellStyle name="T_10b_PhanThanNhaSo10_QD ke hoach dau thau 3 3 4" xfId="23990"/>
    <cellStyle name="T_10b_PhanThanNhaSo10_QD ke hoach dau thau 3 3 5" xfId="23991"/>
    <cellStyle name="T_10b_PhanThanNhaSo10_QD ke hoach dau thau 3 3 6" xfId="23992"/>
    <cellStyle name="T_10b_PhanThanNhaSo10_QD ke hoach dau thau 3 4" xfId="11335"/>
    <cellStyle name="T_10b_PhanThanNhaSo10_QD ke hoach dau thau 3 4 2" xfId="23993"/>
    <cellStyle name="T_10b_PhanThanNhaSo10_QD ke hoach dau thau 3 4 3" xfId="23994"/>
    <cellStyle name="T_10b_PhanThanNhaSo10_QD ke hoach dau thau 3 4 4" xfId="23995"/>
    <cellStyle name="T_10b_PhanThanNhaSo10_QD ke hoach dau thau 3 5" xfId="16246"/>
    <cellStyle name="T_10b_PhanThanNhaSo10_QD ke hoach dau thau 3 5 2" xfId="23996"/>
    <cellStyle name="T_10b_PhanThanNhaSo10_QD ke hoach dau thau 3 5 3" xfId="23997"/>
    <cellStyle name="T_10b_PhanThanNhaSo10_QD ke hoach dau thau 3 5 4" xfId="23998"/>
    <cellStyle name="T_10b_PhanThanNhaSo10_QD ke hoach dau thau 4" xfId="13123"/>
    <cellStyle name="T_10b_PhanThanNhaSo10_Ra soat KH von 2011 (Huy-11-11-11)" xfId="1971"/>
    <cellStyle name="T_10b_PhanThanNhaSo10_Ra soat KH von 2011 (Huy-11-11-11) 2" xfId="1972"/>
    <cellStyle name="T_10b_PhanThanNhaSo10_Ra soat KH von 2011 (Huy-11-11-11) 2 2" xfId="7800"/>
    <cellStyle name="T_10b_PhanThanNhaSo10_Ra soat KH von 2011 (Huy-11-11-11) 3" xfId="5373"/>
    <cellStyle name="T_10b_PhanThanNhaSo10_Ra soat KH von 2011 (Huy-11-11-11) 3 2" xfId="11824"/>
    <cellStyle name="T_10b_PhanThanNhaSo10_Ra soat KH von 2011 (Huy-11-11-11) 3 2 2" xfId="23999"/>
    <cellStyle name="T_10b_PhanThanNhaSo10_Ra soat KH von 2011 (Huy-11-11-11) 3 2 3" xfId="24000"/>
    <cellStyle name="T_10b_PhanThanNhaSo10_Ra soat KH von 2011 (Huy-11-11-11) 3 2 4" xfId="24001"/>
    <cellStyle name="T_10b_PhanThanNhaSo10_Ra soat KH von 2011 (Huy-11-11-11) 3 2 5" xfId="24002"/>
    <cellStyle name="T_10b_PhanThanNhaSo10_Ra soat KH von 2011 (Huy-11-11-11) 3 2 6" xfId="24003"/>
    <cellStyle name="T_10b_PhanThanNhaSo10_Ra soat KH von 2011 (Huy-11-11-11) 3 3" xfId="14551"/>
    <cellStyle name="T_10b_PhanThanNhaSo10_Ra soat KH von 2011 (Huy-11-11-11) 3 3 2" xfId="24004"/>
    <cellStyle name="T_10b_PhanThanNhaSo10_Ra soat KH von 2011 (Huy-11-11-11) 3 3 3" xfId="24005"/>
    <cellStyle name="T_10b_PhanThanNhaSo10_Ra soat KH von 2011 (Huy-11-11-11) 3 3 4" xfId="24006"/>
    <cellStyle name="T_10b_PhanThanNhaSo10_Ra soat KH von 2011 (Huy-11-11-11) 3 3 5" xfId="24007"/>
    <cellStyle name="T_10b_PhanThanNhaSo10_Ra soat KH von 2011 (Huy-11-11-11) 3 3 6" xfId="24008"/>
    <cellStyle name="T_10b_PhanThanNhaSo10_Ra soat KH von 2011 (Huy-11-11-11) 3 4" xfId="8276"/>
    <cellStyle name="T_10b_PhanThanNhaSo10_Ra soat KH von 2011 (Huy-11-11-11) 3 4 2" xfId="24009"/>
    <cellStyle name="T_10b_PhanThanNhaSo10_Ra soat KH von 2011 (Huy-11-11-11) 3 4 3" xfId="24010"/>
    <cellStyle name="T_10b_PhanThanNhaSo10_Ra soat KH von 2011 (Huy-11-11-11) 3 4 4" xfId="24011"/>
    <cellStyle name="T_10b_PhanThanNhaSo10_Ra soat KH von 2011 (Huy-11-11-11) 3 5" xfId="16247"/>
    <cellStyle name="T_10b_PhanThanNhaSo10_Ra soat KH von 2011 (Huy-11-11-11) 3 5 2" xfId="24012"/>
    <cellStyle name="T_10b_PhanThanNhaSo10_Ra soat KH von 2011 (Huy-11-11-11) 3 5 3" xfId="24013"/>
    <cellStyle name="T_10b_PhanThanNhaSo10_Ra soat KH von 2011 (Huy-11-11-11) 3 5 4" xfId="24014"/>
    <cellStyle name="T_10b_PhanThanNhaSo10_Ra soat KH von 2011 (Huy-11-11-11) 4" xfId="8771"/>
    <cellStyle name="T_10b_PhanThanNhaSo10_tinh toan hoang ha" xfId="1973"/>
    <cellStyle name="T_10b_PhanThanNhaSo10_tinh toan hoang ha 2" xfId="1974"/>
    <cellStyle name="T_10b_PhanThanNhaSo10_tinh toan hoang ha 2 2" xfId="13210"/>
    <cellStyle name="T_10b_PhanThanNhaSo10_tinh toan hoang ha 3" xfId="5374"/>
    <cellStyle name="T_10b_PhanThanNhaSo10_tinh toan hoang ha 3 2" xfId="11825"/>
    <cellStyle name="T_10b_PhanThanNhaSo10_tinh toan hoang ha 3 2 2" xfId="24015"/>
    <cellStyle name="T_10b_PhanThanNhaSo10_tinh toan hoang ha 3 2 3" xfId="24016"/>
    <cellStyle name="T_10b_PhanThanNhaSo10_tinh toan hoang ha 3 2 4" xfId="24017"/>
    <cellStyle name="T_10b_PhanThanNhaSo10_tinh toan hoang ha 3 2 5" xfId="24018"/>
    <cellStyle name="T_10b_PhanThanNhaSo10_tinh toan hoang ha 3 2 6" xfId="24019"/>
    <cellStyle name="T_10b_PhanThanNhaSo10_tinh toan hoang ha 3 3" xfId="14326"/>
    <cellStyle name="T_10b_PhanThanNhaSo10_tinh toan hoang ha 3 3 2" xfId="24020"/>
    <cellStyle name="T_10b_PhanThanNhaSo10_tinh toan hoang ha 3 3 3" xfId="24021"/>
    <cellStyle name="T_10b_PhanThanNhaSo10_tinh toan hoang ha 3 3 4" xfId="24022"/>
    <cellStyle name="T_10b_PhanThanNhaSo10_tinh toan hoang ha 3 3 5" xfId="24023"/>
    <cellStyle name="T_10b_PhanThanNhaSo10_tinh toan hoang ha 3 3 6" xfId="24024"/>
    <cellStyle name="T_10b_PhanThanNhaSo10_tinh toan hoang ha 3 4" xfId="13294"/>
    <cellStyle name="T_10b_PhanThanNhaSo10_tinh toan hoang ha 3 4 2" xfId="24025"/>
    <cellStyle name="T_10b_PhanThanNhaSo10_tinh toan hoang ha 3 4 3" xfId="24026"/>
    <cellStyle name="T_10b_PhanThanNhaSo10_tinh toan hoang ha 3 4 4" xfId="24027"/>
    <cellStyle name="T_10b_PhanThanNhaSo10_tinh toan hoang ha 3 5" xfId="16248"/>
    <cellStyle name="T_10b_PhanThanNhaSo10_tinh toan hoang ha 3 5 2" xfId="24028"/>
    <cellStyle name="T_10b_PhanThanNhaSo10_tinh toan hoang ha 3 5 3" xfId="24029"/>
    <cellStyle name="T_10b_PhanThanNhaSo10_tinh toan hoang ha 3 5 4" xfId="24030"/>
    <cellStyle name="T_10b_PhanThanNhaSo10_tinh toan hoang ha 4" xfId="11198"/>
    <cellStyle name="T_10b_PhanThanNhaSo10_Tong von ĐTPT" xfId="1975"/>
    <cellStyle name="T_10b_PhanThanNhaSo10_Tong von ĐTPT 2" xfId="1976"/>
    <cellStyle name="T_10b_PhanThanNhaSo10_Tong von ĐTPT 2 2" xfId="8136"/>
    <cellStyle name="T_10b_PhanThanNhaSo10_Tong von ĐTPT 3" xfId="5375"/>
    <cellStyle name="T_10b_PhanThanNhaSo10_Tong von ĐTPT 3 2" xfId="11826"/>
    <cellStyle name="T_10b_PhanThanNhaSo10_Tong von ĐTPT 3 2 2" xfId="24031"/>
    <cellStyle name="T_10b_PhanThanNhaSo10_Tong von ĐTPT 3 2 3" xfId="24032"/>
    <cellStyle name="T_10b_PhanThanNhaSo10_Tong von ĐTPT 3 2 4" xfId="24033"/>
    <cellStyle name="T_10b_PhanThanNhaSo10_Tong von ĐTPT 3 2 5" xfId="24034"/>
    <cellStyle name="T_10b_PhanThanNhaSo10_Tong von ĐTPT 3 2 6" xfId="24035"/>
    <cellStyle name="T_10b_PhanThanNhaSo10_Tong von ĐTPT 3 3" xfId="9945"/>
    <cellStyle name="T_10b_PhanThanNhaSo10_Tong von ĐTPT 3 3 2" xfId="24036"/>
    <cellStyle name="T_10b_PhanThanNhaSo10_Tong von ĐTPT 3 3 3" xfId="24037"/>
    <cellStyle name="T_10b_PhanThanNhaSo10_Tong von ĐTPT 3 3 4" xfId="24038"/>
    <cellStyle name="T_10b_PhanThanNhaSo10_Tong von ĐTPT 3 3 5" xfId="24039"/>
    <cellStyle name="T_10b_PhanThanNhaSo10_Tong von ĐTPT 3 3 6" xfId="24040"/>
    <cellStyle name="T_10b_PhanThanNhaSo10_Tong von ĐTPT 3 4" xfId="12509"/>
    <cellStyle name="T_10b_PhanThanNhaSo10_Tong von ĐTPT 3 4 2" xfId="24041"/>
    <cellStyle name="T_10b_PhanThanNhaSo10_Tong von ĐTPT 3 4 3" xfId="24042"/>
    <cellStyle name="T_10b_PhanThanNhaSo10_Tong von ĐTPT 3 4 4" xfId="24043"/>
    <cellStyle name="T_10b_PhanThanNhaSo10_Tong von ĐTPT 3 5" xfId="16249"/>
    <cellStyle name="T_10b_PhanThanNhaSo10_Tong von ĐTPT 3 5 2" xfId="24044"/>
    <cellStyle name="T_10b_PhanThanNhaSo10_Tong von ĐTPT 3 5 3" xfId="24045"/>
    <cellStyle name="T_10b_PhanThanNhaSo10_Tong von ĐTPT 3 5 4" xfId="24046"/>
    <cellStyle name="T_10b_PhanThanNhaSo10_Tong von ĐTPT 4" xfId="8772"/>
    <cellStyle name="T_10b_PhanThanNhaSo10_Viec Huy dang lam" xfId="1977"/>
    <cellStyle name="T_10b_PhanThanNhaSo10_Viec Huy dang lam 2" xfId="9054"/>
    <cellStyle name="T_10b_PhanThanNhaSo10_Viec Huy dang lam 2 2" xfId="24047"/>
    <cellStyle name="T_10b_PhanThanNhaSo10_Viec Huy dang lam 2 3" xfId="24048"/>
    <cellStyle name="T_10b_PhanThanNhaSo10_Viec Huy dang lam 2 4" xfId="24049"/>
    <cellStyle name="T_10b_PhanThanNhaSo10_Viec Huy dang lam 2 5" xfId="24050"/>
    <cellStyle name="T_10b_PhanThanNhaSo10_Viec Huy dang lam 2 6" xfId="24051"/>
    <cellStyle name="T_10b_PhanThanNhaSo10_Viec Huy dang lam 3" xfId="11685"/>
    <cellStyle name="T_10b_PhanThanNhaSo10_Viec Huy dang lam 3 2" xfId="24052"/>
    <cellStyle name="T_10b_PhanThanNhaSo10_Viec Huy dang lam 3 3" xfId="24053"/>
    <cellStyle name="T_10b_PhanThanNhaSo10_Viec Huy dang lam 3 4" xfId="24054"/>
    <cellStyle name="T_10b_PhanThanNhaSo10_Viec Huy dang lam 3 5" xfId="24055"/>
    <cellStyle name="T_10b_PhanThanNhaSo10_Viec Huy dang lam 3 6" xfId="24056"/>
    <cellStyle name="T_10b_PhanThanNhaSo10_Viec Huy dang lam 4" xfId="12555"/>
    <cellStyle name="T_10b_PhanThanNhaSo10_Viec Huy dang lam 4 2" xfId="24057"/>
    <cellStyle name="T_10b_PhanThanNhaSo10_Viec Huy dang lam 4 3" xfId="24058"/>
    <cellStyle name="T_10b_PhanThanNhaSo10_Viec Huy dang lam 4 4" xfId="24059"/>
    <cellStyle name="T_10b_PhanThanNhaSo10_Viec Huy dang lam 5" xfId="15545"/>
    <cellStyle name="T_10b_PhanThanNhaSo10_Viec Huy dang lam 5 2" xfId="24060"/>
    <cellStyle name="T_10b_PhanThanNhaSo10_Viec Huy dang lam 5 3" xfId="24061"/>
    <cellStyle name="T_10b_PhanThanNhaSo10_Viec Huy dang lam 5 4" xfId="24062"/>
    <cellStyle name="T_10b_PhanThanNhaSo10_Viec Huy dang lam_CT 134" xfId="1978"/>
    <cellStyle name="T_10b_PhanThanNhaSo10_Viec Huy dang lam_CT 134 2" xfId="9055"/>
    <cellStyle name="T_10b_PhanThanNhaSo10_Viec Huy dang lam_CT 134 2 2" xfId="24063"/>
    <cellStyle name="T_10b_PhanThanNhaSo10_Viec Huy dang lam_CT 134 2 3" xfId="24064"/>
    <cellStyle name="T_10b_PhanThanNhaSo10_Viec Huy dang lam_CT 134 2 4" xfId="24065"/>
    <cellStyle name="T_10b_PhanThanNhaSo10_Viec Huy dang lam_CT 134 2 5" xfId="24066"/>
    <cellStyle name="T_10b_PhanThanNhaSo10_Viec Huy dang lam_CT 134 2 6" xfId="24067"/>
    <cellStyle name="T_10b_PhanThanNhaSo10_Viec Huy dang lam_CT 134 3" xfId="7839"/>
    <cellStyle name="T_10b_PhanThanNhaSo10_Viec Huy dang lam_CT 134 3 2" xfId="24068"/>
    <cellStyle name="T_10b_PhanThanNhaSo10_Viec Huy dang lam_CT 134 3 3" xfId="24069"/>
    <cellStyle name="T_10b_PhanThanNhaSo10_Viec Huy dang lam_CT 134 3 4" xfId="24070"/>
    <cellStyle name="T_10b_PhanThanNhaSo10_Viec Huy dang lam_CT 134 3 5" xfId="24071"/>
    <cellStyle name="T_10b_PhanThanNhaSo10_Viec Huy dang lam_CT 134 3 6" xfId="24072"/>
    <cellStyle name="T_10b_PhanThanNhaSo10_Viec Huy dang lam_CT 134 4" xfId="8773"/>
    <cellStyle name="T_10b_PhanThanNhaSo10_Viec Huy dang lam_CT 134 4 2" xfId="24073"/>
    <cellStyle name="T_10b_PhanThanNhaSo10_Viec Huy dang lam_CT 134 4 3" xfId="24074"/>
    <cellStyle name="T_10b_PhanThanNhaSo10_Viec Huy dang lam_CT 134 4 4" xfId="24075"/>
    <cellStyle name="T_10b_PhanThanNhaSo10_Viec Huy dang lam_CT 134 5" xfId="15546"/>
    <cellStyle name="T_10b_PhanThanNhaSo10_Viec Huy dang lam_CT 134 5 2" xfId="24076"/>
    <cellStyle name="T_10b_PhanThanNhaSo10_Viec Huy dang lam_CT 134 5 3" xfId="24077"/>
    <cellStyle name="T_10b_PhanThanNhaSo10_Viec Huy dang lam_CT 134 5 4" xfId="24078"/>
    <cellStyle name="T_6 GIAN 3 TANG" xfId="1979"/>
    <cellStyle name="T_6 GIAN 3 TANG 2" xfId="1980"/>
    <cellStyle name="T_6 GIAN 3 TANG 2 2" xfId="13124"/>
    <cellStyle name="T_6 GIAN 3 TANG 3" xfId="5376"/>
    <cellStyle name="T_6 GIAN 3 TANG 3 2" xfId="11827"/>
    <cellStyle name="T_6 GIAN 3 TANG 3 2 2" xfId="24079"/>
    <cellStyle name="T_6 GIAN 3 TANG 3 2 3" xfId="24080"/>
    <cellStyle name="T_6 GIAN 3 TANG 3 2 4" xfId="24081"/>
    <cellStyle name="T_6 GIAN 3 TANG 3 2 5" xfId="24082"/>
    <cellStyle name="T_6 GIAN 3 TANG 3 2 6" xfId="24083"/>
    <cellStyle name="T_6 GIAN 3 TANG 3 3" xfId="8478"/>
    <cellStyle name="T_6 GIAN 3 TANG 3 3 2" xfId="24084"/>
    <cellStyle name="T_6 GIAN 3 TANG 3 3 3" xfId="24085"/>
    <cellStyle name="T_6 GIAN 3 TANG 3 3 4" xfId="24086"/>
    <cellStyle name="T_6 GIAN 3 TANG 3 3 5" xfId="24087"/>
    <cellStyle name="T_6 GIAN 3 TANG 3 3 6" xfId="24088"/>
    <cellStyle name="T_6 GIAN 3 TANG 3 4" xfId="11312"/>
    <cellStyle name="T_6 GIAN 3 TANG 3 4 2" xfId="24089"/>
    <cellStyle name="T_6 GIAN 3 TANG 3 4 3" xfId="24090"/>
    <cellStyle name="T_6 GIAN 3 TANG 3 4 4" xfId="24091"/>
    <cellStyle name="T_6 GIAN 3 TANG 3 5" xfId="16250"/>
    <cellStyle name="T_6 GIAN 3 TANG 3 5 2" xfId="24092"/>
    <cellStyle name="T_6 GIAN 3 TANG 3 5 3" xfId="24093"/>
    <cellStyle name="T_6 GIAN 3 TANG 3 5 4" xfId="24094"/>
    <cellStyle name="T_6 GIAN 3 TANG 4" xfId="13004"/>
    <cellStyle name="T_6 GIAN 3 TANG_BC2017 tháng(01-2017)BQL" xfId="47983"/>
    <cellStyle name="T_bao cao" xfId="1981"/>
    <cellStyle name="T_bao cao 2" xfId="1982"/>
    <cellStyle name="T_bao cao 2 2" xfId="13211"/>
    <cellStyle name="T_bao cao 3" xfId="5377"/>
    <cellStyle name="T_bao cao 3 2" xfId="11828"/>
    <cellStyle name="T_bao cao 3 2 2" xfId="24095"/>
    <cellStyle name="T_bao cao 3 2 3" xfId="24096"/>
    <cellStyle name="T_bao cao 3 2 4" xfId="24097"/>
    <cellStyle name="T_bao cao 3 2 5" xfId="24098"/>
    <cellStyle name="T_bao cao 3 2 6" xfId="24099"/>
    <cellStyle name="T_bao cao 3 3" xfId="13546"/>
    <cellStyle name="T_bao cao 3 3 2" xfId="24100"/>
    <cellStyle name="T_bao cao 3 3 3" xfId="24101"/>
    <cellStyle name="T_bao cao 3 3 4" xfId="24102"/>
    <cellStyle name="T_bao cao 3 3 5" xfId="24103"/>
    <cellStyle name="T_bao cao 3 3 6" xfId="24104"/>
    <cellStyle name="T_bao cao 3 4" xfId="13944"/>
    <cellStyle name="T_bao cao 3 4 2" xfId="24105"/>
    <cellStyle name="T_bao cao 3 4 3" xfId="24106"/>
    <cellStyle name="T_bao cao 3 4 4" xfId="24107"/>
    <cellStyle name="T_bao cao 3 5" xfId="16251"/>
    <cellStyle name="T_bao cao 3 5 2" xfId="24108"/>
    <cellStyle name="T_bao cao 3 5 3" xfId="24109"/>
    <cellStyle name="T_bao cao 3 5 4" xfId="24110"/>
    <cellStyle name="T_bao cao 4" xfId="13567"/>
    <cellStyle name="T_Bao cao kttb milk yomilkYAO-mien bac" xfId="1983"/>
    <cellStyle name="T_Bao cao kttb milk yomilkYAO-mien bac 2" xfId="1984"/>
    <cellStyle name="T_Bao cao kttb milk yomilkYAO-mien bac 2 2" xfId="9061"/>
    <cellStyle name="T_Bao cao kttb milk yomilkYAO-mien bac 2 2 2" xfId="24111"/>
    <cellStyle name="T_Bao cao kttb milk yomilkYAO-mien bac 2 2 3" xfId="24112"/>
    <cellStyle name="T_Bao cao kttb milk yomilkYAO-mien bac 2 2 4" xfId="24113"/>
    <cellStyle name="T_Bao cao kttb milk yomilkYAO-mien bac 2 2 5" xfId="24114"/>
    <cellStyle name="T_Bao cao kttb milk yomilkYAO-mien bac 2 2 6" xfId="24115"/>
    <cellStyle name="T_Bao cao kttb milk yomilkYAO-mien bac 2 3" xfId="8870"/>
    <cellStyle name="T_Bao cao kttb milk yomilkYAO-mien bac 2 3 2" xfId="24116"/>
    <cellStyle name="T_Bao cao kttb milk yomilkYAO-mien bac 2 3 3" xfId="24117"/>
    <cellStyle name="T_Bao cao kttb milk yomilkYAO-mien bac 2 3 4" xfId="24118"/>
    <cellStyle name="T_Bao cao kttb milk yomilkYAO-mien bac 2 3 5" xfId="24119"/>
    <cellStyle name="T_Bao cao kttb milk yomilkYAO-mien bac 2 3 6" xfId="24120"/>
    <cellStyle name="T_Bao cao kttb milk yomilkYAO-mien bac 2 4" xfId="7801"/>
    <cellStyle name="T_Bao cao kttb milk yomilkYAO-mien bac 2 4 2" xfId="24121"/>
    <cellStyle name="T_Bao cao kttb milk yomilkYAO-mien bac 2 4 3" xfId="24122"/>
    <cellStyle name="T_Bao cao kttb milk yomilkYAO-mien bac 2 4 4" xfId="24123"/>
    <cellStyle name="T_Bao cao kttb milk yomilkYAO-mien bac 2 5" xfId="15548"/>
    <cellStyle name="T_Bao cao kttb milk yomilkYAO-mien bac 2 5 2" xfId="24124"/>
    <cellStyle name="T_Bao cao kttb milk yomilkYAO-mien bac 2 5 3" xfId="24125"/>
    <cellStyle name="T_Bao cao kttb milk yomilkYAO-mien bac 2 5 4" xfId="24126"/>
    <cellStyle name="T_Bao cao kttb milk yomilkYAO-mien bac 3" xfId="7082"/>
    <cellStyle name="T_Bao cao kttb milk yomilkYAO-mien bac 4" xfId="9060"/>
    <cellStyle name="T_Bao cao kttb milk yomilkYAO-mien bac 4 2" xfId="24127"/>
    <cellStyle name="T_Bao cao kttb milk yomilkYAO-mien bac 4 3" xfId="24128"/>
    <cellStyle name="T_Bao cao kttb milk yomilkYAO-mien bac 4 4" xfId="24129"/>
    <cellStyle name="T_Bao cao kttb milk yomilkYAO-mien bac 4 5" xfId="24130"/>
    <cellStyle name="T_Bao cao kttb milk yomilkYAO-mien bac 4 6" xfId="24131"/>
    <cellStyle name="T_Bao cao kttb milk yomilkYAO-mien bac 5" xfId="11027"/>
    <cellStyle name="T_Bao cao kttb milk yomilkYAO-mien bac 5 2" xfId="24132"/>
    <cellStyle name="T_Bao cao kttb milk yomilkYAO-mien bac 5 3" xfId="24133"/>
    <cellStyle name="T_Bao cao kttb milk yomilkYAO-mien bac 5 4" xfId="24134"/>
    <cellStyle name="T_Bao cao kttb milk yomilkYAO-mien bac 5 5" xfId="24135"/>
    <cellStyle name="T_Bao cao kttb milk yomilkYAO-mien bac 5 6" xfId="24136"/>
    <cellStyle name="T_Bao cao kttb milk yomilkYAO-mien bac 6" xfId="10313"/>
    <cellStyle name="T_Bao cao kttb milk yomilkYAO-mien bac 6 2" xfId="24137"/>
    <cellStyle name="T_Bao cao kttb milk yomilkYAO-mien bac 6 3" xfId="24138"/>
    <cellStyle name="T_Bao cao kttb milk yomilkYAO-mien bac 6 4" xfId="24139"/>
    <cellStyle name="T_Bao cao kttb milk yomilkYAO-mien bac 7" xfId="15547"/>
    <cellStyle name="T_Bao cao kttb milk yomilkYAO-mien bac 7 2" xfId="24140"/>
    <cellStyle name="T_Bao cao kttb milk yomilkYAO-mien bac 7 3" xfId="24141"/>
    <cellStyle name="T_Bao cao kttb milk yomilkYAO-mien bac 7 4" xfId="24142"/>
    <cellStyle name="T_Bao cao kttb milk yomilkYAO-mien bac_BC2017 tháng(01-2017)BQL" xfId="47984"/>
    <cellStyle name="T_Bao cao kttb milk yomilkYAO-mien bac_Bieu Khao sat -CV 231-SKH" xfId="47985"/>
    <cellStyle name="T_Bao cao kttb milk yomilkYAO-mien bac_CT 134" xfId="1985"/>
    <cellStyle name="T_Bao cao kttb milk yomilkYAO-mien bac_CT 134 2" xfId="1986"/>
    <cellStyle name="T_Bao cao kttb milk yomilkYAO-mien bac_CT 134 2 2" xfId="9063"/>
    <cellStyle name="T_Bao cao kttb milk yomilkYAO-mien bac_CT 134 2 2 2" xfId="24143"/>
    <cellStyle name="T_Bao cao kttb milk yomilkYAO-mien bac_CT 134 2 2 3" xfId="24144"/>
    <cellStyle name="T_Bao cao kttb milk yomilkYAO-mien bac_CT 134 2 2 4" xfId="24145"/>
    <cellStyle name="T_Bao cao kttb milk yomilkYAO-mien bac_CT 134 2 2 5" xfId="24146"/>
    <cellStyle name="T_Bao cao kttb milk yomilkYAO-mien bac_CT 134 2 2 6" xfId="24147"/>
    <cellStyle name="T_Bao cao kttb milk yomilkYAO-mien bac_CT 134 2 3" xfId="13232"/>
    <cellStyle name="T_Bao cao kttb milk yomilkYAO-mien bac_CT 134 2 3 2" xfId="24148"/>
    <cellStyle name="T_Bao cao kttb milk yomilkYAO-mien bac_CT 134 2 3 3" xfId="24149"/>
    <cellStyle name="T_Bao cao kttb milk yomilkYAO-mien bac_CT 134 2 3 4" xfId="24150"/>
    <cellStyle name="T_Bao cao kttb milk yomilkYAO-mien bac_CT 134 2 3 5" xfId="24151"/>
    <cellStyle name="T_Bao cao kttb milk yomilkYAO-mien bac_CT 134 2 3 6" xfId="24152"/>
    <cellStyle name="T_Bao cao kttb milk yomilkYAO-mien bac_CT 134 2 4" xfId="13005"/>
    <cellStyle name="T_Bao cao kttb milk yomilkYAO-mien bac_CT 134 2 4 2" xfId="24153"/>
    <cellStyle name="T_Bao cao kttb milk yomilkYAO-mien bac_CT 134 2 4 3" xfId="24154"/>
    <cellStyle name="T_Bao cao kttb milk yomilkYAO-mien bac_CT 134 2 4 4" xfId="24155"/>
    <cellStyle name="T_Bao cao kttb milk yomilkYAO-mien bac_CT 134 2 5" xfId="15550"/>
    <cellStyle name="T_Bao cao kttb milk yomilkYAO-mien bac_CT 134 2 5 2" xfId="24156"/>
    <cellStyle name="T_Bao cao kttb milk yomilkYAO-mien bac_CT 134 2 5 3" xfId="24157"/>
    <cellStyle name="T_Bao cao kttb milk yomilkYAO-mien bac_CT 134 2 5 4" xfId="24158"/>
    <cellStyle name="T_Bao cao kttb milk yomilkYAO-mien bac_CT 134 3" xfId="9062"/>
    <cellStyle name="T_Bao cao kttb milk yomilkYAO-mien bac_CT 134 3 2" xfId="24159"/>
    <cellStyle name="T_Bao cao kttb milk yomilkYAO-mien bac_CT 134 3 3" xfId="24160"/>
    <cellStyle name="T_Bao cao kttb milk yomilkYAO-mien bac_CT 134 3 4" xfId="24161"/>
    <cellStyle name="T_Bao cao kttb milk yomilkYAO-mien bac_CT 134 3 5" xfId="24162"/>
    <cellStyle name="T_Bao cao kttb milk yomilkYAO-mien bac_CT 134 3 6" xfId="24163"/>
    <cellStyle name="T_Bao cao kttb milk yomilkYAO-mien bac_CT 134 4" xfId="10342"/>
    <cellStyle name="T_Bao cao kttb milk yomilkYAO-mien bac_CT 134 4 2" xfId="24164"/>
    <cellStyle name="T_Bao cao kttb milk yomilkYAO-mien bac_CT 134 4 3" xfId="24165"/>
    <cellStyle name="T_Bao cao kttb milk yomilkYAO-mien bac_CT 134 4 4" xfId="24166"/>
    <cellStyle name="T_Bao cao kttb milk yomilkYAO-mien bac_CT 134 4 5" xfId="24167"/>
    <cellStyle name="T_Bao cao kttb milk yomilkYAO-mien bac_CT 134 4 6" xfId="24168"/>
    <cellStyle name="T_Bao cao kttb milk yomilkYAO-mien bac_CT 134 5" xfId="10314"/>
    <cellStyle name="T_Bao cao kttb milk yomilkYAO-mien bac_CT 134 5 2" xfId="24169"/>
    <cellStyle name="T_Bao cao kttb milk yomilkYAO-mien bac_CT 134 5 3" xfId="24170"/>
    <cellStyle name="T_Bao cao kttb milk yomilkYAO-mien bac_CT 134 5 4" xfId="24171"/>
    <cellStyle name="T_Bao cao kttb milk yomilkYAO-mien bac_CT 134 6" xfId="15549"/>
    <cellStyle name="T_Bao cao kttb milk yomilkYAO-mien bac_CT 134 6 2" xfId="24172"/>
    <cellStyle name="T_Bao cao kttb milk yomilkYAO-mien bac_CT 134 6 3" xfId="24173"/>
    <cellStyle name="T_Bao cao kttb milk yomilkYAO-mien bac_CT 134 6 4" xfId="24174"/>
    <cellStyle name="T_Bao cao kttb milk yomilkYAO-mien bac_CT 134_BC2017 tháng(01-2017)BQL" xfId="47986"/>
    <cellStyle name="T_Bao cao so lieu kiem toan nam 2007 sua" xfId="1987"/>
    <cellStyle name="T_Bao cao so lieu kiem toan nam 2007 sua 2" xfId="1988"/>
    <cellStyle name="T_Bao cao so lieu kiem toan nam 2007 sua 2 2" xfId="14180"/>
    <cellStyle name="T_Bao cao so lieu kiem toan nam 2007 sua 3" xfId="5378"/>
    <cellStyle name="T_Bao cao so lieu kiem toan nam 2007 sua 3 2" xfId="11829"/>
    <cellStyle name="T_Bao cao so lieu kiem toan nam 2007 sua 3 2 2" xfId="24175"/>
    <cellStyle name="T_Bao cao so lieu kiem toan nam 2007 sua 3 2 3" xfId="24176"/>
    <cellStyle name="T_Bao cao so lieu kiem toan nam 2007 sua 3 2 4" xfId="24177"/>
    <cellStyle name="T_Bao cao so lieu kiem toan nam 2007 sua 3 2 5" xfId="24178"/>
    <cellStyle name="T_Bao cao so lieu kiem toan nam 2007 sua 3 2 6" xfId="24179"/>
    <cellStyle name="T_Bao cao so lieu kiem toan nam 2007 sua 3 3" xfId="10702"/>
    <cellStyle name="T_Bao cao so lieu kiem toan nam 2007 sua 3 3 2" xfId="24180"/>
    <cellStyle name="T_Bao cao so lieu kiem toan nam 2007 sua 3 3 3" xfId="24181"/>
    <cellStyle name="T_Bao cao so lieu kiem toan nam 2007 sua 3 3 4" xfId="24182"/>
    <cellStyle name="T_Bao cao so lieu kiem toan nam 2007 sua 3 3 5" xfId="24183"/>
    <cellStyle name="T_Bao cao so lieu kiem toan nam 2007 sua 3 3 6" xfId="24184"/>
    <cellStyle name="T_Bao cao so lieu kiem toan nam 2007 sua 3 4" xfId="8280"/>
    <cellStyle name="T_Bao cao so lieu kiem toan nam 2007 sua 3 4 2" xfId="24185"/>
    <cellStyle name="T_Bao cao so lieu kiem toan nam 2007 sua 3 4 3" xfId="24186"/>
    <cellStyle name="T_Bao cao so lieu kiem toan nam 2007 sua 3 4 4" xfId="24187"/>
    <cellStyle name="T_Bao cao so lieu kiem toan nam 2007 sua 3 5" xfId="16252"/>
    <cellStyle name="T_Bao cao so lieu kiem toan nam 2007 sua 3 5 2" xfId="24188"/>
    <cellStyle name="T_Bao cao so lieu kiem toan nam 2007 sua 3 5 3" xfId="24189"/>
    <cellStyle name="T_Bao cao so lieu kiem toan nam 2007 sua 3 5 4" xfId="24190"/>
    <cellStyle name="T_Bao cao so lieu kiem toan nam 2007 sua 4" xfId="7802"/>
    <cellStyle name="T_Bao cao so lieu kiem toan nam 2007 sua_BC2017 tháng(01-2017)BQL" xfId="47987"/>
    <cellStyle name="T_Bao cao so lieu kiem toan nam 2007 sua_CT 134" xfId="1989"/>
    <cellStyle name="T_Bao cao so lieu kiem toan nam 2007 sua_CT 134 2" xfId="1990"/>
    <cellStyle name="T_Bao cao so lieu kiem toan nam 2007 sua_CT 134 2 2" xfId="9067"/>
    <cellStyle name="T_Bao cao so lieu kiem toan nam 2007 sua_CT 134 2 2 2" xfId="24191"/>
    <cellStyle name="T_Bao cao so lieu kiem toan nam 2007 sua_CT 134 2 2 3" xfId="24192"/>
    <cellStyle name="T_Bao cao so lieu kiem toan nam 2007 sua_CT 134 2 2 4" xfId="24193"/>
    <cellStyle name="T_Bao cao so lieu kiem toan nam 2007 sua_CT 134 2 2 5" xfId="24194"/>
    <cellStyle name="T_Bao cao so lieu kiem toan nam 2007 sua_CT 134 2 2 6" xfId="24195"/>
    <cellStyle name="T_Bao cao so lieu kiem toan nam 2007 sua_CT 134 2 3" xfId="11683"/>
    <cellStyle name="T_Bao cao so lieu kiem toan nam 2007 sua_CT 134 2 3 2" xfId="24196"/>
    <cellStyle name="T_Bao cao so lieu kiem toan nam 2007 sua_CT 134 2 3 3" xfId="24197"/>
    <cellStyle name="T_Bao cao so lieu kiem toan nam 2007 sua_CT 134 2 3 4" xfId="24198"/>
    <cellStyle name="T_Bao cao so lieu kiem toan nam 2007 sua_CT 134 2 3 5" xfId="24199"/>
    <cellStyle name="T_Bao cao so lieu kiem toan nam 2007 sua_CT 134 2 3 6" xfId="24200"/>
    <cellStyle name="T_Bao cao so lieu kiem toan nam 2007 sua_CT 134 2 4" xfId="13212"/>
    <cellStyle name="T_Bao cao so lieu kiem toan nam 2007 sua_CT 134 2 4 2" xfId="24201"/>
    <cellStyle name="T_Bao cao so lieu kiem toan nam 2007 sua_CT 134 2 4 3" xfId="24202"/>
    <cellStyle name="T_Bao cao so lieu kiem toan nam 2007 sua_CT 134 2 4 4" xfId="24203"/>
    <cellStyle name="T_Bao cao so lieu kiem toan nam 2007 sua_CT 134 2 5" xfId="15552"/>
    <cellStyle name="T_Bao cao so lieu kiem toan nam 2007 sua_CT 134 2 5 2" xfId="24204"/>
    <cellStyle name="T_Bao cao so lieu kiem toan nam 2007 sua_CT 134 2 5 3" xfId="24205"/>
    <cellStyle name="T_Bao cao so lieu kiem toan nam 2007 sua_CT 134 2 5 4" xfId="24206"/>
    <cellStyle name="T_Bao cao so lieu kiem toan nam 2007 sua_CT 134 3" xfId="9066"/>
    <cellStyle name="T_Bao cao so lieu kiem toan nam 2007 sua_CT 134 3 2" xfId="24207"/>
    <cellStyle name="T_Bao cao so lieu kiem toan nam 2007 sua_CT 134 3 3" xfId="24208"/>
    <cellStyle name="T_Bao cao so lieu kiem toan nam 2007 sua_CT 134 3 4" xfId="24209"/>
    <cellStyle name="T_Bao cao so lieu kiem toan nam 2007 sua_CT 134 3 5" xfId="24210"/>
    <cellStyle name="T_Bao cao so lieu kiem toan nam 2007 sua_CT 134 3 6" xfId="24211"/>
    <cellStyle name="T_Bao cao so lieu kiem toan nam 2007 sua_CT 134 4" xfId="8869"/>
    <cellStyle name="T_Bao cao so lieu kiem toan nam 2007 sua_CT 134 4 2" xfId="24212"/>
    <cellStyle name="T_Bao cao so lieu kiem toan nam 2007 sua_CT 134 4 3" xfId="24213"/>
    <cellStyle name="T_Bao cao so lieu kiem toan nam 2007 sua_CT 134 4 4" xfId="24214"/>
    <cellStyle name="T_Bao cao so lieu kiem toan nam 2007 sua_CT 134 4 5" xfId="24215"/>
    <cellStyle name="T_Bao cao so lieu kiem toan nam 2007 sua_CT 134 4 6" xfId="24216"/>
    <cellStyle name="T_Bao cao so lieu kiem toan nam 2007 sua_CT 134 5" xfId="13568"/>
    <cellStyle name="T_Bao cao so lieu kiem toan nam 2007 sua_CT 134 5 2" xfId="24217"/>
    <cellStyle name="T_Bao cao so lieu kiem toan nam 2007 sua_CT 134 5 3" xfId="24218"/>
    <cellStyle name="T_Bao cao so lieu kiem toan nam 2007 sua_CT 134 5 4" xfId="24219"/>
    <cellStyle name="T_Bao cao so lieu kiem toan nam 2007 sua_CT 134 6" xfId="15551"/>
    <cellStyle name="T_Bao cao so lieu kiem toan nam 2007 sua_CT 134 6 2" xfId="24220"/>
    <cellStyle name="T_Bao cao so lieu kiem toan nam 2007 sua_CT 134 6 3" xfId="24221"/>
    <cellStyle name="T_Bao cao so lieu kiem toan nam 2007 sua_CT 134 6 4" xfId="24222"/>
    <cellStyle name="T_Bao cao so lieu kiem toan nam 2007 sua_CT 134_BC2017 tháng(01-2017)BQL" xfId="47988"/>
    <cellStyle name="T_Bao cao tinh hinh xay dung" xfId="1991"/>
    <cellStyle name="T_Bao cao tinh hinh xay dung 2" xfId="1992"/>
    <cellStyle name="T_Bao cao tinh hinh xay dung 2 2" xfId="9069"/>
    <cellStyle name="T_Bao cao tinh hinh xay dung 2 2 2" xfId="24223"/>
    <cellStyle name="T_Bao cao tinh hinh xay dung 2 2 3" xfId="24224"/>
    <cellStyle name="T_Bao cao tinh hinh xay dung 2 2 4" xfId="24225"/>
    <cellStyle name="T_Bao cao tinh hinh xay dung 2 2 5" xfId="24226"/>
    <cellStyle name="T_Bao cao tinh hinh xay dung 2 2 6" xfId="24227"/>
    <cellStyle name="T_Bao cao tinh hinh xay dung 2 3" xfId="7837"/>
    <cellStyle name="T_Bao cao tinh hinh xay dung 2 3 2" xfId="24228"/>
    <cellStyle name="T_Bao cao tinh hinh xay dung 2 3 3" xfId="24229"/>
    <cellStyle name="T_Bao cao tinh hinh xay dung 2 3 4" xfId="24230"/>
    <cellStyle name="T_Bao cao tinh hinh xay dung 2 3 5" xfId="24231"/>
    <cellStyle name="T_Bao cao tinh hinh xay dung 2 3 6" xfId="24232"/>
    <cellStyle name="T_Bao cao tinh hinh xay dung 2 4" xfId="8775"/>
    <cellStyle name="T_Bao cao tinh hinh xay dung 2 4 2" xfId="24233"/>
    <cellStyle name="T_Bao cao tinh hinh xay dung 2 4 3" xfId="24234"/>
    <cellStyle name="T_Bao cao tinh hinh xay dung 2 4 4" xfId="24235"/>
    <cellStyle name="T_Bao cao tinh hinh xay dung 2 5" xfId="15554"/>
    <cellStyle name="T_Bao cao tinh hinh xay dung 2 5 2" xfId="24236"/>
    <cellStyle name="T_Bao cao tinh hinh xay dung 2 5 3" xfId="24237"/>
    <cellStyle name="T_Bao cao tinh hinh xay dung 2 5 4" xfId="24238"/>
    <cellStyle name="T_Bao cao tinh hinh xay dung 3" xfId="9068"/>
    <cellStyle name="T_Bao cao tinh hinh xay dung 3 2" xfId="24239"/>
    <cellStyle name="T_Bao cao tinh hinh xay dung 3 3" xfId="24240"/>
    <cellStyle name="T_Bao cao tinh hinh xay dung 3 4" xfId="24241"/>
    <cellStyle name="T_Bao cao tinh hinh xay dung 3 5" xfId="24242"/>
    <cellStyle name="T_Bao cao tinh hinh xay dung 3 6" xfId="24243"/>
    <cellStyle name="T_Bao cao tinh hinh xay dung 4" xfId="8150"/>
    <cellStyle name="T_Bao cao tinh hinh xay dung 4 2" xfId="24244"/>
    <cellStyle name="T_Bao cao tinh hinh xay dung 4 3" xfId="24245"/>
    <cellStyle name="T_Bao cao tinh hinh xay dung 4 4" xfId="24246"/>
    <cellStyle name="T_Bao cao tinh hinh xay dung 4 5" xfId="24247"/>
    <cellStyle name="T_Bao cao tinh hinh xay dung 4 6" xfId="24248"/>
    <cellStyle name="T_Bao cao tinh hinh xay dung 5" xfId="14179"/>
    <cellStyle name="T_Bao cao tinh hinh xay dung 5 2" xfId="24249"/>
    <cellStyle name="T_Bao cao tinh hinh xay dung 5 3" xfId="24250"/>
    <cellStyle name="T_Bao cao tinh hinh xay dung 5 4" xfId="24251"/>
    <cellStyle name="T_Bao cao tinh hinh xay dung 6" xfId="15553"/>
    <cellStyle name="T_Bao cao tinh hinh xay dung 6 2" xfId="24252"/>
    <cellStyle name="T_Bao cao tinh hinh xay dung 6 3" xfId="24253"/>
    <cellStyle name="T_Bao cao tinh hinh xay dung 6 4" xfId="24254"/>
    <cellStyle name="T_Bao cao tinh hinh xay dung_Báo cáo hết năm  2015  in" xfId="1993"/>
    <cellStyle name="T_Bao cao tinh hinh xay dung_Báo cáo hết năm  2015  in 2" xfId="1994"/>
    <cellStyle name="T_Bao cao tinh hinh xay dung_Báo cáo hết năm  2015  in 2 2" xfId="9071"/>
    <cellStyle name="T_Bao cao tinh hinh xay dung_Báo cáo hết năm  2015  in 2 2 2" xfId="24255"/>
    <cellStyle name="T_Bao cao tinh hinh xay dung_Báo cáo hết năm  2015  in 2 2 3" xfId="24256"/>
    <cellStyle name="T_Bao cao tinh hinh xay dung_Báo cáo hết năm  2015  in 2 2 4" xfId="24257"/>
    <cellStyle name="T_Bao cao tinh hinh xay dung_Báo cáo hết năm  2015  in 2 2 5" xfId="24258"/>
    <cellStyle name="T_Bao cao tinh hinh xay dung_Báo cáo hết năm  2015  in 2 2 6" xfId="24259"/>
    <cellStyle name="T_Bao cao tinh hinh xay dung_Báo cáo hết năm  2015  in 2 3" xfId="13336"/>
    <cellStyle name="T_Bao cao tinh hinh xay dung_Báo cáo hết năm  2015  in 2 3 2" xfId="24260"/>
    <cellStyle name="T_Bao cao tinh hinh xay dung_Báo cáo hết năm  2015  in 2 3 3" xfId="24261"/>
    <cellStyle name="T_Bao cao tinh hinh xay dung_Báo cáo hết năm  2015  in 2 3 4" xfId="24262"/>
    <cellStyle name="T_Bao cao tinh hinh xay dung_Báo cáo hết năm  2015  in 2 3 5" xfId="24263"/>
    <cellStyle name="T_Bao cao tinh hinh xay dung_Báo cáo hết năm  2015  in 2 3 6" xfId="24264"/>
    <cellStyle name="T_Bao cao tinh hinh xay dung_Báo cáo hết năm  2015  in 2 4" xfId="8137"/>
    <cellStyle name="T_Bao cao tinh hinh xay dung_Báo cáo hết năm  2015  in 2 4 2" xfId="24265"/>
    <cellStyle name="T_Bao cao tinh hinh xay dung_Báo cáo hết năm  2015  in 2 4 3" xfId="24266"/>
    <cellStyle name="T_Bao cao tinh hinh xay dung_Báo cáo hết năm  2015  in 2 4 4" xfId="24267"/>
    <cellStyle name="T_Bao cao tinh hinh xay dung_Báo cáo hết năm  2015  in 2 5" xfId="15556"/>
    <cellStyle name="T_Bao cao tinh hinh xay dung_Báo cáo hết năm  2015  in 2 5 2" xfId="24268"/>
    <cellStyle name="T_Bao cao tinh hinh xay dung_Báo cáo hết năm  2015  in 2 5 3" xfId="24269"/>
    <cellStyle name="T_Bao cao tinh hinh xay dung_Báo cáo hết năm  2015  in 2 5 4" xfId="24270"/>
    <cellStyle name="T_Bao cao tinh hinh xay dung_Báo cáo hết năm  2015  in 3" xfId="6815"/>
    <cellStyle name="T_Bao cao tinh hinh xay dung_Báo cáo hết năm  2015  in 3 2" xfId="7521"/>
    <cellStyle name="T_Bao cao tinh hinh xay dung_Báo cáo hết năm  2015  in 3 2 2" xfId="13582"/>
    <cellStyle name="T_Bao cao tinh hinh xay dung_Báo cáo hết năm  2015  in 3 2 2 2" xfId="24271"/>
    <cellStyle name="T_Bao cao tinh hinh xay dung_Báo cáo hết năm  2015  in 3 2 2 3" xfId="24272"/>
    <cellStyle name="T_Bao cao tinh hinh xay dung_Báo cáo hết năm  2015  in 3 2 2 4" xfId="24273"/>
    <cellStyle name="T_Bao cao tinh hinh xay dung_Báo cáo hết năm  2015  in 3 2 2 5" xfId="24274"/>
    <cellStyle name="T_Bao cao tinh hinh xay dung_Báo cáo hết năm  2015  in 3 2 2 6" xfId="24275"/>
    <cellStyle name="T_Bao cao tinh hinh xay dung_Báo cáo hết năm  2015  in 3 2 3" xfId="13910"/>
    <cellStyle name="T_Bao cao tinh hinh xay dung_Báo cáo hết năm  2015  in 3 2 3 2" xfId="24276"/>
    <cellStyle name="T_Bao cao tinh hinh xay dung_Báo cáo hết năm  2015  in 3 2 3 3" xfId="24277"/>
    <cellStyle name="T_Bao cao tinh hinh xay dung_Báo cáo hết năm  2015  in 3 2 3 4" xfId="24278"/>
    <cellStyle name="T_Bao cao tinh hinh xay dung_Báo cáo hết năm  2015  in 3 2 3 5" xfId="24279"/>
    <cellStyle name="T_Bao cao tinh hinh xay dung_Báo cáo hết năm  2015  in 3 2 3 6" xfId="24280"/>
    <cellStyle name="T_Bao cao tinh hinh xay dung_Báo cáo hết năm  2015  in 3 2 4" xfId="17025"/>
    <cellStyle name="T_Bao cao tinh hinh xay dung_Báo cáo hết năm  2015  in 3 2 4 2" xfId="24281"/>
    <cellStyle name="T_Bao cao tinh hinh xay dung_Báo cáo hết năm  2015  in 3 2 4 3" xfId="24282"/>
    <cellStyle name="T_Bao cao tinh hinh xay dung_Báo cáo hết năm  2015  in 3 2 4 4" xfId="24283"/>
    <cellStyle name="T_Bao cao tinh hinh xay dung_Báo cáo hết năm  2015  in 3 3" xfId="13023"/>
    <cellStyle name="T_Bao cao tinh hinh xay dung_Báo cáo hết năm  2015  in 3 3 2" xfId="24284"/>
    <cellStyle name="T_Bao cao tinh hinh xay dung_Báo cáo hết năm  2015  in 3 3 3" xfId="24285"/>
    <cellStyle name="T_Bao cao tinh hinh xay dung_Báo cáo hết năm  2015  in 3 3 4" xfId="24286"/>
    <cellStyle name="T_Bao cao tinh hinh xay dung_Báo cáo hết năm  2015  in 3 3 5" xfId="24287"/>
    <cellStyle name="T_Bao cao tinh hinh xay dung_Báo cáo hết năm  2015  in 3 3 6" xfId="24288"/>
    <cellStyle name="T_Bao cao tinh hinh xay dung_Báo cáo hết năm  2015  in 3 3 7" xfId="24289"/>
    <cellStyle name="T_Bao cao tinh hinh xay dung_Báo cáo hết năm  2015  in 3 4" xfId="9778"/>
    <cellStyle name="T_Bao cao tinh hinh xay dung_Báo cáo hết năm  2015  in 3 4 2" xfId="24290"/>
    <cellStyle name="T_Bao cao tinh hinh xay dung_Báo cáo hết năm  2015  in 3 4 3" xfId="24291"/>
    <cellStyle name="T_Bao cao tinh hinh xay dung_Báo cáo hết năm  2015  in 3 4 4" xfId="24292"/>
    <cellStyle name="T_Bao cao tinh hinh xay dung_Báo cáo hết năm  2015  in 3 4 5" xfId="24293"/>
    <cellStyle name="T_Bao cao tinh hinh xay dung_Báo cáo hết năm  2015  in 3 4 6" xfId="24294"/>
    <cellStyle name="T_Bao cao tinh hinh xay dung_Báo cáo hết năm  2015  in 3 4 7" xfId="24295"/>
    <cellStyle name="T_Bao cao tinh hinh xay dung_Báo cáo hết năm  2015  in 3 5" xfId="15191"/>
    <cellStyle name="T_Bao cao tinh hinh xay dung_Báo cáo hết năm  2015  in 3 5 2" xfId="24296"/>
    <cellStyle name="T_Bao cao tinh hinh xay dung_Báo cáo hết năm  2015  in 3 5 3" xfId="24297"/>
    <cellStyle name="T_Bao cao tinh hinh xay dung_Báo cáo hết năm  2015  in 3 5 4" xfId="24298"/>
    <cellStyle name="T_Bao cao tinh hinh xay dung_Báo cáo hết năm  2015  in 3 6" xfId="16910"/>
    <cellStyle name="T_Bao cao tinh hinh xay dung_Báo cáo hết năm  2015  in 3 6 2" xfId="24299"/>
    <cellStyle name="T_Bao cao tinh hinh xay dung_Báo cáo hết năm  2015  in 3 6 3" xfId="24300"/>
    <cellStyle name="T_Bao cao tinh hinh xay dung_Báo cáo hết năm  2015  in 3 6 4" xfId="24301"/>
    <cellStyle name="T_Bao cao tinh hinh xay dung_Báo cáo hết năm  2015  in 3 6 5" xfId="24302"/>
    <cellStyle name="T_Bao cao tinh hinh xay dung_Báo cáo hết năm  2015  in 3 6 6" xfId="24303"/>
    <cellStyle name="T_Bao cao tinh hinh xay dung_Báo cáo hết năm  2015  in 3 7" xfId="24304"/>
    <cellStyle name="T_Bao cao tinh hinh xay dung_Báo cáo hết năm  2015  in 3 8" xfId="24305"/>
    <cellStyle name="T_Bao cao tinh hinh xay dung_Báo cáo hết năm  2015  in 4" xfId="9070"/>
    <cellStyle name="T_Bao cao tinh hinh xay dung_Báo cáo hết năm  2015  in 4 2" xfId="24306"/>
    <cellStyle name="T_Bao cao tinh hinh xay dung_Báo cáo hết năm  2015  in 4 3" xfId="24307"/>
    <cellStyle name="T_Bao cao tinh hinh xay dung_Báo cáo hết năm  2015  in 4 4" xfId="24308"/>
    <cellStyle name="T_Bao cao tinh hinh xay dung_Báo cáo hết năm  2015  in 4 5" xfId="24309"/>
    <cellStyle name="T_Bao cao tinh hinh xay dung_Báo cáo hết năm  2015  in 4 6" xfId="24310"/>
    <cellStyle name="T_Bao cao tinh hinh xay dung_Báo cáo hết năm  2015  in 5" xfId="8868"/>
    <cellStyle name="T_Bao cao tinh hinh xay dung_Báo cáo hết năm  2015  in 5 2" xfId="24311"/>
    <cellStyle name="T_Bao cao tinh hinh xay dung_Báo cáo hết năm  2015  in 5 3" xfId="24312"/>
    <cellStyle name="T_Bao cao tinh hinh xay dung_Báo cáo hết năm  2015  in 5 4" xfId="24313"/>
    <cellStyle name="T_Bao cao tinh hinh xay dung_Báo cáo hết năm  2015  in 5 5" xfId="24314"/>
    <cellStyle name="T_Bao cao tinh hinh xay dung_Báo cáo hết năm  2015  in 5 6" xfId="24315"/>
    <cellStyle name="T_Bao cao tinh hinh xay dung_Báo cáo hết năm  2015  in 6" xfId="13006"/>
    <cellStyle name="T_Bao cao tinh hinh xay dung_Báo cáo hết năm  2015  in 6 2" xfId="24316"/>
    <cellStyle name="T_Bao cao tinh hinh xay dung_Báo cáo hết năm  2015  in 6 3" xfId="24317"/>
    <cellStyle name="T_Bao cao tinh hinh xay dung_Báo cáo hết năm  2015  in 6 4" xfId="24318"/>
    <cellStyle name="T_Bao cao tinh hinh xay dung_Báo cáo hết năm  2015  in 7" xfId="15555"/>
    <cellStyle name="T_Bao cao tinh hinh xay dung_Báo cáo hết năm  2015  in 7 2" xfId="24319"/>
    <cellStyle name="T_Bao cao tinh hinh xay dung_Báo cáo hết năm  2015  in 7 3" xfId="24320"/>
    <cellStyle name="T_Bao cao tinh hinh xay dung_Báo cáo hết năm  2015  in 7 4" xfId="24321"/>
    <cellStyle name="T_Bao cao tinh hinh xay dung_BC 1026. 7 tháng" xfId="1995"/>
    <cellStyle name="T_Bao cao tinh hinh xay dung_BC 1026. 7 tháng 2" xfId="1996"/>
    <cellStyle name="T_Bao cao tinh hinh xay dung_BC 1026. 7 tháng 2 2" xfId="9073"/>
    <cellStyle name="T_Bao cao tinh hinh xay dung_BC 1026. 7 tháng 2 2 2" xfId="24322"/>
    <cellStyle name="T_Bao cao tinh hinh xay dung_BC 1026. 7 tháng 2 2 3" xfId="24323"/>
    <cellStyle name="T_Bao cao tinh hinh xay dung_BC 1026. 7 tháng 2 2 4" xfId="24324"/>
    <cellStyle name="T_Bao cao tinh hinh xay dung_BC 1026. 7 tháng 2 2 5" xfId="24325"/>
    <cellStyle name="T_Bao cao tinh hinh xay dung_BC 1026. 7 tháng 2 2 6" xfId="24326"/>
    <cellStyle name="T_Bao cao tinh hinh xay dung_BC 1026. 7 tháng 2 3" xfId="8867"/>
    <cellStyle name="T_Bao cao tinh hinh xay dung_BC 1026. 7 tháng 2 3 2" xfId="24327"/>
    <cellStyle name="T_Bao cao tinh hinh xay dung_BC 1026. 7 tháng 2 3 3" xfId="24328"/>
    <cellStyle name="T_Bao cao tinh hinh xay dung_BC 1026. 7 tháng 2 3 4" xfId="24329"/>
    <cellStyle name="T_Bao cao tinh hinh xay dung_BC 1026. 7 tháng 2 3 5" xfId="24330"/>
    <cellStyle name="T_Bao cao tinh hinh xay dung_BC 1026. 7 tháng 2 3 6" xfId="24331"/>
    <cellStyle name="T_Bao cao tinh hinh xay dung_BC 1026. 7 tháng 2 4" xfId="13569"/>
    <cellStyle name="T_Bao cao tinh hinh xay dung_BC 1026. 7 tháng 2 4 2" xfId="24332"/>
    <cellStyle name="T_Bao cao tinh hinh xay dung_BC 1026. 7 tháng 2 4 3" xfId="24333"/>
    <cellStyle name="T_Bao cao tinh hinh xay dung_BC 1026. 7 tháng 2 4 4" xfId="24334"/>
    <cellStyle name="T_Bao cao tinh hinh xay dung_BC 1026. 7 tháng 2 5" xfId="15558"/>
    <cellStyle name="T_Bao cao tinh hinh xay dung_BC 1026. 7 tháng 2 5 2" xfId="24335"/>
    <cellStyle name="T_Bao cao tinh hinh xay dung_BC 1026. 7 tháng 2 5 3" xfId="24336"/>
    <cellStyle name="T_Bao cao tinh hinh xay dung_BC 1026. 7 tháng 2 5 4" xfId="24337"/>
    <cellStyle name="T_Bao cao tinh hinh xay dung_BC 1026. 7 tháng 3" xfId="6816"/>
    <cellStyle name="T_Bao cao tinh hinh xay dung_BC 1026. 7 tháng 3 2" xfId="7522"/>
    <cellStyle name="T_Bao cao tinh hinh xay dung_BC 1026. 7 tháng 3 2 2" xfId="13583"/>
    <cellStyle name="T_Bao cao tinh hinh xay dung_BC 1026. 7 tháng 3 2 2 2" xfId="24338"/>
    <cellStyle name="T_Bao cao tinh hinh xay dung_BC 1026. 7 tháng 3 2 2 3" xfId="24339"/>
    <cellStyle name="T_Bao cao tinh hinh xay dung_BC 1026. 7 tháng 3 2 2 4" xfId="24340"/>
    <cellStyle name="T_Bao cao tinh hinh xay dung_BC 1026. 7 tháng 3 2 2 5" xfId="24341"/>
    <cellStyle name="T_Bao cao tinh hinh xay dung_BC 1026. 7 tháng 3 2 2 6" xfId="24342"/>
    <cellStyle name="T_Bao cao tinh hinh xay dung_BC 1026. 7 tháng 3 2 3" xfId="14677"/>
    <cellStyle name="T_Bao cao tinh hinh xay dung_BC 1026. 7 tháng 3 2 3 2" xfId="24343"/>
    <cellStyle name="T_Bao cao tinh hinh xay dung_BC 1026. 7 tháng 3 2 3 3" xfId="24344"/>
    <cellStyle name="T_Bao cao tinh hinh xay dung_BC 1026. 7 tháng 3 2 3 4" xfId="24345"/>
    <cellStyle name="T_Bao cao tinh hinh xay dung_BC 1026. 7 tháng 3 2 3 5" xfId="24346"/>
    <cellStyle name="T_Bao cao tinh hinh xay dung_BC 1026. 7 tháng 3 2 3 6" xfId="24347"/>
    <cellStyle name="T_Bao cao tinh hinh xay dung_BC 1026. 7 tháng 3 2 4" xfId="17026"/>
    <cellStyle name="T_Bao cao tinh hinh xay dung_BC 1026. 7 tháng 3 2 4 2" xfId="24348"/>
    <cellStyle name="T_Bao cao tinh hinh xay dung_BC 1026. 7 tháng 3 2 4 3" xfId="24349"/>
    <cellStyle name="T_Bao cao tinh hinh xay dung_BC 1026. 7 tháng 3 2 4 4" xfId="24350"/>
    <cellStyle name="T_Bao cao tinh hinh xay dung_BC 1026. 7 tháng 3 3" xfId="13024"/>
    <cellStyle name="T_Bao cao tinh hinh xay dung_BC 1026. 7 tháng 3 3 2" xfId="24351"/>
    <cellStyle name="T_Bao cao tinh hinh xay dung_BC 1026. 7 tháng 3 3 3" xfId="24352"/>
    <cellStyle name="T_Bao cao tinh hinh xay dung_BC 1026. 7 tháng 3 3 4" xfId="24353"/>
    <cellStyle name="T_Bao cao tinh hinh xay dung_BC 1026. 7 tháng 3 3 5" xfId="24354"/>
    <cellStyle name="T_Bao cao tinh hinh xay dung_BC 1026. 7 tháng 3 3 6" xfId="24355"/>
    <cellStyle name="T_Bao cao tinh hinh xay dung_BC 1026. 7 tháng 3 3 7" xfId="24356"/>
    <cellStyle name="T_Bao cao tinh hinh xay dung_BC 1026. 7 tháng 3 4" xfId="12762"/>
    <cellStyle name="T_Bao cao tinh hinh xay dung_BC 1026. 7 tháng 3 4 2" xfId="24357"/>
    <cellStyle name="T_Bao cao tinh hinh xay dung_BC 1026. 7 tháng 3 4 3" xfId="24358"/>
    <cellStyle name="T_Bao cao tinh hinh xay dung_BC 1026. 7 tháng 3 4 4" xfId="24359"/>
    <cellStyle name="T_Bao cao tinh hinh xay dung_BC 1026. 7 tháng 3 4 5" xfId="24360"/>
    <cellStyle name="T_Bao cao tinh hinh xay dung_BC 1026. 7 tháng 3 4 6" xfId="24361"/>
    <cellStyle name="T_Bao cao tinh hinh xay dung_BC 1026. 7 tháng 3 4 7" xfId="24362"/>
    <cellStyle name="T_Bao cao tinh hinh xay dung_BC 1026. 7 tháng 3 5" xfId="15192"/>
    <cellStyle name="T_Bao cao tinh hinh xay dung_BC 1026. 7 tháng 3 5 2" xfId="24363"/>
    <cellStyle name="T_Bao cao tinh hinh xay dung_BC 1026. 7 tháng 3 5 3" xfId="24364"/>
    <cellStyle name="T_Bao cao tinh hinh xay dung_BC 1026. 7 tháng 3 5 4" xfId="24365"/>
    <cellStyle name="T_Bao cao tinh hinh xay dung_BC 1026. 7 tháng 3 6" xfId="16911"/>
    <cellStyle name="T_Bao cao tinh hinh xay dung_BC 1026. 7 tháng 3 6 2" xfId="24366"/>
    <cellStyle name="T_Bao cao tinh hinh xay dung_BC 1026. 7 tháng 3 6 3" xfId="24367"/>
    <cellStyle name="T_Bao cao tinh hinh xay dung_BC 1026. 7 tháng 3 6 4" xfId="24368"/>
    <cellStyle name="T_Bao cao tinh hinh xay dung_BC 1026. 7 tháng 3 6 5" xfId="24369"/>
    <cellStyle name="T_Bao cao tinh hinh xay dung_BC 1026. 7 tháng 3 6 6" xfId="24370"/>
    <cellStyle name="T_Bao cao tinh hinh xay dung_BC 1026. 7 tháng 3 7" xfId="24371"/>
    <cellStyle name="T_Bao cao tinh hinh xay dung_BC 1026. 7 tháng 3 8" xfId="24372"/>
    <cellStyle name="T_Bao cao tinh hinh xay dung_BC 1026. 7 tháng 4" xfId="9072"/>
    <cellStyle name="T_Bao cao tinh hinh xay dung_BC 1026. 7 tháng 4 2" xfId="24373"/>
    <cellStyle name="T_Bao cao tinh hinh xay dung_BC 1026. 7 tháng 4 3" xfId="24374"/>
    <cellStyle name="T_Bao cao tinh hinh xay dung_BC 1026. 7 tháng 4 4" xfId="24375"/>
    <cellStyle name="T_Bao cao tinh hinh xay dung_BC 1026. 7 tháng 4 5" xfId="24376"/>
    <cellStyle name="T_Bao cao tinh hinh xay dung_BC 1026. 7 tháng 4 6" xfId="24377"/>
    <cellStyle name="T_Bao cao tinh hinh xay dung_BC 1026. 7 tháng 5" xfId="11682"/>
    <cellStyle name="T_Bao cao tinh hinh xay dung_BC 1026. 7 tháng 5 2" xfId="24378"/>
    <cellStyle name="T_Bao cao tinh hinh xay dung_BC 1026. 7 tháng 5 3" xfId="24379"/>
    <cellStyle name="T_Bao cao tinh hinh xay dung_BC 1026. 7 tháng 5 4" xfId="24380"/>
    <cellStyle name="T_Bao cao tinh hinh xay dung_BC 1026. 7 tháng 5 5" xfId="24381"/>
    <cellStyle name="T_Bao cao tinh hinh xay dung_BC 1026. 7 tháng 5 6" xfId="24382"/>
    <cellStyle name="T_Bao cao tinh hinh xay dung_BC 1026. 7 tháng 6" xfId="7803"/>
    <cellStyle name="T_Bao cao tinh hinh xay dung_BC 1026. 7 tháng 6 2" xfId="24383"/>
    <cellStyle name="T_Bao cao tinh hinh xay dung_BC 1026. 7 tháng 6 3" xfId="24384"/>
    <cellStyle name="T_Bao cao tinh hinh xay dung_BC 1026. 7 tháng 6 4" xfId="24385"/>
    <cellStyle name="T_Bao cao tinh hinh xay dung_BC 1026. 7 tháng 7" xfId="15557"/>
    <cellStyle name="T_Bao cao tinh hinh xay dung_BC 1026. 7 tháng 7 2" xfId="24386"/>
    <cellStyle name="T_Bao cao tinh hinh xay dung_BC 1026. 7 tháng 7 3" xfId="24387"/>
    <cellStyle name="T_Bao cao tinh hinh xay dung_BC 1026. 7 tháng 7 4" xfId="24388"/>
    <cellStyle name="T_Bao cao tinh hinh xay dung_BC 9 tháng năm 2015 in)" xfId="1997"/>
    <cellStyle name="T_Bao cao tinh hinh xay dung_BC 9 tháng năm 2015 in) 2" xfId="1998"/>
    <cellStyle name="T_Bao cao tinh hinh xay dung_BC 9 tháng năm 2015 in) 2 2" xfId="9075"/>
    <cellStyle name="T_Bao cao tinh hinh xay dung_BC 9 tháng năm 2015 in) 2 2 2" xfId="24389"/>
    <cellStyle name="T_Bao cao tinh hinh xay dung_BC 9 tháng năm 2015 in) 2 2 3" xfId="24390"/>
    <cellStyle name="T_Bao cao tinh hinh xay dung_BC 9 tháng năm 2015 in) 2 2 4" xfId="24391"/>
    <cellStyle name="T_Bao cao tinh hinh xay dung_BC 9 tháng năm 2015 in) 2 2 5" xfId="24392"/>
    <cellStyle name="T_Bao cao tinh hinh xay dung_BC 9 tháng năm 2015 in) 2 2 6" xfId="24393"/>
    <cellStyle name="T_Bao cao tinh hinh xay dung_BC 9 tháng năm 2015 in) 2 3" xfId="11681"/>
    <cellStyle name="T_Bao cao tinh hinh xay dung_BC 9 tháng năm 2015 in) 2 3 2" xfId="24394"/>
    <cellStyle name="T_Bao cao tinh hinh xay dung_BC 9 tháng năm 2015 in) 2 3 3" xfId="24395"/>
    <cellStyle name="T_Bao cao tinh hinh xay dung_BC 9 tháng năm 2015 in) 2 3 4" xfId="24396"/>
    <cellStyle name="T_Bao cao tinh hinh xay dung_BC 9 tháng năm 2015 in) 2 3 5" xfId="24397"/>
    <cellStyle name="T_Bao cao tinh hinh xay dung_BC 9 tháng năm 2015 in) 2 3 6" xfId="24398"/>
    <cellStyle name="T_Bao cao tinh hinh xay dung_BC 9 tháng năm 2015 in) 2 4" xfId="13331"/>
    <cellStyle name="T_Bao cao tinh hinh xay dung_BC 9 tháng năm 2015 in) 2 4 2" xfId="24399"/>
    <cellStyle name="T_Bao cao tinh hinh xay dung_BC 9 tháng năm 2015 in) 2 4 3" xfId="24400"/>
    <cellStyle name="T_Bao cao tinh hinh xay dung_BC 9 tháng năm 2015 in) 2 4 4" xfId="24401"/>
    <cellStyle name="T_Bao cao tinh hinh xay dung_BC 9 tháng năm 2015 in) 2 5" xfId="15560"/>
    <cellStyle name="T_Bao cao tinh hinh xay dung_BC 9 tháng năm 2015 in) 2 5 2" xfId="24402"/>
    <cellStyle name="T_Bao cao tinh hinh xay dung_BC 9 tháng năm 2015 in) 2 5 3" xfId="24403"/>
    <cellStyle name="T_Bao cao tinh hinh xay dung_BC 9 tháng năm 2015 in) 2 5 4" xfId="24404"/>
    <cellStyle name="T_Bao cao tinh hinh xay dung_BC 9 tháng năm 2015 in) 3" xfId="9074"/>
    <cellStyle name="T_Bao cao tinh hinh xay dung_BC 9 tháng năm 2015 in) 3 2" xfId="24405"/>
    <cellStyle name="T_Bao cao tinh hinh xay dung_BC 9 tháng năm 2015 in) 3 3" xfId="24406"/>
    <cellStyle name="T_Bao cao tinh hinh xay dung_BC 9 tháng năm 2015 in) 3 4" xfId="24407"/>
    <cellStyle name="T_Bao cao tinh hinh xay dung_BC 9 tháng năm 2015 in) 3 5" xfId="24408"/>
    <cellStyle name="T_Bao cao tinh hinh xay dung_BC 9 tháng năm 2015 in) 3 6" xfId="24409"/>
    <cellStyle name="T_Bao cao tinh hinh xay dung_BC 9 tháng năm 2015 in) 4" xfId="14155"/>
    <cellStyle name="T_Bao cao tinh hinh xay dung_BC 9 tháng năm 2015 in) 4 2" xfId="24410"/>
    <cellStyle name="T_Bao cao tinh hinh xay dung_BC 9 tháng năm 2015 in) 4 3" xfId="24411"/>
    <cellStyle name="T_Bao cao tinh hinh xay dung_BC 9 tháng năm 2015 in) 4 4" xfId="24412"/>
    <cellStyle name="T_Bao cao tinh hinh xay dung_BC 9 tháng năm 2015 in) 4 5" xfId="24413"/>
    <cellStyle name="T_Bao cao tinh hinh xay dung_BC 9 tháng năm 2015 in) 4 6" xfId="24414"/>
    <cellStyle name="T_Bao cao tinh hinh xay dung_BC 9 tháng năm 2015 in) 5" xfId="13166"/>
    <cellStyle name="T_Bao cao tinh hinh xay dung_BC 9 tháng năm 2015 in) 5 2" xfId="24415"/>
    <cellStyle name="T_Bao cao tinh hinh xay dung_BC 9 tháng năm 2015 in) 5 3" xfId="24416"/>
    <cellStyle name="T_Bao cao tinh hinh xay dung_BC 9 tháng năm 2015 in) 5 4" xfId="24417"/>
    <cellStyle name="T_Bao cao tinh hinh xay dung_BC 9 tháng năm 2015 in) 6" xfId="15559"/>
    <cellStyle name="T_Bao cao tinh hinh xay dung_BC 9 tháng năm 2015 in) 6 2" xfId="24418"/>
    <cellStyle name="T_Bao cao tinh hinh xay dung_BC 9 tháng năm 2015 in) 6 3" xfId="24419"/>
    <cellStyle name="T_Bao cao tinh hinh xay dung_BC 9 tháng năm 2015 in) 6 4" xfId="24420"/>
    <cellStyle name="T_Bao cao tinh hinh xay dung_StartUp" xfId="1999"/>
    <cellStyle name="T_Bao cao tinh hinh xay dung_StartUp 2" xfId="2000"/>
    <cellStyle name="T_Bao cao tinh hinh xay dung_StartUp 2 2" xfId="9077"/>
    <cellStyle name="T_Bao cao tinh hinh xay dung_StartUp 2 2 2" xfId="24421"/>
    <cellStyle name="T_Bao cao tinh hinh xay dung_StartUp 2 2 3" xfId="24422"/>
    <cellStyle name="T_Bao cao tinh hinh xay dung_StartUp 2 2 4" xfId="24423"/>
    <cellStyle name="T_Bao cao tinh hinh xay dung_StartUp 2 2 5" xfId="24424"/>
    <cellStyle name="T_Bao cao tinh hinh xay dung_StartUp 2 2 6" xfId="24425"/>
    <cellStyle name="T_Bao cao tinh hinh xay dung_StartUp 2 3" xfId="14156"/>
    <cellStyle name="T_Bao cao tinh hinh xay dung_StartUp 2 3 2" xfId="24426"/>
    <cellStyle name="T_Bao cao tinh hinh xay dung_StartUp 2 3 3" xfId="24427"/>
    <cellStyle name="T_Bao cao tinh hinh xay dung_StartUp 2 3 4" xfId="24428"/>
    <cellStyle name="T_Bao cao tinh hinh xay dung_StartUp 2 3 5" xfId="24429"/>
    <cellStyle name="T_Bao cao tinh hinh xay dung_StartUp 2 3 6" xfId="24430"/>
    <cellStyle name="T_Bao cao tinh hinh xay dung_StartUp 2 4" xfId="8777"/>
    <cellStyle name="T_Bao cao tinh hinh xay dung_StartUp 2 4 2" xfId="24431"/>
    <cellStyle name="T_Bao cao tinh hinh xay dung_StartUp 2 4 3" xfId="24432"/>
    <cellStyle name="T_Bao cao tinh hinh xay dung_StartUp 2 4 4" xfId="24433"/>
    <cellStyle name="T_Bao cao tinh hinh xay dung_StartUp 2 5" xfId="15562"/>
    <cellStyle name="T_Bao cao tinh hinh xay dung_StartUp 2 5 2" xfId="24434"/>
    <cellStyle name="T_Bao cao tinh hinh xay dung_StartUp 2 5 3" xfId="24435"/>
    <cellStyle name="T_Bao cao tinh hinh xay dung_StartUp 2 5 4" xfId="24436"/>
    <cellStyle name="T_Bao cao tinh hinh xay dung_StartUp 3" xfId="9076"/>
    <cellStyle name="T_Bao cao tinh hinh xay dung_StartUp 3 2" xfId="24437"/>
    <cellStyle name="T_Bao cao tinh hinh xay dung_StartUp 3 3" xfId="24438"/>
    <cellStyle name="T_Bao cao tinh hinh xay dung_StartUp 3 4" xfId="24439"/>
    <cellStyle name="T_Bao cao tinh hinh xay dung_StartUp 3 5" xfId="24440"/>
    <cellStyle name="T_Bao cao tinh hinh xay dung_StartUp 3 6" xfId="24441"/>
    <cellStyle name="T_Bao cao tinh hinh xay dung_StartUp 4" xfId="8866"/>
    <cellStyle name="T_Bao cao tinh hinh xay dung_StartUp 4 2" xfId="24442"/>
    <cellStyle name="T_Bao cao tinh hinh xay dung_StartUp 4 3" xfId="24443"/>
    <cellStyle name="T_Bao cao tinh hinh xay dung_StartUp 4 4" xfId="24444"/>
    <cellStyle name="T_Bao cao tinh hinh xay dung_StartUp 4 5" xfId="24445"/>
    <cellStyle name="T_Bao cao tinh hinh xay dung_StartUp 4 6" xfId="24446"/>
    <cellStyle name="T_Bao cao tinh hinh xay dung_StartUp 5" xfId="8776"/>
    <cellStyle name="T_Bao cao tinh hinh xay dung_StartUp 5 2" xfId="24447"/>
    <cellStyle name="T_Bao cao tinh hinh xay dung_StartUp 5 3" xfId="24448"/>
    <cellStyle name="T_Bao cao tinh hinh xay dung_StartUp 5 4" xfId="24449"/>
    <cellStyle name="T_Bao cao tinh hinh xay dung_StartUp 6" xfId="15561"/>
    <cellStyle name="T_Bao cao tinh hinh xay dung_StartUp 6 2" xfId="24450"/>
    <cellStyle name="T_Bao cao tinh hinh xay dung_StartUp 6 3" xfId="24451"/>
    <cellStyle name="T_Bao cao tinh hinh xay dung_StartUp 6 4" xfId="24452"/>
    <cellStyle name="T_Bao cao TPCP" xfId="2001"/>
    <cellStyle name="T_Bao cao TPCP 2" xfId="2002"/>
    <cellStyle name="T_Bao cao TPCP 2 2" xfId="13693"/>
    <cellStyle name="T_Bao cao TPCP 3" xfId="5379"/>
    <cellStyle name="T_Bao cao TPCP 3 2" xfId="11830"/>
    <cellStyle name="T_Bao cao TPCP 3 2 2" xfId="24453"/>
    <cellStyle name="T_Bao cao TPCP 3 2 3" xfId="24454"/>
    <cellStyle name="T_Bao cao TPCP 3 2 4" xfId="24455"/>
    <cellStyle name="T_Bao cao TPCP 3 2 5" xfId="24456"/>
    <cellStyle name="T_Bao cao TPCP 3 2 6" xfId="24457"/>
    <cellStyle name="T_Bao cao TPCP 3 3" xfId="10699"/>
    <cellStyle name="T_Bao cao TPCP 3 3 2" xfId="24458"/>
    <cellStyle name="T_Bao cao TPCP 3 3 3" xfId="24459"/>
    <cellStyle name="T_Bao cao TPCP 3 3 4" xfId="24460"/>
    <cellStyle name="T_Bao cao TPCP 3 3 5" xfId="24461"/>
    <cellStyle name="T_Bao cao TPCP 3 3 6" xfId="24462"/>
    <cellStyle name="T_Bao cao TPCP 3 4" xfId="13295"/>
    <cellStyle name="T_Bao cao TPCP 3 4 2" xfId="24463"/>
    <cellStyle name="T_Bao cao TPCP 3 4 3" xfId="24464"/>
    <cellStyle name="T_Bao cao TPCP 3 4 4" xfId="24465"/>
    <cellStyle name="T_Bao cao TPCP 3 5" xfId="16253"/>
    <cellStyle name="T_Bao cao TPCP 3 5 2" xfId="24466"/>
    <cellStyle name="T_Bao cao TPCP 3 5 3" xfId="24467"/>
    <cellStyle name="T_Bao cao TPCP 3 5 4" xfId="24468"/>
    <cellStyle name="T_Bao cao TPCP 4" xfId="10316"/>
    <cellStyle name="T_Bao cao TPCP_BC2017 tháng(01-2017)BQL" xfId="47989"/>
    <cellStyle name="T_BBTNG-06" xfId="2003"/>
    <cellStyle name="T_BBTNG-06 2" xfId="2004"/>
    <cellStyle name="T_BBTNG-06 2 2" xfId="11633"/>
    <cellStyle name="T_BBTNG-06 3" xfId="5380"/>
    <cellStyle name="T_BBTNG-06 3 2" xfId="11831"/>
    <cellStyle name="T_BBTNG-06 3 2 2" xfId="24469"/>
    <cellStyle name="T_BBTNG-06 3 2 3" xfId="24470"/>
    <cellStyle name="T_BBTNG-06 3 2 4" xfId="24471"/>
    <cellStyle name="T_BBTNG-06 3 2 5" xfId="24472"/>
    <cellStyle name="T_BBTNG-06 3 2 6" xfId="24473"/>
    <cellStyle name="T_BBTNG-06 3 3" xfId="9944"/>
    <cellStyle name="T_BBTNG-06 3 3 2" xfId="24474"/>
    <cellStyle name="T_BBTNG-06 3 3 3" xfId="24475"/>
    <cellStyle name="T_BBTNG-06 3 3 4" xfId="24476"/>
    <cellStyle name="T_BBTNG-06 3 3 5" xfId="24477"/>
    <cellStyle name="T_BBTNG-06 3 3 6" xfId="24478"/>
    <cellStyle name="T_BBTNG-06 3 4" xfId="10869"/>
    <cellStyle name="T_BBTNG-06 3 4 2" xfId="24479"/>
    <cellStyle name="T_BBTNG-06 3 4 3" xfId="24480"/>
    <cellStyle name="T_BBTNG-06 3 4 4" xfId="24481"/>
    <cellStyle name="T_BBTNG-06 3 5" xfId="16254"/>
    <cellStyle name="T_BBTNG-06 3 5 2" xfId="24482"/>
    <cellStyle name="T_BBTNG-06 3 5 3" xfId="24483"/>
    <cellStyle name="T_BBTNG-06 3 5 4" xfId="24484"/>
    <cellStyle name="T_BBTNG-06 4" xfId="8778"/>
    <cellStyle name="T_BBTNG-06_BC2017 tháng(01-2017)BQL" xfId="47990"/>
    <cellStyle name="T_BC 6 thang-2017) in" xfId="7310"/>
    <cellStyle name="T_BC 6 thang-2017) in 2" xfId="13413"/>
    <cellStyle name="T_BC 6 thang-2017) in 2 2" xfId="24485"/>
    <cellStyle name="T_BC 6 thang-2017) in 2 3" xfId="24486"/>
    <cellStyle name="T_BC 6 thang-2017) in 2 4" xfId="24487"/>
    <cellStyle name="T_BC 6 thang-2017) in 2 5" xfId="24488"/>
    <cellStyle name="T_BC 6 thang-2017) in 2 6" xfId="24489"/>
    <cellStyle name="T_BC 6 thang-2017) in 3" xfId="13344"/>
    <cellStyle name="T_BC 6 thang-2017) in 3 2" xfId="24490"/>
    <cellStyle name="T_BC 6 thang-2017) in 3 3" xfId="24491"/>
    <cellStyle name="T_BC 6 thang-2017) in 3 4" xfId="24492"/>
    <cellStyle name="T_BC 6 thang-2017) in 3 5" xfId="24493"/>
    <cellStyle name="T_BC 6 thang-2017) in 3 6" xfId="24494"/>
    <cellStyle name="T_BC 6 thang-2017) in 4" xfId="15272"/>
    <cellStyle name="T_BC 6 thang-2017) in 4 2" xfId="24495"/>
    <cellStyle name="T_BC 6 thang-2017) in 4 3" xfId="24496"/>
    <cellStyle name="T_BC 6 thang-2017) in 4 4" xfId="24497"/>
    <cellStyle name="T_BC 6 thang-2017) in 5" xfId="17010"/>
    <cellStyle name="T_BC 6 thang-2017) in 5 2" xfId="24498"/>
    <cellStyle name="T_BC 6 thang-2017) in 5 3" xfId="24499"/>
    <cellStyle name="T_BC 6 thang-2017) in 5 4" xfId="24500"/>
    <cellStyle name="T_BC CTMT-2008 Ttinh" xfId="2005"/>
    <cellStyle name="T_BC CTMT-2008 Ttinh 2" xfId="2006"/>
    <cellStyle name="T_BC CTMT-2008 Ttinh 2 2" xfId="13213"/>
    <cellStyle name="T_BC CTMT-2008 Ttinh 3" xfId="5381"/>
    <cellStyle name="T_BC CTMT-2008 Ttinh 3 2" xfId="11832"/>
    <cellStyle name="T_BC CTMT-2008 Ttinh 3 2 2" xfId="24501"/>
    <cellStyle name="T_BC CTMT-2008 Ttinh 3 2 3" xfId="24502"/>
    <cellStyle name="T_BC CTMT-2008 Ttinh 3 2 4" xfId="24503"/>
    <cellStyle name="T_BC CTMT-2008 Ttinh 3 2 5" xfId="24504"/>
    <cellStyle name="T_BC CTMT-2008 Ttinh 3 2 6" xfId="24505"/>
    <cellStyle name="T_BC CTMT-2008 Ttinh 3 3" xfId="11162"/>
    <cellStyle name="T_BC CTMT-2008 Ttinh 3 3 2" xfId="24506"/>
    <cellStyle name="T_BC CTMT-2008 Ttinh 3 3 3" xfId="24507"/>
    <cellStyle name="T_BC CTMT-2008 Ttinh 3 3 4" xfId="24508"/>
    <cellStyle name="T_BC CTMT-2008 Ttinh 3 3 5" xfId="24509"/>
    <cellStyle name="T_BC CTMT-2008 Ttinh 3 3 6" xfId="24510"/>
    <cellStyle name="T_BC CTMT-2008 Ttinh 3 4" xfId="14852"/>
    <cellStyle name="T_BC CTMT-2008 Ttinh 3 4 2" xfId="24511"/>
    <cellStyle name="T_BC CTMT-2008 Ttinh 3 4 3" xfId="24512"/>
    <cellStyle name="T_BC CTMT-2008 Ttinh 3 4 4" xfId="24513"/>
    <cellStyle name="T_BC CTMT-2008 Ttinh 3 5" xfId="16255"/>
    <cellStyle name="T_BC CTMT-2008 Ttinh 3 5 2" xfId="24514"/>
    <cellStyle name="T_BC CTMT-2008 Ttinh 3 5 3" xfId="24515"/>
    <cellStyle name="T_BC CTMT-2008 Ttinh 3 5 4" xfId="24516"/>
    <cellStyle name="T_BC CTMT-2008 Ttinh 4" xfId="8779"/>
    <cellStyle name="T_BC CTMT-2008 Ttinh_BC2017 tháng(01-2017)BQL" xfId="47991"/>
    <cellStyle name="T_BC CTMT-2008 Ttinh_CT 134" xfId="2007"/>
    <cellStyle name="T_BC CTMT-2008 Ttinh_CT 134 2" xfId="2008"/>
    <cellStyle name="T_BC CTMT-2008 Ttinh_CT 134 2 2" xfId="9085"/>
    <cellStyle name="T_BC CTMT-2008 Ttinh_CT 134 2 2 2" xfId="24517"/>
    <cellStyle name="T_BC CTMT-2008 Ttinh_CT 134 2 2 3" xfId="24518"/>
    <cellStyle name="T_BC CTMT-2008 Ttinh_CT 134 2 2 4" xfId="24519"/>
    <cellStyle name="T_BC CTMT-2008 Ttinh_CT 134 2 2 5" xfId="24520"/>
    <cellStyle name="T_BC CTMT-2008 Ttinh_CT 134 2 2 6" xfId="24521"/>
    <cellStyle name="T_BC CTMT-2008 Ttinh_CT 134 2 3" xfId="8864"/>
    <cellStyle name="T_BC CTMT-2008 Ttinh_CT 134 2 3 2" xfId="24522"/>
    <cellStyle name="T_BC CTMT-2008 Ttinh_CT 134 2 3 3" xfId="24523"/>
    <cellStyle name="T_BC CTMT-2008 Ttinh_CT 134 2 3 4" xfId="24524"/>
    <cellStyle name="T_BC CTMT-2008 Ttinh_CT 134 2 3 5" xfId="24525"/>
    <cellStyle name="T_BC CTMT-2008 Ttinh_CT 134 2 3 6" xfId="24526"/>
    <cellStyle name="T_BC CTMT-2008 Ttinh_CT 134 2 4" xfId="8781"/>
    <cellStyle name="T_BC CTMT-2008 Ttinh_CT 134 2 4 2" xfId="24527"/>
    <cellStyle name="T_BC CTMT-2008 Ttinh_CT 134 2 4 3" xfId="24528"/>
    <cellStyle name="T_BC CTMT-2008 Ttinh_CT 134 2 4 4" xfId="24529"/>
    <cellStyle name="T_BC CTMT-2008 Ttinh_CT 134 2 5" xfId="15564"/>
    <cellStyle name="T_BC CTMT-2008 Ttinh_CT 134 2 5 2" xfId="24530"/>
    <cellStyle name="T_BC CTMT-2008 Ttinh_CT 134 2 5 3" xfId="24531"/>
    <cellStyle name="T_BC CTMT-2008 Ttinh_CT 134 2 5 4" xfId="24532"/>
    <cellStyle name="T_BC CTMT-2008 Ttinh_CT 134 3" xfId="9084"/>
    <cellStyle name="T_BC CTMT-2008 Ttinh_CT 134 3 2" xfId="24533"/>
    <cellStyle name="T_BC CTMT-2008 Ttinh_CT 134 3 3" xfId="24534"/>
    <cellStyle name="T_BC CTMT-2008 Ttinh_CT 134 3 4" xfId="24535"/>
    <cellStyle name="T_BC CTMT-2008 Ttinh_CT 134 3 5" xfId="24536"/>
    <cellStyle name="T_BC CTMT-2008 Ttinh_CT 134 3 6" xfId="24537"/>
    <cellStyle name="T_BC CTMT-2008 Ttinh_CT 134 4" xfId="13698"/>
    <cellStyle name="T_BC CTMT-2008 Ttinh_CT 134 4 2" xfId="24538"/>
    <cellStyle name="T_BC CTMT-2008 Ttinh_CT 134 4 3" xfId="24539"/>
    <cellStyle name="T_BC CTMT-2008 Ttinh_CT 134 4 4" xfId="24540"/>
    <cellStyle name="T_BC CTMT-2008 Ttinh_CT 134 4 5" xfId="24541"/>
    <cellStyle name="T_BC CTMT-2008 Ttinh_CT 134 4 6" xfId="24542"/>
    <cellStyle name="T_BC CTMT-2008 Ttinh_CT 134 5" xfId="11634"/>
    <cellStyle name="T_BC CTMT-2008 Ttinh_CT 134 5 2" xfId="24543"/>
    <cellStyle name="T_BC CTMT-2008 Ttinh_CT 134 5 3" xfId="24544"/>
    <cellStyle name="T_BC CTMT-2008 Ttinh_CT 134 5 4" xfId="24545"/>
    <cellStyle name="T_BC CTMT-2008 Ttinh_CT 134 6" xfId="15563"/>
    <cellStyle name="T_BC CTMT-2008 Ttinh_CT 134 6 2" xfId="24546"/>
    <cellStyle name="T_BC CTMT-2008 Ttinh_CT 134 6 3" xfId="24547"/>
    <cellStyle name="T_BC CTMT-2008 Ttinh_CT 134 6 4" xfId="24548"/>
    <cellStyle name="T_BC CTMT-2008 Ttinh_CT 134_BC2017 tháng(01-2017)BQL" xfId="47992"/>
    <cellStyle name="T_BC TPCP T.01.2016.GỬI  TÀI CHÍNH" xfId="47993"/>
    <cellStyle name="T_bc_km_ngay" xfId="2009"/>
    <cellStyle name="T_bc_km_ngay 2" xfId="2010"/>
    <cellStyle name="T_bc_km_ngay 2 2" xfId="9087"/>
    <cellStyle name="T_bc_km_ngay 2 2 2" xfId="24549"/>
    <cellStyle name="T_bc_km_ngay 2 2 3" xfId="24550"/>
    <cellStyle name="T_bc_km_ngay 2 2 4" xfId="24551"/>
    <cellStyle name="T_bc_km_ngay 2 2 5" xfId="24552"/>
    <cellStyle name="T_bc_km_ngay 2 2 6" xfId="24553"/>
    <cellStyle name="T_bc_km_ngay 2 3" xfId="11678"/>
    <cellStyle name="T_bc_km_ngay 2 3 2" xfId="24554"/>
    <cellStyle name="T_bc_km_ngay 2 3 3" xfId="24555"/>
    <cellStyle name="T_bc_km_ngay 2 3 4" xfId="24556"/>
    <cellStyle name="T_bc_km_ngay 2 3 5" xfId="24557"/>
    <cellStyle name="T_bc_km_ngay 2 3 6" xfId="24558"/>
    <cellStyle name="T_bc_km_ngay 2 4" xfId="13007"/>
    <cellStyle name="T_bc_km_ngay 2 4 2" xfId="24559"/>
    <cellStyle name="T_bc_km_ngay 2 4 3" xfId="24560"/>
    <cellStyle name="T_bc_km_ngay 2 4 4" xfId="24561"/>
    <cellStyle name="T_bc_km_ngay 2 5" xfId="15566"/>
    <cellStyle name="T_bc_km_ngay 2 5 2" xfId="24562"/>
    <cellStyle name="T_bc_km_ngay 2 5 3" xfId="24563"/>
    <cellStyle name="T_bc_km_ngay 2 5 4" xfId="24564"/>
    <cellStyle name="T_bc_km_ngay 3" xfId="7083"/>
    <cellStyle name="T_bc_km_ngay 4" xfId="9086"/>
    <cellStyle name="T_bc_km_ngay 4 2" xfId="24565"/>
    <cellStyle name="T_bc_km_ngay 4 3" xfId="24566"/>
    <cellStyle name="T_bc_km_ngay 4 4" xfId="24567"/>
    <cellStyle name="T_bc_km_ngay 4 5" xfId="24568"/>
    <cellStyle name="T_bc_km_ngay 4 6" xfId="24569"/>
    <cellStyle name="T_bc_km_ngay 5" xfId="13556"/>
    <cellStyle name="T_bc_km_ngay 5 2" xfId="24570"/>
    <cellStyle name="T_bc_km_ngay 5 3" xfId="24571"/>
    <cellStyle name="T_bc_km_ngay 5 4" xfId="24572"/>
    <cellStyle name="T_bc_km_ngay 5 5" xfId="24573"/>
    <cellStyle name="T_bc_km_ngay 5 6" xfId="24574"/>
    <cellStyle name="T_bc_km_ngay 6" xfId="14177"/>
    <cellStyle name="T_bc_km_ngay 6 2" xfId="24575"/>
    <cellStyle name="T_bc_km_ngay 6 3" xfId="24576"/>
    <cellStyle name="T_bc_km_ngay 6 4" xfId="24577"/>
    <cellStyle name="T_bc_km_ngay 7" xfId="15565"/>
    <cellStyle name="T_bc_km_ngay 7 2" xfId="24578"/>
    <cellStyle name="T_bc_km_ngay 7 3" xfId="24579"/>
    <cellStyle name="T_bc_km_ngay 7 4" xfId="24580"/>
    <cellStyle name="T_bc_km_ngay_BC2017 tháng(01-2017)BQL" xfId="47994"/>
    <cellStyle name="T_bc_km_ngay_Bieu Khao sat -CV 231-SKH" xfId="47995"/>
    <cellStyle name="T_bc_km_ngay_CT 134" xfId="2011"/>
    <cellStyle name="T_bc_km_ngay_CT 134 2" xfId="2012"/>
    <cellStyle name="T_bc_km_ngay_CT 134 2 2" xfId="9089"/>
    <cellStyle name="T_bc_km_ngay_CT 134 2 2 2" xfId="24581"/>
    <cellStyle name="T_bc_km_ngay_CT 134 2 2 3" xfId="24582"/>
    <cellStyle name="T_bc_km_ngay_CT 134 2 2 4" xfId="24583"/>
    <cellStyle name="T_bc_km_ngay_CT 134 2 2 5" xfId="24584"/>
    <cellStyle name="T_bc_km_ngay_CT 134 2 2 6" xfId="24585"/>
    <cellStyle name="T_bc_km_ngay_CT 134 2 3" xfId="12569"/>
    <cellStyle name="T_bc_km_ngay_CT 134 2 3 2" xfId="24586"/>
    <cellStyle name="T_bc_km_ngay_CT 134 2 3 3" xfId="24587"/>
    <cellStyle name="T_bc_km_ngay_CT 134 2 3 4" xfId="24588"/>
    <cellStyle name="T_bc_km_ngay_CT 134 2 3 5" xfId="24589"/>
    <cellStyle name="T_bc_km_ngay_CT 134 2 3 6" xfId="24590"/>
    <cellStyle name="T_bc_km_ngay_CT 134 2 4" xfId="8138"/>
    <cellStyle name="T_bc_km_ngay_CT 134 2 4 2" xfId="24591"/>
    <cellStyle name="T_bc_km_ngay_CT 134 2 4 3" xfId="24592"/>
    <cellStyle name="T_bc_km_ngay_CT 134 2 4 4" xfId="24593"/>
    <cellStyle name="T_bc_km_ngay_CT 134 2 5" xfId="15568"/>
    <cellStyle name="T_bc_km_ngay_CT 134 2 5 2" xfId="24594"/>
    <cellStyle name="T_bc_km_ngay_CT 134 2 5 3" xfId="24595"/>
    <cellStyle name="T_bc_km_ngay_CT 134 2 5 4" xfId="24596"/>
    <cellStyle name="T_bc_km_ngay_CT 134 3" xfId="9088"/>
    <cellStyle name="T_bc_km_ngay_CT 134 3 2" xfId="24597"/>
    <cellStyle name="T_bc_km_ngay_CT 134 3 3" xfId="24598"/>
    <cellStyle name="T_bc_km_ngay_CT 134 3 4" xfId="24599"/>
    <cellStyle name="T_bc_km_ngay_CT 134 3 5" xfId="24600"/>
    <cellStyle name="T_bc_km_ngay_CT 134 3 6" xfId="24601"/>
    <cellStyle name="T_bc_km_ngay_CT 134 4" xfId="11026"/>
    <cellStyle name="T_bc_km_ngay_CT 134 4 2" xfId="24602"/>
    <cellStyle name="T_bc_km_ngay_CT 134 4 3" xfId="24603"/>
    <cellStyle name="T_bc_km_ngay_CT 134 4 4" xfId="24604"/>
    <cellStyle name="T_bc_km_ngay_CT 134 4 5" xfId="24605"/>
    <cellStyle name="T_bc_km_ngay_CT 134 4 6" xfId="24606"/>
    <cellStyle name="T_bc_km_ngay_CT 134 5" xfId="13694"/>
    <cellStyle name="T_bc_km_ngay_CT 134 5 2" xfId="24607"/>
    <cellStyle name="T_bc_km_ngay_CT 134 5 3" xfId="24608"/>
    <cellStyle name="T_bc_km_ngay_CT 134 5 4" xfId="24609"/>
    <cellStyle name="T_bc_km_ngay_CT 134 6" xfId="15567"/>
    <cellStyle name="T_bc_km_ngay_CT 134 6 2" xfId="24610"/>
    <cellStyle name="T_bc_km_ngay_CT 134 6 3" xfId="24611"/>
    <cellStyle name="T_bc_km_ngay_CT 134 6 4" xfId="24612"/>
    <cellStyle name="T_bc_km_ngay_CT 134_BC2017 tháng(01-2017)BQL" xfId="47996"/>
    <cellStyle name="T_BC2015 tháng(8) in" xfId="2013"/>
    <cellStyle name="T_BC2015 tháng(8) in 2" xfId="2014"/>
    <cellStyle name="T_BC2015 tháng(8) in 2 2" xfId="9091"/>
    <cellStyle name="T_BC2015 tháng(8) in 2 2 2" xfId="24613"/>
    <cellStyle name="T_BC2015 tháng(8) in 2 2 3" xfId="24614"/>
    <cellStyle name="T_BC2015 tháng(8) in 2 2 4" xfId="24615"/>
    <cellStyle name="T_BC2015 tháng(8) in 2 2 5" xfId="24616"/>
    <cellStyle name="T_BC2015 tháng(8) in 2 2 6" xfId="24617"/>
    <cellStyle name="T_BC2015 tháng(8) in 2 3" xfId="11677"/>
    <cellStyle name="T_BC2015 tháng(8) in 2 3 2" xfId="24618"/>
    <cellStyle name="T_BC2015 tháng(8) in 2 3 3" xfId="24619"/>
    <cellStyle name="T_BC2015 tháng(8) in 2 3 4" xfId="24620"/>
    <cellStyle name="T_BC2015 tháng(8) in 2 3 5" xfId="24621"/>
    <cellStyle name="T_BC2015 tháng(8) in 2 3 6" xfId="24622"/>
    <cellStyle name="T_BC2015 tháng(8) in 2 4" xfId="13216"/>
    <cellStyle name="T_BC2015 tháng(8) in 2 4 2" xfId="24623"/>
    <cellStyle name="T_BC2015 tháng(8) in 2 4 3" xfId="24624"/>
    <cellStyle name="T_BC2015 tháng(8) in 2 4 4" xfId="24625"/>
    <cellStyle name="T_BC2015 tháng(8) in 2 5" xfId="15570"/>
    <cellStyle name="T_BC2015 tháng(8) in 2 5 2" xfId="24626"/>
    <cellStyle name="T_BC2015 tháng(8) in 2 5 3" xfId="24627"/>
    <cellStyle name="T_BC2015 tháng(8) in 2 5 4" xfId="24628"/>
    <cellStyle name="T_BC2015 tháng(8) in 3" xfId="9090"/>
    <cellStyle name="T_BC2015 tháng(8) in 3 2" xfId="24629"/>
    <cellStyle name="T_BC2015 tháng(8) in 3 3" xfId="24630"/>
    <cellStyle name="T_BC2015 tháng(8) in 3 4" xfId="24631"/>
    <cellStyle name="T_BC2015 tháng(8) in 3 5" xfId="24632"/>
    <cellStyle name="T_BC2015 tháng(8) in 3 6" xfId="24633"/>
    <cellStyle name="T_BC2015 tháng(8) in 4" xfId="8863"/>
    <cellStyle name="T_BC2015 tháng(8) in 4 2" xfId="24634"/>
    <cellStyle name="T_BC2015 tháng(8) in 4 3" xfId="24635"/>
    <cellStyle name="T_BC2015 tháng(8) in 4 4" xfId="24636"/>
    <cellStyle name="T_BC2015 tháng(8) in 4 5" xfId="24637"/>
    <cellStyle name="T_BC2015 tháng(8) in 4 6" xfId="24638"/>
    <cellStyle name="T_BC2015 tháng(8) in 5" xfId="13881"/>
    <cellStyle name="T_BC2015 tháng(8) in 5 2" xfId="24639"/>
    <cellStyle name="T_BC2015 tháng(8) in 5 3" xfId="24640"/>
    <cellStyle name="T_BC2015 tháng(8) in 5 4" xfId="24641"/>
    <cellStyle name="T_BC2015 tháng(8) in 6" xfId="15569"/>
    <cellStyle name="T_BC2015 tháng(8) in 6 2" xfId="24642"/>
    <cellStyle name="T_BC2015 tháng(8) in 6 3" xfId="24643"/>
    <cellStyle name="T_BC2015 tháng(8) in 6 4" xfId="24644"/>
    <cellStyle name="T_Bieu  KH CTMT QG trinh HDND" xfId="2015"/>
    <cellStyle name="T_Bieu  KH CTMT QG trinh HDND 2" xfId="2016"/>
    <cellStyle name="T_Bieu  KH CTMT QG trinh HDND 2 2" xfId="11320"/>
    <cellStyle name="T_Bieu  KH CTMT QG trinh HDND 3" xfId="5382"/>
    <cellStyle name="T_Bieu  KH CTMT QG trinh HDND 3 2" xfId="11833"/>
    <cellStyle name="T_Bieu  KH CTMT QG trinh HDND 3 2 2" xfId="24645"/>
    <cellStyle name="T_Bieu  KH CTMT QG trinh HDND 3 2 3" xfId="24646"/>
    <cellStyle name="T_Bieu  KH CTMT QG trinh HDND 3 2 4" xfId="24647"/>
    <cellStyle name="T_Bieu  KH CTMT QG trinh HDND 3 2 5" xfId="24648"/>
    <cellStyle name="T_Bieu  KH CTMT QG trinh HDND 3 2 6" xfId="24649"/>
    <cellStyle name="T_Bieu  KH CTMT QG trinh HDND 3 3" xfId="8477"/>
    <cellStyle name="T_Bieu  KH CTMT QG trinh HDND 3 3 2" xfId="24650"/>
    <cellStyle name="T_Bieu  KH CTMT QG trinh HDND 3 3 3" xfId="24651"/>
    <cellStyle name="T_Bieu  KH CTMT QG trinh HDND 3 3 4" xfId="24652"/>
    <cellStyle name="T_Bieu  KH CTMT QG trinh HDND 3 3 5" xfId="24653"/>
    <cellStyle name="T_Bieu  KH CTMT QG trinh HDND 3 3 6" xfId="24654"/>
    <cellStyle name="T_Bieu  KH CTMT QG trinh HDND 3 4" xfId="12661"/>
    <cellStyle name="T_Bieu  KH CTMT QG trinh HDND 3 4 2" xfId="24655"/>
    <cellStyle name="T_Bieu  KH CTMT QG trinh HDND 3 4 3" xfId="24656"/>
    <cellStyle name="T_Bieu  KH CTMT QG trinh HDND 3 4 4" xfId="24657"/>
    <cellStyle name="T_Bieu  KH CTMT QG trinh HDND 3 5" xfId="16256"/>
    <cellStyle name="T_Bieu  KH CTMT QG trinh HDND 3 5 2" xfId="24658"/>
    <cellStyle name="T_Bieu  KH CTMT QG trinh HDND 3 5 3" xfId="24659"/>
    <cellStyle name="T_Bieu  KH CTMT QG trinh HDND 3 5 4" xfId="24660"/>
    <cellStyle name="T_Bieu  KH CTMT QG trinh HDND 4" xfId="13450"/>
    <cellStyle name="T_Bieu  KH CTMT QG trinh HDND_BC2017 tháng(01-2017)BQL" xfId="47997"/>
    <cellStyle name="T_Bieu chi tieu KH 2008 10_12 IN" xfId="2017"/>
    <cellStyle name="T_Bieu chi tieu KH 2008 10_12 IN 2" xfId="2018"/>
    <cellStyle name="T_Bieu chi tieu KH 2008 10_12 IN 2 2" xfId="8784"/>
    <cellStyle name="T_Bieu chi tieu KH 2008 10_12 IN 3" xfId="5383"/>
    <cellStyle name="T_Bieu chi tieu KH 2008 10_12 IN 3 2" xfId="11834"/>
    <cellStyle name="T_Bieu chi tieu KH 2008 10_12 IN 3 2 2" xfId="24661"/>
    <cellStyle name="T_Bieu chi tieu KH 2008 10_12 IN 3 2 3" xfId="24662"/>
    <cellStyle name="T_Bieu chi tieu KH 2008 10_12 IN 3 2 4" xfId="24663"/>
    <cellStyle name="T_Bieu chi tieu KH 2008 10_12 IN 3 2 5" xfId="24664"/>
    <cellStyle name="T_Bieu chi tieu KH 2008 10_12 IN 3 2 6" xfId="24665"/>
    <cellStyle name="T_Bieu chi tieu KH 2008 10_12 IN 3 3" xfId="12836"/>
    <cellStyle name="T_Bieu chi tieu KH 2008 10_12 IN 3 3 2" xfId="24666"/>
    <cellStyle name="T_Bieu chi tieu KH 2008 10_12 IN 3 3 3" xfId="24667"/>
    <cellStyle name="T_Bieu chi tieu KH 2008 10_12 IN 3 3 4" xfId="24668"/>
    <cellStyle name="T_Bieu chi tieu KH 2008 10_12 IN 3 3 5" xfId="24669"/>
    <cellStyle name="T_Bieu chi tieu KH 2008 10_12 IN 3 3 6" xfId="24670"/>
    <cellStyle name="T_Bieu chi tieu KH 2008 10_12 IN 3 4" xfId="10870"/>
    <cellStyle name="T_Bieu chi tieu KH 2008 10_12 IN 3 4 2" xfId="24671"/>
    <cellStyle name="T_Bieu chi tieu KH 2008 10_12 IN 3 4 3" xfId="24672"/>
    <cellStyle name="T_Bieu chi tieu KH 2008 10_12 IN 3 4 4" xfId="24673"/>
    <cellStyle name="T_Bieu chi tieu KH 2008 10_12 IN 3 5" xfId="16257"/>
    <cellStyle name="T_Bieu chi tieu KH 2008 10_12 IN 3 5 2" xfId="24674"/>
    <cellStyle name="T_Bieu chi tieu KH 2008 10_12 IN 3 5 3" xfId="24675"/>
    <cellStyle name="T_Bieu chi tieu KH 2008 10_12 IN 3 5 4" xfId="24676"/>
    <cellStyle name="T_Bieu chi tieu KH 2008 10_12 IN 4" xfId="7807"/>
    <cellStyle name="T_Bieu chi tieu KH 2008 10_12 IN_BC2017 tháng(01-2017)BQL" xfId="47998"/>
    <cellStyle name="T_bieu ke hoach dau thau" xfId="2019"/>
    <cellStyle name="T_bieu ke hoach dau thau 2" xfId="2020"/>
    <cellStyle name="T_bieu ke hoach dau thau 2 2" xfId="10858"/>
    <cellStyle name="T_bieu ke hoach dau thau 3" xfId="5384"/>
    <cellStyle name="T_bieu ke hoach dau thau 3 2" xfId="11835"/>
    <cellStyle name="T_bieu ke hoach dau thau 3 2 2" xfId="24677"/>
    <cellStyle name="T_bieu ke hoach dau thau 3 2 3" xfId="24678"/>
    <cellStyle name="T_bieu ke hoach dau thau 3 2 4" xfId="24679"/>
    <cellStyle name="T_bieu ke hoach dau thau 3 2 5" xfId="24680"/>
    <cellStyle name="T_bieu ke hoach dau thau 3 2 6" xfId="24681"/>
    <cellStyle name="T_bieu ke hoach dau thau 3 3" xfId="10698"/>
    <cellStyle name="T_bieu ke hoach dau thau 3 3 2" xfId="24682"/>
    <cellStyle name="T_bieu ke hoach dau thau 3 3 3" xfId="24683"/>
    <cellStyle name="T_bieu ke hoach dau thau 3 3 4" xfId="24684"/>
    <cellStyle name="T_bieu ke hoach dau thau 3 3 5" xfId="24685"/>
    <cellStyle name="T_bieu ke hoach dau thau 3 3 6" xfId="24686"/>
    <cellStyle name="T_bieu ke hoach dau thau 3 4" xfId="10836"/>
    <cellStyle name="T_bieu ke hoach dau thau 3 4 2" xfId="24687"/>
    <cellStyle name="T_bieu ke hoach dau thau 3 4 3" xfId="24688"/>
    <cellStyle name="T_bieu ke hoach dau thau 3 4 4" xfId="24689"/>
    <cellStyle name="T_bieu ke hoach dau thau 3 5" xfId="16258"/>
    <cellStyle name="T_bieu ke hoach dau thau 3 5 2" xfId="24690"/>
    <cellStyle name="T_bieu ke hoach dau thau 3 5 3" xfId="24691"/>
    <cellStyle name="T_bieu ke hoach dau thau 3 5 4" xfId="24692"/>
    <cellStyle name="T_bieu ke hoach dau thau 4" xfId="12644"/>
    <cellStyle name="T_bieu ke hoach dau thau truong mam non SKH" xfId="2021"/>
    <cellStyle name="T_bieu ke hoach dau thau truong mam non SKH 2" xfId="2022"/>
    <cellStyle name="T_bieu ke hoach dau thau truong mam non SKH 2 2" xfId="7808"/>
    <cellStyle name="T_bieu ke hoach dau thau truong mam non SKH 3" xfId="5385"/>
    <cellStyle name="T_bieu ke hoach dau thau truong mam non SKH 3 2" xfId="11836"/>
    <cellStyle name="T_bieu ke hoach dau thau truong mam non SKH 3 2 2" xfId="24693"/>
    <cellStyle name="T_bieu ke hoach dau thau truong mam non SKH 3 2 3" xfId="24694"/>
    <cellStyle name="T_bieu ke hoach dau thau truong mam non SKH 3 2 4" xfId="24695"/>
    <cellStyle name="T_bieu ke hoach dau thau truong mam non SKH 3 2 5" xfId="24696"/>
    <cellStyle name="T_bieu ke hoach dau thau truong mam non SKH 3 2 6" xfId="24697"/>
    <cellStyle name="T_bieu ke hoach dau thau truong mam non SKH 3 3" xfId="13967"/>
    <cellStyle name="T_bieu ke hoach dau thau truong mam non SKH 3 3 2" xfId="24698"/>
    <cellStyle name="T_bieu ke hoach dau thau truong mam non SKH 3 3 3" xfId="24699"/>
    <cellStyle name="T_bieu ke hoach dau thau truong mam non SKH 3 3 4" xfId="24700"/>
    <cellStyle name="T_bieu ke hoach dau thau truong mam non SKH 3 3 5" xfId="24701"/>
    <cellStyle name="T_bieu ke hoach dau thau truong mam non SKH 3 3 6" xfId="24702"/>
    <cellStyle name="T_bieu ke hoach dau thau truong mam non SKH 3 4" xfId="8277"/>
    <cellStyle name="T_bieu ke hoach dau thau truong mam non SKH 3 4 2" xfId="24703"/>
    <cellStyle name="T_bieu ke hoach dau thau truong mam non SKH 3 4 3" xfId="24704"/>
    <cellStyle name="T_bieu ke hoach dau thau truong mam non SKH 3 4 4" xfId="24705"/>
    <cellStyle name="T_bieu ke hoach dau thau truong mam non SKH 3 5" xfId="16259"/>
    <cellStyle name="T_bieu ke hoach dau thau truong mam non SKH 3 5 2" xfId="24706"/>
    <cellStyle name="T_bieu ke hoach dau thau truong mam non SKH 3 5 3" xfId="24707"/>
    <cellStyle name="T_bieu ke hoach dau thau truong mam non SKH 3 5 4" xfId="24708"/>
    <cellStyle name="T_bieu ke hoach dau thau truong mam non SKH 4" xfId="13010"/>
    <cellStyle name="T_bieu ke hoach dau thau truong mam non SKH_BC2017 tháng(01-2017)BQL" xfId="47999"/>
    <cellStyle name="T_bieu ke hoach dau thau_BC2017 tháng(01-2017)BQL" xfId="48000"/>
    <cellStyle name="T_Bieu Khao sat -CV 231-SKH" xfId="48001"/>
    <cellStyle name="T_Bieu mau danh muc du an thuoc CTMTQG nam 2008" xfId="2023"/>
    <cellStyle name="T_Bieu mau danh muc du an thuoc CTMTQG nam 2008 2" xfId="2024"/>
    <cellStyle name="T_Bieu mau danh muc du an thuoc CTMTQG nam 2008 2 2" xfId="13327"/>
    <cellStyle name="T_Bieu mau danh muc du an thuoc CTMTQG nam 2008 3" xfId="5386"/>
    <cellStyle name="T_Bieu mau danh muc du an thuoc CTMTQG nam 2008 3 2" xfId="11837"/>
    <cellStyle name="T_Bieu mau danh muc du an thuoc CTMTQG nam 2008 3 2 2" xfId="24709"/>
    <cellStyle name="T_Bieu mau danh muc du an thuoc CTMTQG nam 2008 3 2 3" xfId="24710"/>
    <cellStyle name="T_Bieu mau danh muc du an thuoc CTMTQG nam 2008 3 2 4" xfId="24711"/>
    <cellStyle name="T_Bieu mau danh muc du an thuoc CTMTQG nam 2008 3 2 5" xfId="24712"/>
    <cellStyle name="T_Bieu mau danh muc du an thuoc CTMTQG nam 2008 3 2 6" xfId="24713"/>
    <cellStyle name="T_Bieu mau danh muc du an thuoc CTMTQG nam 2008 3 3" xfId="11161"/>
    <cellStyle name="T_Bieu mau danh muc du an thuoc CTMTQG nam 2008 3 3 2" xfId="24714"/>
    <cellStyle name="T_Bieu mau danh muc du an thuoc CTMTQG nam 2008 3 3 3" xfId="24715"/>
    <cellStyle name="T_Bieu mau danh muc du an thuoc CTMTQG nam 2008 3 3 4" xfId="24716"/>
    <cellStyle name="T_Bieu mau danh muc du an thuoc CTMTQG nam 2008 3 3 5" xfId="24717"/>
    <cellStyle name="T_Bieu mau danh muc du an thuoc CTMTQG nam 2008 3 3 6" xfId="24718"/>
    <cellStyle name="T_Bieu mau danh muc du an thuoc CTMTQG nam 2008 3 4" xfId="14487"/>
    <cellStyle name="T_Bieu mau danh muc du an thuoc CTMTQG nam 2008 3 4 2" xfId="24719"/>
    <cellStyle name="T_Bieu mau danh muc du an thuoc CTMTQG nam 2008 3 4 3" xfId="24720"/>
    <cellStyle name="T_Bieu mau danh muc du an thuoc CTMTQG nam 2008 3 4 4" xfId="24721"/>
    <cellStyle name="T_Bieu mau danh muc du an thuoc CTMTQG nam 2008 3 5" xfId="16260"/>
    <cellStyle name="T_Bieu mau danh muc du an thuoc CTMTQG nam 2008 3 5 2" xfId="24722"/>
    <cellStyle name="T_Bieu mau danh muc du an thuoc CTMTQG nam 2008 3 5 3" xfId="24723"/>
    <cellStyle name="T_Bieu mau danh muc du an thuoc CTMTQG nam 2008 3 5 4" xfId="24724"/>
    <cellStyle name="T_Bieu mau danh muc du an thuoc CTMTQG nam 2008 4" xfId="13573"/>
    <cellStyle name="T_Bieu mau danh muc du an thuoc CTMTQG nam 2008_BC2017 tháng(01-2017)BQL" xfId="48002"/>
    <cellStyle name="T_Bieu mau danh muc du an thuoc CTMTQG nam 2008_CT 134" xfId="2025"/>
    <cellStyle name="T_Bieu mau danh muc du an thuoc CTMTQG nam 2008_CT 134 2" xfId="2026"/>
    <cellStyle name="T_Bieu mau danh muc du an thuoc CTMTQG nam 2008_CT 134 2 2" xfId="9103"/>
    <cellStyle name="T_Bieu mau danh muc du an thuoc CTMTQG nam 2008_CT 134 2 2 2" xfId="24725"/>
    <cellStyle name="T_Bieu mau danh muc du an thuoc CTMTQG nam 2008_CT 134 2 2 3" xfId="24726"/>
    <cellStyle name="T_Bieu mau danh muc du an thuoc CTMTQG nam 2008_CT 134 2 2 4" xfId="24727"/>
    <cellStyle name="T_Bieu mau danh muc du an thuoc CTMTQG nam 2008_CT 134 2 2 5" xfId="24728"/>
    <cellStyle name="T_Bieu mau danh muc du an thuoc CTMTQG nam 2008_CT 134 2 2 6" xfId="24729"/>
    <cellStyle name="T_Bieu mau danh muc du an thuoc CTMTQG nam 2008_CT 134 2 3" xfId="10337"/>
    <cellStyle name="T_Bieu mau danh muc du an thuoc CTMTQG nam 2008_CT 134 2 3 2" xfId="24730"/>
    <cellStyle name="T_Bieu mau danh muc du an thuoc CTMTQG nam 2008_CT 134 2 3 3" xfId="24731"/>
    <cellStyle name="T_Bieu mau danh muc du an thuoc CTMTQG nam 2008_CT 134 2 3 4" xfId="24732"/>
    <cellStyle name="T_Bieu mau danh muc du an thuoc CTMTQG nam 2008_CT 134 2 3 5" xfId="24733"/>
    <cellStyle name="T_Bieu mau danh muc du an thuoc CTMTQG nam 2008_CT 134 2 3 6" xfId="24734"/>
    <cellStyle name="T_Bieu mau danh muc du an thuoc CTMTQG nam 2008_CT 134 2 4" xfId="13429"/>
    <cellStyle name="T_Bieu mau danh muc du an thuoc CTMTQG nam 2008_CT 134 2 4 2" xfId="24735"/>
    <cellStyle name="T_Bieu mau danh muc du an thuoc CTMTQG nam 2008_CT 134 2 4 3" xfId="24736"/>
    <cellStyle name="T_Bieu mau danh muc du an thuoc CTMTQG nam 2008_CT 134 2 4 4" xfId="24737"/>
    <cellStyle name="T_Bieu mau danh muc du an thuoc CTMTQG nam 2008_CT 134 2 5" xfId="15572"/>
    <cellStyle name="T_Bieu mau danh muc du an thuoc CTMTQG nam 2008_CT 134 2 5 2" xfId="24738"/>
    <cellStyle name="T_Bieu mau danh muc du an thuoc CTMTQG nam 2008_CT 134 2 5 3" xfId="24739"/>
    <cellStyle name="T_Bieu mau danh muc du an thuoc CTMTQG nam 2008_CT 134 2 5 4" xfId="24740"/>
    <cellStyle name="T_Bieu mau danh muc du an thuoc CTMTQG nam 2008_CT 134 3" xfId="9102"/>
    <cellStyle name="T_Bieu mau danh muc du an thuoc CTMTQG nam 2008_CT 134 3 2" xfId="24741"/>
    <cellStyle name="T_Bieu mau danh muc du an thuoc CTMTQG nam 2008_CT 134 3 3" xfId="24742"/>
    <cellStyle name="T_Bieu mau danh muc du an thuoc CTMTQG nam 2008_CT 134 3 4" xfId="24743"/>
    <cellStyle name="T_Bieu mau danh muc du an thuoc CTMTQG nam 2008_CT 134 3 5" xfId="24744"/>
    <cellStyle name="T_Bieu mau danh muc du an thuoc CTMTQG nam 2008_CT 134 3 6" xfId="24745"/>
    <cellStyle name="T_Bieu mau danh muc du an thuoc CTMTQG nam 2008_CT 134 4" xfId="8860"/>
    <cellStyle name="T_Bieu mau danh muc du an thuoc CTMTQG nam 2008_CT 134 4 2" xfId="24746"/>
    <cellStyle name="T_Bieu mau danh muc du an thuoc CTMTQG nam 2008_CT 134 4 3" xfId="24747"/>
    <cellStyle name="T_Bieu mau danh muc du an thuoc CTMTQG nam 2008_CT 134 4 4" xfId="24748"/>
    <cellStyle name="T_Bieu mau danh muc du an thuoc CTMTQG nam 2008_CT 134 4 5" xfId="24749"/>
    <cellStyle name="T_Bieu mau danh muc du an thuoc CTMTQG nam 2008_CT 134 4 6" xfId="24750"/>
    <cellStyle name="T_Bieu mau danh muc du an thuoc CTMTQG nam 2008_CT 134 5" xfId="7809"/>
    <cellStyle name="T_Bieu mau danh muc du an thuoc CTMTQG nam 2008_CT 134 5 2" xfId="24751"/>
    <cellStyle name="T_Bieu mau danh muc du an thuoc CTMTQG nam 2008_CT 134 5 3" xfId="24752"/>
    <cellStyle name="T_Bieu mau danh muc du an thuoc CTMTQG nam 2008_CT 134 5 4" xfId="24753"/>
    <cellStyle name="T_Bieu mau danh muc du an thuoc CTMTQG nam 2008_CT 134 6" xfId="15571"/>
    <cellStyle name="T_Bieu mau danh muc du an thuoc CTMTQG nam 2008_CT 134 6 2" xfId="24754"/>
    <cellStyle name="T_Bieu mau danh muc du an thuoc CTMTQG nam 2008_CT 134 6 3" xfId="24755"/>
    <cellStyle name="T_Bieu mau danh muc du an thuoc CTMTQG nam 2008_CT 134 6 4" xfId="24756"/>
    <cellStyle name="T_Bieu mau danh muc du an thuoc CTMTQG nam 2008_CT 134_BC2017 tháng(01-2017)BQL" xfId="48003"/>
    <cellStyle name="T_bieu tong hop lai kh von 2011 gui phong TH-KTDN" xfId="2027"/>
    <cellStyle name="T_bieu tong hop lai kh von 2011 gui phong TH-KTDN 2" xfId="2028"/>
    <cellStyle name="T_bieu tong hop lai kh von 2011 gui phong TH-KTDN 2 2" xfId="13418"/>
    <cellStyle name="T_bieu tong hop lai kh von 2011 gui phong TH-KTDN 3" xfId="5387"/>
    <cellStyle name="T_bieu tong hop lai kh von 2011 gui phong TH-KTDN 3 2" xfId="11838"/>
    <cellStyle name="T_bieu tong hop lai kh von 2011 gui phong TH-KTDN 3 2 2" xfId="24757"/>
    <cellStyle name="T_bieu tong hop lai kh von 2011 gui phong TH-KTDN 3 2 3" xfId="24758"/>
    <cellStyle name="T_bieu tong hop lai kh von 2011 gui phong TH-KTDN 3 2 4" xfId="24759"/>
    <cellStyle name="T_bieu tong hop lai kh von 2011 gui phong TH-KTDN 3 2 5" xfId="24760"/>
    <cellStyle name="T_bieu tong hop lai kh von 2011 gui phong TH-KTDN 3 2 6" xfId="24761"/>
    <cellStyle name="T_bieu tong hop lai kh von 2011 gui phong TH-KTDN 3 3" xfId="14327"/>
    <cellStyle name="T_bieu tong hop lai kh von 2011 gui phong TH-KTDN 3 3 2" xfId="24762"/>
    <cellStyle name="T_bieu tong hop lai kh von 2011 gui phong TH-KTDN 3 3 3" xfId="24763"/>
    <cellStyle name="T_bieu tong hop lai kh von 2011 gui phong TH-KTDN 3 3 4" xfId="24764"/>
    <cellStyle name="T_bieu tong hop lai kh von 2011 gui phong TH-KTDN 3 3 5" xfId="24765"/>
    <cellStyle name="T_bieu tong hop lai kh von 2011 gui phong TH-KTDN 3 3 6" xfId="24766"/>
    <cellStyle name="T_bieu tong hop lai kh von 2011 gui phong TH-KTDN 3 4" xfId="12514"/>
    <cellStyle name="T_bieu tong hop lai kh von 2011 gui phong TH-KTDN 3 4 2" xfId="24767"/>
    <cellStyle name="T_bieu tong hop lai kh von 2011 gui phong TH-KTDN 3 4 3" xfId="24768"/>
    <cellStyle name="T_bieu tong hop lai kh von 2011 gui phong TH-KTDN 3 4 4" xfId="24769"/>
    <cellStyle name="T_bieu tong hop lai kh von 2011 gui phong TH-KTDN 3 5" xfId="16261"/>
    <cellStyle name="T_bieu tong hop lai kh von 2011 gui phong TH-KTDN 3 5 2" xfId="24770"/>
    <cellStyle name="T_bieu tong hop lai kh von 2011 gui phong TH-KTDN 3 5 3" xfId="24771"/>
    <cellStyle name="T_bieu tong hop lai kh von 2011 gui phong TH-KTDN 3 5 4" xfId="24772"/>
    <cellStyle name="T_bieu tong hop lai kh von 2011 gui phong TH-KTDN 4" xfId="10318"/>
    <cellStyle name="T_bieu tong hop lai kh von 2011 gui phong TH-KTDN_BC2017 tháng(01-2017)BQL" xfId="48004"/>
    <cellStyle name="T_BIỂU TỔNG HỢP LẦN CUỐI SỬA THEO NGHI QUYẾT SỐ 81" xfId="48005"/>
    <cellStyle name="T_Bieu tong hop nhu cau ung 2011 da chon loc -Mien nui" xfId="2029"/>
    <cellStyle name="T_Bieu tong hop nhu cau ung 2011 da chon loc -Mien nui 2" xfId="2030"/>
    <cellStyle name="T_Bieu tong hop nhu cau ung 2011 da chon loc -Mien nui 2 2" xfId="14176"/>
    <cellStyle name="T_Bieu tong hop nhu cau ung 2011 da chon loc -Mien nui 3" xfId="5388"/>
    <cellStyle name="T_Bieu tong hop nhu cau ung 2011 da chon loc -Mien nui 3 2" xfId="11839"/>
    <cellStyle name="T_Bieu tong hop nhu cau ung 2011 da chon loc -Mien nui 3 2 2" xfId="24773"/>
    <cellStyle name="T_Bieu tong hop nhu cau ung 2011 da chon loc -Mien nui 3 2 3" xfId="24774"/>
    <cellStyle name="T_Bieu tong hop nhu cau ung 2011 da chon loc -Mien nui 3 2 4" xfId="24775"/>
    <cellStyle name="T_Bieu tong hop nhu cau ung 2011 da chon loc -Mien nui 3 2 5" xfId="24776"/>
    <cellStyle name="T_Bieu tong hop nhu cau ung 2011 da chon loc -Mien nui 3 2 6" xfId="24777"/>
    <cellStyle name="T_Bieu tong hop nhu cau ung 2011 da chon loc -Mien nui 3 3" xfId="12835"/>
    <cellStyle name="T_Bieu tong hop nhu cau ung 2011 da chon loc -Mien nui 3 3 2" xfId="24778"/>
    <cellStyle name="T_Bieu tong hop nhu cau ung 2011 da chon loc -Mien nui 3 3 3" xfId="24779"/>
    <cellStyle name="T_Bieu tong hop nhu cau ung 2011 da chon loc -Mien nui 3 3 4" xfId="24780"/>
    <cellStyle name="T_Bieu tong hop nhu cau ung 2011 da chon loc -Mien nui 3 3 5" xfId="24781"/>
    <cellStyle name="T_Bieu tong hop nhu cau ung 2011 da chon loc -Mien nui 3 3 6" xfId="24782"/>
    <cellStyle name="T_Bieu tong hop nhu cau ung 2011 da chon loc -Mien nui 3 4" xfId="8279"/>
    <cellStyle name="T_Bieu tong hop nhu cau ung 2011 da chon loc -Mien nui 3 4 2" xfId="24783"/>
    <cellStyle name="T_Bieu tong hop nhu cau ung 2011 da chon loc -Mien nui 3 4 3" xfId="24784"/>
    <cellStyle name="T_Bieu tong hop nhu cau ung 2011 da chon loc -Mien nui 3 4 4" xfId="24785"/>
    <cellStyle name="T_Bieu tong hop nhu cau ung 2011 da chon loc -Mien nui 3 5" xfId="16262"/>
    <cellStyle name="T_Bieu tong hop nhu cau ung 2011 da chon loc -Mien nui 3 5 2" xfId="24786"/>
    <cellStyle name="T_Bieu tong hop nhu cau ung 2011 da chon loc -Mien nui 3 5 3" xfId="24787"/>
    <cellStyle name="T_Bieu tong hop nhu cau ung 2011 da chon loc -Mien nui 3 5 4" xfId="24788"/>
    <cellStyle name="T_Bieu tong hop nhu cau ung 2011 da chon loc -Mien nui 4" xfId="13428"/>
    <cellStyle name="T_Bieu tong hop nhu cau ung 2011 da chon loc -Mien nui_BC2017 tháng(01-2017)BQL" xfId="48006"/>
    <cellStyle name="T_Bieu tong hop nhu cau ung 2011 da chon loc -Mien nui_CT 134" xfId="2031"/>
    <cellStyle name="T_Bieu tong hop nhu cau ung 2011 da chon loc -Mien nui_CT 134 2" xfId="2032"/>
    <cellStyle name="T_Bieu tong hop nhu cau ung 2011 da chon loc -Mien nui_CT 134 2 2" xfId="9109"/>
    <cellStyle name="T_Bieu tong hop nhu cau ung 2011 da chon loc -Mien nui_CT 134 2 2 2" xfId="24789"/>
    <cellStyle name="T_Bieu tong hop nhu cau ung 2011 da chon loc -Mien nui_CT 134 2 2 3" xfId="24790"/>
    <cellStyle name="T_Bieu tong hop nhu cau ung 2011 da chon loc -Mien nui_CT 134 2 2 4" xfId="24791"/>
    <cellStyle name="T_Bieu tong hop nhu cau ung 2011 da chon loc -Mien nui_CT 134 2 2 5" xfId="24792"/>
    <cellStyle name="T_Bieu tong hop nhu cau ung 2011 da chon loc -Mien nui_CT 134 2 2 6" xfId="24793"/>
    <cellStyle name="T_Bieu tong hop nhu cau ung 2011 da chon loc -Mien nui_CT 134 2 3" xfId="13129"/>
    <cellStyle name="T_Bieu tong hop nhu cau ung 2011 da chon loc -Mien nui_CT 134 2 3 2" xfId="24794"/>
    <cellStyle name="T_Bieu tong hop nhu cau ung 2011 da chon loc -Mien nui_CT 134 2 3 3" xfId="24795"/>
    <cellStyle name="T_Bieu tong hop nhu cau ung 2011 da chon loc -Mien nui_CT 134 2 3 4" xfId="24796"/>
    <cellStyle name="T_Bieu tong hop nhu cau ung 2011 da chon loc -Mien nui_CT 134 2 3 5" xfId="24797"/>
    <cellStyle name="T_Bieu tong hop nhu cau ung 2011 da chon loc -Mien nui_CT 134 2 3 6" xfId="24798"/>
    <cellStyle name="T_Bieu tong hop nhu cau ung 2011 da chon loc -Mien nui_CT 134 2 4" xfId="7810"/>
    <cellStyle name="T_Bieu tong hop nhu cau ung 2011 da chon loc -Mien nui_CT 134 2 4 2" xfId="24799"/>
    <cellStyle name="T_Bieu tong hop nhu cau ung 2011 da chon loc -Mien nui_CT 134 2 4 3" xfId="24800"/>
    <cellStyle name="T_Bieu tong hop nhu cau ung 2011 da chon loc -Mien nui_CT 134 2 4 4" xfId="24801"/>
    <cellStyle name="T_Bieu tong hop nhu cau ung 2011 da chon loc -Mien nui_CT 134 2 5" xfId="15574"/>
    <cellStyle name="T_Bieu tong hop nhu cau ung 2011 da chon loc -Mien nui_CT 134 2 5 2" xfId="24802"/>
    <cellStyle name="T_Bieu tong hop nhu cau ung 2011 da chon loc -Mien nui_CT 134 2 5 3" xfId="24803"/>
    <cellStyle name="T_Bieu tong hop nhu cau ung 2011 da chon loc -Mien nui_CT 134 2 5 4" xfId="24804"/>
    <cellStyle name="T_Bieu tong hop nhu cau ung 2011 da chon loc -Mien nui_CT 134 3" xfId="9108"/>
    <cellStyle name="T_Bieu tong hop nhu cau ung 2011 da chon loc -Mien nui_CT 134 3 2" xfId="24805"/>
    <cellStyle name="T_Bieu tong hop nhu cau ung 2011 da chon loc -Mien nui_CT 134 3 3" xfId="24806"/>
    <cellStyle name="T_Bieu tong hop nhu cau ung 2011 da chon loc -Mien nui_CT 134 3 4" xfId="24807"/>
    <cellStyle name="T_Bieu tong hop nhu cau ung 2011 da chon loc -Mien nui_CT 134 3 5" xfId="24808"/>
    <cellStyle name="T_Bieu tong hop nhu cau ung 2011 da chon loc -Mien nui_CT 134 3 6" xfId="24809"/>
    <cellStyle name="T_Bieu tong hop nhu cau ung 2011 da chon loc -Mien nui_CT 134 4" xfId="8858"/>
    <cellStyle name="T_Bieu tong hop nhu cau ung 2011 da chon loc -Mien nui_CT 134 4 2" xfId="24810"/>
    <cellStyle name="T_Bieu tong hop nhu cau ung 2011 da chon loc -Mien nui_CT 134 4 3" xfId="24811"/>
    <cellStyle name="T_Bieu tong hop nhu cau ung 2011 da chon loc -Mien nui_CT 134 4 4" xfId="24812"/>
    <cellStyle name="T_Bieu tong hop nhu cau ung 2011 da chon loc -Mien nui_CT 134 4 5" xfId="24813"/>
    <cellStyle name="T_Bieu tong hop nhu cau ung 2011 da chon loc -Mien nui_CT 134 4 6" xfId="24814"/>
    <cellStyle name="T_Bieu tong hop nhu cau ung 2011 da chon loc -Mien nui_CT 134 5" xfId="13416"/>
    <cellStyle name="T_Bieu tong hop nhu cau ung 2011 da chon loc -Mien nui_CT 134 5 2" xfId="24815"/>
    <cellStyle name="T_Bieu tong hop nhu cau ung 2011 da chon loc -Mien nui_CT 134 5 3" xfId="24816"/>
    <cellStyle name="T_Bieu tong hop nhu cau ung 2011 da chon loc -Mien nui_CT 134 5 4" xfId="24817"/>
    <cellStyle name="T_Bieu tong hop nhu cau ung 2011 da chon loc -Mien nui_CT 134 6" xfId="15573"/>
    <cellStyle name="T_Bieu tong hop nhu cau ung 2011 da chon loc -Mien nui_CT 134 6 2" xfId="24818"/>
    <cellStyle name="T_Bieu tong hop nhu cau ung 2011 da chon loc -Mien nui_CT 134 6 3" xfId="24819"/>
    <cellStyle name="T_Bieu tong hop nhu cau ung 2011 da chon loc -Mien nui_CT 134 6 4" xfId="24820"/>
    <cellStyle name="T_Bieu tong hop nhu cau ung 2011 da chon loc -Mien nui_CT 134_BC2017 tháng(01-2017)BQL" xfId="48007"/>
    <cellStyle name="T_Bieu TPCP Quynh sua ngay 14_7 IN" xfId="2033"/>
    <cellStyle name="T_Bieu TPCP Quynh sua ngay 14_7 IN 2" xfId="2034"/>
    <cellStyle name="T_Bieu TPCP Quynh sua ngay 14_7 IN 2 2" xfId="13432"/>
    <cellStyle name="T_Bieu TPCP Quynh sua ngay 14_7 IN 3" xfId="14175"/>
    <cellStyle name="T_BIỂU%20TỔNG%20HỢP%20LẦN%20CUỐI%20SỬA%20THEO%20NGHI%20QUYẾT%20SỐ%2081(1)" xfId="2035"/>
    <cellStyle name="T_BIỂU%20TỔNG%20HỢP%20LẦN%20CUỐI%20SỬA%20THEO%20NGHI%20QUYẾT%20SỐ%2081(1) 2" xfId="9112"/>
    <cellStyle name="T_BIỂU%20TỔNG%20HỢP%20LẦN%20CUỐI%20SỬA%20THEO%20NGHI%20QUYẾT%20SỐ%2081(1) 2 2" xfId="25051"/>
    <cellStyle name="T_BIỂU%20TỔNG%20HỢP%20LẦN%20CUỐI%20SỬA%20THEO%20NGHI%20QUYẾT%20SỐ%2081(1) 2 3" xfId="25052"/>
    <cellStyle name="T_BIỂU%20TỔNG%20HỢP%20LẦN%20CUỐI%20SỬA%20THEO%20NGHI%20QUYẾT%20SỐ%2081(1) 2 4" xfId="25053"/>
    <cellStyle name="T_BIỂU%20TỔNG%20HỢP%20LẦN%20CUỐI%20SỬA%20THEO%20NGHI%20QUYẾT%20SỐ%2081(1) 2 5" xfId="25054"/>
    <cellStyle name="T_BIỂU%20TỔNG%20HỢP%20LẦN%20CUỐI%20SỬA%20THEO%20NGHI%20QUYẾT%20SỐ%2081(1) 2 6" xfId="25055"/>
    <cellStyle name="T_BIỂU%20TỔNG%20HỢP%20LẦN%20CUỐI%20SỬA%20THEO%20NGHI%20QUYẾT%20SỐ%2081(1) 3" xfId="11673"/>
    <cellStyle name="T_BIỂU%20TỔNG%20HỢP%20LẦN%20CUỐI%20SỬA%20THEO%20NGHI%20QUYẾT%20SỐ%2081(1) 3 2" xfId="25056"/>
    <cellStyle name="T_BIỂU%20TỔNG%20HỢP%20LẦN%20CUỐI%20SỬA%20THEO%20NGHI%20QUYẾT%20SỐ%2081(1) 3 3" xfId="25057"/>
    <cellStyle name="T_BIỂU%20TỔNG%20HỢP%20LẦN%20CUỐI%20SỬA%20THEO%20NGHI%20QUYẾT%20SỐ%2081(1) 3 4" xfId="25058"/>
    <cellStyle name="T_BIỂU%20TỔNG%20HỢP%20LẦN%20CUỐI%20SỬA%20THEO%20NGHI%20QUYẾT%20SỐ%2081(1) 3 5" xfId="25059"/>
    <cellStyle name="T_BIỂU%20TỔNG%20HỢP%20LẦN%20CUỐI%20SỬA%20THEO%20NGHI%20QUYẾT%20SỐ%2081(1) 3 6" xfId="25060"/>
    <cellStyle name="T_BIỂU%20TỔNG%20HỢP%20LẦN%20CUỐI%20SỬA%20THEO%20NGHI%20QUYẾT%20SỐ%2081(1) 4" xfId="13420"/>
    <cellStyle name="T_BIỂU%20TỔNG%20HỢP%20LẦN%20CUỐI%20SỬA%20THEO%20NGHI%20QUYẾT%20SỐ%2081(1) 4 2" xfId="25061"/>
    <cellStyle name="T_BIỂU%20TỔNG%20HỢP%20LẦN%20CUỐI%20SỬA%20THEO%20NGHI%20QUYẾT%20SỐ%2081(1) 4 3" xfId="25062"/>
    <cellStyle name="T_BIỂU%20TỔNG%20HỢP%20LẦN%20CUỐI%20SỬA%20THEO%20NGHI%20QUYẾT%20SỐ%2081(1) 4 4" xfId="25063"/>
    <cellStyle name="T_BIỂU%20TỔNG%20HỢP%20LẦN%20CUỐI%20SỬA%20THEO%20NGHI%20QUYẾT%20SỐ%2081(1) 5" xfId="15575"/>
    <cellStyle name="T_BIỂU%20TỔNG%20HỢP%20LẦN%20CUỐI%20SỬA%20THEO%20NGHI%20QUYẾT%20SỐ%2081(1) 5 2" xfId="25064"/>
    <cellStyle name="T_BIỂU%20TỔNG%20HỢP%20LẦN%20CUỐI%20SỬA%20THEO%20NGHI%20QUYẾT%20SỐ%2081(1) 5 3" xfId="25065"/>
    <cellStyle name="T_BIỂU%20TỔNG%20HỢP%20LẦN%20CUỐI%20SỬA%20THEO%20NGHI%20QUYẾT%20SỐ%2081(1) 5 4" xfId="25066"/>
    <cellStyle name="T_BIỂU%20TỔNG%20HỢP%20LẦN%20CUỐI%20SỬA%20THEO%20NGHI%20QUYẾT%20SỐ%2081(1)_Báo cáo hết năm  2015  in" xfId="2036"/>
    <cellStyle name="T_BIỂU%20TỔNG%20HỢP%20LẦN%20CUỐI%20SỬA%20THEO%20NGHI%20QUYẾT%20SỐ%2081(1)_Báo cáo hết năm  2015  in 2" xfId="2037"/>
    <cellStyle name="T_BIỂU%20TỔNG%20HỢP%20LẦN%20CUỐI%20SỬA%20THEO%20NGHI%20QUYẾT%20SỐ%2081(1)_Báo cáo hết năm  2015  in 2 2" xfId="9114"/>
    <cellStyle name="T_BIỂU%20TỔNG%20HỢP%20LẦN%20CUỐI%20SỬA%20THEO%20NGHI%20QUYẾT%20SỐ%2081(1)_Báo cáo hết năm  2015  in 2 2 2" xfId="25067"/>
    <cellStyle name="T_BIỂU%20TỔNG%20HỢP%20LẦN%20CUỐI%20SỬA%20THEO%20NGHI%20QUYẾT%20SỐ%2081(1)_Báo cáo hết năm  2015  in 2 2 3" xfId="25068"/>
    <cellStyle name="T_BIỂU%20TỔNG%20HỢP%20LẦN%20CUỐI%20SỬA%20THEO%20NGHI%20QUYẾT%20SỐ%2081(1)_Báo cáo hết năm  2015  in 2 2 4" xfId="25069"/>
    <cellStyle name="T_BIỂU%20TỔNG%20HỢP%20LẦN%20CUỐI%20SỬA%20THEO%20NGHI%20QUYẾT%20SỐ%2081(1)_Báo cáo hết năm  2015  in 2 2 5" xfId="25070"/>
    <cellStyle name="T_BIỂU%20TỔNG%20HỢP%20LẦN%20CUỐI%20SỬA%20THEO%20NGHI%20QUYẾT%20SỐ%2081(1)_Báo cáo hết năm  2015  in 2 2 6" xfId="25071"/>
    <cellStyle name="T_BIỂU%20TỔNG%20HỢP%20LẦN%20CUỐI%20SỬA%20THEO%20NGHI%20QUYẾT%20SỐ%2081(1)_Báo cáo hết năm  2015  in 2 3" xfId="13304"/>
    <cellStyle name="T_BIỂU%20TỔNG%20HỢP%20LẦN%20CUỐI%20SỬA%20THEO%20NGHI%20QUYẾT%20SỐ%2081(1)_Báo cáo hết năm  2015  in 2 3 2" xfId="25072"/>
    <cellStyle name="T_BIỂU%20TỔNG%20HỢP%20LẦN%20CUỐI%20SỬA%20THEO%20NGHI%20QUYẾT%20SỐ%2081(1)_Báo cáo hết năm  2015  in 2 3 3" xfId="25073"/>
    <cellStyle name="T_BIỂU%20TỔNG%20HỢP%20LẦN%20CUỐI%20SỬA%20THEO%20NGHI%20QUYẾT%20SỐ%2081(1)_Báo cáo hết năm  2015  in 2 3 4" xfId="25074"/>
    <cellStyle name="T_BIỂU%20TỔNG%20HỢP%20LẦN%20CUỐI%20SỬA%20THEO%20NGHI%20QUYẾT%20SỐ%2081(1)_Báo cáo hết năm  2015  in 2 3 5" xfId="25075"/>
    <cellStyle name="T_BIỂU%20TỔNG%20HỢP%20LẦN%20CUỐI%20SỬA%20THEO%20NGHI%20QUYẾT%20SỐ%2081(1)_Báo cáo hết năm  2015  in 2 3 6" xfId="25076"/>
    <cellStyle name="T_BIỂU%20TỔNG%20HỢP%20LẦN%20CUỐI%20SỬA%20THEO%20NGHI%20QUYẾT%20SỐ%2081(1)_Báo cáo hết năm  2015  in 2 4" xfId="11009"/>
    <cellStyle name="T_BIỂU%20TỔNG%20HỢP%20LẦN%20CUỐI%20SỬA%20THEO%20NGHI%20QUYẾT%20SỐ%2081(1)_Báo cáo hết năm  2015  in 2 4 2" xfId="25077"/>
    <cellStyle name="T_BIỂU%20TỔNG%20HỢP%20LẦN%20CUỐI%20SỬA%20THEO%20NGHI%20QUYẾT%20SỐ%2081(1)_Báo cáo hết năm  2015  in 2 4 3" xfId="25078"/>
    <cellStyle name="T_BIỂU%20TỔNG%20HỢP%20LẦN%20CUỐI%20SỬA%20THEO%20NGHI%20QUYẾT%20SỐ%2081(1)_Báo cáo hết năm  2015  in 2 4 4" xfId="25079"/>
    <cellStyle name="T_BIỂU%20TỔNG%20HỢP%20LẦN%20CUỐI%20SỬA%20THEO%20NGHI%20QUYẾT%20SỐ%2081(1)_Báo cáo hết năm  2015  in 2 5" xfId="15577"/>
    <cellStyle name="T_BIỂU%20TỔNG%20HỢP%20LẦN%20CUỐI%20SỬA%20THEO%20NGHI%20QUYẾT%20SỐ%2081(1)_Báo cáo hết năm  2015  in 2 5 2" xfId="25080"/>
    <cellStyle name="T_BIỂU%20TỔNG%20HỢP%20LẦN%20CUỐI%20SỬA%20THEO%20NGHI%20QUYẾT%20SỐ%2081(1)_Báo cáo hết năm  2015  in 2 5 3" xfId="25081"/>
    <cellStyle name="T_BIỂU%20TỔNG%20HỢP%20LẦN%20CUỐI%20SỬA%20THEO%20NGHI%20QUYẾT%20SỐ%2081(1)_Báo cáo hết năm  2015  in 2 5 4" xfId="25082"/>
    <cellStyle name="T_BIỂU%20TỔNG%20HỢP%20LẦN%20CUỐI%20SỬA%20THEO%20NGHI%20QUYẾT%20SỐ%2081(1)_Báo cáo hết năm  2015  in 3" xfId="6817"/>
    <cellStyle name="T_BIỂU%20TỔNG%20HỢP%20LẦN%20CUỐI%20SỬA%20THEO%20NGHI%20QUYẾT%20SỐ%2081(1)_Báo cáo hết năm  2015  in 3 2" xfId="7523"/>
    <cellStyle name="T_BIỂU%20TỔNG%20HỢP%20LẦN%20CUỐI%20SỬA%20THEO%20NGHI%20QUYẾT%20SỐ%2081(1)_Báo cáo hết năm  2015  in 3 2 2" xfId="13584"/>
    <cellStyle name="T_BIỂU%20TỔNG%20HỢP%20LẦN%20CUỐI%20SỬA%20THEO%20NGHI%20QUYẾT%20SỐ%2081(1)_Báo cáo hết năm  2015  in 3 2 2 2" xfId="25083"/>
    <cellStyle name="T_BIỂU%20TỔNG%20HỢP%20LẦN%20CUỐI%20SỬA%20THEO%20NGHI%20QUYẾT%20SỐ%2081(1)_Báo cáo hết năm  2015  in 3 2 2 3" xfId="25084"/>
    <cellStyle name="T_BIỂU%20TỔNG%20HỢP%20LẦN%20CUỐI%20SỬA%20THEO%20NGHI%20QUYẾT%20SỐ%2081(1)_Báo cáo hết năm  2015  in 3 2 2 4" xfId="25085"/>
    <cellStyle name="T_BIỂU%20TỔNG%20HỢP%20LẦN%20CUỐI%20SỬA%20THEO%20NGHI%20QUYẾT%20SỐ%2081(1)_Báo cáo hết năm  2015  in 3 2 2 5" xfId="25086"/>
    <cellStyle name="T_BIỂU%20TỔNG%20HỢP%20LẦN%20CUỐI%20SỬA%20THEO%20NGHI%20QUYẾT%20SỐ%2081(1)_Báo cáo hết năm  2015  in 3 2 2 6" xfId="25087"/>
    <cellStyle name="T_BIỂU%20TỔNG%20HỢP%20LẦN%20CUỐI%20SỬA%20THEO%20NGHI%20QUYẾT%20SỐ%2081(1)_Báo cáo hết năm  2015  in 3 2 3" xfId="10845"/>
    <cellStyle name="T_BIỂU%20TỔNG%20HỢP%20LẦN%20CUỐI%20SỬA%20THEO%20NGHI%20QUYẾT%20SỐ%2081(1)_Báo cáo hết năm  2015  in 3 2 3 2" xfId="25088"/>
    <cellStyle name="T_BIỂU%20TỔNG%20HỢP%20LẦN%20CUỐI%20SỬA%20THEO%20NGHI%20QUYẾT%20SỐ%2081(1)_Báo cáo hết năm  2015  in 3 2 3 3" xfId="25089"/>
    <cellStyle name="T_BIỂU%20TỔNG%20HỢP%20LẦN%20CUỐI%20SỬA%20THEO%20NGHI%20QUYẾT%20SỐ%2081(1)_Báo cáo hết năm  2015  in 3 2 3 4" xfId="25090"/>
    <cellStyle name="T_BIỂU%20TỔNG%20HỢP%20LẦN%20CUỐI%20SỬA%20THEO%20NGHI%20QUYẾT%20SỐ%2081(1)_Báo cáo hết năm  2015  in 3 2 3 5" xfId="25091"/>
    <cellStyle name="T_BIỂU%20TỔNG%20HỢP%20LẦN%20CUỐI%20SỬA%20THEO%20NGHI%20QUYẾT%20SỐ%2081(1)_Báo cáo hết năm  2015  in 3 2 3 6" xfId="25092"/>
    <cellStyle name="T_BIỂU%20TỔNG%20HỢP%20LẦN%20CUỐI%20SỬA%20THEO%20NGHI%20QUYẾT%20SỐ%2081(1)_Báo cáo hết năm  2015  in 3 2 4" xfId="17027"/>
    <cellStyle name="T_BIỂU%20TỔNG%20HỢP%20LẦN%20CUỐI%20SỬA%20THEO%20NGHI%20QUYẾT%20SỐ%2081(1)_Báo cáo hết năm  2015  in 3 2 4 2" xfId="25093"/>
    <cellStyle name="T_BIỂU%20TỔNG%20HỢP%20LẦN%20CUỐI%20SỬA%20THEO%20NGHI%20QUYẾT%20SỐ%2081(1)_Báo cáo hết năm  2015  in 3 2 4 3" xfId="25094"/>
    <cellStyle name="T_BIỂU%20TỔNG%20HỢP%20LẦN%20CUỐI%20SỬA%20THEO%20NGHI%20QUYẾT%20SỐ%2081(1)_Báo cáo hết năm  2015  in 3 2 4 4" xfId="25095"/>
    <cellStyle name="T_BIỂU%20TỔNG%20HỢP%20LẦN%20CUỐI%20SỬA%20THEO%20NGHI%20QUYẾT%20SỐ%2081(1)_Báo cáo hết năm  2015  in 3 3" xfId="13025"/>
    <cellStyle name="T_BIỂU%20TỔNG%20HỢP%20LẦN%20CUỐI%20SỬA%20THEO%20NGHI%20QUYẾT%20SỐ%2081(1)_Báo cáo hết năm  2015  in 3 3 2" xfId="25096"/>
    <cellStyle name="T_BIỂU%20TỔNG%20HỢP%20LẦN%20CUỐI%20SỬA%20THEO%20NGHI%20QUYẾT%20SỐ%2081(1)_Báo cáo hết năm  2015  in 3 3 3" xfId="25097"/>
    <cellStyle name="T_BIỂU%20TỔNG%20HỢP%20LẦN%20CUỐI%20SỬA%20THEO%20NGHI%20QUYẾT%20SỐ%2081(1)_Báo cáo hết năm  2015  in 3 3 4" xfId="25098"/>
    <cellStyle name="T_BIỂU%20TỔNG%20HỢP%20LẦN%20CUỐI%20SỬA%20THEO%20NGHI%20QUYẾT%20SỐ%2081(1)_Báo cáo hết năm  2015  in 3 3 5" xfId="25099"/>
    <cellStyle name="T_BIỂU%20TỔNG%20HỢP%20LẦN%20CUỐI%20SỬA%20THEO%20NGHI%20QUYẾT%20SỐ%2081(1)_Báo cáo hết năm  2015  in 3 3 6" xfId="25100"/>
    <cellStyle name="T_BIỂU%20TỔNG%20HỢP%20LẦN%20CUỐI%20SỬA%20THEO%20NGHI%20QUYẾT%20SỐ%2081(1)_Báo cáo hết năm  2015  in 3 3 7" xfId="25101"/>
    <cellStyle name="T_BIỂU%20TỔNG%20HỢP%20LẦN%20CUỐI%20SỬA%20THEO%20NGHI%20QUYẾT%20SỐ%2081(1)_Báo cáo hết năm  2015  in 3 4" xfId="14567"/>
    <cellStyle name="T_BIỂU%20TỔNG%20HỢP%20LẦN%20CUỐI%20SỬA%20THEO%20NGHI%20QUYẾT%20SỐ%2081(1)_Báo cáo hết năm  2015  in 3 4 2" xfId="25102"/>
    <cellStyle name="T_BIỂU%20TỔNG%20HỢP%20LẦN%20CUỐI%20SỬA%20THEO%20NGHI%20QUYẾT%20SỐ%2081(1)_Báo cáo hết năm  2015  in 3 4 3" xfId="25103"/>
    <cellStyle name="T_BIỂU%20TỔNG%20HỢP%20LẦN%20CUỐI%20SỬA%20THEO%20NGHI%20QUYẾT%20SỐ%2081(1)_Báo cáo hết năm  2015  in 3 4 4" xfId="25104"/>
    <cellStyle name="T_BIỂU%20TỔNG%20HỢP%20LẦN%20CUỐI%20SỬA%20THEO%20NGHI%20QUYẾT%20SỐ%2081(1)_Báo cáo hết năm  2015  in 3 4 5" xfId="25105"/>
    <cellStyle name="T_BIỂU%20TỔNG%20HỢP%20LẦN%20CUỐI%20SỬA%20THEO%20NGHI%20QUYẾT%20SỐ%2081(1)_Báo cáo hết năm  2015  in 3 4 6" xfId="25106"/>
    <cellStyle name="T_BIỂU%20TỔNG%20HỢP%20LẦN%20CUỐI%20SỬA%20THEO%20NGHI%20QUYẾT%20SỐ%2081(1)_Báo cáo hết năm  2015  in 3 4 7" xfId="25107"/>
    <cellStyle name="T_BIỂU%20TỔNG%20HỢP%20LẦN%20CUỐI%20SỬA%20THEO%20NGHI%20QUYẾT%20SỐ%2081(1)_Báo cáo hết năm  2015  in 3 5" xfId="15193"/>
    <cellStyle name="T_BIỂU%20TỔNG%20HỢP%20LẦN%20CUỐI%20SỬA%20THEO%20NGHI%20QUYẾT%20SỐ%2081(1)_Báo cáo hết năm  2015  in 3 5 2" xfId="25108"/>
    <cellStyle name="T_BIỂU%20TỔNG%20HỢP%20LẦN%20CUỐI%20SỬA%20THEO%20NGHI%20QUYẾT%20SỐ%2081(1)_Báo cáo hết năm  2015  in 3 5 3" xfId="25109"/>
    <cellStyle name="T_BIỂU%20TỔNG%20HỢP%20LẦN%20CUỐI%20SỬA%20THEO%20NGHI%20QUYẾT%20SỐ%2081(1)_Báo cáo hết năm  2015  in 3 5 4" xfId="25110"/>
    <cellStyle name="T_BIỂU%20TỔNG%20HỢP%20LẦN%20CUỐI%20SỬA%20THEO%20NGHI%20QUYẾT%20SỐ%2081(1)_Báo cáo hết năm  2015  in 3 6" xfId="16912"/>
    <cellStyle name="T_BIỂU%20TỔNG%20HỢP%20LẦN%20CUỐI%20SỬA%20THEO%20NGHI%20QUYẾT%20SỐ%2081(1)_Báo cáo hết năm  2015  in 3 6 2" xfId="25111"/>
    <cellStyle name="T_BIỂU%20TỔNG%20HỢP%20LẦN%20CUỐI%20SỬA%20THEO%20NGHI%20QUYẾT%20SỐ%2081(1)_Báo cáo hết năm  2015  in 3 6 3" xfId="25112"/>
    <cellStyle name="T_BIỂU%20TỔNG%20HỢP%20LẦN%20CUỐI%20SỬA%20THEO%20NGHI%20QUYẾT%20SỐ%2081(1)_Báo cáo hết năm  2015  in 3 6 4" xfId="25113"/>
    <cellStyle name="T_BIỂU%20TỔNG%20HỢP%20LẦN%20CUỐI%20SỬA%20THEO%20NGHI%20QUYẾT%20SỐ%2081(1)_Báo cáo hết năm  2015  in 3 6 5" xfId="25114"/>
    <cellStyle name="T_BIỂU%20TỔNG%20HỢP%20LẦN%20CUỐI%20SỬA%20THEO%20NGHI%20QUYẾT%20SỐ%2081(1)_Báo cáo hết năm  2015  in 3 6 6" xfId="25115"/>
    <cellStyle name="T_BIỂU%20TỔNG%20HỢP%20LẦN%20CUỐI%20SỬA%20THEO%20NGHI%20QUYẾT%20SỐ%2081(1)_Báo cáo hết năm  2015  in 3 7" xfId="25116"/>
    <cellStyle name="T_BIỂU%20TỔNG%20HỢP%20LẦN%20CUỐI%20SỬA%20THEO%20NGHI%20QUYẾT%20SỐ%2081(1)_Báo cáo hết năm  2015  in 3 8" xfId="25117"/>
    <cellStyle name="T_BIỂU%20TỔNG%20HỢP%20LẦN%20CUỐI%20SỬA%20THEO%20NGHI%20QUYẾT%20SỐ%2081(1)_Báo cáo hết năm  2015  in 4" xfId="9113"/>
    <cellStyle name="T_BIỂU%20TỔNG%20HỢP%20LẦN%20CUỐI%20SỬA%20THEO%20NGHI%20QUYẾT%20SỐ%2081(1)_Báo cáo hết năm  2015  in 4 2" xfId="25118"/>
    <cellStyle name="T_BIỂU%20TỔNG%20HỢP%20LẦN%20CUỐI%20SỬA%20THEO%20NGHI%20QUYẾT%20SỐ%2081(1)_Báo cáo hết năm  2015  in 4 3" xfId="25119"/>
    <cellStyle name="T_BIỂU%20TỔNG%20HỢP%20LẦN%20CUỐI%20SỬA%20THEO%20NGHI%20QUYẾT%20SỐ%2081(1)_Báo cáo hết năm  2015  in 4 4" xfId="25120"/>
    <cellStyle name="T_BIỂU%20TỔNG%20HỢP%20LẦN%20CUỐI%20SỬA%20THEO%20NGHI%20QUYẾT%20SỐ%2081(1)_Báo cáo hết năm  2015  in 4 5" xfId="25121"/>
    <cellStyle name="T_BIỂU%20TỔNG%20HỢP%20LẦN%20CUỐI%20SỬA%20THEO%20NGHI%20QUYẾT%20SỐ%2081(1)_Báo cáo hết năm  2015  in 4 6" xfId="25122"/>
    <cellStyle name="T_BIỂU%20TỔNG%20HỢP%20LẦN%20CUỐI%20SỬA%20THEO%20NGHI%20QUYẾT%20SỐ%2081(1)_Báo cáo hết năm  2015  in 5" xfId="8857"/>
    <cellStyle name="T_BIỂU%20TỔNG%20HỢP%20LẦN%20CUỐI%20SỬA%20THEO%20NGHI%20QUYẾT%20SỐ%2081(1)_Báo cáo hết năm  2015  in 5 2" xfId="25123"/>
    <cellStyle name="T_BIỂU%20TỔNG%20HỢP%20LẦN%20CUỐI%20SỬA%20THEO%20NGHI%20QUYẾT%20SỐ%2081(1)_Báo cáo hết năm  2015  in 5 3" xfId="25124"/>
    <cellStyle name="T_BIỂU%20TỔNG%20HỢP%20LẦN%20CUỐI%20SỬA%20THEO%20NGHI%20QUYẾT%20SỐ%2081(1)_Báo cáo hết năm  2015  in 5 4" xfId="25125"/>
    <cellStyle name="T_BIỂU%20TỔNG%20HỢP%20LẦN%20CUỐI%20SỬA%20THEO%20NGHI%20QUYẾT%20SỐ%2081(1)_Báo cáo hết năm  2015  in 5 5" xfId="25126"/>
    <cellStyle name="T_BIỂU%20TỔNG%20HỢP%20LẦN%20CUỐI%20SỬA%20THEO%20NGHI%20QUYẾT%20SỐ%2081(1)_Báo cáo hết năm  2015  in 5 6" xfId="25127"/>
    <cellStyle name="T_BIỂU%20TỔNG%20HỢP%20LẦN%20CUỐI%20SỬA%20THEO%20NGHI%20QUYẾT%20SỐ%2081(1)_Báo cáo hết năm  2015  in 6" xfId="11199"/>
    <cellStyle name="T_BIỂU%20TỔNG%20HỢP%20LẦN%20CUỐI%20SỬA%20THEO%20NGHI%20QUYẾT%20SỐ%2081(1)_Báo cáo hết năm  2015  in 6 2" xfId="25128"/>
    <cellStyle name="T_BIỂU%20TỔNG%20HỢP%20LẦN%20CUỐI%20SỬA%20THEO%20NGHI%20QUYẾT%20SỐ%2081(1)_Báo cáo hết năm  2015  in 6 3" xfId="25129"/>
    <cellStyle name="T_BIỂU%20TỔNG%20HỢP%20LẦN%20CUỐI%20SỬA%20THEO%20NGHI%20QUYẾT%20SỐ%2081(1)_Báo cáo hết năm  2015  in 6 4" xfId="25130"/>
    <cellStyle name="T_BIỂU%20TỔNG%20HỢP%20LẦN%20CUỐI%20SỬA%20THEO%20NGHI%20QUYẾT%20SỐ%2081(1)_Báo cáo hết năm  2015  in 7" xfId="15576"/>
    <cellStyle name="T_BIỂU%20TỔNG%20HỢP%20LẦN%20CUỐI%20SỬA%20THEO%20NGHI%20QUYẾT%20SỐ%2081(1)_Báo cáo hết năm  2015  in 7 2" xfId="25131"/>
    <cellStyle name="T_BIỂU%20TỔNG%20HỢP%20LẦN%20CUỐI%20SỬA%20THEO%20NGHI%20QUYẾT%20SỐ%2081(1)_Báo cáo hết năm  2015  in 7 3" xfId="25132"/>
    <cellStyle name="T_BIỂU%20TỔNG%20HỢP%20LẦN%20CUỐI%20SỬA%20THEO%20NGHI%20QUYẾT%20SỐ%2081(1)_Báo cáo hết năm  2015  in 7 4" xfId="25133"/>
    <cellStyle name="T_BIỂU%20TỔNG%20HỢP%20LẦN%20CUỐI%20SỬA%20THEO%20NGHI%20QUYẾT%20SỐ%2081(1)_BC 1026. 7 tháng" xfId="2038"/>
    <cellStyle name="T_BIỂU%20TỔNG%20HỢP%20LẦN%20CUỐI%20SỬA%20THEO%20NGHI%20QUYẾT%20SỐ%2081(1)_BC 1026. 7 tháng 2" xfId="2039"/>
    <cellStyle name="T_BIỂU%20TỔNG%20HỢP%20LẦN%20CUỐI%20SỬA%20THEO%20NGHI%20QUYẾT%20SỐ%2081(1)_BC 1026. 7 tháng 2 2" xfId="9116"/>
    <cellStyle name="T_BIỂU%20TỔNG%20HỢP%20LẦN%20CUỐI%20SỬA%20THEO%20NGHI%20QUYẾT%20SỐ%2081(1)_BC 1026. 7 tháng 2 2 2" xfId="25134"/>
    <cellStyle name="T_BIỂU%20TỔNG%20HỢP%20LẦN%20CUỐI%20SỬA%20THEO%20NGHI%20QUYẾT%20SỐ%2081(1)_BC 1026. 7 tháng 2 2 3" xfId="25135"/>
    <cellStyle name="T_BIỂU%20TỔNG%20HỢP%20LẦN%20CUỐI%20SỬA%20THEO%20NGHI%20QUYẾT%20SỐ%2081(1)_BC 1026. 7 tháng 2 2 4" xfId="25136"/>
    <cellStyle name="T_BIỂU%20TỔNG%20HỢP%20LẦN%20CUỐI%20SỬA%20THEO%20NGHI%20QUYẾT%20SỐ%2081(1)_BC 1026. 7 tháng 2 2 5" xfId="25137"/>
    <cellStyle name="T_BIỂU%20TỔNG%20HỢP%20LẦN%20CUỐI%20SỬA%20THEO%20NGHI%20QUYẾT%20SỐ%2081(1)_BC 1026. 7 tháng 2 2 6" xfId="25138"/>
    <cellStyle name="T_BIỂU%20TỔNG%20HỢP%20LẦN%20CUỐI%20SỬA%20THEO%20NGHI%20QUYẾT%20SỐ%2081(1)_BC 1026. 7 tháng 2 3" xfId="7833"/>
    <cellStyle name="T_BIỂU%20TỔNG%20HỢP%20LẦN%20CUỐI%20SỬA%20THEO%20NGHI%20QUYẾT%20SỐ%2081(1)_BC 1026. 7 tháng 2 3 2" xfId="25139"/>
    <cellStyle name="T_BIỂU%20TỔNG%20HỢP%20LẦN%20CUỐI%20SỬA%20THEO%20NGHI%20QUYẾT%20SỐ%2081(1)_BC 1026. 7 tháng 2 3 3" xfId="25140"/>
    <cellStyle name="T_BIỂU%20TỔNG%20HỢP%20LẦN%20CUỐI%20SỬA%20THEO%20NGHI%20QUYẾT%20SỐ%2081(1)_BC 1026. 7 tháng 2 3 4" xfId="25141"/>
    <cellStyle name="T_BIỂU%20TỔNG%20HỢP%20LẦN%20CUỐI%20SỬA%20THEO%20NGHI%20QUYẾT%20SỐ%2081(1)_BC 1026. 7 tháng 2 3 5" xfId="25142"/>
    <cellStyle name="T_BIỂU%20TỔNG%20HỢP%20LẦN%20CUỐI%20SỬA%20THEO%20NGHI%20QUYẾT%20SỐ%2081(1)_BC 1026. 7 tháng 2 3 6" xfId="25143"/>
    <cellStyle name="T_BIỂU%20TỔNG%20HỢP%20LẦN%20CUỐI%20SỬA%20THEO%20NGHI%20QUYẾT%20SỐ%2081(1)_BC 1026. 7 tháng 2 4" xfId="11200"/>
    <cellStyle name="T_BIỂU%20TỔNG%20HỢP%20LẦN%20CUỐI%20SỬA%20THEO%20NGHI%20QUYẾT%20SỐ%2081(1)_BC 1026. 7 tháng 2 4 2" xfId="25144"/>
    <cellStyle name="T_BIỂU%20TỔNG%20HỢP%20LẦN%20CUỐI%20SỬA%20THEO%20NGHI%20QUYẾT%20SỐ%2081(1)_BC 1026. 7 tháng 2 4 3" xfId="25145"/>
    <cellStyle name="T_BIỂU%20TỔNG%20HỢP%20LẦN%20CUỐI%20SỬA%20THEO%20NGHI%20QUYẾT%20SỐ%2081(1)_BC 1026. 7 tháng 2 4 4" xfId="25146"/>
    <cellStyle name="T_BIỂU%20TỔNG%20HỢP%20LẦN%20CUỐI%20SỬA%20THEO%20NGHI%20QUYẾT%20SỐ%2081(1)_BC 1026. 7 tháng 2 5" xfId="15579"/>
    <cellStyle name="T_BIỂU%20TỔNG%20HỢP%20LẦN%20CUỐI%20SỬA%20THEO%20NGHI%20QUYẾT%20SỐ%2081(1)_BC 1026. 7 tháng 2 5 2" xfId="25147"/>
    <cellStyle name="T_BIỂU%20TỔNG%20HỢP%20LẦN%20CUỐI%20SỬA%20THEO%20NGHI%20QUYẾT%20SỐ%2081(1)_BC 1026. 7 tháng 2 5 3" xfId="25148"/>
    <cellStyle name="T_BIỂU%20TỔNG%20HỢP%20LẦN%20CUỐI%20SỬA%20THEO%20NGHI%20QUYẾT%20SỐ%2081(1)_BC 1026. 7 tháng 2 5 4" xfId="25149"/>
    <cellStyle name="T_BIỂU%20TỔNG%20HỢP%20LẦN%20CUỐI%20SỬA%20THEO%20NGHI%20QUYẾT%20SỐ%2081(1)_BC 1026. 7 tháng 3" xfId="6818"/>
    <cellStyle name="T_BIỂU%20TỔNG%20HỢP%20LẦN%20CUỐI%20SỬA%20THEO%20NGHI%20QUYẾT%20SỐ%2081(1)_BC 1026. 7 tháng 3 2" xfId="7524"/>
    <cellStyle name="T_BIỂU%20TỔNG%20HỢP%20LẦN%20CUỐI%20SỬA%20THEO%20NGHI%20QUYẾT%20SỐ%2081(1)_BC 1026. 7 tháng 3 2 2" xfId="13585"/>
    <cellStyle name="T_BIỂU%20TỔNG%20HỢP%20LẦN%20CUỐI%20SỬA%20THEO%20NGHI%20QUYẾT%20SỐ%2081(1)_BC 1026. 7 tháng 3 2 2 2" xfId="25150"/>
    <cellStyle name="T_BIỂU%20TỔNG%20HỢP%20LẦN%20CUỐI%20SỬA%20THEO%20NGHI%20QUYẾT%20SỐ%2081(1)_BC 1026. 7 tháng 3 2 2 3" xfId="25151"/>
    <cellStyle name="T_BIỂU%20TỔNG%20HỢP%20LẦN%20CUỐI%20SỬA%20THEO%20NGHI%20QUYẾT%20SỐ%2081(1)_BC 1026. 7 tháng 3 2 2 4" xfId="25152"/>
    <cellStyle name="T_BIỂU%20TỔNG%20HỢP%20LẦN%20CUỐI%20SỬA%20THEO%20NGHI%20QUYẾT%20SỐ%2081(1)_BC 1026. 7 tháng 3 2 2 5" xfId="25153"/>
    <cellStyle name="T_BIỂU%20TỔNG%20HỢP%20LẦN%20CUỐI%20SỬA%20THEO%20NGHI%20QUYẾT%20SỐ%2081(1)_BC 1026. 7 tháng 3 2 2 6" xfId="25154"/>
    <cellStyle name="T_BIỂU%20TỔNG%20HỢP%20LẦN%20CUỐI%20SỬA%20THEO%20NGHI%20QUYẾT%20SỐ%2081(1)_BC 1026. 7 tháng 3 2 3" xfId="12597"/>
    <cellStyle name="T_BIỂU%20TỔNG%20HỢP%20LẦN%20CUỐI%20SỬA%20THEO%20NGHI%20QUYẾT%20SỐ%2081(1)_BC 1026. 7 tháng 3 2 3 2" xfId="25155"/>
    <cellStyle name="T_BIỂU%20TỔNG%20HỢP%20LẦN%20CUỐI%20SỬA%20THEO%20NGHI%20QUYẾT%20SỐ%2081(1)_BC 1026. 7 tháng 3 2 3 3" xfId="25156"/>
    <cellStyle name="T_BIỂU%20TỔNG%20HỢP%20LẦN%20CUỐI%20SỬA%20THEO%20NGHI%20QUYẾT%20SỐ%2081(1)_BC 1026. 7 tháng 3 2 3 4" xfId="25157"/>
    <cellStyle name="T_BIỂU%20TỔNG%20HỢP%20LẦN%20CUỐI%20SỬA%20THEO%20NGHI%20QUYẾT%20SỐ%2081(1)_BC 1026. 7 tháng 3 2 3 5" xfId="25158"/>
    <cellStyle name="T_BIỂU%20TỔNG%20HỢP%20LẦN%20CUỐI%20SỬA%20THEO%20NGHI%20QUYẾT%20SỐ%2081(1)_BC 1026. 7 tháng 3 2 3 6" xfId="25159"/>
    <cellStyle name="T_BIỂU%20TỔNG%20HỢP%20LẦN%20CUỐI%20SỬA%20THEO%20NGHI%20QUYẾT%20SỐ%2081(1)_BC 1026. 7 tháng 3 2 4" xfId="17028"/>
    <cellStyle name="T_BIỂU%20TỔNG%20HỢP%20LẦN%20CUỐI%20SỬA%20THEO%20NGHI%20QUYẾT%20SỐ%2081(1)_BC 1026. 7 tháng 3 2 4 2" xfId="25160"/>
    <cellStyle name="T_BIỂU%20TỔNG%20HỢP%20LẦN%20CUỐI%20SỬA%20THEO%20NGHI%20QUYẾT%20SỐ%2081(1)_BC 1026. 7 tháng 3 2 4 3" xfId="25161"/>
    <cellStyle name="T_BIỂU%20TỔNG%20HỢP%20LẦN%20CUỐI%20SỬA%20THEO%20NGHI%20QUYẾT%20SỐ%2081(1)_BC 1026. 7 tháng 3 2 4 4" xfId="25162"/>
    <cellStyle name="T_BIỂU%20TỔNG%20HỢP%20LẦN%20CUỐI%20SỬA%20THEO%20NGHI%20QUYẾT%20SỐ%2081(1)_BC 1026. 7 tháng 3 3" xfId="13026"/>
    <cellStyle name="T_BIỂU%20TỔNG%20HỢP%20LẦN%20CUỐI%20SỬA%20THEO%20NGHI%20QUYẾT%20SỐ%2081(1)_BC 1026. 7 tháng 3 3 2" xfId="25163"/>
    <cellStyle name="T_BIỂU%20TỔNG%20HỢP%20LẦN%20CUỐI%20SỬA%20THEO%20NGHI%20QUYẾT%20SỐ%2081(1)_BC 1026. 7 tháng 3 3 3" xfId="25164"/>
    <cellStyle name="T_BIỂU%20TỔNG%20HỢP%20LẦN%20CUỐI%20SỬA%20THEO%20NGHI%20QUYẾT%20SỐ%2081(1)_BC 1026. 7 tháng 3 3 4" xfId="25165"/>
    <cellStyle name="T_BIỂU%20TỔNG%20HỢP%20LẦN%20CUỐI%20SỬA%20THEO%20NGHI%20QUYẾT%20SỐ%2081(1)_BC 1026. 7 tháng 3 3 5" xfId="25166"/>
    <cellStyle name="T_BIỂU%20TỔNG%20HỢP%20LẦN%20CUỐI%20SỬA%20THEO%20NGHI%20QUYẾT%20SỐ%2081(1)_BC 1026. 7 tháng 3 3 6" xfId="25167"/>
    <cellStyle name="T_BIỂU%20TỔNG%20HỢP%20LẦN%20CUỐI%20SỬA%20THEO%20NGHI%20QUYẾT%20SỐ%2081(1)_BC 1026. 7 tháng 3 3 7" xfId="25168"/>
    <cellStyle name="T_BIỂU%20TỔNG%20HỢP%20LẦN%20CUỐI%20SỬA%20THEO%20NGHI%20QUYẾT%20SỐ%2081(1)_BC 1026. 7 tháng 3 4" xfId="12761"/>
    <cellStyle name="T_BIỂU%20TỔNG%20HỢP%20LẦN%20CUỐI%20SỬA%20THEO%20NGHI%20QUYẾT%20SỐ%2081(1)_BC 1026. 7 tháng 3 4 2" xfId="25169"/>
    <cellStyle name="T_BIỂU%20TỔNG%20HỢP%20LẦN%20CUỐI%20SỬA%20THEO%20NGHI%20QUYẾT%20SỐ%2081(1)_BC 1026. 7 tháng 3 4 3" xfId="25170"/>
    <cellStyle name="T_BIỂU%20TỔNG%20HỢP%20LẦN%20CUỐI%20SỬA%20THEO%20NGHI%20QUYẾT%20SỐ%2081(1)_BC 1026. 7 tháng 3 4 4" xfId="25171"/>
    <cellStyle name="T_BIỂU%20TỔNG%20HỢP%20LẦN%20CUỐI%20SỬA%20THEO%20NGHI%20QUYẾT%20SỐ%2081(1)_BC 1026. 7 tháng 3 4 5" xfId="25172"/>
    <cellStyle name="T_BIỂU%20TỔNG%20HỢP%20LẦN%20CUỐI%20SỬA%20THEO%20NGHI%20QUYẾT%20SỐ%2081(1)_BC 1026. 7 tháng 3 4 6" xfId="25173"/>
    <cellStyle name="T_BIỂU%20TỔNG%20HỢP%20LẦN%20CUỐI%20SỬA%20THEO%20NGHI%20QUYẾT%20SỐ%2081(1)_BC 1026. 7 tháng 3 4 7" xfId="25174"/>
    <cellStyle name="T_BIỂU%20TỔNG%20HỢP%20LẦN%20CUỐI%20SỬA%20THEO%20NGHI%20QUYẾT%20SỐ%2081(1)_BC 1026. 7 tháng 3 5" xfId="15194"/>
    <cellStyle name="T_BIỂU%20TỔNG%20HỢP%20LẦN%20CUỐI%20SỬA%20THEO%20NGHI%20QUYẾT%20SỐ%2081(1)_BC 1026. 7 tháng 3 5 2" xfId="25175"/>
    <cellStyle name="T_BIỂU%20TỔNG%20HỢP%20LẦN%20CUỐI%20SỬA%20THEO%20NGHI%20QUYẾT%20SỐ%2081(1)_BC 1026. 7 tháng 3 5 3" xfId="25176"/>
    <cellStyle name="T_BIỂU%20TỔNG%20HỢP%20LẦN%20CUỐI%20SỬA%20THEO%20NGHI%20QUYẾT%20SỐ%2081(1)_BC 1026. 7 tháng 3 5 4" xfId="25177"/>
    <cellStyle name="T_BIỂU%20TỔNG%20HỢP%20LẦN%20CUỐI%20SỬA%20THEO%20NGHI%20QUYẾT%20SỐ%2081(1)_BC 1026. 7 tháng 3 6" xfId="16913"/>
    <cellStyle name="T_BIỂU%20TỔNG%20HỢP%20LẦN%20CUỐI%20SỬA%20THEO%20NGHI%20QUYẾT%20SỐ%2081(1)_BC 1026. 7 tháng 3 6 2" xfId="25178"/>
    <cellStyle name="T_BIỂU%20TỔNG%20HỢP%20LẦN%20CUỐI%20SỬA%20THEO%20NGHI%20QUYẾT%20SỐ%2081(1)_BC 1026. 7 tháng 3 6 3" xfId="25179"/>
    <cellStyle name="T_BIỂU%20TỔNG%20HỢP%20LẦN%20CUỐI%20SỬA%20THEO%20NGHI%20QUYẾT%20SỐ%2081(1)_BC 1026. 7 tháng 3 6 4" xfId="25180"/>
    <cellStyle name="T_BIỂU%20TỔNG%20HỢP%20LẦN%20CUỐI%20SỬA%20THEO%20NGHI%20QUYẾT%20SỐ%2081(1)_BC 1026. 7 tháng 3 6 5" xfId="25181"/>
    <cellStyle name="T_BIỂU%20TỔNG%20HỢP%20LẦN%20CUỐI%20SỬA%20THEO%20NGHI%20QUYẾT%20SỐ%2081(1)_BC 1026. 7 tháng 3 6 6" xfId="25182"/>
    <cellStyle name="T_BIỂU%20TỔNG%20HỢP%20LẦN%20CUỐI%20SỬA%20THEO%20NGHI%20QUYẾT%20SỐ%2081(1)_BC 1026. 7 tháng 3 7" xfId="25183"/>
    <cellStyle name="T_BIỂU%20TỔNG%20HỢP%20LẦN%20CUỐI%20SỬA%20THEO%20NGHI%20QUYẾT%20SỐ%2081(1)_BC 1026. 7 tháng 3 8" xfId="25184"/>
    <cellStyle name="T_BIỂU%20TỔNG%20HỢP%20LẦN%20CUỐI%20SỬA%20THEO%20NGHI%20QUYẾT%20SỐ%2081(1)_BC 1026. 7 tháng 4" xfId="9115"/>
    <cellStyle name="T_BIỂU%20TỔNG%20HỢP%20LẦN%20CUỐI%20SỬA%20THEO%20NGHI%20QUYẾT%20SỐ%2081(1)_BC 1026. 7 tháng 4 2" xfId="25185"/>
    <cellStyle name="T_BIỂU%20TỔNG%20HỢP%20LẦN%20CUỐI%20SỬA%20THEO%20NGHI%20QUYẾT%20SỐ%2081(1)_BC 1026. 7 tháng 4 3" xfId="25186"/>
    <cellStyle name="T_BIỂU%20TỔNG%20HỢP%20LẦN%20CUỐI%20SỬA%20THEO%20NGHI%20QUYẾT%20SỐ%2081(1)_BC 1026. 7 tháng 4 4" xfId="25187"/>
    <cellStyle name="T_BIỂU%20TỔNG%20HỢP%20LẦN%20CUỐI%20SỬA%20THEO%20NGHI%20QUYẾT%20SỐ%2081(1)_BC 1026. 7 tháng 4 5" xfId="25188"/>
    <cellStyle name="T_BIỂU%20TỔNG%20HỢP%20LẦN%20CUỐI%20SỬA%20THEO%20NGHI%20QUYẾT%20SỐ%2081(1)_BC 1026. 7 tháng 4 6" xfId="25189"/>
    <cellStyle name="T_BIỂU%20TỔNG%20HỢP%20LẦN%20CUỐI%20SỬA%20THEO%20NGHI%20QUYẾT%20SỐ%2081(1)_BC 1026. 7 tháng 5" xfId="11272"/>
    <cellStyle name="T_BIỂU%20TỔNG%20HỢP%20LẦN%20CUỐI%20SỬA%20THEO%20NGHI%20QUYẾT%20SỐ%2081(1)_BC 1026. 7 tháng 5 2" xfId="25190"/>
    <cellStyle name="T_BIỂU%20TỔNG%20HỢP%20LẦN%20CUỐI%20SỬA%20THEO%20NGHI%20QUYẾT%20SỐ%2081(1)_BC 1026. 7 tháng 5 3" xfId="25191"/>
    <cellStyle name="T_BIỂU%20TỔNG%20HỢP%20LẦN%20CUỐI%20SỬA%20THEO%20NGHI%20QUYẾT%20SỐ%2081(1)_BC 1026. 7 tháng 5 4" xfId="25192"/>
    <cellStyle name="T_BIỂU%20TỔNG%20HỢP%20LẦN%20CUỐI%20SỬA%20THEO%20NGHI%20QUYẾT%20SỐ%2081(1)_BC 1026. 7 tháng 5 5" xfId="25193"/>
    <cellStyle name="T_BIỂU%20TỔNG%20HỢP%20LẦN%20CUỐI%20SỬA%20THEO%20NGHI%20QUYẾT%20SỐ%2081(1)_BC 1026. 7 tháng 5 6" xfId="25194"/>
    <cellStyle name="T_BIỂU%20TỔNG%20HỢP%20LẦN%20CUỐI%20SỬA%20THEO%20NGHI%20QUYẾT%20SỐ%2081(1)_BC 1026. 7 tháng 6" xfId="13434"/>
    <cellStyle name="T_BIỂU%20TỔNG%20HỢP%20LẦN%20CUỐI%20SỬA%20THEO%20NGHI%20QUYẾT%20SỐ%2081(1)_BC 1026. 7 tháng 6 2" xfId="25195"/>
    <cellStyle name="T_BIỂU%20TỔNG%20HỢP%20LẦN%20CUỐI%20SỬA%20THEO%20NGHI%20QUYẾT%20SỐ%2081(1)_BC 1026. 7 tháng 6 3" xfId="25196"/>
    <cellStyle name="T_BIỂU%20TỔNG%20HỢP%20LẦN%20CUỐI%20SỬA%20THEO%20NGHI%20QUYẾT%20SỐ%2081(1)_BC 1026. 7 tháng 6 4" xfId="25197"/>
    <cellStyle name="T_BIỂU%20TỔNG%20HỢP%20LẦN%20CUỐI%20SỬA%20THEO%20NGHI%20QUYẾT%20SỐ%2081(1)_BC 1026. 7 tháng 7" xfId="15578"/>
    <cellStyle name="T_BIỂU%20TỔNG%20HỢP%20LẦN%20CUỐI%20SỬA%20THEO%20NGHI%20QUYẾT%20SỐ%2081(1)_BC 1026. 7 tháng 7 2" xfId="25198"/>
    <cellStyle name="T_BIỂU%20TỔNG%20HỢP%20LẦN%20CUỐI%20SỬA%20THEO%20NGHI%20QUYẾT%20SỐ%2081(1)_BC 1026. 7 tháng 7 3" xfId="25199"/>
    <cellStyle name="T_BIỂU%20TỔNG%20HỢP%20LẦN%20CUỐI%20SỬA%20THEO%20NGHI%20QUYẾT%20SỐ%2081(1)_BC 1026. 7 tháng 7 4" xfId="25200"/>
    <cellStyle name="T_BIỂU%20TỔNG%20HỢP%20LẦN%20CUỐI%20SỬA%20THEO%20NGHI%20QUYẾT%20SỐ%2081(1)_BC 9 tháng năm 2015 in)" xfId="2040"/>
    <cellStyle name="T_BIỂU%20TỔNG%20HỢP%20LẦN%20CUỐI%20SỬA%20THEO%20NGHI%20QUYẾT%20SỐ%2081(1)_BC 9 tháng năm 2015 in) 2" xfId="9117"/>
    <cellStyle name="T_BIỂU%20TỔNG%20HỢP%20LẦN%20CUỐI%20SỬA%20THEO%20NGHI%20QUYẾT%20SỐ%2081(1)_BC 9 tháng năm 2015 in) 2 2" xfId="25201"/>
    <cellStyle name="T_BIỂU%20TỔNG%20HỢP%20LẦN%20CUỐI%20SỬA%20THEO%20NGHI%20QUYẾT%20SỐ%2081(1)_BC 9 tháng năm 2015 in) 2 3" xfId="25202"/>
    <cellStyle name="T_BIỂU%20TỔNG%20HỢP%20LẦN%20CUỐI%20SỬA%20THEO%20NGHI%20QUYẾT%20SỐ%2081(1)_BC 9 tháng năm 2015 in) 2 4" xfId="25203"/>
    <cellStyle name="T_BIỂU%20TỔNG%20HỢP%20LẦN%20CUỐI%20SỬA%20THEO%20NGHI%20QUYẾT%20SỐ%2081(1)_BC 9 tháng năm 2015 in) 2 5" xfId="25204"/>
    <cellStyle name="T_BIỂU%20TỔNG%20HỢP%20LẦN%20CUỐI%20SỬA%20THEO%20NGHI%20QUYẾT%20SỐ%2081(1)_BC 9 tháng năm 2015 in) 2 6" xfId="25205"/>
    <cellStyle name="T_BIỂU%20TỔNG%20HỢP%20LẦN%20CUỐI%20SỬA%20THEO%20NGHI%20QUYẾT%20SỐ%2081(1)_BC 9 tháng năm 2015 in) 3" xfId="11672"/>
    <cellStyle name="T_BIỂU%20TỔNG%20HỢP%20LẦN%20CUỐI%20SỬA%20THEO%20NGHI%20QUYẾT%20SỐ%2081(1)_BC 9 tháng năm 2015 in) 3 2" xfId="25206"/>
    <cellStyle name="T_BIỂU%20TỔNG%20HỢP%20LẦN%20CUỐI%20SỬA%20THEO%20NGHI%20QUYẾT%20SỐ%2081(1)_BC 9 tháng năm 2015 in) 3 3" xfId="25207"/>
    <cellStyle name="T_BIỂU%20TỔNG%20HỢP%20LẦN%20CUỐI%20SỬA%20THEO%20NGHI%20QUYẾT%20SỐ%2081(1)_BC 9 tháng năm 2015 in) 3 4" xfId="25208"/>
    <cellStyle name="T_BIỂU%20TỔNG%20HỢP%20LẦN%20CUỐI%20SỬA%20THEO%20NGHI%20QUYẾT%20SỐ%2081(1)_BC 9 tháng năm 2015 in) 3 5" xfId="25209"/>
    <cellStyle name="T_BIỂU%20TỔNG%20HỢP%20LẦN%20CUỐI%20SỬA%20THEO%20NGHI%20QUYẾT%20SỐ%2081(1)_BC 9 tháng năm 2015 in) 3 6" xfId="25210"/>
    <cellStyle name="T_BIỂU%20TỔNG%20HỢP%20LẦN%20CUỐI%20SỬA%20THEO%20NGHI%20QUYẾT%20SỐ%2081(1)_BC 9 tháng năm 2015 in) 4" xfId="13424"/>
    <cellStyle name="T_BIỂU%20TỔNG%20HỢP%20LẦN%20CUỐI%20SỬA%20THEO%20NGHI%20QUYẾT%20SỐ%2081(1)_BC 9 tháng năm 2015 in) 4 2" xfId="25211"/>
    <cellStyle name="T_BIỂU%20TỔNG%20HỢP%20LẦN%20CUỐI%20SỬA%20THEO%20NGHI%20QUYẾT%20SỐ%2081(1)_BC 9 tháng năm 2015 in) 4 3" xfId="25212"/>
    <cellStyle name="T_BIỂU%20TỔNG%20HỢP%20LẦN%20CUỐI%20SỬA%20THEO%20NGHI%20QUYẾT%20SỐ%2081(1)_BC 9 tháng năm 2015 in) 4 4" xfId="25213"/>
    <cellStyle name="T_BIỂU%20TỔNG%20HỢP%20LẦN%20CUỐI%20SỬA%20THEO%20NGHI%20QUYẾT%20SỐ%2081(1)_BC 9 tháng năm 2015 in) 5" xfId="15580"/>
    <cellStyle name="T_BIỂU%20TỔNG%20HỢP%20LẦN%20CUỐI%20SỬA%20THEO%20NGHI%20QUYẾT%20SỐ%2081(1)_BC 9 tháng năm 2015 in) 5 2" xfId="25214"/>
    <cellStyle name="T_BIỂU%20TỔNG%20HỢP%20LẦN%20CUỐI%20SỬA%20THEO%20NGHI%20QUYẾT%20SỐ%2081(1)_BC 9 tháng năm 2015 in) 5 3" xfId="25215"/>
    <cellStyle name="T_BIỂU%20TỔNG%20HỢP%20LẦN%20CUỐI%20SỬA%20THEO%20NGHI%20QUYẾT%20SỐ%2081(1)_BC 9 tháng năm 2015 in) 5 4" xfId="25216"/>
    <cellStyle name="T_BIỂU%20TỔNG%20HỢP%20LẦN%20CUỐI%20SỬA%20THEO%20NGHI%20QUYẾT%20SỐ%2081(1)_BC2017 tháng(01-2017)BQL" xfId="48008"/>
    <cellStyle name="T_BIỂU%20TỔNG%20HỢP%20LẦN%20CUỐI%20SỬA%20THEO%20NGHI%20QUYẾT%20SỐ%2081(1)_StartUp" xfId="2041"/>
    <cellStyle name="T_BIỂU%20TỔNG%20HỢP%20LẦN%20CUỐI%20SỬA%20THEO%20NGHI%20QUYẾT%20SỐ%2081(1)_StartUp 2" xfId="9118"/>
    <cellStyle name="T_BIỂU%20TỔNG%20HỢP%20LẦN%20CUỐI%20SỬA%20THEO%20NGHI%20QUYẾT%20SỐ%2081(1)_StartUp 2 2" xfId="25217"/>
    <cellStyle name="T_BIỂU%20TỔNG%20HỢP%20LẦN%20CUỐI%20SỬA%20THEO%20NGHI%20QUYẾT%20SỐ%2081(1)_StartUp 2 3" xfId="25218"/>
    <cellStyle name="T_BIỂU%20TỔNG%20HỢP%20LẦN%20CUỐI%20SỬA%20THEO%20NGHI%20QUYẾT%20SỐ%2081(1)_StartUp 2 4" xfId="25219"/>
    <cellStyle name="T_BIỂU%20TỔNG%20HỢP%20LẦN%20CUỐI%20SỬA%20THEO%20NGHI%20QUYẾT%20SỐ%2081(1)_StartUp 2 5" xfId="25220"/>
    <cellStyle name="T_BIỂU%20TỔNG%20HỢP%20LẦN%20CUỐI%20SỬA%20THEO%20NGHI%20QUYẾT%20SỐ%2081(1)_StartUp 2 6" xfId="25221"/>
    <cellStyle name="T_BIỂU%20TỔNG%20HỢP%20LẦN%20CUỐI%20SỬA%20THEO%20NGHI%20QUYẾT%20SỐ%2081(1)_StartUp 3" xfId="8856"/>
    <cellStyle name="T_BIỂU%20TỔNG%20HỢP%20LẦN%20CUỐI%20SỬA%20THEO%20NGHI%20QUYẾT%20SỐ%2081(1)_StartUp 3 2" xfId="25222"/>
    <cellStyle name="T_BIỂU%20TỔNG%20HỢP%20LẦN%20CUỐI%20SỬA%20THEO%20NGHI%20QUYẾT%20SỐ%2081(1)_StartUp 3 3" xfId="25223"/>
    <cellStyle name="T_BIỂU%20TỔNG%20HỢP%20LẦN%20CUỐI%20SỬA%20THEO%20NGHI%20QUYẾT%20SỐ%2081(1)_StartUp 3 4" xfId="25224"/>
    <cellStyle name="T_BIỂU%20TỔNG%20HỢP%20LẦN%20CUỐI%20SỬA%20THEO%20NGHI%20QUYẾT%20SỐ%2081(1)_StartUp 3 5" xfId="25225"/>
    <cellStyle name="T_BIỂU%20TỔNG%20HỢP%20LẦN%20CUỐI%20SỬA%20THEO%20NGHI%20QUYẾT%20SỐ%2081(1)_StartUp 3 6" xfId="25226"/>
    <cellStyle name="T_BIỂU%20TỔNG%20HỢP%20LẦN%20CUỐI%20SỬA%20THEO%20NGHI%20QUYẾT%20SỐ%2081(1)_StartUp 4" xfId="7811"/>
    <cellStyle name="T_BIỂU%20TỔNG%20HỢP%20LẦN%20CUỐI%20SỬA%20THEO%20NGHI%20QUYẾT%20SỐ%2081(1)_StartUp 4 2" xfId="25227"/>
    <cellStyle name="T_BIỂU%20TỔNG%20HỢP%20LẦN%20CUỐI%20SỬA%20THEO%20NGHI%20QUYẾT%20SỐ%2081(1)_StartUp 4 3" xfId="25228"/>
    <cellStyle name="T_BIỂU%20TỔNG%20HỢP%20LẦN%20CUỐI%20SỬA%20THEO%20NGHI%20QUYẾT%20SỐ%2081(1)_StartUp 4 4" xfId="25229"/>
    <cellStyle name="T_BIỂU%20TỔNG%20HỢP%20LẦN%20CUỐI%20SỬA%20THEO%20NGHI%20QUYẾT%20SỐ%2081(1)_StartUp 5" xfId="15581"/>
    <cellStyle name="T_BIỂU%20TỔNG%20HỢP%20LẦN%20CUỐI%20SỬA%20THEO%20NGHI%20QUYẾT%20SỐ%2081(1)_StartUp 5 2" xfId="25230"/>
    <cellStyle name="T_BIỂU%20TỔNG%20HỢP%20LẦN%20CUỐI%20SỬA%20THEO%20NGHI%20QUYẾT%20SỐ%2081(1)_StartUp 5 3" xfId="25231"/>
    <cellStyle name="T_BIỂU%20TỔNG%20HỢP%20LẦN%20CUỐI%20SỬA%20THEO%20NGHI%20QUYẾT%20SỐ%2081(1)_StartUp 5 4" xfId="25232"/>
    <cellStyle name="T_bieu1" xfId="2042"/>
    <cellStyle name="T_bieu1 2" xfId="2043"/>
    <cellStyle name="T_bieu1 2 2" xfId="9120"/>
    <cellStyle name="T_bieu1 2 2 2" xfId="24821"/>
    <cellStyle name="T_bieu1 2 2 3" xfId="24822"/>
    <cellStyle name="T_bieu1 2 2 4" xfId="24823"/>
    <cellStyle name="T_bieu1 2 2 5" xfId="24824"/>
    <cellStyle name="T_bieu1 2 2 6" xfId="24825"/>
    <cellStyle name="T_bieu1 2 3" xfId="8855"/>
    <cellStyle name="T_bieu1 2 3 2" xfId="24826"/>
    <cellStyle name="T_bieu1 2 3 3" xfId="24827"/>
    <cellStyle name="T_bieu1 2 3 4" xfId="24828"/>
    <cellStyle name="T_bieu1 2 3 5" xfId="24829"/>
    <cellStyle name="T_bieu1 2 3 6" xfId="24830"/>
    <cellStyle name="T_bieu1 2 4" xfId="13433"/>
    <cellStyle name="T_bieu1 2 4 2" xfId="24831"/>
    <cellStyle name="T_bieu1 2 4 3" xfId="24832"/>
    <cellStyle name="T_bieu1 2 4 4" xfId="24833"/>
    <cellStyle name="T_bieu1 2 5" xfId="15583"/>
    <cellStyle name="T_bieu1 2 5 2" xfId="24834"/>
    <cellStyle name="T_bieu1 2 5 3" xfId="24835"/>
    <cellStyle name="T_bieu1 2 5 4" xfId="24836"/>
    <cellStyle name="T_bieu1 3" xfId="9119"/>
    <cellStyle name="T_bieu1 3 2" xfId="24837"/>
    <cellStyle name="T_bieu1 3 3" xfId="24838"/>
    <cellStyle name="T_bieu1 3 4" xfId="24839"/>
    <cellStyle name="T_bieu1 3 5" xfId="24840"/>
    <cellStyle name="T_bieu1 3 6" xfId="24841"/>
    <cellStyle name="T_bieu1 4" xfId="11671"/>
    <cellStyle name="T_bieu1 4 2" xfId="24842"/>
    <cellStyle name="T_bieu1 4 3" xfId="24843"/>
    <cellStyle name="T_bieu1 4 4" xfId="24844"/>
    <cellStyle name="T_bieu1 4 5" xfId="24845"/>
    <cellStyle name="T_bieu1 4 6" xfId="24846"/>
    <cellStyle name="T_bieu1 5" xfId="10319"/>
    <cellStyle name="T_bieu1 5 2" xfId="24847"/>
    <cellStyle name="T_bieu1 5 3" xfId="24848"/>
    <cellStyle name="T_bieu1 5 4" xfId="24849"/>
    <cellStyle name="T_bieu1 6" xfId="15582"/>
    <cellStyle name="T_bieu1 6 2" xfId="24850"/>
    <cellStyle name="T_bieu1 6 3" xfId="24851"/>
    <cellStyle name="T_bieu1 6 4" xfId="24852"/>
    <cellStyle name="T_bieu1_Báo cáo hết năm  2015  in" xfId="2044"/>
    <cellStyle name="T_bieu1_Báo cáo hết năm  2015  in 2" xfId="2045"/>
    <cellStyle name="T_bieu1_Báo cáo hết năm  2015  in 2 2" xfId="9122"/>
    <cellStyle name="T_bieu1_Báo cáo hết năm  2015  in 2 2 2" xfId="24853"/>
    <cellStyle name="T_bieu1_Báo cáo hết năm  2015  in 2 2 3" xfId="24854"/>
    <cellStyle name="T_bieu1_Báo cáo hết năm  2015  in 2 2 4" xfId="24855"/>
    <cellStyle name="T_bieu1_Báo cáo hết năm  2015  in 2 2 5" xfId="24856"/>
    <cellStyle name="T_bieu1_Báo cáo hết năm  2015  in 2 2 6" xfId="24857"/>
    <cellStyle name="T_bieu1_Báo cáo hết năm  2015  in 2 3" xfId="8149"/>
    <cellStyle name="T_bieu1_Báo cáo hết năm  2015  in 2 3 2" xfId="24858"/>
    <cellStyle name="T_bieu1_Báo cáo hết năm  2015  in 2 3 3" xfId="24859"/>
    <cellStyle name="T_bieu1_Báo cáo hết năm  2015  in 2 3 4" xfId="24860"/>
    <cellStyle name="T_bieu1_Báo cáo hết năm  2015  in 2 3 5" xfId="24861"/>
    <cellStyle name="T_bieu1_Báo cáo hết năm  2015  in 2 3 6" xfId="24862"/>
    <cellStyle name="T_bieu1_Báo cáo hết năm  2015  in 2 4" xfId="10320"/>
    <cellStyle name="T_bieu1_Báo cáo hết năm  2015  in 2 4 2" xfId="24863"/>
    <cellStyle name="T_bieu1_Báo cáo hết năm  2015  in 2 4 3" xfId="24864"/>
    <cellStyle name="T_bieu1_Báo cáo hết năm  2015  in 2 4 4" xfId="24865"/>
    <cellStyle name="T_bieu1_Báo cáo hết năm  2015  in 2 5" xfId="15585"/>
    <cellStyle name="T_bieu1_Báo cáo hết năm  2015  in 2 5 2" xfId="24866"/>
    <cellStyle name="T_bieu1_Báo cáo hết năm  2015  in 2 5 3" xfId="24867"/>
    <cellStyle name="T_bieu1_Báo cáo hết năm  2015  in 2 5 4" xfId="24868"/>
    <cellStyle name="T_bieu1_Báo cáo hết năm  2015  in 3" xfId="6819"/>
    <cellStyle name="T_bieu1_Báo cáo hết năm  2015  in 3 2" xfId="7525"/>
    <cellStyle name="T_bieu1_Báo cáo hết năm  2015  in 3 2 2" xfId="13586"/>
    <cellStyle name="T_bieu1_Báo cáo hết năm  2015  in 3 2 2 2" xfId="24869"/>
    <cellStyle name="T_bieu1_Báo cáo hết năm  2015  in 3 2 2 3" xfId="24870"/>
    <cellStyle name="T_bieu1_Báo cáo hết năm  2015  in 3 2 2 4" xfId="24871"/>
    <cellStyle name="T_bieu1_Báo cáo hết năm  2015  in 3 2 2 5" xfId="24872"/>
    <cellStyle name="T_bieu1_Báo cáo hết năm  2015  in 3 2 2 6" xfId="24873"/>
    <cellStyle name="T_bieu1_Báo cáo hết năm  2015  in 3 2 3" xfId="12736"/>
    <cellStyle name="T_bieu1_Báo cáo hết năm  2015  in 3 2 3 2" xfId="24874"/>
    <cellStyle name="T_bieu1_Báo cáo hết năm  2015  in 3 2 3 3" xfId="24875"/>
    <cellStyle name="T_bieu1_Báo cáo hết năm  2015  in 3 2 3 4" xfId="24876"/>
    <cellStyle name="T_bieu1_Báo cáo hết năm  2015  in 3 2 3 5" xfId="24877"/>
    <cellStyle name="T_bieu1_Báo cáo hết năm  2015  in 3 2 3 6" xfId="24878"/>
    <cellStyle name="T_bieu1_Báo cáo hết năm  2015  in 3 2 4" xfId="17029"/>
    <cellStyle name="T_bieu1_Báo cáo hết năm  2015  in 3 2 4 2" xfId="24879"/>
    <cellStyle name="T_bieu1_Báo cáo hết năm  2015  in 3 2 4 3" xfId="24880"/>
    <cellStyle name="T_bieu1_Báo cáo hết năm  2015  in 3 2 4 4" xfId="24881"/>
    <cellStyle name="T_bieu1_Báo cáo hết năm  2015  in 3 3" xfId="13027"/>
    <cellStyle name="T_bieu1_Báo cáo hết năm  2015  in 3 3 2" xfId="24882"/>
    <cellStyle name="T_bieu1_Báo cáo hết năm  2015  in 3 3 3" xfId="24883"/>
    <cellStyle name="T_bieu1_Báo cáo hết năm  2015  in 3 3 4" xfId="24884"/>
    <cellStyle name="T_bieu1_Báo cáo hết năm  2015  in 3 3 5" xfId="24885"/>
    <cellStyle name="T_bieu1_Báo cáo hết năm  2015  in 3 3 6" xfId="24886"/>
    <cellStyle name="T_bieu1_Báo cáo hết năm  2015  in 3 3 7" xfId="24887"/>
    <cellStyle name="T_bieu1_Báo cáo hết năm  2015  in 3 4" xfId="11282"/>
    <cellStyle name="T_bieu1_Báo cáo hết năm  2015  in 3 4 2" xfId="24888"/>
    <cellStyle name="T_bieu1_Báo cáo hết năm  2015  in 3 4 3" xfId="24889"/>
    <cellStyle name="T_bieu1_Báo cáo hết năm  2015  in 3 4 4" xfId="24890"/>
    <cellStyle name="T_bieu1_Báo cáo hết năm  2015  in 3 4 5" xfId="24891"/>
    <cellStyle name="T_bieu1_Báo cáo hết năm  2015  in 3 4 6" xfId="24892"/>
    <cellStyle name="T_bieu1_Báo cáo hết năm  2015  in 3 4 7" xfId="24893"/>
    <cellStyle name="T_bieu1_Báo cáo hết năm  2015  in 3 5" xfId="15195"/>
    <cellStyle name="T_bieu1_Báo cáo hết năm  2015  in 3 5 2" xfId="24894"/>
    <cellStyle name="T_bieu1_Báo cáo hết năm  2015  in 3 5 3" xfId="24895"/>
    <cellStyle name="T_bieu1_Báo cáo hết năm  2015  in 3 5 4" xfId="24896"/>
    <cellStyle name="T_bieu1_Báo cáo hết năm  2015  in 3 6" xfId="16914"/>
    <cellStyle name="T_bieu1_Báo cáo hết năm  2015  in 3 6 2" xfId="24897"/>
    <cellStyle name="T_bieu1_Báo cáo hết năm  2015  in 3 6 3" xfId="24898"/>
    <cellStyle name="T_bieu1_Báo cáo hết năm  2015  in 3 6 4" xfId="24899"/>
    <cellStyle name="T_bieu1_Báo cáo hết năm  2015  in 3 6 5" xfId="24900"/>
    <cellStyle name="T_bieu1_Báo cáo hết năm  2015  in 3 6 6" xfId="24901"/>
    <cellStyle name="T_bieu1_Báo cáo hết năm  2015  in 3 7" xfId="24902"/>
    <cellStyle name="T_bieu1_Báo cáo hết năm  2015  in 3 8" xfId="24903"/>
    <cellStyle name="T_bieu1_Báo cáo hết năm  2015  in 4" xfId="9121"/>
    <cellStyle name="T_bieu1_Báo cáo hết năm  2015  in 4 2" xfId="24904"/>
    <cellStyle name="T_bieu1_Báo cáo hết năm  2015  in 4 3" xfId="24905"/>
    <cellStyle name="T_bieu1_Báo cáo hết năm  2015  in 4 4" xfId="24906"/>
    <cellStyle name="T_bieu1_Báo cáo hết năm  2015  in 4 5" xfId="24907"/>
    <cellStyle name="T_bieu1_Báo cáo hết năm  2015  in 4 6" xfId="24908"/>
    <cellStyle name="T_bieu1_Báo cáo hết năm  2015  in 5" xfId="11670"/>
    <cellStyle name="T_bieu1_Báo cáo hết năm  2015  in 5 2" xfId="24909"/>
    <cellStyle name="T_bieu1_Báo cáo hết năm  2015  in 5 3" xfId="24910"/>
    <cellStyle name="T_bieu1_Báo cáo hết năm  2015  in 5 4" xfId="24911"/>
    <cellStyle name="T_bieu1_Báo cáo hết năm  2015  in 5 5" xfId="24912"/>
    <cellStyle name="T_bieu1_Báo cáo hết năm  2015  in 5 6" xfId="24913"/>
    <cellStyle name="T_bieu1_Báo cáo hết năm  2015  in 6" xfId="13421"/>
    <cellStyle name="T_bieu1_Báo cáo hết năm  2015  in 6 2" xfId="24914"/>
    <cellStyle name="T_bieu1_Báo cáo hết năm  2015  in 6 3" xfId="24915"/>
    <cellStyle name="T_bieu1_Báo cáo hết năm  2015  in 6 4" xfId="24916"/>
    <cellStyle name="T_bieu1_Báo cáo hết năm  2015  in 7" xfId="15584"/>
    <cellStyle name="T_bieu1_Báo cáo hết năm  2015  in 7 2" xfId="24917"/>
    <cellStyle name="T_bieu1_Báo cáo hết năm  2015  in 7 3" xfId="24918"/>
    <cellStyle name="T_bieu1_Báo cáo hết năm  2015  in 7 4" xfId="24919"/>
    <cellStyle name="T_bieu1_BC 1026. 7 tháng" xfId="2046"/>
    <cellStyle name="T_bieu1_BC 1026. 7 tháng 2" xfId="2047"/>
    <cellStyle name="T_bieu1_BC 1026. 7 tháng 2 2" xfId="9124"/>
    <cellStyle name="T_bieu1_BC 1026. 7 tháng 2 2 2" xfId="24920"/>
    <cellStyle name="T_bieu1_BC 1026. 7 tháng 2 2 3" xfId="24921"/>
    <cellStyle name="T_bieu1_BC 1026. 7 tháng 2 2 4" xfId="24922"/>
    <cellStyle name="T_bieu1_BC 1026. 7 tháng 2 2 5" xfId="24923"/>
    <cellStyle name="T_bieu1_BC 1026. 7 tháng 2 2 6" xfId="24924"/>
    <cellStyle name="T_bieu1_BC 1026. 7 tháng 2 3" xfId="11669"/>
    <cellStyle name="T_bieu1_BC 1026. 7 tháng 2 3 2" xfId="24925"/>
    <cellStyle name="T_bieu1_BC 1026. 7 tháng 2 3 3" xfId="24926"/>
    <cellStyle name="T_bieu1_BC 1026. 7 tháng 2 3 4" xfId="24927"/>
    <cellStyle name="T_bieu1_BC 1026. 7 tháng 2 3 5" xfId="24928"/>
    <cellStyle name="T_bieu1_BC 1026. 7 tháng 2 3 6" xfId="24929"/>
    <cellStyle name="T_bieu1_BC 1026. 7 tháng 2 4" xfId="8785"/>
    <cellStyle name="T_bieu1_BC 1026. 7 tháng 2 4 2" xfId="24930"/>
    <cellStyle name="T_bieu1_BC 1026. 7 tháng 2 4 3" xfId="24931"/>
    <cellStyle name="T_bieu1_BC 1026. 7 tháng 2 4 4" xfId="24932"/>
    <cellStyle name="T_bieu1_BC 1026. 7 tháng 2 5" xfId="15587"/>
    <cellStyle name="T_bieu1_BC 1026. 7 tháng 2 5 2" xfId="24933"/>
    <cellStyle name="T_bieu1_BC 1026. 7 tháng 2 5 3" xfId="24934"/>
    <cellStyle name="T_bieu1_BC 1026. 7 tháng 2 5 4" xfId="24935"/>
    <cellStyle name="T_bieu1_BC 1026. 7 tháng 3" xfId="6820"/>
    <cellStyle name="T_bieu1_BC 1026. 7 tháng 3 2" xfId="7526"/>
    <cellStyle name="T_bieu1_BC 1026. 7 tháng 3 2 2" xfId="13587"/>
    <cellStyle name="T_bieu1_BC 1026. 7 tháng 3 2 2 2" xfId="24936"/>
    <cellStyle name="T_bieu1_BC 1026. 7 tháng 3 2 2 3" xfId="24937"/>
    <cellStyle name="T_bieu1_BC 1026. 7 tháng 3 2 2 4" xfId="24938"/>
    <cellStyle name="T_bieu1_BC 1026. 7 tháng 3 2 2 5" xfId="24939"/>
    <cellStyle name="T_bieu1_BC 1026. 7 tháng 3 2 2 6" xfId="24940"/>
    <cellStyle name="T_bieu1_BC 1026. 7 tháng 3 2 3" xfId="13911"/>
    <cellStyle name="T_bieu1_BC 1026. 7 tháng 3 2 3 2" xfId="24941"/>
    <cellStyle name="T_bieu1_BC 1026. 7 tháng 3 2 3 3" xfId="24942"/>
    <cellStyle name="T_bieu1_BC 1026. 7 tháng 3 2 3 4" xfId="24943"/>
    <cellStyle name="T_bieu1_BC 1026. 7 tháng 3 2 3 5" xfId="24944"/>
    <cellStyle name="T_bieu1_BC 1026. 7 tháng 3 2 3 6" xfId="24945"/>
    <cellStyle name="T_bieu1_BC 1026. 7 tháng 3 2 4" xfId="17030"/>
    <cellStyle name="T_bieu1_BC 1026. 7 tháng 3 2 4 2" xfId="24946"/>
    <cellStyle name="T_bieu1_BC 1026. 7 tháng 3 2 4 3" xfId="24947"/>
    <cellStyle name="T_bieu1_BC 1026. 7 tháng 3 2 4 4" xfId="24948"/>
    <cellStyle name="T_bieu1_BC 1026. 7 tháng 3 3" xfId="13028"/>
    <cellStyle name="T_bieu1_BC 1026. 7 tháng 3 3 2" xfId="24949"/>
    <cellStyle name="T_bieu1_BC 1026. 7 tháng 3 3 3" xfId="24950"/>
    <cellStyle name="T_bieu1_BC 1026. 7 tháng 3 3 4" xfId="24951"/>
    <cellStyle name="T_bieu1_BC 1026. 7 tháng 3 3 5" xfId="24952"/>
    <cellStyle name="T_bieu1_BC 1026. 7 tháng 3 3 6" xfId="24953"/>
    <cellStyle name="T_bieu1_BC 1026. 7 tháng 3 3 7" xfId="24954"/>
    <cellStyle name="T_bieu1_BC 1026. 7 tháng 3 4" xfId="11315"/>
    <cellStyle name="T_bieu1_BC 1026. 7 tháng 3 4 2" xfId="24955"/>
    <cellStyle name="T_bieu1_BC 1026. 7 tháng 3 4 3" xfId="24956"/>
    <cellStyle name="T_bieu1_BC 1026. 7 tháng 3 4 4" xfId="24957"/>
    <cellStyle name="T_bieu1_BC 1026. 7 tháng 3 4 5" xfId="24958"/>
    <cellStyle name="T_bieu1_BC 1026. 7 tháng 3 4 6" xfId="24959"/>
    <cellStyle name="T_bieu1_BC 1026. 7 tháng 3 4 7" xfId="24960"/>
    <cellStyle name="T_bieu1_BC 1026. 7 tháng 3 5" xfId="15196"/>
    <cellStyle name="T_bieu1_BC 1026. 7 tháng 3 5 2" xfId="24961"/>
    <cellStyle name="T_bieu1_BC 1026. 7 tháng 3 5 3" xfId="24962"/>
    <cellStyle name="T_bieu1_BC 1026. 7 tháng 3 5 4" xfId="24963"/>
    <cellStyle name="T_bieu1_BC 1026. 7 tháng 3 6" xfId="16915"/>
    <cellStyle name="T_bieu1_BC 1026. 7 tháng 3 6 2" xfId="24964"/>
    <cellStyle name="T_bieu1_BC 1026. 7 tháng 3 6 3" xfId="24965"/>
    <cellStyle name="T_bieu1_BC 1026. 7 tháng 3 6 4" xfId="24966"/>
    <cellStyle name="T_bieu1_BC 1026. 7 tháng 3 6 5" xfId="24967"/>
    <cellStyle name="T_bieu1_BC 1026. 7 tháng 3 6 6" xfId="24968"/>
    <cellStyle name="T_bieu1_BC 1026. 7 tháng 3 7" xfId="24969"/>
    <cellStyle name="T_bieu1_BC 1026. 7 tháng 3 8" xfId="24970"/>
    <cellStyle name="T_bieu1_BC 1026. 7 tháng 4" xfId="9123"/>
    <cellStyle name="T_bieu1_BC 1026. 7 tháng 4 2" xfId="24971"/>
    <cellStyle name="T_bieu1_BC 1026. 7 tháng 4 3" xfId="24972"/>
    <cellStyle name="T_bieu1_BC 1026. 7 tháng 4 4" xfId="24973"/>
    <cellStyle name="T_bieu1_BC 1026. 7 tháng 4 5" xfId="24974"/>
    <cellStyle name="T_bieu1_BC 1026. 7 tháng 4 6" xfId="24975"/>
    <cellStyle name="T_bieu1_BC 1026. 7 tháng 5" xfId="8854"/>
    <cellStyle name="T_bieu1_BC 1026. 7 tháng 5 2" xfId="24976"/>
    <cellStyle name="T_bieu1_BC 1026. 7 tháng 5 3" xfId="24977"/>
    <cellStyle name="T_bieu1_BC 1026. 7 tháng 5 4" xfId="24978"/>
    <cellStyle name="T_bieu1_BC 1026. 7 tháng 5 5" xfId="24979"/>
    <cellStyle name="T_bieu1_BC 1026. 7 tháng 5 6" xfId="24980"/>
    <cellStyle name="T_bieu1_BC 1026. 7 tháng 6" xfId="11010"/>
    <cellStyle name="T_bieu1_BC 1026. 7 tháng 6 2" xfId="24981"/>
    <cellStyle name="T_bieu1_BC 1026. 7 tháng 6 3" xfId="24982"/>
    <cellStyle name="T_bieu1_BC 1026. 7 tháng 6 4" xfId="24983"/>
    <cellStyle name="T_bieu1_BC 1026. 7 tháng 7" xfId="15586"/>
    <cellStyle name="T_bieu1_BC 1026. 7 tháng 7 2" xfId="24984"/>
    <cellStyle name="T_bieu1_BC 1026. 7 tháng 7 3" xfId="24985"/>
    <cellStyle name="T_bieu1_BC 1026. 7 tháng 7 4" xfId="24986"/>
    <cellStyle name="T_bieu1_BC 9 tháng năm 2015 in)" xfId="2048"/>
    <cellStyle name="T_bieu1_BC 9 tháng năm 2015 in) 2" xfId="2049"/>
    <cellStyle name="T_bieu1_BC 9 tháng năm 2015 in) 2 2" xfId="9126"/>
    <cellStyle name="T_bieu1_BC 9 tháng năm 2015 in) 2 2 2" xfId="24987"/>
    <cellStyle name="T_bieu1_BC 9 tháng năm 2015 in) 2 2 3" xfId="24988"/>
    <cellStyle name="T_bieu1_BC 9 tháng năm 2015 in) 2 2 4" xfId="24989"/>
    <cellStyle name="T_bieu1_BC 9 tháng năm 2015 in) 2 2 5" xfId="24990"/>
    <cellStyle name="T_bieu1_BC 9 tháng năm 2015 in) 2 2 6" xfId="24991"/>
    <cellStyle name="T_bieu1_BC 9 tháng năm 2015 in) 2 3" xfId="8853"/>
    <cellStyle name="T_bieu1_BC 9 tháng năm 2015 in) 2 3 2" xfId="24992"/>
    <cellStyle name="T_bieu1_BC 9 tháng năm 2015 in) 2 3 3" xfId="24993"/>
    <cellStyle name="T_bieu1_BC 9 tháng năm 2015 in) 2 3 4" xfId="24994"/>
    <cellStyle name="T_bieu1_BC 9 tháng năm 2015 in) 2 3 5" xfId="24995"/>
    <cellStyle name="T_bieu1_BC 9 tháng năm 2015 in) 2 3 6" xfId="24996"/>
    <cellStyle name="T_bieu1_BC 9 tháng năm 2015 in) 2 4" xfId="13497"/>
    <cellStyle name="T_bieu1_BC 9 tháng năm 2015 in) 2 4 2" xfId="24997"/>
    <cellStyle name="T_bieu1_BC 9 tháng năm 2015 in) 2 4 3" xfId="24998"/>
    <cellStyle name="T_bieu1_BC 9 tháng năm 2015 in) 2 4 4" xfId="24999"/>
    <cellStyle name="T_bieu1_BC 9 tháng năm 2015 in) 2 5" xfId="15589"/>
    <cellStyle name="T_bieu1_BC 9 tháng năm 2015 in) 2 5 2" xfId="25000"/>
    <cellStyle name="T_bieu1_BC 9 tháng năm 2015 in) 2 5 3" xfId="25001"/>
    <cellStyle name="T_bieu1_BC 9 tháng năm 2015 in) 2 5 4" xfId="25002"/>
    <cellStyle name="T_bieu1_BC 9 tháng năm 2015 in) 3" xfId="9125"/>
    <cellStyle name="T_bieu1_BC 9 tháng năm 2015 in) 3 2" xfId="25003"/>
    <cellStyle name="T_bieu1_BC 9 tháng năm 2015 in) 3 3" xfId="25004"/>
    <cellStyle name="T_bieu1_BC 9 tháng năm 2015 in) 3 4" xfId="25005"/>
    <cellStyle name="T_bieu1_BC 9 tháng năm 2015 in) 3 5" xfId="25006"/>
    <cellStyle name="T_bieu1_BC 9 tháng năm 2015 in) 3 6" xfId="25007"/>
    <cellStyle name="T_bieu1_BC 9 tháng năm 2015 in) 4" xfId="13170"/>
    <cellStyle name="T_bieu1_BC 9 tháng năm 2015 in) 4 2" xfId="25008"/>
    <cellStyle name="T_bieu1_BC 9 tháng năm 2015 in) 4 3" xfId="25009"/>
    <cellStyle name="T_bieu1_BC 9 tháng năm 2015 in) 4 4" xfId="25010"/>
    <cellStyle name="T_bieu1_BC 9 tháng năm 2015 in) 4 5" xfId="25011"/>
    <cellStyle name="T_bieu1_BC 9 tháng năm 2015 in) 4 6" xfId="25012"/>
    <cellStyle name="T_bieu1_BC 9 tháng năm 2015 in) 5" xfId="13431"/>
    <cellStyle name="T_bieu1_BC 9 tháng năm 2015 in) 5 2" xfId="25013"/>
    <cellStyle name="T_bieu1_BC 9 tháng năm 2015 in) 5 3" xfId="25014"/>
    <cellStyle name="T_bieu1_BC 9 tháng năm 2015 in) 5 4" xfId="25015"/>
    <cellStyle name="T_bieu1_BC 9 tháng năm 2015 in) 6" xfId="15588"/>
    <cellStyle name="T_bieu1_BC 9 tháng năm 2015 in) 6 2" xfId="25016"/>
    <cellStyle name="T_bieu1_BC 9 tháng năm 2015 in) 6 3" xfId="25017"/>
    <cellStyle name="T_bieu1_BC 9 tháng năm 2015 in) 6 4" xfId="25018"/>
    <cellStyle name="T_bieu1_StartUp" xfId="2050"/>
    <cellStyle name="T_bieu1_StartUp 2" xfId="2051"/>
    <cellStyle name="T_bieu1_StartUp 2 2" xfId="9128"/>
    <cellStyle name="T_bieu1_StartUp 2 2 2" xfId="25019"/>
    <cellStyle name="T_bieu1_StartUp 2 2 3" xfId="25020"/>
    <cellStyle name="T_bieu1_StartUp 2 2 4" xfId="25021"/>
    <cellStyle name="T_bieu1_StartUp 2 2 5" xfId="25022"/>
    <cellStyle name="T_bieu1_StartUp 2 2 6" xfId="25023"/>
    <cellStyle name="T_bieu1_StartUp 2 3" xfId="14159"/>
    <cellStyle name="T_bieu1_StartUp 2 3 2" xfId="25024"/>
    <cellStyle name="T_bieu1_StartUp 2 3 3" xfId="25025"/>
    <cellStyle name="T_bieu1_StartUp 2 3 4" xfId="25026"/>
    <cellStyle name="T_bieu1_StartUp 2 3 5" xfId="25027"/>
    <cellStyle name="T_bieu1_StartUp 2 3 6" xfId="25028"/>
    <cellStyle name="T_bieu1_StartUp 2 4" xfId="11011"/>
    <cellStyle name="T_bieu1_StartUp 2 4 2" xfId="25029"/>
    <cellStyle name="T_bieu1_StartUp 2 4 3" xfId="25030"/>
    <cellStyle name="T_bieu1_StartUp 2 4 4" xfId="25031"/>
    <cellStyle name="T_bieu1_StartUp 2 5" xfId="15591"/>
    <cellStyle name="T_bieu1_StartUp 2 5 2" xfId="25032"/>
    <cellStyle name="T_bieu1_StartUp 2 5 3" xfId="25033"/>
    <cellStyle name="T_bieu1_StartUp 2 5 4" xfId="25034"/>
    <cellStyle name="T_bieu1_StartUp 3" xfId="9127"/>
    <cellStyle name="T_bieu1_StartUp 3 2" xfId="25035"/>
    <cellStyle name="T_bieu1_StartUp 3 3" xfId="25036"/>
    <cellStyle name="T_bieu1_StartUp 3 4" xfId="25037"/>
    <cellStyle name="T_bieu1_StartUp 3 5" xfId="25038"/>
    <cellStyle name="T_bieu1_StartUp 3 6" xfId="25039"/>
    <cellStyle name="T_bieu1_StartUp 4" xfId="11668"/>
    <cellStyle name="T_bieu1_StartUp 4 2" xfId="25040"/>
    <cellStyle name="T_bieu1_StartUp 4 3" xfId="25041"/>
    <cellStyle name="T_bieu1_StartUp 4 4" xfId="25042"/>
    <cellStyle name="T_bieu1_StartUp 4 5" xfId="25043"/>
    <cellStyle name="T_bieu1_StartUp 4 6" xfId="25044"/>
    <cellStyle name="T_bieu1_StartUp 5" xfId="14174"/>
    <cellStyle name="T_bieu1_StartUp 5 2" xfId="25045"/>
    <cellStyle name="T_bieu1_StartUp 5 3" xfId="25046"/>
    <cellStyle name="T_bieu1_StartUp 5 4" xfId="25047"/>
    <cellStyle name="T_bieu1_StartUp 6" xfId="15590"/>
    <cellStyle name="T_bieu1_StartUp 6 2" xfId="25048"/>
    <cellStyle name="T_bieu1_StartUp 6 3" xfId="25049"/>
    <cellStyle name="T_bieu1_StartUp 6 4" xfId="25050"/>
    <cellStyle name="T_Book1" xfId="2052"/>
    <cellStyle name="T_Book1 2" xfId="6821"/>
    <cellStyle name="T_Book1 2 2" xfId="7527"/>
    <cellStyle name="T_Book1 2 2 2" xfId="13588"/>
    <cellStyle name="T_Book1 2 2 2 2" xfId="25233"/>
    <cellStyle name="T_Book1 2 2 2 3" xfId="25234"/>
    <cellStyle name="T_Book1 2 2 2 4" xfId="25235"/>
    <cellStyle name="T_Book1 2 2 2 5" xfId="25236"/>
    <cellStyle name="T_Book1 2 2 2 6" xfId="25237"/>
    <cellStyle name="T_Book1 2 2 3" xfId="10844"/>
    <cellStyle name="T_Book1 2 2 3 2" xfId="25238"/>
    <cellStyle name="T_Book1 2 2 3 3" xfId="25239"/>
    <cellStyle name="T_Book1 2 2 3 4" xfId="25240"/>
    <cellStyle name="T_Book1 2 2 3 5" xfId="25241"/>
    <cellStyle name="T_Book1 2 2 3 6" xfId="25242"/>
    <cellStyle name="T_Book1 2 2 4" xfId="17031"/>
    <cellStyle name="T_Book1 2 2 4 2" xfId="25243"/>
    <cellStyle name="T_Book1 2 2 4 3" xfId="25244"/>
    <cellStyle name="T_Book1 2 2 4 4" xfId="25245"/>
    <cellStyle name="T_Book1 2 3" xfId="13029"/>
    <cellStyle name="T_Book1 2 3 2" xfId="25246"/>
    <cellStyle name="T_Book1 2 3 3" xfId="25247"/>
    <cellStyle name="T_Book1 2 3 4" xfId="25248"/>
    <cellStyle name="T_Book1 2 3 5" xfId="25249"/>
    <cellStyle name="T_Book1 2 3 6" xfId="25250"/>
    <cellStyle name="T_Book1 2 3 7" xfId="25251"/>
    <cellStyle name="T_Book1 2 4" xfId="14056"/>
    <cellStyle name="T_Book1 2 4 2" xfId="25252"/>
    <cellStyle name="T_Book1 2 4 3" xfId="25253"/>
    <cellStyle name="T_Book1 2 4 4" xfId="25254"/>
    <cellStyle name="T_Book1 2 4 5" xfId="25255"/>
    <cellStyle name="T_Book1 2 4 6" xfId="25256"/>
    <cellStyle name="T_Book1 2 4 7" xfId="25257"/>
    <cellStyle name="T_Book1 2 5" xfId="15197"/>
    <cellStyle name="T_Book1 2 5 2" xfId="25258"/>
    <cellStyle name="T_Book1 2 5 3" xfId="25259"/>
    <cellStyle name="T_Book1 2 5 4" xfId="25260"/>
    <cellStyle name="T_Book1 2 6" xfId="16916"/>
    <cellStyle name="T_Book1 2 6 2" xfId="25261"/>
    <cellStyle name="T_Book1 2 6 3" xfId="25262"/>
    <cellStyle name="T_Book1 2 6 4" xfId="25263"/>
    <cellStyle name="T_Book1 2 6 5" xfId="25264"/>
    <cellStyle name="T_Book1 2 6 6" xfId="25265"/>
    <cellStyle name="T_Book1 2 7" xfId="25266"/>
    <cellStyle name="T_Book1 2 8" xfId="25267"/>
    <cellStyle name="T_Book1 3" xfId="7084"/>
    <cellStyle name="T_Book1 4" xfId="9129"/>
    <cellStyle name="T_Book1 4 2" xfId="25268"/>
    <cellStyle name="T_Book1 4 3" xfId="25269"/>
    <cellStyle name="T_Book1 4 4" xfId="25270"/>
    <cellStyle name="T_Book1 4 5" xfId="25271"/>
    <cellStyle name="T_Book1 4 6" xfId="25272"/>
    <cellStyle name="T_Book1 5" xfId="8852"/>
    <cellStyle name="T_Book1 5 2" xfId="25273"/>
    <cellStyle name="T_Book1 5 3" xfId="25274"/>
    <cellStyle name="T_Book1 5 4" xfId="25275"/>
    <cellStyle name="T_Book1 5 5" xfId="25276"/>
    <cellStyle name="T_Book1 5 6" xfId="25277"/>
    <cellStyle name="T_Book1 6" xfId="8787"/>
    <cellStyle name="T_Book1 6 2" xfId="25278"/>
    <cellStyle name="T_Book1 6 3" xfId="25279"/>
    <cellStyle name="T_Book1 6 4" xfId="25280"/>
    <cellStyle name="T_Book1 7" xfId="15592"/>
    <cellStyle name="T_Book1 7 2" xfId="25281"/>
    <cellStyle name="T_Book1 7 3" xfId="25282"/>
    <cellStyle name="T_Book1 7 4" xfId="25283"/>
    <cellStyle name="T_Book1_09_BangTongHopKinhPhiNhaso9" xfId="2053"/>
    <cellStyle name="T_Book1_09_BangTongHopKinhPhiNhaso9 2" xfId="2054"/>
    <cellStyle name="T_Book1_09_BangTongHopKinhPhiNhaso9 2 2" xfId="8788"/>
    <cellStyle name="T_Book1_09_BangTongHopKinhPhiNhaso9 3" xfId="5389"/>
    <cellStyle name="T_Book1_09_BangTongHopKinhPhiNhaso9 3 2" xfId="11840"/>
    <cellStyle name="T_Book1_09_BangTongHopKinhPhiNhaso9 3 2 2" xfId="25284"/>
    <cellStyle name="T_Book1_09_BangTongHopKinhPhiNhaso9 3 2 3" xfId="25285"/>
    <cellStyle name="T_Book1_09_BangTongHopKinhPhiNhaso9 3 2 4" xfId="25286"/>
    <cellStyle name="T_Book1_09_BangTongHopKinhPhiNhaso9 3 2 5" xfId="25287"/>
    <cellStyle name="T_Book1_09_BangTongHopKinhPhiNhaso9 3 2 6" xfId="25288"/>
    <cellStyle name="T_Book1_09_BangTongHopKinhPhiNhaso9 3 3" xfId="12544"/>
    <cellStyle name="T_Book1_09_BangTongHopKinhPhiNhaso9 3 3 2" xfId="25289"/>
    <cellStyle name="T_Book1_09_BangTongHopKinhPhiNhaso9 3 3 3" xfId="25290"/>
    <cellStyle name="T_Book1_09_BangTongHopKinhPhiNhaso9 3 3 4" xfId="25291"/>
    <cellStyle name="T_Book1_09_BangTongHopKinhPhiNhaso9 3 3 5" xfId="25292"/>
    <cellStyle name="T_Book1_09_BangTongHopKinhPhiNhaso9 3 3 6" xfId="25293"/>
    <cellStyle name="T_Book1_09_BangTongHopKinhPhiNhaso9 3 4" xfId="8270"/>
    <cellStyle name="T_Book1_09_BangTongHopKinhPhiNhaso9 3 4 2" xfId="25294"/>
    <cellStyle name="T_Book1_09_BangTongHopKinhPhiNhaso9 3 4 3" xfId="25295"/>
    <cellStyle name="T_Book1_09_BangTongHopKinhPhiNhaso9 3 4 4" xfId="25296"/>
    <cellStyle name="T_Book1_09_BangTongHopKinhPhiNhaso9 3 5" xfId="16263"/>
    <cellStyle name="T_Book1_09_BangTongHopKinhPhiNhaso9 3 5 2" xfId="25297"/>
    <cellStyle name="T_Book1_09_BangTongHopKinhPhiNhaso9 3 5 3" xfId="25298"/>
    <cellStyle name="T_Book1_09_BangTongHopKinhPhiNhaso9 3 5 4" xfId="25299"/>
    <cellStyle name="T_Book1_09_BangTongHopKinhPhiNhaso9 4" xfId="14173"/>
    <cellStyle name="T_Book1_09_BangTongHopKinhPhiNhaso9_BC TPCP T.01.2016.GỬI  TÀI CHÍNH" xfId="48009"/>
    <cellStyle name="T_Book1_09_BangTongHopKinhPhiNhaso9_bieu ke hoach dau thau" xfId="2055"/>
    <cellStyle name="T_Book1_09_BangTongHopKinhPhiNhaso9_bieu ke hoach dau thau 2" xfId="2056"/>
    <cellStyle name="T_Book1_09_BangTongHopKinhPhiNhaso9_bieu ke hoach dau thau 2 2" xfId="8141"/>
    <cellStyle name="T_Book1_09_BangTongHopKinhPhiNhaso9_bieu ke hoach dau thau 3" xfId="5390"/>
    <cellStyle name="T_Book1_09_BangTongHopKinhPhiNhaso9_bieu ke hoach dau thau 3 2" xfId="11841"/>
    <cellStyle name="T_Book1_09_BangTongHopKinhPhiNhaso9_bieu ke hoach dau thau 3 2 2" xfId="25300"/>
    <cellStyle name="T_Book1_09_BangTongHopKinhPhiNhaso9_bieu ke hoach dau thau 3 2 3" xfId="25301"/>
    <cellStyle name="T_Book1_09_BangTongHopKinhPhiNhaso9_bieu ke hoach dau thau 3 2 4" xfId="25302"/>
    <cellStyle name="T_Book1_09_BangTongHopKinhPhiNhaso9_bieu ke hoach dau thau 3 2 5" xfId="25303"/>
    <cellStyle name="T_Book1_09_BangTongHopKinhPhiNhaso9_bieu ke hoach dau thau 3 2 6" xfId="25304"/>
    <cellStyle name="T_Book1_09_BangTongHopKinhPhiNhaso9_bieu ke hoach dau thau 3 3" xfId="14984"/>
    <cellStyle name="T_Book1_09_BangTongHopKinhPhiNhaso9_bieu ke hoach dau thau 3 3 2" xfId="25305"/>
    <cellStyle name="T_Book1_09_BangTongHopKinhPhiNhaso9_bieu ke hoach dau thau 3 3 3" xfId="25306"/>
    <cellStyle name="T_Book1_09_BangTongHopKinhPhiNhaso9_bieu ke hoach dau thau 3 3 4" xfId="25307"/>
    <cellStyle name="T_Book1_09_BangTongHopKinhPhiNhaso9_bieu ke hoach dau thau 3 3 5" xfId="25308"/>
    <cellStyle name="T_Book1_09_BangTongHopKinhPhiNhaso9_bieu ke hoach dau thau 3 3 6" xfId="25309"/>
    <cellStyle name="T_Book1_09_BangTongHopKinhPhiNhaso9_bieu ke hoach dau thau 3 4" xfId="12689"/>
    <cellStyle name="T_Book1_09_BangTongHopKinhPhiNhaso9_bieu ke hoach dau thau 3 4 2" xfId="25310"/>
    <cellStyle name="T_Book1_09_BangTongHopKinhPhiNhaso9_bieu ke hoach dau thau 3 4 3" xfId="25311"/>
    <cellStyle name="T_Book1_09_BangTongHopKinhPhiNhaso9_bieu ke hoach dau thau 3 4 4" xfId="25312"/>
    <cellStyle name="T_Book1_09_BangTongHopKinhPhiNhaso9_bieu ke hoach dau thau 3 5" xfId="16264"/>
    <cellStyle name="T_Book1_09_BangTongHopKinhPhiNhaso9_bieu ke hoach dau thau 3 5 2" xfId="25313"/>
    <cellStyle name="T_Book1_09_BangTongHopKinhPhiNhaso9_bieu ke hoach dau thau 3 5 3" xfId="25314"/>
    <cellStyle name="T_Book1_09_BangTongHopKinhPhiNhaso9_bieu ke hoach dau thau 3 5 4" xfId="25315"/>
    <cellStyle name="T_Book1_09_BangTongHopKinhPhiNhaso9_bieu ke hoach dau thau 4" xfId="7813"/>
    <cellStyle name="T_Book1_09_BangTongHopKinhPhiNhaso9_bieu ke hoach dau thau truong mam non SKH" xfId="2057"/>
    <cellStyle name="T_Book1_09_BangTongHopKinhPhiNhaso9_bieu ke hoach dau thau truong mam non SKH 2" xfId="2058"/>
    <cellStyle name="T_Book1_09_BangTongHopKinhPhiNhaso9_bieu ke hoach dau thau truong mam non SKH 2 2" xfId="8790"/>
    <cellStyle name="T_Book1_09_BangTongHopKinhPhiNhaso9_bieu ke hoach dau thau truong mam non SKH 3" xfId="5391"/>
    <cellStyle name="T_Book1_09_BangTongHopKinhPhiNhaso9_bieu ke hoach dau thau truong mam non SKH 3 2" xfId="11842"/>
    <cellStyle name="T_Book1_09_BangTongHopKinhPhiNhaso9_bieu ke hoach dau thau truong mam non SKH 3 2 2" xfId="25316"/>
    <cellStyle name="T_Book1_09_BangTongHopKinhPhiNhaso9_bieu ke hoach dau thau truong mam non SKH 3 2 3" xfId="25317"/>
    <cellStyle name="T_Book1_09_BangTongHopKinhPhiNhaso9_bieu ke hoach dau thau truong mam non SKH 3 2 4" xfId="25318"/>
    <cellStyle name="T_Book1_09_BangTongHopKinhPhiNhaso9_bieu ke hoach dau thau truong mam non SKH 3 2 5" xfId="25319"/>
    <cellStyle name="T_Book1_09_BangTongHopKinhPhiNhaso9_bieu ke hoach dau thau truong mam non SKH 3 2 6" xfId="25320"/>
    <cellStyle name="T_Book1_09_BangTongHopKinhPhiNhaso9_bieu ke hoach dau thau truong mam non SKH 3 3" xfId="14552"/>
    <cellStyle name="T_Book1_09_BangTongHopKinhPhiNhaso9_bieu ke hoach dau thau truong mam non SKH 3 3 2" xfId="25321"/>
    <cellStyle name="T_Book1_09_BangTongHopKinhPhiNhaso9_bieu ke hoach dau thau truong mam non SKH 3 3 3" xfId="25322"/>
    <cellStyle name="T_Book1_09_BangTongHopKinhPhiNhaso9_bieu ke hoach dau thau truong mam non SKH 3 3 4" xfId="25323"/>
    <cellStyle name="T_Book1_09_BangTongHopKinhPhiNhaso9_bieu ke hoach dau thau truong mam non SKH 3 3 5" xfId="25324"/>
    <cellStyle name="T_Book1_09_BangTongHopKinhPhiNhaso9_bieu ke hoach dau thau truong mam non SKH 3 3 6" xfId="25325"/>
    <cellStyle name="T_Book1_09_BangTongHopKinhPhiNhaso9_bieu ke hoach dau thau truong mam non SKH 3 4" xfId="9628"/>
    <cellStyle name="T_Book1_09_BangTongHopKinhPhiNhaso9_bieu ke hoach dau thau truong mam non SKH 3 4 2" xfId="25326"/>
    <cellStyle name="T_Book1_09_BangTongHopKinhPhiNhaso9_bieu ke hoach dau thau truong mam non SKH 3 4 3" xfId="25327"/>
    <cellStyle name="T_Book1_09_BangTongHopKinhPhiNhaso9_bieu ke hoach dau thau truong mam non SKH 3 4 4" xfId="25328"/>
    <cellStyle name="T_Book1_09_BangTongHopKinhPhiNhaso9_bieu ke hoach dau thau truong mam non SKH 3 5" xfId="16265"/>
    <cellStyle name="T_Book1_09_BangTongHopKinhPhiNhaso9_bieu ke hoach dau thau truong mam non SKH 3 5 2" xfId="25329"/>
    <cellStyle name="T_Book1_09_BangTongHopKinhPhiNhaso9_bieu ke hoach dau thau truong mam non SKH 3 5 3" xfId="25330"/>
    <cellStyle name="T_Book1_09_BangTongHopKinhPhiNhaso9_bieu ke hoach dau thau truong mam non SKH 3 5 4" xfId="25331"/>
    <cellStyle name="T_Book1_09_BangTongHopKinhPhiNhaso9_bieu ke hoach dau thau truong mam non SKH 4" xfId="8789"/>
    <cellStyle name="T_Book1_09_BangTongHopKinhPhiNhaso9_bieu tong hop lai kh von 2011 gui phong TH-KTDN" xfId="2059"/>
    <cellStyle name="T_Book1_09_BangTongHopKinhPhiNhaso9_bieu tong hop lai kh von 2011 gui phong TH-KTDN 2" xfId="2060"/>
    <cellStyle name="T_Book1_09_BangTongHopKinhPhiNhaso9_bieu tong hop lai kh von 2011 gui phong TH-KTDN 2 2" xfId="7814"/>
    <cellStyle name="T_Book1_09_BangTongHopKinhPhiNhaso9_bieu tong hop lai kh von 2011 gui phong TH-KTDN 3" xfId="5392"/>
    <cellStyle name="T_Book1_09_BangTongHopKinhPhiNhaso9_bieu tong hop lai kh von 2011 gui phong TH-KTDN 3 2" xfId="11843"/>
    <cellStyle name="T_Book1_09_BangTongHopKinhPhiNhaso9_bieu tong hop lai kh von 2011 gui phong TH-KTDN 3 2 2" xfId="25332"/>
    <cellStyle name="T_Book1_09_BangTongHopKinhPhiNhaso9_bieu tong hop lai kh von 2011 gui phong TH-KTDN 3 2 3" xfId="25333"/>
    <cellStyle name="T_Book1_09_BangTongHopKinhPhiNhaso9_bieu tong hop lai kh von 2011 gui phong TH-KTDN 3 2 4" xfId="25334"/>
    <cellStyle name="T_Book1_09_BangTongHopKinhPhiNhaso9_bieu tong hop lai kh von 2011 gui phong TH-KTDN 3 2 5" xfId="25335"/>
    <cellStyle name="T_Book1_09_BangTongHopKinhPhiNhaso9_bieu tong hop lai kh von 2011 gui phong TH-KTDN 3 2 6" xfId="25336"/>
    <cellStyle name="T_Book1_09_BangTongHopKinhPhiNhaso9_bieu tong hop lai kh von 2011 gui phong TH-KTDN 3 3" xfId="14328"/>
    <cellStyle name="T_Book1_09_BangTongHopKinhPhiNhaso9_bieu tong hop lai kh von 2011 gui phong TH-KTDN 3 3 2" xfId="25337"/>
    <cellStyle name="T_Book1_09_BangTongHopKinhPhiNhaso9_bieu tong hop lai kh von 2011 gui phong TH-KTDN 3 3 3" xfId="25338"/>
    <cellStyle name="T_Book1_09_BangTongHopKinhPhiNhaso9_bieu tong hop lai kh von 2011 gui phong TH-KTDN 3 3 4" xfId="25339"/>
    <cellStyle name="T_Book1_09_BangTongHopKinhPhiNhaso9_bieu tong hop lai kh von 2011 gui phong TH-KTDN 3 3 5" xfId="25340"/>
    <cellStyle name="T_Book1_09_BangTongHopKinhPhiNhaso9_bieu tong hop lai kh von 2011 gui phong TH-KTDN 3 4" xfId="8554"/>
    <cellStyle name="T_Book1_09_BangTongHopKinhPhiNhaso9_bieu tong hop lai kh von 2011 gui phong TH-KTDN 3 4 2" xfId="25341"/>
    <cellStyle name="T_Book1_09_BangTongHopKinhPhiNhaso9_bieu tong hop lai kh von 2011 gui phong TH-KTDN 3 4 3" xfId="25342"/>
    <cellStyle name="T_Book1_09_BangTongHopKinhPhiNhaso9_bieu tong hop lai kh von 2011 gui phong TH-KTDN 3 4 4" xfId="25343"/>
    <cellStyle name="T_Book1_09_BangTongHopKinhPhiNhaso9_bieu tong hop lai kh von 2011 gui phong TH-KTDN 3 4 5" xfId="25344"/>
    <cellStyle name="T_Book1_09_BangTongHopKinhPhiNhaso9_bieu tong hop lai kh von 2011 gui phong TH-KTDN 3 5" xfId="16266"/>
    <cellStyle name="T_Book1_09_BangTongHopKinhPhiNhaso9_bieu tong hop lai kh von 2011 gui phong TH-KTDN 3 5 2" xfId="25345"/>
    <cellStyle name="T_Book1_09_BangTongHopKinhPhiNhaso9_bieu tong hop lai kh von 2011 gui phong TH-KTDN 3 5 3" xfId="25346"/>
    <cellStyle name="T_Book1_09_BangTongHopKinhPhiNhaso9_bieu tong hop lai kh von 2011 gui phong TH-KTDN 3 5 4" xfId="25347"/>
    <cellStyle name="T_Book1_09_BangTongHopKinhPhiNhaso9_bieu tong hop lai kh von 2011 gui phong TH-KTDN 3 5 5" xfId="25348"/>
    <cellStyle name="T_Book1_09_BangTongHopKinhPhiNhaso9_bieu tong hop lai kh von 2011 gui phong TH-KTDN 3 5 6" xfId="25349"/>
    <cellStyle name="T_Book1_09_BangTongHopKinhPhiNhaso9_bieu tong hop lai kh von 2011 gui phong TH-KTDN 3 5 7" xfId="25350"/>
    <cellStyle name="T_Book1_09_BangTongHopKinhPhiNhaso9_bieu tong hop lai kh von 2011 gui phong TH-KTDN 3 5 8" xfId="25351"/>
    <cellStyle name="T_Book1_09_BangTongHopKinhPhiNhaso9_bieu tong hop lai kh von 2011 gui phong TH-KTDN 3 6" xfId="25352"/>
    <cellStyle name="T_Book1_09_BangTongHopKinhPhiNhaso9_bieu tong hop lai kh von 2011 gui phong TH-KTDN 4" xfId="11201"/>
    <cellStyle name="T_Book1_09_BangTongHopKinhPhiNhaso9_Book1" xfId="2061"/>
    <cellStyle name="T_Book1_09_BangTongHopKinhPhiNhaso9_Book1 2" xfId="2062"/>
    <cellStyle name="T_Book1_09_BangTongHopKinhPhiNhaso9_Book1 2 2" xfId="10323"/>
    <cellStyle name="T_Book1_09_BangTongHopKinhPhiNhaso9_Book1 3" xfId="5393"/>
    <cellStyle name="T_Book1_09_BangTongHopKinhPhiNhaso9_Book1 3 2" xfId="11844"/>
    <cellStyle name="T_Book1_09_BangTongHopKinhPhiNhaso9_Book1 3 2 2" xfId="25353"/>
    <cellStyle name="T_Book1_09_BangTongHopKinhPhiNhaso9_Book1 3 2 3" xfId="25354"/>
    <cellStyle name="T_Book1_09_BangTongHopKinhPhiNhaso9_Book1 3 2 4" xfId="25355"/>
    <cellStyle name="T_Book1_09_BangTongHopKinhPhiNhaso9_Book1 3 2 5" xfId="25356"/>
    <cellStyle name="T_Book1_09_BangTongHopKinhPhiNhaso9_Book1 3 2 6" xfId="25357"/>
    <cellStyle name="T_Book1_09_BangTongHopKinhPhiNhaso9_Book1 3 3" xfId="9943"/>
    <cellStyle name="T_Book1_09_BangTongHopKinhPhiNhaso9_Book1 3 3 2" xfId="25358"/>
    <cellStyle name="T_Book1_09_BangTongHopKinhPhiNhaso9_Book1 3 3 3" xfId="25359"/>
    <cellStyle name="T_Book1_09_BangTongHopKinhPhiNhaso9_Book1 3 3 4" xfId="25360"/>
    <cellStyle name="T_Book1_09_BangTongHopKinhPhiNhaso9_Book1 3 3 5" xfId="25361"/>
    <cellStyle name="T_Book1_09_BangTongHopKinhPhiNhaso9_Book1 3 3 6" xfId="25362"/>
    <cellStyle name="T_Book1_09_BangTongHopKinhPhiNhaso9_Book1 3 4" xfId="9679"/>
    <cellStyle name="T_Book1_09_BangTongHopKinhPhiNhaso9_Book1 3 4 2" xfId="25363"/>
    <cellStyle name="T_Book1_09_BangTongHopKinhPhiNhaso9_Book1 3 4 3" xfId="25364"/>
    <cellStyle name="T_Book1_09_BangTongHopKinhPhiNhaso9_Book1 3 4 4" xfId="25365"/>
    <cellStyle name="T_Book1_09_BangTongHopKinhPhiNhaso9_Book1 3 5" xfId="16267"/>
    <cellStyle name="T_Book1_09_BangTongHopKinhPhiNhaso9_Book1 3 5 2" xfId="25366"/>
    <cellStyle name="T_Book1_09_BangTongHopKinhPhiNhaso9_Book1 3 5 3" xfId="25367"/>
    <cellStyle name="T_Book1_09_BangTongHopKinhPhiNhaso9_Book1 3 5 4" xfId="25368"/>
    <cellStyle name="T_Book1_09_BangTongHopKinhPhiNhaso9_Book1 4" xfId="7674"/>
    <cellStyle name="T_Book1_09_BangTongHopKinhPhiNhaso9_Book1_Ke hoach 2010 (theo doi 11-8-2010)" xfId="2063"/>
    <cellStyle name="T_Book1_09_BangTongHopKinhPhiNhaso9_Book1_Ke hoach 2010 (theo doi 11-8-2010) 2" xfId="2064"/>
    <cellStyle name="T_Book1_09_BangTongHopKinhPhiNhaso9_Book1_Ke hoach 2010 (theo doi 11-8-2010) 2 2" xfId="11012"/>
    <cellStyle name="T_Book1_09_BangTongHopKinhPhiNhaso9_Book1_Ke hoach 2010 (theo doi 11-8-2010) 3" xfId="5394"/>
    <cellStyle name="T_Book1_09_BangTongHopKinhPhiNhaso9_Book1_Ke hoach 2010 (theo doi 11-8-2010) 3 2" xfId="11845"/>
    <cellStyle name="T_Book1_09_BangTongHopKinhPhiNhaso9_Book1_Ke hoach 2010 (theo doi 11-8-2010) 3 2 2" xfId="25369"/>
    <cellStyle name="T_Book1_09_BangTongHopKinhPhiNhaso9_Book1_Ke hoach 2010 (theo doi 11-8-2010) 3 2 3" xfId="25370"/>
    <cellStyle name="T_Book1_09_BangTongHopKinhPhiNhaso9_Book1_Ke hoach 2010 (theo doi 11-8-2010) 3 2 4" xfId="25371"/>
    <cellStyle name="T_Book1_09_BangTongHopKinhPhiNhaso9_Book1_Ke hoach 2010 (theo doi 11-8-2010) 3 2 5" xfId="25372"/>
    <cellStyle name="T_Book1_09_BangTongHopKinhPhiNhaso9_Book1_Ke hoach 2010 (theo doi 11-8-2010) 3 2 6" xfId="25373"/>
    <cellStyle name="T_Book1_09_BangTongHopKinhPhiNhaso9_Book1_Ke hoach 2010 (theo doi 11-8-2010) 3 3" xfId="11458"/>
    <cellStyle name="T_Book1_09_BangTongHopKinhPhiNhaso9_Book1_Ke hoach 2010 (theo doi 11-8-2010) 3 3 2" xfId="25374"/>
    <cellStyle name="T_Book1_09_BangTongHopKinhPhiNhaso9_Book1_Ke hoach 2010 (theo doi 11-8-2010) 3 3 3" xfId="25375"/>
    <cellStyle name="T_Book1_09_BangTongHopKinhPhiNhaso9_Book1_Ke hoach 2010 (theo doi 11-8-2010) 3 3 4" xfId="25376"/>
    <cellStyle name="T_Book1_09_BangTongHopKinhPhiNhaso9_Book1_Ke hoach 2010 (theo doi 11-8-2010) 3 3 5" xfId="25377"/>
    <cellStyle name="T_Book1_09_BangTongHopKinhPhiNhaso9_Book1_Ke hoach 2010 (theo doi 11-8-2010) 3 4" xfId="14968"/>
    <cellStyle name="T_Book1_09_BangTongHopKinhPhiNhaso9_Book1_Ke hoach 2010 (theo doi 11-8-2010) 3 4 2" xfId="25378"/>
    <cellStyle name="T_Book1_09_BangTongHopKinhPhiNhaso9_Book1_Ke hoach 2010 (theo doi 11-8-2010) 3 4 3" xfId="25379"/>
    <cellStyle name="T_Book1_09_BangTongHopKinhPhiNhaso9_Book1_Ke hoach 2010 (theo doi 11-8-2010) 3 4 4" xfId="25380"/>
    <cellStyle name="T_Book1_09_BangTongHopKinhPhiNhaso9_Book1_Ke hoach 2010 (theo doi 11-8-2010) 3 4 5" xfId="25381"/>
    <cellStyle name="T_Book1_09_BangTongHopKinhPhiNhaso9_Book1_Ke hoach 2010 (theo doi 11-8-2010) 3 5" xfId="16268"/>
    <cellStyle name="T_Book1_09_BangTongHopKinhPhiNhaso9_Book1_Ke hoach 2010 (theo doi 11-8-2010) 3 5 2" xfId="25382"/>
    <cellStyle name="T_Book1_09_BangTongHopKinhPhiNhaso9_Book1_Ke hoach 2010 (theo doi 11-8-2010) 3 5 3" xfId="25383"/>
    <cellStyle name="T_Book1_09_BangTongHopKinhPhiNhaso9_Book1_Ke hoach 2010 (theo doi 11-8-2010) 3 5 4" xfId="25384"/>
    <cellStyle name="T_Book1_09_BangTongHopKinhPhiNhaso9_Book1_Ke hoach 2010 (theo doi 11-8-2010) 3 5 5" xfId="25385"/>
    <cellStyle name="T_Book1_09_BangTongHopKinhPhiNhaso9_Book1_Ke hoach 2010 (theo doi 11-8-2010) 3 5 6" xfId="25386"/>
    <cellStyle name="T_Book1_09_BangTongHopKinhPhiNhaso9_Book1_Ke hoach 2010 (theo doi 11-8-2010) 3 5 7" xfId="25387"/>
    <cellStyle name="T_Book1_09_BangTongHopKinhPhiNhaso9_Book1_Ke hoach 2010 (theo doi 11-8-2010) 3 5 8" xfId="25388"/>
    <cellStyle name="T_Book1_09_BangTongHopKinhPhiNhaso9_Book1_Ke hoach 2010 (theo doi 11-8-2010) 3 6" xfId="25389"/>
    <cellStyle name="T_Book1_09_BangTongHopKinhPhiNhaso9_Book1_Ke hoach 2010 (theo doi 11-8-2010) 4" xfId="13414"/>
    <cellStyle name="T_Book1_09_BangTongHopKinhPhiNhaso9_Book1_ke hoach dau thau 30-6-2010" xfId="2065"/>
    <cellStyle name="T_Book1_09_BangTongHopKinhPhiNhaso9_Book1_ke hoach dau thau 30-6-2010 2" xfId="2066"/>
    <cellStyle name="T_Book1_09_BangTongHopKinhPhiNhaso9_Book1_ke hoach dau thau 30-6-2010 2 2" xfId="13430"/>
    <cellStyle name="T_Book1_09_BangTongHopKinhPhiNhaso9_Book1_ke hoach dau thau 30-6-2010 3" xfId="5395"/>
    <cellStyle name="T_Book1_09_BangTongHopKinhPhiNhaso9_Book1_ke hoach dau thau 30-6-2010 3 2" xfId="11846"/>
    <cellStyle name="T_Book1_09_BangTongHopKinhPhiNhaso9_Book1_ke hoach dau thau 30-6-2010 3 2 2" xfId="25390"/>
    <cellStyle name="T_Book1_09_BangTongHopKinhPhiNhaso9_Book1_ke hoach dau thau 30-6-2010 3 2 3" xfId="25391"/>
    <cellStyle name="T_Book1_09_BangTongHopKinhPhiNhaso9_Book1_ke hoach dau thau 30-6-2010 3 2 4" xfId="25392"/>
    <cellStyle name="T_Book1_09_BangTongHopKinhPhiNhaso9_Book1_ke hoach dau thau 30-6-2010 3 2 5" xfId="25393"/>
    <cellStyle name="T_Book1_09_BangTongHopKinhPhiNhaso9_Book1_ke hoach dau thau 30-6-2010 3 2 6" xfId="25394"/>
    <cellStyle name="T_Book1_09_BangTongHopKinhPhiNhaso9_Book1_ke hoach dau thau 30-6-2010 3 3" xfId="11457"/>
    <cellStyle name="T_Book1_09_BangTongHopKinhPhiNhaso9_Book1_ke hoach dau thau 30-6-2010 3 3 2" xfId="25395"/>
    <cellStyle name="T_Book1_09_BangTongHopKinhPhiNhaso9_Book1_ke hoach dau thau 30-6-2010 3 3 3" xfId="25396"/>
    <cellStyle name="T_Book1_09_BangTongHopKinhPhiNhaso9_Book1_ke hoach dau thau 30-6-2010 3 3 4" xfId="25397"/>
    <cellStyle name="T_Book1_09_BangTongHopKinhPhiNhaso9_Book1_ke hoach dau thau 30-6-2010 3 3 5" xfId="25398"/>
    <cellStyle name="T_Book1_09_BangTongHopKinhPhiNhaso9_Book1_ke hoach dau thau 30-6-2010 3 4" xfId="11314"/>
    <cellStyle name="T_Book1_09_BangTongHopKinhPhiNhaso9_Book1_ke hoach dau thau 30-6-2010 3 4 2" xfId="25399"/>
    <cellStyle name="T_Book1_09_BangTongHopKinhPhiNhaso9_Book1_ke hoach dau thau 30-6-2010 3 4 3" xfId="25400"/>
    <cellStyle name="T_Book1_09_BangTongHopKinhPhiNhaso9_Book1_ke hoach dau thau 30-6-2010 3 4 4" xfId="25401"/>
    <cellStyle name="T_Book1_09_BangTongHopKinhPhiNhaso9_Book1_ke hoach dau thau 30-6-2010 3 4 5" xfId="25402"/>
    <cellStyle name="T_Book1_09_BangTongHopKinhPhiNhaso9_Book1_ke hoach dau thau 30-6-2010 3 5" xfId="16269"/>
    <cellStyle name="T_Book1_09_BangTongHopKinhPhiNhaso9_Book1_ke hoach dau thau 30-6-2010 3 5 2" xfId="25403"/>
    <cellStyle name="T_Book1_09_BangTongHopKinhPhiNhaso9_Book1_ke hoach dau thau 30-6-2010 3 5 3" xfId="25404"/>
    <cellStyle name="T_Book1_09_BangTongHopKinhPhiNhaso9_Book1_ke hoach dau thau 30-6-2010 3 5 4" xfId="25405"/>
    <cellStyle name="T_Book1_09_BangTongHopKinhPhiNhaso9_Book1_ke hoach dau thau 30-6-2010 3 5 5" xfId="25406"/>
    <cellStyle name="T_Book1_09_BangTongHopKinhPhiNhaso9_Book1_ke hoach dau thau 30-6-2010 3 5 6" xfId="25407"/>
    <cellStyle name="T_Book1_09_BangTongHopKinhPhiNhaso9_Book1_ke hoach dau thau 30-6-2010 3 5 7" xfId="25408"/>
    <cellStyle name="T_Book1_09_BangTongHopKinhPhiNhaso9_Book1_ke hoach dau thau 30-6-2010 3 5 8" xfId="25409"/>
    <cellStyle name="T_Book1_09_BangTongHopKinhPhiNhaso9_Book1_ke hoach dau thau 30-6-2010 3 6" xfId="25410"/>
    <cellStyle name="T_Book1_09_BangTongHopKinhPhiNhaso9_Book1_ke hoach dau thau 30-6-2010 4" xfId="10324"/>
    <cellStyle name="T_Book1_09_BangTongHopKinhPhiNhaso9_Copy of KH PHAN BO VON ĐỐI ỨNG NAM 2011 (30 TY phuong án gop WB)" xfId="2067"/>
    <cellStyle name="T_Book1_09_BangTongHopKinhPhiNhaso9_Copy of KH PHAN BO VON ĐỐI ỨNG NAM 2011 (30 TY phuong án gop WB) 2" xfId="2068"/>
    <cellStyle name="T_Book1_09_BangTongHopKinhPhiNhaso9_Copy of KH PHAN BO VON ĐỐI ỨNG NAM 2011 (30 TY phuong án gop WB) 2 2" xfId="14172"/>
    <cellStyle name="T_Book1_09_BangTongHopKinhPhiNhaso9_Copy of KH PHAN BO VON ĐỐI ỨNG NAM 2011 (30 TY phuong án gop WB) 3" xfId="5396"/>
    <cellStyle name="T_Book1_09_BangTongHopKinhPhiNhaso9_Copy of KH PHAN BO VON ĐỐI ỨNG NAM 2011 (30 TY phuong án gop WB) 3 2" xfId="11847"/>
    <cellStyle name="T_Book1_09_BangTongHopKinhPhiNhaso9_Copy of KH PHAN BO VON ĐỐI ỨNG NAM 2011 (30 TY phuong án gop WB) 3 2 2" xfId="25411"/>
    <cellStyle name="T_Book1_09_BangTongHopKinhPhiNhaso9_Copy of KH PHAN BO VON ĐỐI ỨNG NAM 2011 (30 TY phuong án gop WB) 3 2 3" xfId="25412"/>
    <cellStyle name="T_Book1_09_BangTongHopKinhPhiNhaso9_Copy of KH PHAN BO VON ĐỐI ỨNG NAM 2011 (30 TY phuong án gop WB) 3 2 4" xfId="25413"/>
    <cellStyle name="T_Book1_09_BangTongHopKinhPhiNhaso9_Copy of KH PHAN BO VON ĐỐI ỨNG NAM 2011 (30 TY phuong án gop WB) 3 2 5" xfId="25414"/>
    <cellStyle name="T_Book1_09_BangTongHopKinhPhiNhaso9_Copy of KH PHAN BO VON ĐỐI ỨNG NAM 2011 (30 TY phuong án gop WB) 3 2 6" xfId="25415"/>
    <cellStyle name="T_Book1_09_BangTongHopKinhPhiNhaso9_Copy of KH PHAN BO VON ĐỐI ỨNG NAM 2011 (30 TY phuong án gop WB) 3 3" xfId="10697"/>
    <cellStyle name="T_Book1_09_BangTongHopKinhPhiNhaso9_Copy of KH PHAN BO VON ĐỐI ỨNG NAM 2011 (30 TY phuong án gop WB) 3 3 2" xfId="25416"/>
    <cellStyle name="T_Book1_09_BangTongHopKinhPhiNhaso9_Copy of KH PHAN BO VON ĐỐI ỨNG NAM 2011 (30 TY phuong án gop WB) 3 3 3" xfId="25417"/>
    <cellStyle name="T_Book1_09_BangTongHopKinhPhiNhaso9_Copy of KH PHAN BO VON ĐỐI ỨNG NAM 2011 (30 TY phuong án gop WB) 3 3 4" xfId="25418"/>
    <cellStyle name="T_Book1_09_BangTongHopKinhPhiNhaso9_Copy of KH PHAN BO VON ĐỐI ỨNG NAM 2011 (30 TY phuong án gop WB) 3 3 5" xfId="25419"/>
    <cellStyle name="T_Book1_09_BangTongHopKinhPhiNhaso9_Copy of KH PHAN BO VON ĐỐI ỨNG NAM 2011 (30 TY phuong án gop WB) 3 4" xfId="13529"/>
    <cellStyle name="T_Book1_09_BangTongHopKinhPhiNhaso9_Copy of KH PHAN BO VON ĐỐI ỨNG NAM 2011 (30 TY phuong án gop WB) 3 4 2" xfId="25420"/>
    <cellStyle name="T_Book1_09_BangTongHopKinhPhiNhaso9_Copy of KH PHAN BO VON ĐỐI ỨNG NAM 2011 (30 TY phuong án gop WB) 3 4 3" xfId="25421"/>
    <cellStyle name="T_Book1_09_BangTongHopKinhPhiNhaso9_Copy of KH PHAN BO VON ĐỐI ỨNG NAM 2011 (30 TY phuong án gop WB) 3 4 4" xfId="25422"/>
    <cellStyle name="T_Book1_09_BangTongHopKinhPhiNhaso9_Copy of KH PHAN BO VON ĐỐI ỨNG NAM 2011 (30 TY phuong án gop WB) 3 4 5" xfId="25423"/>
    <cellStyle name="T_Book1_09_BangTongHopKinhPhiNhaso9_Copy of KH PHAN BO VON ĐỐI ỨNG NAM 2011 (30 TY phuong án gop WB) 3 5" xfId="16270"/>
    <cellStyle name="T_Book1_09_BangTongHopKinhPhiNhaso9_Copy of KH PHAN BO VON ĐỐI ỨNG NAM 2011 (30 TY phuong án gop WB) 3 5 2" xfId="25424"/>
    <cellStyle name="T_Book1_09_BangTongHopKinhPhiNhaso9_Copy of KH PHAN BO VON ĐỐI ỨNG NAM 2011 (30 TY phuong án gop WB) 3 5 3" xfId="25425"/>
    <cellStyle name="T_Book1_09_BangTongHopKinhPhiNhaso9_Copy of KH PHAN BO VON ĐỐI ỨNG NAM 2011 (30 TY phuong án gop WB) 3 5 4" xfId="25426"/>
    <cellStyle name="T_Book1_09_BangTongHopKinhPhiNhaso9_Copy of KH PHAN BO VON ĐỐI ỨNG NAM 2011 (30 TY phuong án gop WB) 3 5 5" xfId="25427"/>
    <cellStyle name="T_Book1_09_BangTongHopKinhPhiNhaso9_Copy of KH PHAN BO VON ĐỐI ỨNG NAM 2011 (30 TY phuong án gop WB) 3 5 6" xfId="25428"/>
    <cellStyle name="T_Book1_09_BangTongHopKinhPhiNhaso9_Copy of KH PHAN BO VON ĐỐI ỨNG NAM 2011 (30 TY phuong án gop WB) 3 5 7" xfId="25429"/>
    <cellStyle name="T_Book1_09_BangTongHopKinhPhiNhaso9_Copy of KH PHAN BO VON ĐỐI ỨNG NAM 2011 (30 TY phuong án gop WB) 3 5 8" xfId="25430"/>
    <cellStyle name="T_Book1_09_BangTongHopKinhPhiNhaso9_Copy of KH PHAN BO VON ĐỐI ỨNG NAM 2011 (30 TY phuong án gop WB) 3 6" xfId="25431"/>
    <cellStyle name="T_Book1_09_BangTongHopKinhPhiNhaso9_Copy of KH PHAN BO VON ĐỐI ỨNG NAM 2011 (30 TY phuong án gop WB) 4" xfId="13417"/>
    <cellStyle name="T_Book1_09_BangTongHopKinhPhiNhaso9_DTTD chieng chan Tham lai 29-9-2009" xfId="2069"/>
    <cellStyle name="T_Book1_09_BangTongHopKinhPhiNhaso9_DTTD chieng chan Tham lai 29-9-2009 2" xfId="2070"/>
    <cellStyle name="T_Book1_09_BangTongHopKinhPhiNhaso9_DTTD chieng chan Tham lai 29-9-2009 2 2" xfId="8791"/>
    <cellStyle name="T_Book1_09_BangTongHopKinhPhiNhaso9_DTTD chieng chan Tham lai 29-9-2009 3" xfId="5397"/>
    <cellStyle name="T_Book1_09_BangTongHopKinhPhiNhaso9_DTTD chieng chan Tham lai 29-9-2009 3 2" xfId="11848"/>
    <cellStyle name="T_Book1_09_BangTongHopKinhPhiNhaso9_DTTD chieng chan Tham lai 29-9-2009 3 2 2" xfId="25432"/>
    <cellStyle name="T_Book1_09_BangTongHopKinhPhiNhaso9_DTTD chieng chan Tham lai 29-9-2009 3 2 3" xfId="25433"/>
    <cellStyle name="T_Book1_09_BangTongHopKinhPhiNhaso9_DTTD chieng chan Tham lai 29-9-2009 3 2 4" xfId="25434"/>
    <cellStyle name="T_Book1_09_BangTongHopKinhPhiNhaso9_DTTD chieng chan Tham lai 29-9-2009 3 2 5" xfId="25435"/>
    <cellStyle name="T_Book1_09_BangTongHopKinhPhiNhaso9_DTTD chieng chan Tham lai 29-9-2009 3 2 6" xfId="25436"/>
    <cellStyle name="T_Book1_09_BangTongHopKinhPhiNhaso9_DTTD chieng chan Tham lai 29-9-2009 3 3" xfId="10696"/>
    <cellStyle name="T_Book1_09_BangTongHopKinhPhiNhaso9_DTTD chieng chan Tham lai 29-9-2009 3 3 2" xfId="25437"/>
    <cellStyle name="T_Book1_09_BangTongHopKinhPhiNhaso9_DTTD chieng chan Tham lai 29-9-2009 3 3 3" xfId="25438"/>
    <cellStyle name="T_Book1_09_BangTongHopKinhPhiNhaso9_DTTD chieng chan Tham lai 29-9-2009 3 3 4" xfId="25439"/>
    <cellStyle name="T_Book1_09_BangTongHopKinhPhiNhaso9_DTTD chieng chan Tham lai 29-9-2009 3 3 5" xfId="25440"/>
    <cellStyle name="T_Book1_09_BangTongHopKinhPhiNhaso9_DTTD chieng chan Tham lai 29-9-2009 3 4" xfId="11324"/>
    <cellStyle name="T_Book1_09_BangTongHopKinhPhiNhaso9_DTTD chieng chan Tham lai 29-9-2009 3 4 2" xfId="25441"/>
    <cellStyle name="T_Book1_09_BangTongHopKinhPhiNhaso9_DTTD chieng chan Tham lai 29-9-2009 3 4 3" xfId="25442"/>
    <cellStyle name="T_Book1_09_BangTongHopKinhPhiNhaso9_DTTD chieng chan Tham lai 29-9-2009 3 4 4" xfId="25443"/>
    <cellStyle name="T_Book1_09_BangTongHopKinhPhiNhaso9_DTTD chieng chan Tham lai 29-9-2009 3 4 5" xfId="25444"/>
    <cellStyle name="T_Book1_09_BangTongHopKinhPhiNhaso9_DTTD chieng chan Tham lai 29-9-2009 3 5" xfId="16271"/>
    <cellStyle name="T_Book1_09_BangTongHopKinhPhiNhaso9_DTTD chieng chan Tham lai 29-9-2009 3 5 2" xfId="25445"/>
    <cellStyle name="T_Book1_09_BangTongHopKinhPhiNhaso9_DTTD chieng chan Tham lai 29-9-2009 3 5 3" xfId="25446"/>
    <cellStyle name="T_Book1_09_BangTongHopKinhPhiNhaso9_DTTD chieng chan Tham lai 29-9-2009 3 5 4" xfId="25447"/>
    <cellStyle name="T_Book1_09_BangTongHopKinhPhiNhaso9_DTTD chieng chan Tham lai 29-9-2009 3 5 5" xfId="25448"/>
    <cellStyle name="T_Book1_09_BangTongHopKinhPhiNhaso9_DTTD chieng chan Tham lai 29-9-2009 3 5 6" xfId="25449"/>
    <cellStyle name="T_Book1_09_BangTongHopKinhPhiNhaso9_DTTD chieng chan Tham lai 29-9-2009 3 5 7" xfId="25450"/>
    <cellStyle name="T_Book1_09_BangTongHopKinhPhiNhaso9_DTTD chieng chan Tham lai 29-9-2009 3 5 8" xfId="25451"/>
    <cellStyle name="T_Book1_09_BangTongHopKinhPhiNhaso9_DTTD chieng chan Tham lai 29-9-2009 3 6" xfId="25452"/>
    <cellStyle name="T_Book1_09_BangTongHopKinhPhiNhaso9_DTTD chieng chan Tham lai 29-9-2009 4" xfId="7815"/>
    <cellStyle name="T_Book1_09_BangTongHopKinhPhiNhaso9_Du toan nuoc San Thang (GD2)" xfId="2071"/>
    <cellStyle name="T_Book1_09_BangTongHopKinhPhiNhaso9_Du toan nuoc San Thang (GD2) 2" xfId="2072"/>
    <cellStyle name="T_Book1_09_BangTongHopKinhPhiNhaso9_Du toan nuoc San Thang (GD2) 2 2" xfId="8792"/>
    <cellStyle name="T_Book1_09_BangTongHopKinhPhiNhaso9_Du toan nuoc San Thang (GD2) 3" xfId="5398"/>
    <cellStyle name="T_Book1_09_BangTongHopKinhPhiNhaso9_Du toan nuoc San Thang (GD2) 3 2" xfId="11849"/>
    <cellStyle name="T_Book1_09_BangTongHopKinhPhiNhaso9_Du toan nuoc San Thang (GD2) 3 2 2" xfId="25453"/>
    <cellStyle name="T_Book1_09_BangTongHopKinhPhiNhaso9_Du toan nuoc San Thang (GD2) 3 2 3" xfId="25454"/>
    <cellStyle name="T_Book1_09_BangTongHopKinhPhiNhaso9_Du toan nuoc San Thang (GD2) 3 2 4" xfId="25455"/>
    <cellStyle name="T_Book1_09_BangTongHopKinhPhiNhaso9_Du toan nuoc San Thang (GD2) 3 2 5" xfId="25456"/>
    <cellStyle name="T_Book1_09_BangTongHopKinhPhiNhaso9_Du toan nuoc San Thang (GD2) 3 2 6" xfId="25457"/>
    <cellStyle name="T_Book1_09_BangTongHopKinhPhiNhaso9_Du toan nuoc San Thang (GD2) 3 3" xfId="9942"/>
    <cellStyle name="T_Book1_09_BangTongHopKinhPhiNhaso9_Du toan nuoc San Thang (GD2) 3 3 2" xfId="25458"/>
    <cellStyle name="T_Book1_09_BangTongHopKinhPhiNhaso9_Du toan nuoc San Thang (GD2) 3 3 3" xfId="25459"/>
    <cellStyle name="T_Book1_09_BangTongHopKinhPhiNhaso9_Du toan nuoc San Thang (GD2) 3 3 4" xfId="25460"/>
    <cellStyle name="T_Book1_09_BangTongHopKinhPhiNhaso9_Du toan nuoc San Thang (GD2) 3 3 5" xfId="25461"/>
    <cellStyle name="T_Book1_09_BangTongHopKinhPhiNhaso9_Du toan nuoc San Thang (GD2) 3 3 6" xfId="25462"/>
    <cellStyle name="T_Book1_09_BangTongHopKinhPhiNhaso9_Du toan nuoc San Thang (GD2) 3 4" xfId="13292"/>
    <cellStyle name="T_Book1_09_BangTongHopKinhPhiNhaso9_Du toan nuoc San Thang (GD2) 3 4 2" xfId="25463"/>
    <cellStyle name="T_Book1_09_BangTongHopKinhPhiNhaso9_Du toan nuoc San Thang (GD2) 3 4 3" xfId="25464"/>
    <cellStyle name="T_Book1_09_BangTongHopKinhPhiNhaso9_Du toan nuoc San Thang (GD2) 3 4 4" xfId="25465"/>
    <cellStyle name="T_Book1_09_BangTongHopKinhPhiNhaso9_Du toan nuoc San Thang (GD2) 3 5" xfId="16272"/>
    <cellStyle name="T_Book1_09_BangTongHopKinhPhiNhaso9_Du toan nuoc San Thang (GD2) 3 5 2" xfId="25466"/>
    <cellStyle name="T_Book1_09_BangTongHopKinhPhiNhaso9_Du toan nuoc San Thang (GD2) 3 5 3" xfId="25467"/>
    <cellStyle name="T_Book1_09_BangTongHopKinhPhiNhaso9_Du toan nuoc San Thang (GD2) 3 5 4" xfId="25468"/>
    <cellStyle name="T_Book1_09_BangTongHopKinhPhiNhaso9_Du toan nuoc San Thang (GD2) 4" xfId="14171"/>
    <cellStyle name="T_Book1_09_BangTongHopKinhPhiNhaso9_Ke hoach 2010 (theo doi 11-8-2010)" xfId="2073"/>
    <cellStyle name="T_Book1_09_BangTongHopKinhPhiNhaso9_Ke hoach 2010 (theo doi 11-8-2010) 2" xfId="2074"/>
    <cellStyle name="T_Book1_09_BangTongHopKinhPhiNhaso9_Ke hoach 2010 (theo doi 11-8-2010) 2 2" xfId="8142"/>
    <cellStyle name="T_Book1_09_BangTongHopKinhPhiNhaso9_Ke hoach 2010 (theo doi 11-8-2010) 3" xfId="5399"/>
    <cellStyle name="T_Book1_09_BangTongHopKinhPhiNhaso9_Ke hoach 2010 (theo doi 11-8-2010) 3 2" xfId="11850"/>
    <cellStyle name="T_Book1_09_BangTongHopKinhPhiNhaso9_Ke hoach 2010 (theo doi 11-8-2010) 3 2 2" xfId="25469"/>
    <cellStyle name="T_Book1_09_BangTongHopKinhPhiNhaso9_Ke hoach 2010 (theo doi 11-8-2010) 3 2 3" xfId="25470"/>
    <cellStyle name="T_Book1_09_BangTongHopKinhPhiNhaso9_Ke hoach 2010 (theo doi 11-8-2010) 3 2 4" xfId="25471"/>
    <cellStyle name="T_Book1_09_BangTongHopKinhPhiNhaso9_Ke hoach 2010 (theo doi 11-8-2010) 3 2 5" xfId="25472"/>
    <cellStyle name="T_Book1_09_BangTongHopKinhPhiNhaso9_Ke hoach 2010 (theo doi 11-8-2010) 3 2 6" xfId="25473"/>
    <cellStyle name="T_Book1_09_BangTongHopKinhPhiNhaso9_Ke hoach 2010 (theo doi 11-8-2010) 3 3" xfId="9941"/>
    <cellStyle name="T_Book1_09_BangTongHopKinhPhiNhaso9_Ke hoach 2010 (theo doi 11-8-2010) 3 3 2" xfId="25474"/>
    <cellStyle name="T_Book1_09_BangTongHopKinhPhiNhaso9_Ke hoach 2010 (theo doi 11-8-2010) 3 3 3" xfId="25475"/>
    <cellStyle name="T_Book1_09_BangTongHopKinhPhiNhaso9_Ke hoach 2010 (theo doi 11-8-2010) 3 3 4" xfId="25476"/>
    <cellStyle name="T_Book1_09_BangTongHopKinhPhiNhaso9_Ke hoach 2010 (theo doi 11-8-2010) 3 3 5" xfId="25477"/>
    <cellStyle name="T_Book1_09_BangTongHopKinhPhiNhaso9_Ke hoach 2010 (theo doi 11-8-2010) 3 3 6" xfId="25478"/>
    <cellStyle name="T_Book1_09_BangTongHopKinhPhiNhaso9_Ke hoach 2010 (theo doi 11-8-2010) 3 4" xfId="13954"/>
    <cellStyle name="T_Book1_09_BangTongHopKinhPhiNhaso9_Ke hoach 2010 (theo doi 11-8-2010) 3 4 2" xfId="25479"/>
    <cellStyle name="T_Book1_09_BangTongHopKinhPhiNhaso9_Ke hoach 2010 (theo doi 11-8-2010) 3 4 3" xfId="25480"/>
    <cellStyle name="T_Book1_09_BangTongHopKinhPhiNhaso9_Ke hoach 2010 (theo doi 11-8-2010) 3 4 4" xfId="25481"/>
    <cellStyle name="T_Book1_09_BangTongHopKinhPhiNhaso9_Ke hoach 2010 (theo doi 11-8-2010) 3 5" xfId="16273"/>
    <cellStyle name="T_Book1_09_BangTongHopKinhPhiNhaso9_Ke hoach 2010 (theo doi 11-8-2010) 3 5 2" xfId="25482"/>
    <cellStyle name="T_Book1_09_BangTongHopKinhPhiNhaso9_Ke hoach 2010 (theo doi 11-8-2010) 3 5 3" xfId="25483"/>
    <cellStyle name="T_Book1_09_BangTongHopKinhPhiNhaso9_Ke hoach 2010 (theo doi 11-8-2010) 3 5 4" xfId="25484"/>
    <cellStyle name="T_Book1_09_BangTongHopKinhPhiNhaso9_Ke hoach 2010 (theo doi 11-8-2010) 4" xfId="11013"/>
    <cellStyle name="T_Book1_09_BangTongHopKinhPhiNhaso9_ke hoach dau thau 30-6-2010" xfId="2075"/>
    <cellStyle name="T_Book1_09_BangTongHopKinhPhiNhaso9_ke hoach dau thau 30-6-2010 2" xfId="2076"/>
    <cellStyle name="T_Book1_09_BangTongHopKinhPhiNhaso9_ke hoach dau thau 30-6-2010 2 2" xfId="13574"/>
    <cellStyle name="T_Book1_09_BangTongHopKinhPhiNhaso9_ke hoach dau thau 30-6-2010 3" xfId="5400"/>
    <cellStyle name="T_Book1_09_BangTongHopKinhPhiNhaso9_ke hoach dau thau 30-6-2010 3 2" xfId="11851"/>
    <cellStyle name="T_Book1_09_BangTongHopKinhPhiNhaso9_ke hoach dau thau 30-6-2010 3 2 2" xfId="25485"/>
    <cellStyle name="T_Book1_09_BangTongHopKinhPhiNhaso9_ke hoach dau thau 30-6-2010 3 2 3" xfId="25486"/>
    <cellStyle name="T_Book1_09_BangTongHopKinhPhiNhaso9_ke hoach dau thau 30-6-2010 3 2 4" xfId="25487"/>
    <cellStyle name="T_Book1_09_BangTongHopKinhPhiNhaso9_ke hoach dau thau 30-6-2010 3 2 5" xfId="25488"/>
    <cellStyle name="T_Book1_09_BangTongHopKinhPhiNhaso9_ke hoach dau thau 30-6-2010 3 2 6" xfId="25489"/>
    <cellStyle name="T_Book1_09_BangTongHopKinhPhiNhaso9_ke hoach dau thau 30-6-2010 3 3" xfId="7679"/>
    <cellStyle name="T_Book1_09_BangTongHopKinhPhiNhaso9_ke hoach dau thau 30-6-2010 3 3 2" xfId="25490"/>
    <cellStyle name="T_Book1_09_BangTongHopKinhPhiNhaso9_ke hoach dau thau 30-6-2010 3 3 3" xfId="25491"/>
    <cellStyle name="T_Book1_09_BangTongHopKinhPhiNhaso9_ke hoach dau thau 30-6-2010 3 3 4" xfId="25492"/>
    <cellStyle name="T_Book1_09_BangTongHopKinhPhiNhaso9_ke hoach dau thau 30-6-2010 3 3 5" xfId="25493"/>
    <cellStyle name="T_Book1_09_BangTongHopKinhPhiNhaso9_ke hoach dau thau 30-6-2010 3 3 6" xfId="25494"/>
    <cellStyle name="T_Book1_09_BangTongHopKinhPhiNhaso9_ke hoach dau thau 30-6-2010 3 4" xfId="13293"/>
    <cellStyle name="T_Book1_09_BangTongHopKinhPhiNhaso9_ke hoach dau thau 30-6-2010 3 4 2" xfId="25495"/>
    <cellStyle name="T_Book1_09_BangTongHopKinhPhiNhaso9_ke hoach dau thau 30-6-2010 3 4 3" xfId="25496"/>
    <cellStyle name="T_Book1_09_BangTongHopKinhPhiNhaso9_ke hoach dau thau 30-6-2010 3 4 4" xfId="25497"/>
    <cellStyle name="T_Book1_09_BangTongHopKinhPhiNhaso9_ke hoach dau thau 30-6-2010 3 5" xfId="16274"/>
    <cellStyle name="T_Book1_09_BangTongHopKinhPhiNhaso9_ke hoach dau thau 30-6-2010 3 5 2" xfId="25498"/>
    <cellStyle name="T_Book1_09_BangTongHopKinhPhiNhaso9_ke hoach dau thau 30-6-2010 3 5 3" xfId="25499"/>
    <cellStyle name="T_Book1_09_BangTongHopKinhPhiNhaso9_ke hoach dau thau 30-6-2010 3 5 4" xfId="25500"/>
    <cellStyle name="T_Book1_09_BangTongHopKinhPhiNhaso9_ke hoach dau thau 30-6-2010 4" xfId="13011"/>
    <cellStyle name="T_Book1_09_BangTongHopKinhPhiNhaso9_KH Von 2012 gui BKH 1" xfId="2077"/>
    <cellStyle name="T_Book1_09_BangTongHopKinhPhiNhaso9_KH Von 2012 gui BKH 1 2" xfId="2078"/>
    <cellStyle name="T_Book1_09_BangTongHopKinhPhiNhaso9_KH Von 2012 gui BKH 1 2 2" xfId="7816"/>
    <cellStyle name="T_Book1_09_BangTongHopKinhPhiNhaso9_KH Von 2012 gui BKH 1 3" xfId="5401"/>
    <cellStyle name="T_Book1_09_BangTongHopKinhPhiNhaso9_KH Von 2012 gui BKH 1 3 2" xfId="11852"/>
    <cellStyle name="T_Book1_09_BangTongHopKinhPhiNhaso9_KH Von 2012 gui BKH 1 3 2 2" xfId="25501"/>
    <cellStyle name="T_Book1_09_BangTongHopKinhPhiNhaso9_KH Von 2012 gui BKH 1 3 2 3" xfId="25502"/>
    <cellStyle name="T_Book1_09_BangTongHopKinhPhiNhaso9_KH Von 2012 gui BKH 1 3 2 4" xfId="25503"/>
    <cellStyle name="T_Book1_09_BangTongHopKinhPhiNhaso9_KH Von 2012 gui BKH 1 3 2 5" xfId="25504"/>
    <cellStyle name="T_Book1_09_BangTongHopKinhPhiNhaso9_KH Von 2012 gui BKH 1 3 2 6" xfId="25505"/>
    <cellStyle name="T_Book1_09_BangTongHopKinhPhiNhaso9_KH Von 2012 gui BKH 1 3 3" xfId="8476"/>
    <cellStyle name="T_Book1_09_BangTongHopKinhPhiNhaso9_KH Von 2012 gui BKH 1 3 3 2" xfId="25506"/>
    <cellStyle name="T_Book1_09_BangTongHopKinhPhiNhaso9_KH Von 2012 gui BKH 1 3 3 3" xfId="25507"/>
    <cellStyle name="T_Book1_09_BangTongHopKinhPhiNhaso9_KH Von 2012 gui BKH 1 3 3 4" xfId="25508"/>
    <cellStyle name="T_Book1_09_BangTongHopKinhPhiNhaso9_KH Von 2012 gui BKH 1 3 3 5" xfId="25509"/>
    <cellStyle name="T_Book1_09_BangTongHopKinhPhiNhaso9_KH Von 2012 gui BKH 1 3 4" xfId="11336"/>
    <cellStyle name="T_Book1_09_BangTongHopKinhPhiNhaso9_KH Von 2012 gui BKH 1 3 4 2" xfId="25510"/>
    <cellStyle name="T_Book1_09_BangTongHopKinhPhiNhaso9_KH Von 2012 gui BKH 1 3 4 3" xfId="25511"/>
    <cellStyle name="T_Book1_09_BangTongHopKinhPhiNhaso9_KH Von 2012 gui BKH 1 3 4 4" xfId="25512"/>
    <cellStyle name="T_Book1_09_BangTongHopKinhPhiNhaso9_KH Von 2012 gui BKH 1 3 4 5" xfId="25513"/>
    <cellStyle name="T_Book1_09_BangTongHopKinhPhiNhaso9_KH Von 2012 gui BKH 1 3 5" xfId="16275"/>
    <cellStyle name="T_Book1_09_BangTongHopKinhPhiNhaso9_KH Von 2012 gui BKH 1 3 5 2" xfId="25514"/>
    <cellStyle name="T_Book1_09_BangTongHopKinhPhiNhaso9_KH Von 2012 gui BKH 1 3 5 3" xfId="25515"/>
    <cellStyle name="T_Book1_09_BangTongHopKinhPhiNhaso9_KH Von 2012 gui BKH 1 3 5 4" xfId="25516"/>
    <cellStyle name="T_Book1_09_BangTongHopKinhPhiNhaso9_KH Von 2012 gui BKH 1 3 5 5" xfId="25517"/>
    <cellStyle name="T_Book1_09_BangTongHopKinhPhiNhaso9_KH Von 2012 gui BKH 1 3 5 6" xfId="25518"/>
    <cellStyle name="T_Book1_09_BangTongHopKinhPhiNhaso9_KH Von 2012 gui BKH 1 3 5 7" xfId="25519"/>
    <cellStyle name="T_Book1_09_BangTongHopKinhPhiNhaso9_KH Von 2012 gui BKH 1 3 5 8" xfId="25520"/>
    <cellStyle name="T_Book1_09_BangTongHopKinhPhiNhaso9_KH Von 2012 gui BKH 1 3 6" xfId="25521"/>
    <cellStyle name="T_Book1_09_BangTongHopKinhPhiNhaso9_KH Von 2012 gui BKH 1 4" xfId="11202"/>
    <cellStyle name="T_Book1_09_BangTongHopKinhPhiNhaso9_QD ke hoach dau thau" xfId="2079"/>
    <cellStyle name="T_Book1_09_BangTongHopKinhPhiNhaso9_QD ke hoach dau thau 2" xfId="2080"/>
    <cellStyle name="T_Book1_09_BangTongHopKinhPhiNhaso9_QD ke hoach dau thau 2 2" xfId="10325"/>
    <cellStyle name="T_Book1_09_BangTongHopKinhPhiNhaso9_QD ke hoach dau thau 3" xfId="5402"/>
    <cellStyle name="T_Book1_09_BangTongHopKinhPhiNhaso9_QD ke hoach dau thau 3 2" xfId="11853"/>
    <cellStyle name="T_Book1_09_BangTongHopKinhPhiNhaso9_QD ke hoach dau thau 3 2 2" xfId="25522"/>
    <cellStyle name="T_Book1_09_BangTongHopKinhPhiNhaso9_QD ke hoach dau thau 3 2 3" xfId="25523"/>
    <cellStyle name="T_Book1_09_BangTongHopKinhPhiNhaso9_QD ke hoach dau thau 3 2 4" xfId="25524"/>
    <cellStyle name="T_Book1_09_BangTongHopKinhPhiNhaso9_QD ke hoach dau thau 3 2 5" xfId="25525"/>
    <cellStyle name="T_Book1_09_BangTongHopKinhPhiNhaso9_QD ke hoach dau thau 3 2 6" xfId="25526"/>
    <cellStyle name="T_Book1_09_BangTongHopKinhPhiNhaso9_QD ke hoach dau thau 3 3" xfId="15127"/>
    <cellStyle name="T_Book1_09_BangTongHopKinhPhiNhaso9_QD ke hoach dau thau 3 3 2" xfId="25527"/>
    <cellStyle name="T_Book1_09_BangTongHopKinhPhiNhaso9_QD ke hoach dau thau 3 3 3" xfId="25528"/>
    <cellStyle name="T_Book1_09_BangTongHopKinhPhiNhaso9_QD ke hoach dau thau 3 3 4" xfId="25529"/>
    <cellStyle name="T_Book1_09_BangTongHopKinhPhiNhaso9_QD ke hoach dau thau 3 3 5" xfId="25530"/>
    <cellStyle name="T_Book1_09_BangTongHopKinhPhiNhaso9_QD ke hoach dau thau 3 3 6" xfId="25531"/>
    <cellStyle name="T_Book1_09_BangTongHopKinhPhiNhaso9_QD ke hoach dau thau 3 4" xfId="11311"/>
    <cellStyle name="T_Book1_09_BangTongHopKinhPhiNhaso9_QD ke hoach dau thau 3 4 2" xfId="25532"/>
    <cellStyle name="T_Book1_09_BangTongHopKinhPhiNhaso9_QD ke hoach dau thau 3 4 3" xfId="25533"/>
    <cellStyle name="T_Book1_09_BangTongHopKinhPhiNhaso9_QD ke hoach dau thau 3 4 4" xfId="25534"/>
    <cellStyle name="T_Book1_09_BangTongHopKinhPhiNhaso9_QD ke hoach dau thau 3 5" xfId="16276"/>
    <cellStyle name="T_Book1_09_BangTongHopKinhPhiNhaso9_QD ke hoach dau thau 3 5 2" xfId="25535"/>
    <cellStyle name="T_Book1_09_BangTongHopKinhPhiNhaso9_QD ke hoach dau thau 3 5 3" xfId="25536"/>
    <cellStyle name="T_Book1_09_BangTongHopKinhPhiNhaso9_QD ke hoach dau thau 3 5 4" xfId="25537"/>
    <cellStyle name="T_Book1_09_BangTongHopKinhPhiNhaso9_QD ke hoach dau thau 4" xfId="13217"/>
    <cellStyle name="T_Book1_09_BangTongHopKinhPhiNhaso9_Ra soat KH von 2011 (Huy-11-11-11)" xfId="2081"/>
    <cellStyle name="T_Book1_09_BangTongHopKinhPhiNhaso9_Ra soat KH von 2011 (Huy-11-11-11) 2" xfId="2082"/>
    <cellStyle name="T_Book1_09_BangTongHopKinhPhiNhaso9_Ra soat KH von 2011 (Huy-11-11-11) 2 2" xfId="8794"/>
    <cellStyle name="T_Book1_09_BangTongHopKinhPhiNhaso9_Ra soat KH von 2011 (Huy-11-11-11) 3" xfId="5403"/>
    <cellStyle name="T_Book1_09_BangTongHopKinhPhiNhaso9_Ra soat KH von 2011 (Huy-11-11-11) 3 2" xfId="11854"/>
    <cellStyle name="T_Book1_09_BangTongHopKinhPhiNhaso9_Ra soat KH von 2011 (Huy-11-11-11) 3 2 2" xfId="25538"/>
    <cellStyle name="T_Book1_09_BangTongHopKinhPhiNhaso9_Ra soat KH von 2011 (Huy-11-11-11) 3 2 3" xfId="25539"/>
    <cellStyle name="T_Book1_09_BangTongHopKinhPhiNhaso9_Ra soat KH von 2011 (Huy-11-11-11) 3 2 4" xfId="25540"/>
    <cellStyle name="T_Book1_09_BangTongHopKinhPhiNhaso9_Ra soat KH von 2011 (Huy-11-11-11) 3 2 5" xfId="25541"/>
    <cellStyle name="T_Book1_09_BangTongHopKinhPhiNhaso9_Ra soat KH von 2011 (Huy-11-11-11) 3 2 6" xfId="25542"/>
    <cellStyle name="T_Book1_09_BangTongHopKinhPhiNhaso9_Ra soat KH von 2011 (Huy-11-11-11) 3 3" xfId="14553"/>
    <cellStyle name="T_Book1_09_BangTongHopKinhPhiNhaso9_Ra soat KH von 2011 (Huy-11-11-11) 3 3 2" xfId="25543"/>
    <cellStyle name="T_Book1_09_BangTongHopKinhPhiNhaso9_Ra soat KH von 2011 (Huy-11-11-11) 3 3 3" xfId="25544"/>
    <cellStyle name="T_Book1_09_BangTongHopKinhPhiNhaso9_Ra soat KH von 2011 (Huy-11-11-11) 3 3 4" xfId="25545"/>
    <cellStyle name="T_Book1_09_BangTongHopKinhPhiNhaso9_Ra soat KH von 2011 (Huy-11-11-11) 3 3 5" xfId="25546"/>
    <cellStyle name="T_Book1_09_BangTongHopKinhPhiNhaso9_Ra soat KH von 2011 (Huy-11-11-11) 3 3 6" xfId="25547"/>
    <cellStyle name="T_Book1_09_BangTongHopKinhPhiNhaso9_Ra soat KH von 2011 (Huy-11-11-11) 3 4" xfId="9538"/>
    <cellStyle name="T_Book1_09_BangTongHopKinhPhiNhaso9_Ra soat KH von 2011 (Huy-11-11-11) 3 4 2" xfId="25548"/>
    <cellStyle name="T_Book1_09_BangTongHopKinhPhiNhaso9_Ra soat KH von 2011 (Huy-11-11-11) 3 4 3" xfId="25549"/>
    <cellStyle name="T_Book1_09_BangTongHopKinhPhiNhaso9_Ra soat KH von 2011 (Huy-11-11-11) 3 4 4" xfId="25550"/>
    <cellStyle name="T_Book1_09_BangTongHopKinhPhiNhaso9_Ra soat KH von 2011 (Huy-11-11-11) 3 5" xfId="16277"/>
    <cellStyle name="T_Book1_09_BangTongHopKinhPhiNhaso9_Ra soat KH von 2011 (Huy-11-11-11) 3 5 2" xfId="25551"/>
    <cellStyle name="T_Book1_09_BangTongHopKinhPhiNhaso9_Ra soat KH von 2011 (Huy-11-11-11) 3 5 3" xfId="25552"/>
    <cellStyle name="T_Book1_09_BangTongHopKinhPhiNhaso9_Ra soat KH von 2011 (Huy-11-11-11) 3 5 4" xfId="25553"/>
    <cellStyle name="T_Book1_09_BangTongHopKinhPhiNhaso9_Ra soat KH von 2011 (Huy-11-11-11) 4" xfId="8793"/>
    <cellStyle name="T_Book1_09_BangTongHopKinhPhiNhaso9_tinh toan hoang ha" xfId="2083"/>
    <cellStyle name="T_Book1_09_BangTongHopKinhPhiNhaso9_tinh toan hoang ha 2" xfId="2084"/>
    <cellStyle name="T_Book1_09_BangTongHopKinhPhiNhaso9_tinh toan hoang ha 2 2" xfId="13127"/>
    <cellStyle name="T_Book1_09_BangTongHopKinhPhiNhaso9_tinh toan hoang ha 3" xfId="5404"/>
    <cellStyle name="T_Book1_09_BangTongHopKinhPhiNhaso9_tinh toan hoang ha 3 2" xfId="11855"/>
    <cellStyle name="T_Book1_09_BangTongHopKinhPhiNhaso9_tinh toan hoang ha 3 2 2" xfId="25554"/>
    <cellStyle name="T_Book1_09_BangTongHopKinhPhiNhaso9_tinh toan hoang ha 3 2 3" xfId="25555"/>
    <cellStyle name="T_Book1_09_BangTongHopKinhPhiNhaso9_tinh toan hoang ha 3 2 4" xfId="25556"/>
    <cellStyle name="T_Book1_09_BangTongHopKinhPhiNhaso9_tinh toan hoang ha 3 2 5" xfId="25557"/>
    <cellStyle name="T_Book1_09_BangTongHopKinhPhiNhaso9_tinh toan hoang ha 3 2 6" xfId="25558"/>
    <cellStyle name="T_Book1_09_BangTongHopKinhPhiNhaso9_tinh toan hoang ha 3 3" xfId="9940"/>
    <cellStyle name="T_Book1_09_BangTongHopKinhPhiNhaso9_tinh toan hoang ha 3 3 2" xfId="25559"/>
    <cellStyle name="T_Book1_09_BangTongHopKinhPhiNhaso9_tinh toan hoang ha 3 3 3" xfId="25560"/>
    <cellStyle name="T_Book1_09_BangTongHopKinhPhiNhaso9_tinh toan hoang ha 3 3 4" xfId="25561"/>
    <cellStyle name="T_Book1_09_BangTongHopKinhPhiNhaso9_tinh toan hoang ha 3 3 5" xfId="25562"/>
    <cellStyle name="T_Book1_09_BangTongHopKinhPhiNhaso9_tinh toan hoang ha 3 3 6" xfId="25563"/>
    <cellStyle name="T_Book1_09_BangTongHopKinhPhiNhaso9_tinh toan hoang ha 3 4" xfId="13279"/>
    <cellStyle name="T_Book1_09_BangTongHopKinhPhiNhaso9_tinh toan hoang ha 3 4 2" xfId="25564"/>
    <cellStyle name="T_Book1_09_BangTongHopKinhPhiNhaso9_tinh toan hoang ha 3 4 3" xfId="25565"/>
    <cellStyle name="T_Book1_09_BangTongHopKinhPhiNhaso9_tinh toan hoang ha 3 4 4" xfId="25566"/>
    <cellStyle name="T_Book1_09_BangTongHopKinhPhiNhaso9_tinh toan hoang ha 3 5" xfId="16278"/>
    <cellStyle name="T_Book1_09_BangTongHopKinhPhiNhaso9_tinh toan hoang ha 3 5 2" xfId="25567"/>
    <cellStyle name="T_Book1_09_BangTongHopKinhPhiNhaso9_tinh toan hoang ha 3 5 3" xfId="25568"/>
    <cellStyle name="T_Book1_09_BangTongHopKinhPhiNhaso9_tinh toan hoang ha 3 5 4" xfId="25569"/>
    <cellStyle name="T_Book1_09_BangTongHopKinhPhiNhaso9_tinh toan hoang ha 4" xfId="13219"/>
    <cellStyle name="T_Book1_09_BangTongHopKinhPhiNhaso9_Tong von ĐTPT" xfId="2085"/>
    <cellStyle name="T_Book1_09_BangTongHopKinhPhiNhaso9_Tong von ĐTPT 2" xfId="2086"/>
    <cellStyle name="T_Book1_09_BangTongHopKinhPhiNhaso9_Tong von ĐTPT 2 2" xfId="13013"/>
    <cellStyle name="T_Book1_09_BangTongHopKinhPhiNhaso9_Tong von ĐTPT 3" xfId="5405"/>
    <cellStyle name="T_Book1_09_BangTongHopKinhPhiNhaso9_Tong von ĐTPT 3 2" xfId="11856"/>
    <cellStyle name="T_Book1_09_BangTongHopKinhPhiNhaso9_Tong von ĐTPT 3 2 2" xfId="25570"/>
    <cellStyle name="T_Book1_09_BangTongHopKinhPhiNhaso9_Tong von ĐTPT 3 2 3" xfId="25571"/>
    <cellStyle name="T_Book1_09_BangTongHopKinhPhiNhaso9_Tong von ĐTPT 3 2 4" xfId="25572"/>
    <cellStyle name="T_Book1_09_BangTongHopKinhPhiNhaso9_Tong von ĐTPT 3 2 5" xfId="25573"/>
    <cellStyle name="T_Book1_09_BangTongHopKinhPhiNhaso9_Tong von ĐTPT 3 2 6" xfId="25574"/>
    <cellStyle name="T_Book1_09_BangTongHopKinhPhiNhaso9_Tong von ĐTPT 3 3" xfId="11160"/>
    <cellStyle name="T_Book1_09_BangTongHopKinhPhiNhaso9_Tong von ĐTPT 3 3 2" xfId="25575"/>
    <cellStyle name="T_Book1_09_BangTongHopKinhPhiNhaso9_Tong von ĐTPT 3 3 3" xfId="25576"/>
    <cellStyle name="T_Book1_09_BangTongHopKinhPhiNhaso9_Tong von ĐTPT 3 3 4" xfId="25577"/>
    <cellStyle name="T_Book1_09_BangTongHopKinhPhiNhaso9_Tong von ĐTPT 3 3 5" xfId="25578"/>
    <cellStyle name="T_Book1_09_BangTongHopKinhPhiNhaso9_Tong von ĐTPT 3 3 6" xfId="25579"/>
    <cellStyle name="T_Book1_09_BangTongHopKinhPhiNhaso9_Tong von ĐTPT 3 4" xfId="13364"/>
    <cellStyle name="T_Book1_09_BangTongHopKinhPhiNhaso9_Tong von ĐTPT 3 4 2" xfId="25580"/>
    <cellStyle name="T_Book1_09_BangTongHopKinhPhiNhaso9_Tong von ĐTPT 3 4 3" xfId="25581"/>
    <cellStyle name="T_Book1_09_BangTongHopKinhPhiNhaso9_Tong von ĐTPT 3 4 4" xfId="25582"/>
    <cellStyle name="T_Book1_09_BangTongHopKinhPhiNhaso9_Tong von ĐTPT 3 5" xfId="16279"/>
    <cellStyle name="T_Book1_09_BangTongHopKinhPhiNhaso9_Tong von ĐTPT 3 5 2" xfId="25583"/>
    <cellStyle name="T_Book1_09_BangTongHopKinhPhiNhaso9_Tong von ĐTPT 3 5 3" xfId="25584"/>
    <cellStyle name="T_Book1_09_BangTongHopKinhPhiNhaso9_Tong von ĐTPT 3 5 4" xfId="25585"/>
    <cellStyle name="T_Book1_09_BangTongHopKinhPhiNhaso9_Tong von ĐTPT 4" xfId="8795"/>
    <cellStyle name="T_Book1_09_BangTongHopKinhPhiNhaso9_Viec Huy dang lam" xfId="2087"/>
    <cellStyle name="T_Book1_09_BangTongHopKinhPhiNhaso9_Viec Huy dang lam 2" xfId="9164"/>
    <cellStyle name="T_Book1_09_BangTongHopKinhPhiNhaso9_Viec Huy dang lam 2 2" xfId="25586"/>
    <cellStyle name="T_Book1_09_BangTongHopKinhPhiNhaso9_Viec Huy dang lam 2 3" xfId="25587"/>
    <cellStyle name="T_Book1_09_BangTongHopKinhPhiNhaso9_Viec Huy dang lam 2 4" xfId="25588"/>
    <cellStyle name="T_Book1_09_BangTongHopKinhPhiNhaso9_Viec Huy dang lam 2 5" xfId="25589"/>
    <cellStyle name="T_Book1_09_BangTongHopKinhPhiNhaso9_Viec Huy dang lam 2 6" xfId="25590"/>
    <cellStyle name="T_Book1_09_BangTongHopKinhPhiNhaso9_Viec Huy dang lam 3" xfId="13383"/>
    <cellStyle name="T_Book1_09_BangTongHopKinhPhiNhaso9_Viec Huy dang lam 3 2" xfId="25591"/>
    <cellStyle name="T_Book1_09_BangTongHopKinhPhiNhaso9_Viec Huy dang lam 3 3" xfId="25592"/>
    <cellStyle name="T_Book1_09_BangTongHopKinhPhiNhaso9_Viec Huy dang lam 3 4" xfId="25593"/>
    <cellStyle name="T_Book1_09_BangTongHopKinhPhiNhaso9_Viec Huy dang lam 3 5" xfId="25594"/>
    <cellStyle name="T_Book1_09_BangTongHopKinhPhiNhaso9_Viec Huy dang lam 3 6" xfId="25595"/>
    <cellStyle name="T_Book1_09_BangTongHopKinhPhiNhaso9_Viec Huy dang lam 4" xfId="13264"/>
    <cellStyle name="T_Book1_09_BangTongHopKinhPhiNhaso9_Viec Huy dang lam 4 2" xfId="25596"/>
    <cellStyle name="T_Book1_09_BangTongHopKinhPhiNhaso9_Viec Huy dang lam 4 3" xfId="25597"/>
    <cellStyle name="T_Book1_09_BangTongHopKinhPhiNhaso9_Viec Huy dang lam 4 4" xfId="25598"/>
    <cellStyle name="T_Book1_09_BangTongHopKinhPhiNhaso9_Viec Huy dang lam 5" xfId="15593"/>
    <cellStyle name="T_Book1_09_BangTongHopKinhPhiNhaso9_Viec Huy dang lam 5 2" xfId="25599"/>
    <cellStyle name="T_Book1_09_BangTongHopKinhPhiNhaso9_Viec Huy dang lam 5 3" xfId="25600"/>
    <cellStyle name="T_Book1_09_BangTongHopKinhPhiNhaso9_Viec Huy dang lam 5 4" xfId="25601"/>
    <cellStyle name="T_Book1_09a_PhanMongNhaSo9" xfId="2088"/>
    <cellStyle name="T_Book1_09a_PhanMongNhaSo9 2" xfId="2089"/>
    <cellStyle name="T_Book1_09a_PhanMongNhaSo9 2 2" xfId="13220"/>
    <cellStyle name="T_Book1_09a_PhanMongNhaSo9 3" xfId="5406"/>
    <cellStyle name="T_Book1_09a_PhanMongNhaSo9 3 2" xfId="11857"/>
    <cellStyle name="T_Book1_09a_PhanMongNhaSo9 3 2 2" xfId="25602"/>
    <cellStyle name="T_Book1_09a_PhanMongNhaSo9 3 2 3" xfId="25603"/>
    <cellStyle name="T_Book1_09a_PhanMongNhaSo9 3 2 4" xfId="25604"/>
    <cellStyle name="T_Book1_09a_PhanMongNhaSo9 3 2 5" xfId="25605"/>
    <cellStyle name="T_Book1_09a_PhanMongNhaSo9 3 2 6" xfId="25606"/>
    <cellStyle name="T_Book1_09a_PhanMongNhaSo9 3 3" xfId="8475"/>
    <cellStyle name="T_Book1_09a_PhanMongNhaSo9 3 3 2" xfId="25607"/>
    <cellStyle name="T_Book1_09a_PhanMongNhaSo9 3 3 3" xfId="25608"/>
    <cellStyle name="T_Book1_09a_PhanMongNhaSo9 3 3 4" xfId="25609"/>
    <cellStyle name="T_Book1_09a_PhanMongNhaSo9 3 3 5" xfId="25610"/>
    <cellStyle name="T_Book1_09a_PhanMongNhaSo9 3 3 6" xfId="25611"/>
    <cellStyle name="T_Book1_09a_PhanMongNhaSo9 3 4" xfId="9632"/>
    <cellStyle name="T_Book1_09a_PhanMongNhaSo9 3 4 2" xfId="25612"/>
    <cellStyle name="T_Book1_09a_PhanMongNhaSo9 3 4 3" xfId="25613"/>
    <cellStyle name="T_Book1_09a_PhanMongNhaSo9 3 4 4" xfId="25614"/>
    <cellStyle name="T_Book1_09a_PhanMongNhaSo9 3 5" xfId="16280"/>
    <cellStyle name="T_Book1_09a_PhanMongNhaSo9 3 5 2" xfId="25615"/>
    <cellStyle name="T_Book1_09a_PhanMongNhaSo9 3 5 3" xfId="25616"/>
    <cellStyle name="T_Book1_09a_PhanMongNhaSo9 3 5 4" xfId="25617"/>
    <cellStyle name="T_Book1_09a_PhanMongNhaSo9 4" xfId="12519"/>
    <cellStyle name="T_Book1_09a_PhanMongNhaSo9_BC2017 tháng(01-2017)BQL" xfId="48010"/>
    <cellStyle name="T_Book1_09a_PhanMongNhaSo9_bieu ke hoach dau thau" xfId="2090"/>
    <cellStyle name="T_Book1_09a_PhanMongNhaSo9_bieu ke hoach dau thau 2" xfId="2091"/>
    <cellStyle name="T_Book1_09a_PhanMongNhaSo9_bieu ke hoach dau thau 2 2" xfId="13221"/>
    <cellStyle name="T_Book1_09a_PhanMongNhaSo9_bieu ke hoach dau thau 3" xfId="5407"/>
    <cellStyle name="T_Book1_09a_PhanMongNhaSo9_bieu ke hoach dau thau 3 2" xfId="11858"/>
    <cellStyle name="T_Book1_09a_PhanMongNhaSo9_bieu ke hoach dau thau 3 2 2" xfId="25618"/>
    <cellStyle name="T_Book1_09a_PhanMongNhaSo9_bieu ke hoach dau thau 3 2 3" xfId="25619"/>
    <cellStyle name="T_Book1_09a_PhanMongNhaSo9_bieu ke hoach dau thau 3 2 4" xfId="25620"/>
    <cellStyle name="T_Book1_09a_PhanMongNhaSo9_bieu ke hoach dau thau 3 2 5" xfId="25621"/>
    <cellStyle name="T_Book1_09a_PhanMongNhaSo9_bieu ke hoach dau thau 3 2 6" xfId="25622"/>
    <cellStyle name="T_Book1_09a_PhanMongNhaSo9_bieu ke hoach dau thau 3 3" xfId="7678"/>
    <cellStyle name="T_Book1_09a_PhanMongNhaSo9_bieu ke hoach dau thau 3 3 2" xfId="25623"/>
    <cellStyle name="T_Book1_09a_PhanMongNhaSo9_bieu ke hoach dau thau 3 3 3" xfId="25624"/>
    <cellStyle name="T_Book1_09a_PhanMongNhaSo9_bieu ke hoach dau thau 3 3 4" xfId="25625"/>
    <cellStyle name="T_Book1_09a_PhanMongNhaSo9_bieu ke hoach dau thau 3 3 5" xfId="25626"/>
    <cellStyle name="T_Book1_09a_PhanMongNhaSo9_bieu ke hoach dau thau 3 3 6" xfId="25627"/>
    <cellStyle name="T_Book1_09a_PhanMongNhaSo9_bieu ke hoach dau thau 3 4" xfId="14824"/>
    <cellStyle name="T_Book1_09a_PhanMongNhaSo9_bieu ke hoach dau thau 3 4 2" xfId="25628"/>
    <cellStyle name="T_Book1_09a_PhanMongNhaSo9_bieu ke hoach dau thau 3 4 3" xfId="25629"/>
    <cellStyle name="T_Book1_09a_PhanMongNhaSo9_bieu ke hoach dau thau 3 4 4" xfId="25630"/>
    <cellStyle name="T_Book1_09a_PhanMongNhaSo9_bieu ke hoach dau thau 3 5" xfId="16281"/>
    <cellStyle name="T_Book1_09a_PhanMongNhaSo9_bieu ke hoach dau thau 3 5 2" xfId="25631"/>
    <cellStyle name="T_Book1_09a_PhanMongNhaSo9_bieu ke hoach dau thau 3 5 3" xfId="25632"/>
    <cellStyle name="T_Book1_09a_PhanMongNhaSo9_bieu ke hoach dau thau 3 5 4" xfId="25633"/>
    <cellStyle name="T_Book1_09a_PhanMongNhaSo9_bieu ke hoach dau thau 4" xfId="8796"/>
    <cellStyle name="T_Book1_09a_PhanMongNhaSo9_bieu ke hoach dau thau truong mam non SKH" xfId="2092"/>
    <cellStyle name="T_Book1_09a_PhanMongNhaSo9_bieu ke hoach dau thau truong mam non SKH 2" xfId="2093"/>
    <cellStyle name="T_Book1_09a_PhanMongNhaSo9_bieu ke hoach dau thau truong mam non SKH 2 2" xfId="10326"/>
    <cellStyle name="T_Book1_09a_PhanMongNhaSo9_bieu ke hoach dau thau truong mam non SKH 3" xfId="5408"/>
    <cellStyle name="T_Book1_09a_PhanMongNhaSo9_bieu ke hoach dau thau truong mam non SKH 3 2" xfId="11859"/>
    <cellStyle name="T_Book1_09a_PhanMongNhaSo9_bieu ke hoach dau thau truong mam non SKH 3 2 2" xfId="25634"/>
    <cellStyle name="T_Book1_09a_PhanMongNhaSo9_bieu ke hoach dau thau truong mam non SKH 3 2 3" xfId="25635"/>
    <cellStyle name="T_Book1_09a_PhanMongNhaSo9_bieu ke hoach dau thau truong mam non SKH 3 2 4" xfId="25636"/>
    <cellStyle name="T_Book1_09a_PhanMongNhaSo9_bieu ke hoach dau thau truong mam non SKH 3 2 5" xfId="25637"/>
    <cellStyle name="T_Book1_09a_PhanMongNhaSo9_bieu ke hoach dau thau truong mam non SKH 3 2 6" xfId="25638"/>
    <cellStyle name="T_Book1_09a_PhanMongNhaSo9_bieu ke hoach dau thau truong mam non SKH 3 3" xfId="15126"/>
    <cellStyle name="T_Book1_09a_PhanMongNhaSo9_bieu ke hoach dau thau truong mam non SKH 3 3 2" xfId="25639"/>
    <cellStyle name="T_Book1_09a_PhanMongNhaSo9_bieu ke hoach dau thau truong mam non SKH 3 3 3" xfId="25640"/>
    <cellStyle name="T_Book1_09a_PhanMongNhaSo9_bieu ke hoach dau thau truong mam non SKH 3 3 4" xfId="25641"/>
    <cellStyle name="T_Book1_09a_PhanMongNhaSo9_bieu ke hoach dau thau truong mam non SKH 3 3 5" xfId="25642"/>
    <cellStyle name="T_Book1_09a_PhanMongNhaSo9_bieu ke hoach dau thau truong mam non SKH 3 3 6" xfId="25643"/>
    <cellStyle name="T_Book1_09a_PhanMongNhaSo9_bieu ke hoach dau thau truong mam non SKH 3 4" xfId="15071"/>
    <cellStyle name="T_Book1_09a_PhanMongNhaSo9_bieu ke hoach dau thau truong mam non SKH 3 4 2" xfId="25644"/>
    <cellStyle name="T_Book1_09a_PhanMongNhaSo9_bieu ke hoach dau thau truong mam non SKH 3 4 3" xfId="25645"/>
    <cellStyle name="T_Book1_09a_PhanMongNhaSo9_bieu ke hoach dau thau truong mam non SKH 3 4 4" xfId="25646"/>
    <cellStyle name="T_Book1_09a_PhanMongNhaSo9_bieu ke hoach dau thau truong mam non SKH 3 5" xfId="16282"/>
    <cellStyle name="T_Book1_09a_PhanMongNhaSo9_bieu ke hoach dau thau truong mam non SKH 3 5 2" xfId="25647"/>
    <cellStyle name="T_Book1_09a_PhanMongNhaSo9_bieu ke hoach dau thau truong mam non SKH 3 5 3" xfId="25648"/>
    <cellStyle name="T_Book1_09a_PhanMongNhaSo9_bieu ke hoach dau thau truong mam non SKH 3 5 4" xfId="25649"/>
    <cellStyle name="T_Book1_09a_PhanMongNhaSo9_bieu ke hoach dau thau truong mam non SKH 4" xfId="8797"/>
    <cellStyle name="T_Book1_09a_PhanMongNhaSo9_bieu ke hoach dau thau truong mam non SKH_BC2017 tháng(01-2017)BQL" xfId="48011"/>
    <cellStyle name="T_Book1_09a_PhanMongNhaSo9_bieu ke hoach dau thau_BC2017 tháng(01-2017)BQL" xfId="48012"/>
    <cellStyle name="T_Book1_09a_PhanMongNhaSo9_bieu tong hop lai kh von 2011 gui phong TH-KTDN" xfId="2094"/>
    <cellStyle name="T_Book1_09a_PhanMongNhaSo9_bieu tong hop lai kh von 2011 gui phong TH-KTDN 2" xfId="2095"/>
    <cellStyle name="T_Book1_09a_PhanMongNhaSo9_bieu tong hop lai kh von 2011 gui phong TH-KTDN 2 2" xfId="8798"/>
    <cellStyle name="T_Book1_09a_PhanMongNhaSo9_bieu tong hop lai kh von 2011 gui phong TH-KTDN 3" xfId="5409"/>
    <cellStyle name="T_Book1_09a_PhanMongNhaSo9_bieu tong hop lai kh von 2011 gui phong TH-KTDN 3 2" xfId="11860"/>
    <cellStyle name="T_Book1_09a_PhanMongNhaSo9_bieu tong hop lai kh von 2011 gui phong TH-KTDN 3 2 2" xfId="25650"/>
    <cellStyle name="T_Book1_09a_PhanMongNhaSo9_bieu tong hop lai kh von 2011 gui phong TH-KTDN 3 2 3" xfId="25651"/>
    <cellStyle name="T_Book1_09a_PhanMongNhaSo9_bieu tong hop lai kh von 2011 gui phong TH-KTDN 3 2 4" xfId="25652"/>
    <cellStyle name="T_Book1_09a_PhanMongNhaSo9_bieu tong hop lai kh von 2011 gui phong TH-KTDN 3 2 5" xfId="25653"/>
    <cellStyle name="T_Book1_09a_PhanMongNhaSo9_bieu tong hop lai kh von 2011 gui phong TH-KTDN 3 2 6" xfId="25654"/>
    <cellStyle name="T_Book1_09a_PhanMongNhaSo9_bieu tong hop lai kh von 2011 gui phong TH-KTDN 3 3" xfId="10685"/>
    <cellStyle name="T_Book1_09a_PhanMongNhaSo9_bieu tong hop lai kh von 2011 gui phong TH-KTDN 3 3 2" xfId="25655"/>
    <cellStyle name="T_Book1_09a_PhanMongNhaSo9_bieu tong hop lai kh von 2011 gui phong TH-KTDN 3 3 3" xfId="25656"/>
    <cellStyle name="T_Book1_09a_PhanMongNhaSo9_bieu tong hop lai kh von 2011 gui phong TH-KTDN 3 3 4" xfId="25657"/>
    <cellStyle name="T_Book1_09a_PhanMongNhaSo9_bieu tong hop lai kh von 2011 gui phong TH-KTDN 3 3 5" xfId="25658"/>
    <cellStyle name="T_Book1_09a_PhanMongNhaSo9_bieu tong hop lai kh von 2011 gui phong TH-KTDN 3 4" xfId="14493"/>
    <cellStyle name="T_Book1_09a_PhanMongNhaSo9_bieu tong hop lai kh von 2011 gui phong TH-KTDN 3 4 2" xfId="25659"/>
    <cellStyle name="T_Book1_09a_PhanMongNhaSo9_bieu tong hop lai kh von 2011 gui phong TH-KTDN 3 4 3" xfId="25660"/>
    <cellStyle name="T_Book1_09a_PhanMongNhaSo9_bieu tong hop lai kh von 2011 gui phong TH-KTDN 3 4 4" xfId="25661"/>
    <cellStyle name="T_Book1_09a_PhanMongNhaSo9_bieu tong hop lai kh von 2011 gui phong TH-KTDN 3 4 5" xfId="25662"/>
    <cellStyle name="T_Book1_09a_PhanMongNhaSo9_bieu tong hop lai kh von 2011 gui phong TH-KTDN 3 5" xfId="16283"/>
    <cellStyle name="T_Book1_09a_PhanMongNhaSo9_bieu tong hop lai kh von 2011 gui phong TH-KTDN 3 5 2" xfId="25663"/>
    <cellStyle name="T_Book1_09a_PhanMongNhaSo9_bieu tong hop lai kh von 2011 gui phong TH-KTDN 3 5 3" xfId="25664"/>
    <cellStyle name="T_Book1_09a_PhanMongNhaSo9_bieu tong hop lai kh von 2011 gui phong TH-KTDN 3 5 4" xfId="25665"/>
    <cellStyle name="T_Book1_09a_PhanMongNhaSo9_bieu tong hop lai kh von 2011 gui phong TH-KTDN 3 5 5" xfId="25666"/>
    <cellStyle name="T_Book1_09a_PhanMongNhaSo9_bieu tong hop lai kh von 2011 gui phong TH-KTDN 3 5 6" xfId="25667"/>
    <cellStyle name="T_Book1_09a_PhanMongNhaSo9_bieu tong hop lai kh von 2011 gui phong TH-KTDN 3 5 7" xfId="25668"/>
    <cellStyle name="T_Book1_09a_PhanMongNhaSo9_bieu tong hop lai kh von 2011 gui phong TH-KTDN 3 5 8" xfId="25669"/>
    <cellStyle name="T_Book1_09a_PhanMongNhaSo9_bieu tong hop lai kh von 2011 gui phong TH-KTDN 3 6" xfId="25670"/>
    <cellStyle name="T_Book1_09a_PhanMongNhaSo9_bieu tong hop lai kh von 2011 gui phong TH-KTDN 4" xfId="13222"/>
    <cellStyle name="T_Book1_09a_PhanMongNhaSo9_bieu tong hop lai kh von 2011 gui phong TH-KTDN_BC2017 tháng(01-2017)BQL" xfId="48013"/>
    <cellStyle name="T_Book1_09a_PhanMongNhaSo9_Book1" xfId="2096"/>
    <cellStyle name="T_Book1_09a_PhanMongNhaSo9_Book1 2" xfId="2097"/>
    <cellStyle name="T_Book1_09a_PhanMongNhaSo9_Book1 2 2" xfId="13223"/>
    <cellStyle name="T_Book1_09a_PhanMongNhaSo9_Book1 3" xfId="5410"/>
    <cellStyle name="T_Book1_09a_PhanMongNhaSo9_Book1 3 2" xfId="11861"/>
    <cellStyle name="T_Book1_09a_PhanMongNhaSo9_Book1 3 2 2" xfId="25671"/>
    <cellStyle name="T_Book1_09a_PhanMongNhaSo9_Book1 3 2 3" xfId="25672"/>
    <cellStyle name="T_Book1_09a_PhanMongNhaSo9_Book1 3 2 4" xfId="25673"/>
    <cellStyle name="T_Book1_09a_PhanMongNhaSo9_Book1 3 2 5" xfId="25674"/>
    <cellStyle name="T_Book1_09a_PhanMongNhaSo9_Book1 3 2 6" xfId="25675"/>
    <cellStyle name="T_Book1_09a_PhanMongNhaSo9_Book1 3 3" xfId="11159"/>
    <cellStyle name="T_Book1_09a_PhanMongNhaSo9_Book1 3 3 2" xfId="25676"/>
    <cellStyle name="T_Book1_09a_PhanMongNhaSo9_Book1 3 3 3" xfId="25677"/>
    <cellStyle name="T_Book1_09a_PhanMongNhaSo9_Book1 3 3 4" xfId="25678"/>
    <cellStyle name="T_Book1_09a_PhanMongNhaSo9_Book1 3 3 5" xfId="25679"/>
    <cellStyle name="T_Book1_09a_PhanMongNhaSo9_Book1 3 3 6" xfId="25680"/>
    <cellStyle name="T_Book1_09a_PhanMongNhaSo9_Book1 3 4" xfId="14724"/>
    <cellStyle name="T_Book1_09a_PhanMongNhaSo9_Book1 3 4 2" xfId="25681"/>
    <cellStyle name="T_Book1_09a_PhanMongNhaSo9_Book1 3 4 3" xfId="25682"/>
    <cellStyle name="T_Book1_09a_PhanMongNhaSo9_Book1 3 4 4" xfId="25683"/>
    <cellStyle name="T_Book1_09a_PhanMongNhaSo9_Book1 3 5" xfId="16284"/>
    <cellStyle name="T_Book1_09a_PhanMongNhaSo9_Book1 3 5 2" xfId="25684"/>
    <cellStyle name="T_Book1_09a_PhanMongNhaSo9_Book1 3 5 3" xfId="25685"/>
    <cellStyle name="T_Book1_09a_PhanMongNhaSo9_Book1 3 5 4" xfId="25686"/>
    <cellStyle name="T_Book1_09a_PhanMongNhaSo9_Book1 4" xfId="14170"/>
    <cellStyle name="T_Book1_09a_PhanMongNhaSo9_Book1_BC2017 tháng(01-2017)BQL" xfId="48014"/>
    <cellStyle name="T_Book1_09a_PhanMongNhaSo9_Book1_Ke hoach 2010 (theo doi 11-8-2010)" xfId="2098"/>
    <cellStyle name="T_Book1_09a_PhanMongNhaSo9_Book1_Ke hoach 2010 (theo doi 11-8-2010) 2" xfId="2099"/>
    <cellStyle name="T_Book1_09a_PhanMongNhaSo9_Book1_Ke hoach 2010 (theo doi 11-8-2010) 2 2" xfId="14169"/>
    <cellStyle name="T_Book1_09a_PhanMongNhaSo9_Book1_Ke hoach 2010 (theo doi 11-8-2010) 3" xfId="5411"/>
    <cellStyle name="T_Book1_09a_PhanMongNhaSo9_Book1_Ke hoach 2010 (theo doi 11-8-2010) 3 2" xfId="11862"/>
    <cellStyle name="T_Book1_09a_PhanMongNhaSo9_Book1_Ke hoach 2010 (theo doi 11-8-2010) 3 2 2" xfId="25687"/>
    <cellStyle name="T_Book1_09a_PhanMongNhaSo9_Book1_Ke hoach 2010 (theo doi 11-8-2010) 3 2 3" xfId="25688"/>
    <cellStyle name="T_Book1_09a_PhanMongNhaSo9_Book1_Ke hoach 2010 (theo doi 11-8-2010) 3 2 4" xfId="25689"/>
    <cellStyle name="T_Book1_09a_PhanMongNhaSo9_Book1_Ke hoach 2010 (theo doi 11-8-2010) 3 2 5" xfId="25690"/>
    <cellStyle name="T_Book1_09a_PhanMongNhaSo9_Book1_Ke hoach 2010 (theo doi 11-8-2010) 3 2 6" xfId="25691"/>
    <cellStyle name="T_Book1_09a_PhanMongNhaSo9_Book1_Ke hoach 2010 (theo doi 11-8-2010) 3 3" xfId="14329"/>
    <cellStyle name="T_Book1_09a_PhanMongNhaSo9_Book1_Ke hoach 2010 (theo doi 11-8-2010) 3 3 2" xfId="25692"/>
    <cellStyle name="T_Book1_09a_PhanMongNhaSo9_Book1_Ke hoach 2010 (theo doi 11-8-2010) 3 3 3" xfId="25693"/>
    <cellStyle name="T_Book1_09a_PhanMongNhaSo9_Book1_Ke hoach 2010 (theo doi 11-8-2010) 3 3 4" xfId="25694"/>
    <cellStyle name="T_Book1_09a_PhanMongNhaSo9_Book1_Ke hoach 2010 (theo doi 11-8-2010) 3 3 5" xfId="25695"/>
    <cellStyle name="T_Book1_09a_PhanMongNhaSo9_Book1_Ke hoach 2010 (theo doi 11-8-2010) 3 4" xfId="13485"/>
    <cellStyle name="T_Book1_09a_PhanMongNhaSo9_Book1_Ke hoach 2010 (theo doi 11-8-2010) 3 4 2" xfId="25696"/>
    <cellStyle name="T_Book1_09a_PhanMongNhaSo9_Book1_Ke hoach 2010 (theo doi 11-8-2010) 3 4 3" xfId="25697"/>
    <cellStyle name="T_Book1_09a_PhanMongNhaSo9_Book1_Ke hoach 2010 (theo doi 11-8-2010) 3 4 4" xfId="25698"/>
    <cellStyle name="T_Book1_09a_PhanMongNhaSo9_Book1_Ke hoach 2010 (theo doi 11-8-2010) 3 4 5" xfId="25699"/>
    <cellStyle name="T_Book1_09a_PhanMongNhaSo9_Book1_Ke hoach 2010 (theo doi 11-8-2010) 3 5" xfId="16285"/>
    <cellStyle name="T_Book1_09a_PhanMongNhaSo9_Book1_Ke hoach 2010 (theo doi 11-8-2010) 3 5 2" xfId="25700"/>
    <cellStyle name="T_Book1_09a_PhanMongNhaSo9_Book1_Ke hoach 2010 (theo doi 11-8-2010) 3 5 3" xfId="25701"/>
    <cellStyle name="T_Book1_09a_PhanMongNhaSo9_Book1_Ke hoach 2010 (theo doi 11-8-2010) 3 5 4" xfId="25702"/>
    <cellStyle name="T_Book1_09a_PhanMongNhaSo9_Book1_Ke hoach 2010 (theo doi 11-8-2010) 3 5 5" xfId="25703"/>
    <cellStyle name="T_Book1_09a_PhanMongNhaSo9_Book1_Ke hoach 2010 (theo doi 11-8-2010) 3 5 6" xfId="25704"/>
    <cellStyle name="T_Book1_09a_PhanMongNhaSo9_Book1_Ke hoach 2010 (theo doi 11-8-2010) 3 5 7" xfId="25705"/>
    <cellStyle name="T_Book1_09a_PhanMongNhaSo9_Book1_Ke hoach 2010 (theo doi 11-8-2010) 3 5 8" xfId="25706"/>
    <cellStyle name="T_Book1_09a_PhanMongNhaSo9_Book1_Ke hoach 2010 (theo doi 11-8-2010) 3 6" xfId="25707"/>
    <cellStyle name="T_Book1_09a_PhanMongNhaSo9_Book1_Ke hoach 2010 (theo doi 11-8-2010) 4" xfId="8799"/>
    <cellStyle name="T_Book1_09a_PhanMongNhaSo9_Book1_Ke hoach 2010 (theo doi 11-8-2010)_BC2017 tháng(01-2017)BQL" xfId="48015"/>
    <cellStyle name="T_Book1_09a_PhanMongNhaSo9_Book1_ke hoach dau thau 30-6-2010" xfId="2100"/>
    <cellStyle name="T_Book1_09a_PhanMongNhaSo9_Book1_ke hoach dau thau 30-6-2010 2" xfId="2101"/>
    <cellStyle name="T_Book1_09a_PhanMongNhaSo9_Book1_ke hoach dau thau 30-6-2010 2 2" xfId="8800"/>
    <cellStyle name="T_Book1_09a_PhanMongNhaSo9_Book1_ke hoach dau thau 30-6-2010 3" xfId="5412"/>
    <cellStyle name="T_Book1_09a_PhanMongNhaSo9_Book1_ke hoach dau thau 30-6-2010 3 2" xfId="11863"/>
    <cellStyle name="T_Book1_09a_PhanMongNhaSo9_Book1_ke hoach dau thau 30-6-2010 3 2 2" xfId="25708"/>
    <cellStyle name="T_Book1_09a_PhanMongNhaSo9_Book1_ke hoach dau thau 30-6-2010 3 2 3" xfId="25709"/>
    <cellStyle name="T_Book1_09a_PhanMongNhaSo9_Book1_ke hoach dau thau 30-6-2010 3 2 4" xfId="25710"/>
    <cellStyle name="T_Book1_09a_PhanMongNhaSo9_Book1_ke hoach dau thau 30-6-2010 3 2 5" xfId="25711"/>
    <cellStyle name="T_Book1_09a_PhanMongNhaSo9_Book1_ke hoach dau thau 30-6-2010 3 2 6" xfId="25712"/>
    <cellStyle name="T_Book1_09a_PhanMongNhaSo9_Book1_ke hoach dau thau 30-6-2010 3 3" xfId="12834"/>
    <cellStyle name="T_Book1_09a_PhanMongNhaSo9_Book1_ke hoach dau thau 30-6-2010 3 3 2" xfId="25713"/>
    <cellStyle name="T_Book1_09a_PhanMongNhaSo9_Book1_ke hoach dau thau 30-6-2010 3 3 3" xfId="25714"/>
    <cellStyle name="T_Book1_09a_PhanMongNhaSo9_Book1_ke hoach dau thau 30-6-2010 3 3 4" xfId="25715"/>
    <cellStyle name="T_Book1_09a_PhanMongNhaSo9_Book1_ke hoach dau thau 30-6-2010 3 3 5" xfId="25716"/>
    <cellStyle name="T_Book1_09a_PhanMongNhaSo9_Book1_ke hoach dau thau 30-6-2010 3 4" xfId="9539"/>
    <cellStyle name="T_Book1_09a_PhanMongNhaSo9_Book1_ke hoach dau thau 30-6-2010 3 4 2" xfId="25717"/>
    <cellStyle name="T_Book1_09a_PhanMongNhaSo9_Book1_ke hoach dau thau 30-6-2010 3 4 3" xfId="25718"/>
    <cellStyle name="T_Book1_09a_PhanMongNhaSo9_Book1_ke hoach dau thau 30-6-2010 3 4 4" xfId="25719"/>
    <cellStyle name="T_Book1_09a_PhanMongNhaSo9_Book1_ke hoach dau thau 30-6-2010 3 4 5" xfId="25720"/>
    <cellStyle name="T_Book1_09a_PhanMongNhaSo9_Book1_ke hoach dau thau 30-6-2010 3 5" xfId="16286"/>
    <cellStyle name="T_Book1_09a_PhanMongNhaSo9_Book1_ke hoach dau thau 30-6-2010 3 5 2" xfId="25721"/>
    <cellStyle name="T_Book1_09a_PhanMongNhaSo9_Book1_ke hoach dau thau 30-6-2010 3 5 3" xfId="25722"/>
    <cellStyle name="T_Book1_09a_PhanMongNhaSo9_Book1_ke hoach dau thau 30-6-2010 3 5 4" xfId="25723"/>
    <cellStyle name="T_Book1_09a_PhanMongNhaSo9_Book1_ke hoach dau thau 30-6-2010 3 5 5" xfId="25724"/>
    <cellStyle name="T_Book1_09a_PhanMongNhaSo9_Book1_ke hoach dau thau 30-6-2010 3 5 6" xfId="25725"/>
    <cellStyle name="T_Book1_09a_PhanMongNhaSo9_Book1_ke hoach dau thau 30-6-2010 3 5 7" xfId="25726"/>
    <cellStyle name="T_Book1_09a_PhanMongNhaSo9_Book1_ke hoach dau thau 30-6-2010 3 5 8" xfId="25727"/>
    <cellStyle name="T_Book1_09a_PhanMongNhaSo9_Book1_ke hoach dau thau 30-6-2010 3 6" xfId="25728"/>
    <cellStyle name="T_Book1_09a_PhanMongNhaSo9_Book1_ke hoach dau thau 30-6-2010 4" xfId="7818"/>
    <cellStyle name="T_Book1_09a_PhanMongNhaSo9_Book1_ke hoach dau thau 30-6-2010_BC2017 tháng(01-2017)BQL" xfId="48016"/>
    <cellStyle name="T_Book1_09a_PhanMongNhaSo9_Copy of KH PHAN BO VON ĐỐI ỨNG NAM 2011 (30 TY phuong án gop WB)" xfId="2102"/>
    <cellStyle name="T_Book1_09a_PhanMongNhaSo9_Copy of KH PHAN BO VON ĐỐI ỨNG NAM 2011 (30 TY phuong án gop WB) 2" xfId="2103"/>
    <cellStyle name="T_Book1_09a_PhanMongNhaSo9_Copy of KH PHAN BO VON ĐỐI ỨNG NAM 2011 (30 TY phuong án gop WB) 2 2" xfId="13014"/>
    <cellStyle name="T_Book1_09a_PhanMongNhaSo9_Copy of KH PHAN BO VON ĐỐI ỨNG NAM 2011 (30 TY phuong án gop WB) 3" xfId="5413"/>
    <cellStyle name="T_Book1_09a_PhanMongNhaSo9_Copy of KH PHAN BO VON ĐỐI ỨNG NAM 2011 (30 TY phuong án gop WB) 3 2" xfId="11864"/>
    <cellStyle name="T_Book1_09a_PhanMongNhaSo9_Copy of KH PHAN BO VON ĐỐI ỨNG NAM 2011 (30 TY phuong án gop WB) 3 2 2" xfId="25729"/>
    <cellStyle name="T_Book1_09a_PhanMongNhaSo9_Copy of KH PHAN BO VON ĐỐI ỨNG NAM 2011 (30 TY phuong án gop WB) 3 2 3" xfId="25730"/>
    <cellStyle name="T_Book1_09a_PhanMongNhaSo9_Copy of KH PHAN BO VON ĐỐI ỨNG NAM 2011 (30 TY phuong án gop WB) 3 2 4" xfId="25731"/>
    <cellStyle name="T_Book1_09a_PhanMongNhaSo9_Copy of KH PHAN BO VON ĐỐI ỨNG NAM 2011 (30 TY phuong án gop WB) 3 2 5" xfId="25732"/>
    <cellStyle name="T_Book1_09a_PhanMongNhaSo9_Copy of KH PHAN BO VON ĐỐI ỨNG NAM 2011 (30 TY phuong án gop WB) 3 2 6" xfId="25733"/>
    <cellStyle name="T_Book1_09a_PhanMongNhaSo9_Copy of KH PHAN BO VON ĐỐI ỨNG NAM 2011 (30 TY phuong án gop WB) 3 3" xfId="12833"/>
    <cellStyle name="T_Book1_09a_PhanMongNhaSo9_Copy of KH PHAN BO VON ĐỐI ỨNG NAM 2011 (30 TY phuong án gop WB) 3 3 2" xfId="25734"/>
    <cellStyle name="T_Book1_09a_PhanMongNhaSo9_Copy of KH PHAN BO VON ĐỐI ỨNG NAM 2011 (30 TY phuong án gop WB) 3 3 3" xfId="25735"/>
    <cellStyle name="T_Book1_09a_PhanMongNhaSo9_Copy of KH PHAN BO VON ĐỐI ỨNG NAM 2011 (30 TY phuong án gop WB) 3 3 4" xfId="25736"/>
    <cellStyle name="T_Book1_09a_PhanMongNhaSo9_Copy of KH PHAN BO VON ĐỐI ỨNG NAM 2011 (30 TY phuong án gop WB) 3 3 5" xfId="25737"/>
    <cellStyle name="T_Book1_09a_PhanMongNhaSo9_Copy of KH PHAN BO VON ĐỐI ỨNG NAM 2011 (30 TY phuong án gop WB) 3 4" xfId="7981"/>
    <cellStyle name="T_Book1_09a_PhanMongNhaSo9_Copy of KH PHAN BO VON ĐỐI ỨNG NAM 2011 (30 TY phuong án gop WB) 3 4 2" xfId="25738"/>
    <cellStyle name="T_Book1_09a_PhanMongNhaSo9_Copy of KH PHAN BO VON ĐỐI ỨNG NAM 2011 (30 TY phuong án gop WB) 3 4 3" xfId="25739"/>
    <cellStyle name="T_Book1_09a_PhanMongNhaSo9_Copy of KH PHAN BO VON ĐỐI ỨNG NAM 2011 (30 TY phuong án gop WB) 3 4 4" xfId="25740"/>
    <cellStyle name="T_Book1_09a_PhanMongNhaSo9_Copy of KH PHAN BO VON ĐỐI ỨNG NAM 2011 (30 TY phuong án gop WB) 3 4 5" xfId="25741"/>
    <cellStyle name="T_Book1_09a_PhanMongNhaSo9_Copy of KH PHAN BO VON ĐỐI ỨNG NAM 2011 (30 TY phuong án gop WB) 3 5" xfId="16287"/>
    <cellStyle name="T_Book1_09a_PhanMongNhaSo9_Copy of KH PHAN BO VON ĐỐI ỨNG NAM 2011 (30 TY phuong án gop WB) 3 5 2" xfId="25742"/>
    <cellStyle name="T_Book1_09a_PhanMongNhaSo9_Copy of KH PHAN BO VON ĐỐI ỨNG NAM 2011 (30 TY phuong án gop WB) 3 5 3" xfId="25743"/>
    <cellStyle name="T_Book1_09a_PhanMongNhaSo9_Copy of KH PHAN BO VON ĐỐI ỨNG NAM 2011 (30 TY phuong án gop WB) 3 5 4" xfId="25744"/>
    <cellStyle name="T_Book1_09a_PhanMongNhaSo9_Copy of KH PHAN BO VON ĐỐI ỨNG NAM 2011 (30 TY phuong án gop WB) 3 5 5" xfId="25745"/>
    <cellStyle name="T_Book1_09a_PhanMongNhaSo9_Copy of KH PHAN BO VON ĐỐI ỨNG NAM 2011 (30 TY phuong án gop WB) 3 5 6" xfId="25746"/>
    <cellStyle name="T_Book1_09a_PhanMongNhaSo9_Copy of KH PHAN BO VON ĐỐI ỨNG NAM 2011 (30 TY phuong án gop WB) 3 5 7" xfId="25747"/>
    <cellStyle name="T_Book1_09a_PhanMongNhaSo9_Copy of KH PHAN BO VON ĐỐI ỨNG NAM 2011 (30 TY phuong án gop WB) 3 5 8" xfId="25748"/>
    <cellStyle name="T_Book1_09a_PhanMongNhaSo9_Copy of KH PHAN BO VON ĐỐI ỨNG NAM 2011 (30 TY phuong án gop WB) 3 6" xfId="25749"/>
    <cellStyle name="T_Book1_09a_PhanMongNhaSo9_Copy of KH PHAN BO VON ĐỐI ỨNG NAM 2011 (30 TY phuong án gop WB) 4" xfId="8143"/>
    <cellStyle name="T_Book1_09a_PhanMongNhaSo9_Copy of KH PHAN BO VON ĐỐI ỨNG NAM 2011 (30 TY phuong án gop WB)_BC2017 tháng(01-2017)BQL" xfId="48017"/>
    <cellStyle name="T_Book1_09a_PhanMongNhaSo9_DTTD chieng chan Tham lai 29-9-2009" xfId="2104"/>
    <cellStyle name="T_Book1_09a_PhanMongNhaSo9_DTTD chieng chan Tham lai 29-9-2009 2" xfId="2105"/>
    <cellStyle name="T_Book1_09a_PhanMongNhaSo9_DTTD chieng chan Tham lai 29-9-2009 2 2" xfId="8144"/>
    <cellStyle name="T_Book1_09a_PhanMongNhaSo9_DTTD chieng chan Tham lai 29-9-2009 3" xfId="5414"/>
    <cellStyle name="T_Book1_09a_PhanMongNhaSo9_DTTD chieng chan Tham lai 29-9-2009 3 2" xfId="11865"/>
    <cellStyle name="T_Book1_09a_PhanMongNhaSo9_DTTD chieng chan Tham lai 29-9-2009 3 2 2" xfId="25750"/>
    <cellStyle name="T_Book1_09a_PhanMongNhaSo9_DTTD chieng chan Tham lai 29-9-2009 3 2 3" xfId="25751"/>
    <cellStyle name="T_Book1_09a_PhanMongNhaSo9_DTTD chieng chan Tham lai 29-9-2009 3 2 4" xfId="25752"/>
    <cellStyle name="T_Book1_09a_PhanMongNhaSo9_DTTD chieng chan Tham lai 29-9-2009 3 2 5" xfId="25753"/>
    <cellStyle name="T_Book1_09a_PhanMongNhaSo9_DTTD chieng chan Tham lai 29-9-2009 3 2 6" xfId="25754"/>
    <cellStyle name="T_Book1_09a_PhanMongNhaSo9_DTTD chieng chan Tham lai 29-9-2009 3 3" xfId="14715"/>
    <cellStyle name="T_Book1_09a_PhanMongNhaSo9_DTTD chieng chan Tham lai 29-9-2009 3 3 2" xfId="25755"/>
    <cellStyle name="T_Book1_09a_PhanMongNhaSo9_DTTD chieng chan Tham lai 29-9-2009 3 3 3" xfId="25756"/>
    <cellStyle name="T_Book1_09a_PhanMongNhaSo9_DTTD chieng chan Tham lai 29-9-2009 3 3 4" xfId="25757"/>
    <cellStyle name="T_Book1_09a_PhanMongNhaSo9_DTTD chieng chan Tham lai 29-9-2009 3 3 5" xfId="25758"/>
    <cellStyle name="T_Book1_09a_PhanMongNhaSo9_DTTD chieng chan Tham lai 29-9-2009 3 4" xfId="13490"/>
    <cellStyle name="T_Book1_09a_PhanMongNhaSo9_DTTD chieng chan Tham lai 29-9-2009 3 4 2" xfId="25759"/>
    <cellStyle name="T_Book1_09a_PhanMongNhaSo9_DTTD chieng chan Tham lai 29-9-2009 3 4 3" xfId="25760"/>
    <cellStyle name="T_Book1_09a_PhanMongNhaSo9_DTTD chieng chan Tham lai 29-9-2009 3 4 4" xfId="25761"/>
    <cellStyle name="T_Book1_09a_PhanMongNhaSo9_DTTD chieng chan Tham lai 29-9-2009 3 4 5" xfId="25762"/>
    <cellStyle name="T_Book1_09a_PhanMongNhaSo9_DTTD chieng chan Tham lai 29-9-2009 3 5" xfId="16288"/>
    <cellStyle name="T_Book1_09a_PhanMongNhaSo9_DTTD chieng chan Tham lai 29-9-2009 3 5 2" xfId="25763"/>
    <cellStyle name="T_Book1_09a_PhanMongNhaSo9_DTTD chieng chan Tham lai 29-9-2009 3 5 3" xfId="25764"/>
    <cellStyle name="T_Book1_09a_PhanMongNhaSo9_DTTD chieng chan Tham lai 29-9-2009 3 5 4" xfId="25765"/>
    <cellStyle name="T_Book1_09a_PhanMongNhaSo9_DTTD chieng chan Tham lai 29-9-2009 3 5 5" xfId="25766"/>
    <cellStyle name="T_Book1_09a_PhanMongNhaSo9_DTTD chieng chan Tham lai 29-9-2009 3 5 6" xfId="25767"/>
    <cellStyle name="T_Book1_09a_PhanMongNhaSo9_DTTD chieng chan Tham lai 29-9-2009 3 5 7" xfId="25768"/>
    <cellStyle name="T_Book1_09a_PhanMongNhaSo9_DTTD chieng chan Tham lai 29-9-2009 3 5 8" xfId="25769"/>
    <cellStyle name="T_Book1_09a_PhanMongNhaSo9_DTTD chieng chan Tham lai 29-9-2009 3 6" xfId="25770"/>
    <cellStyle name="T_Book1_09a_PhanMongNhaSo9_DTTD chieng chan Tham lai 29-9-2009 4" xfId="11015"/>
    <cellStyle name="T_Book1_09a_PhanMongNhaSo9_DTTD chieng chan Tham lai 29-9-2009_BC2017 tháng(01-2017)BQL" xfId="48018"/>
    <cellStyle name="T_Book1_09a_PhanMongNhaSo9_Du toan nuoc San Thang (GD2)" xfId="2106"/>
    <cellStyle name="T_Book1_09a_PhanMongNhaSo9_Du toan nuoc San Thang (GD2) 2" xfId="2107"/>
    <cellStyle name="T_Book1_09a_PhanMongNhaSo9_Du toan nuoc San Thang (GD2) 2 2" xfId="13224"/>
    <cellStyle name="T_Book1_09a_PhanMongNhaSo9_Du toan nuoc San Thang (GD2) 3" xfId="5415"/>
    <cellStyle name="T_Book1_09a_PhanMongNhaSo9_Du toan nuoc San Thang (GD2) 3 2" xfId="11866"/>
    <cellStyle name="T_Book1_09a_PhanMongNhaSo9_Du toan nuoc San Thang (GD2) 3 2 2" xfId="25771"/>
    <cellStyle name="T_Book1_09a_PhanMongNhaSo9_Du toan nuoc San Thang (GD2) 3 2 3" xfId="25772"/>
    <cellStyle name="T_Book1_09a_PhanMongNhaSo9_Du toan nuoc San Thang (GD2) 3 2 4" xfId="25773"/>
    <cellStyle name="T_Book1_09a_PhanMongNhaSo9_Du toan nuoc San Thang (GD2) 3 2 5" xfId="25774"/>
    <cellStyle name="T_Book1_09a_PhanMongNhaSo9_Du toan nuoc San Thang (GD2) 3 2 6" xfId="25775"/>
    <cellStyle name="T_Book1_09a_PhanMongNhaSo9_Du toan nuoc San Thang (GD2) 3 3" xfId="10684"/>
    <cellStyle name="T_Book1_09a_PhanMongNhaSo9_Du toan nuoc San Thang (GD2) 3 3 2" xfId="25776"/>
    <cellStyle name="T_Book1_09a_PhanMongNhaSo9_Du toan nuoc San Thang (GD2) 3 3 3" xfId="25777"/>
    <cellStyle name="T_Book1_09a_PhanMongNhaSo9_Du toan nuoc San Thang (GD2) 3 3 4" xfId="25778"/>
    <cellStyle name="T_Book1_09a_PhanMongNhaSo9_Du toan nuoc San Thang (GD2) 3 3 5" xfId="25779"/>
    <cellStyle name="T_Book1_09a_PhanMongNhaSo9_Du toan nuoc San Thang (GD2) 3 3 6" xfId="25780"/>
    <cellStyle name="T_Book1_09a_PhanMongNhaSo9_Du toan nuoc San Thang (GD2) 3 4" xfId="14087"/>
    <cellStyle name="T_Book1_09a_PhanMongNhaSo9_Du toan nuoc San Thang (GD2) 3 4 2" xfId="25781"/>
    <cellStyle name="T_Book1_09a_PhanMongNhaSo9_Du toan nuoc San Thang (GD2) 3 4 3" xfId="25782"/>
    <cellStyle name="T_Book1_09a_PhanMongNhaSo9_Du toan nuoc San Thang (GD2) 3 4 4" xfId="25783"/>
    <cellStyle name="T_Book1_09a_PhanMongNhaSo9_Du toan nuoc San Thang (GD2) 3 5" xfId="16289"/>
    <cellStyle name="T_Book1_09a_PhanMongNhaSo9_Du toan nuoc San Thang (GD2) 3 5 2" xfId="25784"/>
    <cellStyle name="T_Book1_09a_PhanMongNhaSo9_Du toan nuoc San Thang (GD2) 3 5 3" xfId="25785"/>
    <cellStyle name="T_Book1_09a_PhanMongNhaSo9_Du toan nuoc San Thang (GD2) 3 5 4" xfId="25786"/>
    <cellStyle name="T_Book1_09a_PhanMongNhaSo9_Du toan nuoc San Thang (GD2) 4" xfId="13575"/>
    <cellStyle name="T_Book1_09a_PhanMongNhaSo9_Du toan nuoc San Thang (GD2)_BC2017 tháng(01-2017)BQL" xfId="48019"/>
    <cellStyle name="T_Book1_09a_PhanMongNhaSo9_Ke hoach 2010 (theo doi 11-8-2010)" xfId="2108"/>
    <cellStyle name="T_Book1_09a_PhanMongNhaSo9_Ke hoach 2010 (theo doi 11-8-2010) 2" xfId="2109"/>
    <cellStyle name="T_Book1_09a_PhanMongNhaSo9_Ke hoach 2010 (theo doi 11-8-2010) 2 2" xfId="7819"/>
    <cellStyle name="T_Book1_09a_PhanMongNhaSo9_Ke hoach 2010 (theo doi 11-8-2010) 3" xfId="5416"/>
    <cellStyle name="T_Book1_09a_PhanMongNhaSo9_Ke hoach 2010 (theo doi 11-8-2010) 3 2" xfId="11867"/>
    <cellStyle name="T_Book1_09a_PhanMongNhaSo9_Ke hoach 2010 (theo doi 11-8-2010) 3 2 2" xfId="25787"/>
    <cellStyle name="T_Book1_09a_PhanMongNhaSo9_Ke hoach 2010 (theo doi 11-8-2010) 3 2 3" xfId="25788"/>
    <cellStyle name="T_Book1_09a_PhanMongNhaSo9_Ke hoach 2010 (theo doi 11-8-2010) 3 2 4" xfId="25789"/>
    <cellStyle name="T_Book1_09a_PhanMongNhaSo9_Ke hoach 2010 (theo doi 11-8-2010) 3 2 5" xfId="25790"/>
    <cellStyle name="T_Book1_09a_PhanMongNhaSo9_Ke hoach 2010 (theo doi 11-8-2010) 3 2 6" xfId="25791"/>
    <cellStyle name="T_Book1_09a_PhanMongNhaSo9_Ke hoach 2010 (theo doi 11-8-2010) 3 3" xfId="14330"/>
    <cellStyle name="T_Book1_09a_PhanMongNhaSo9_Ke hoach 2010 (theo doi 11-8-2010) 3 3 2" xfId="25792"/>
    <cellStyle name="T_Book1_09a_PhanMongNhaSo9_Ke hoach 2010 (theo doi 11-8-2010) 3 3 3" xfId="25793"/>
    <cellStyle name="T_Book1_09a_PhanMongNhaSo9_Ke hoach 2010 (theo doi 11-8-2010) 3 3 4" xfId="25794"/>
    <cellStyle name="T_Book1_09a_PhanMongNhaSo9_Ke hoach 2010 (theo doi 11-8-2010) 3 3 5" xfId="25795"/>
    <cellStyle name="T_Book1_09a_PhanMongNhaSo9_Ke hoach 2010 (theo doi 11-8-2010) 3 3 6" xfId="25796"/>
    <cellStyle name="T_Book1_09a_PhanMongNhaSo9_Ke hoach 2010 (theo doi 11-8-2010) 3 4" xfId="14086"/>
    <cellStyle name="T_Book1_09a_PhanMongNhaSo9_Ke hoach 2010 (theo doi 11-8-2010) 3 4 2" xfId="25797"/>
    <cellStyle name="T_Book1_09a_PhanMongNhaSo9_Ke hoach 2010 (theo doi 11-8-2010) 3 4 3" xfId="25798"/>
    <cellStyle name="T_Book1_09a_PhanMongNhaSo9_Ke hoach 2010 (theo doi 11-8-2010) 3 4 4" xfId="25799"/>
    <cellStyle name="T_Book1_09a_PhanMongNhaSo9_Ke hoach 2010 (theo doi 11-8-2010) 3 5" xfId="16290"/>
    <cellStyle name="T_Book1_09a_PhanMongNhaSo9_Ke hoach 2010 (theo doi 11-8-2010) 3 5 2" xfId="25800"/>
    <cellStyle name="T_Book1_09a_PhanMongNhaSo9_Ke hoach 2010 (theo doi 11-8-2010) 3 5 3" xfId="25801"/>
    <cellStyle name="T_Book1_09a_PhanMongNhaSo9_Ke hoach 2010 (theo doi 11-8-2010) 3 5 4" xfId="25802"/>
    <cellStyle name="T_Book1_09a_PhanMongNhaSo9_Ke hoach 2010 (theo doi 11-8-2010) 4" xfId="10327"/>
    <cellStyle name="T_Book1_09a_PhanMongNhaSo9_Ke hoach 2010 (theo doi 11-8-2010)_BC2017 tháng(01-2017)BQL" xfId="48020"/>
    <cellStyle name="T_Book1_09a_PhanMongNhaSo9_ke hoach dau thau 30-6-2010" xfId="2110"/>
    <cellStyle name="T_Book1_09a_PhanMongNhaSo9_ke hoach dau thau 30-6-2010 2" xfId="2111"/>
    <cellStyle name="T_Book1_09a_PhanMongNhaSo9_ke hoach dau thau 30-6-2010 2 2" xfId="10328"/>
    <cellStyle name="T_Book1_09a_PhanMongNhaSo9_ke hoach dau thau 30-6-2010 3" xfId="5417"/>
    <cellStyle name="T_Book1_09a_PhanMongNhaSo9_ke hoach dau thau 30-6-2010 3 2" xfId="11868"/>
    <cellStyle name="T_Book1_09a_PhanMongNhaSo9_ke hoach dau thau 30-6-2010 3 2 2" xfId="25803"/>
    <cellStyle name="T_Book1_09a_PhanMongNhaSo9_ke hoach dau thau 30-6-2010 3 2 3" xfId="25804"/>
    <cellStyle name="T_Book1_09a_PhanMongNhaSo9_ke hoach dau thau 30-6-2010 3 2 4" xfId="25805"/>
    <cellStyle name="T_Book1_09a_PhanMongNhaSo9_ke hoach dau thau 30-6-2010 3 2 5" xfId="25806"/>
    <cellStyle name="T_Book1_09a_PhanMongNhaSo9_ke hoach dau thau 30-6-2010 3 2 6" xfId="25807"/>
    <cellStyle name="T_Book1_09a_PhanMongNhaSo9_ke hoach dau thau 30-6-2010 3 3" xfId="9939"/>
    <cellStyle name="T_Book1_09a_PhanMongNhaSo9_ke hoach dau thau 30-6-2010 3 3 2" xfId="25808"/>
    <cellStyle name="T_Book1_09a_PhanMongNhaSo9_ke hoach dau thau 30-6-2010 3 3 3" xfId="25809"/>
    <cellStyle name="T_Book1_09a_PhanMongNhaSo9_ke hoach dau thau 30-6-2010 3 3 4" xfId="25810"/>
    <cellStyle name="T_Book1_09a_PhanMongNhaSo9_ke hoach dau thau 30-6-2010 3 3 5" xfId="25811"/>
    <cellStyle name="T_Book1_09a_PhanMongNhaSo9_ke hoach dau thau 30-6-2010 3 3 6" xfId="25812"/>
    <cellStyle name="T_Book1_09a_PhanMongNhaSo9_ke hoach dau thau 30-6-2010 3 4" xfId="13541"/>
    <cellStyle name="T_Book1_09a_PhanMongNhaSo9_ke hoach dau thau 30-6-2010 3 4 2" xfId="25813"/>
    <cellStyle name="T_Book1_09a_PhanMongNhaSo9_ke hoach dau thau 30-6-2010 3 4 3" xfId="25814"/>
    <cellStyle name="T_Book1_09a_PhanMongNhaSo9_ke hoach dau thau 30-6-2010 3 4 4" xfId="25815"/>
    <cellStyle name="T_Book1_09a_PhanMongNhaSo9_ke hoach dau thau 30-6-2010 3 5" xfId="16291"/>
    <cellStyle name="T_Book1_09a_PhanMongNhaSo9_ke hoach dau thau 30-6-2010 3 5 2" xfId="25816"/>
    <cellStyle name="T_Book1_09a_PhanMongNhaSo9_ke hoach dau thau 30-6-2010 3 5 3" xfId="25817"/>
    <cellStyle name="T_Book1_09a_PhanMongNhaSo9_ke hoach dau thau 30-6-2010 3 5 4" xfId="25818"/>
    <cellStyle name="T_Book1_09a_PhanMongNhaSo9_ke hoach dau thau 30-6-2010 4" xfId="8801"/>
    <cellStyle name="T_Book1_09a_PhanMongNhaSo9_ke hoach dau thau 30-6-2010_BC2017 tháng(01-2017)BQL" xfId="48021"/>
    <cellStyle name="T_Book1_09a_PhanMongNhaSo9_KH Von 2012 gui BKH 1" xfId="2112"/>
    <cellStyle name="T_Book1_09a_PhanMongNhaSo9_KH Von 2012 gui BKH 1 2" xfId="2113"/>
    <cellStyle name="T_Book1_09a_PhanMongNhaSo9_KH Von 2012 gui BKH 1 2 2" xfId="7820"/>
    <cellStyle name="T_Book1_09a_PhanMongNhaSo9_KH Von 2012 gui BKH 1 3" xfId="5418"/>
    <cellStyle name="T_Book1_09a_PhanMongNhaSo9_KH Von 2012 gui BKH 1 3 2" xfId="11869"/>
    <cellStyle name="T_Book1_09a_PhanMongNhaSo9_KH Von 2012 gui BKH 1 3 2 2" xfId="25819"/>
    <cellStyle name="T_Book1_09a_PhanMongNhaSo9_KH Von 2012 gui BKH 1 3 2 3" xfId="25820"/>
    <cellStyle name="T_Book1_09a_PhanMongNhaSo9_KH Von 2012 gui BKH 1 3 2 4" xfId="25821"/>
    <cellStyle name="T_Book1_09a_PhanMongNhaSo9_KH Von 2012 gui BKH 1 3 2 5" xfId="25822"/>
    <cellStyle name="T_Book1_09a_PhanMongNhaSo9_KH Von 2012 gui BKH 1 3 2 6" xfId="25823"/>
    <cellStyle name="T_Book1_09a_PhanMongNhaSo9_KH Von 2012 gui BKH 1 3 3" xfId="11456"/>
    <cellStyle name="T_Book1_09a_PhanMongNhaSo9_KH Von 2012 gui BKH 1 3 3 2" xfId="25824"/>
    <cellStyle name="T_Book1_09a_PhanMongNhaSo9_KH Von 2012 gui BKH 1 3 3 3" xfId="25825"/>
    <cellStyle name="T_Book1_09a_PhanMongNhaSo9_KH Von 2012 gui BKH 1 3 3 4" xfId="25826"/>
    <cellStyle name="T_Book1_09a_PhanMongNhaSo9_KH Von 2012 gui BKH 1 3 3 5" xfId="25827"/>
    <cellStyle name="T_Book1_09a_PhanMongNhaSo9_KH Von 2012 gui BKH 1 3 4" xfId="10773"/>
    <cellStyle name="T_Book1_09a_PhanMongNhaSo9_KH Von 2012 gui BKH 1 3 4 2" xfId="25828"/>
    <cellStyle name="T_Book1_09a_PhanMongNhaSo9_KH Von 2012 gui BKH 1 3 4 3" xfId="25829"/>
    <cellStyle name="T_Book1_09a_PhanMongNhaSo9_KH Von 2012 gui BKH 1 3 4 4" xfId="25830"/>
    <cellStyle name="T_Book1_09a_PhanMongNhaSo9_KH Von 2012 gui BKH 1 3 4 5" xfId="25831"/>
    <cellStyle name="T_Book1_09a_PhanMongNhaSo9_KH Von 2012 gui BKH 1 3 5" xfId="16292"/>
    <cellStyle name="T_Book1_09a_PhanMongNhaSo9_KH Von 2012 gui BKH 1 3 5 2" xfId="25832"/>
    <cellStyle name="T_Book1_09a_PhanMongNhaSo9_KH Von 2012 gui BKH 1 3 5 3" xfId="25833"/>
    <cellStyle name="T_Book1_09a_PhanMongNhaSo9_KH Von 2012 gui BKH 1 3 5 4" xfId="25834"/>
    <cellStyle name="T_Book1_09a_PhanMongNhaSo9_KH Von 2012 gui BKH 1 3 5 5" xfId="25835"/>
    <cellStyle name="T_Book1_09a_PhanMongNhaSo9_KH Von 2012 gui BKH 1 3 5 6" xfId="25836"/>
    <cellStyle name="T_Book1_09a_PhanMongNhaSo9_KH Von 2012 gui BKH 1 3 5 7" xfId="25837"/>
    <cellStyle name="T_Book1_09a_PhanMongNhaSo9_KH Von 2012 gui BKH 1 3 5 8" xfId="25838"/>
    <cellStyle name="T_Book1_09a_PhanMongNhaSo9_KH Von 2012 gui BKH 1 3 6" xfId="25839"/>
    <cellStyle name="T_Book1_09a_PhanMongNhaSo9_KH Von 2012 gui BKH 1 4" xfId="13015"/>
    <cellStyle name="T_Book1_09a_PhanMongNhaSo9_KH Von 2012 gui BKH 1_BC2017 tháng(01-2017)BQL" xfId="48022"/>
    <cellStyle name="T_Book1_09a_PhanMongNhaSo9_QD ke hoach dau thau" xfId="2114"/>
    <cellStyle name="T_Book1_09a_PhanMongNhaSo9_QD ke hoach dau thau 2" xfId="2115"/>
    <cellStyle name="T_Book1_09a_PhanMongNhaSo9_QD ke hoach dau thau 2 2" xfId="13576"/>
    <cellStyle name="T_Book1_09a_PhanMongNhaSo9_QD ke hoach dau thau 3" xfId="5419"/>
    <cellStyle name="T_Book1_09a_PhanMongNhaSo9_QD ke hoach dau thau 3 2" xfId="11870"/>
    <cellStyle name="T_Book1_09a_PhanMongNhaSo9_QD ke hoach dau thau 3 2 2" xfId="25840"/>
    <cellStyle name="T_Book1_09a_PhanMongNhaSo9_QD ke hoach dau thau 3 2 3" xfId="25841"/>
    <cellStyle name="T_Book1_09a_PhanMongNhaSo9_QD ke hoach dau thau 3 2 4" xfId="25842"/>
    <cellStyle name="T_Book1_09a_PhanMongNhaSo9_QD ke hoach dau thau 3 2 5" xfId="25843"/>
    <cellStyle name="T_Book1_09a_PhanMongNhaSo9_QD ke hoach dau thau 3 2 6" xfId="25844"/>
    <cellStyle name="T_Book1_09a_PhanMongNhaSo9_QD ke hoach dau thau 3 3" xfId="11455"/>
    <cellStyle name="T_Book1_09a_PhanMongNhaSo9_QD ke hoach dau thau 3 3 2" xfId="25845"/>
    <cellStyle name="T_Book1_09a_PhanMongNhaSo9_QD ke hoach dau thau 3 3 3" xfId="25846"/>
    <cellStyle name="T_Book1_09a_PhanMongNhaSo9_QD ke hoach dau thau 3 3 4" xfId="25847"/>
    <cellStyle name="T_Book1_09a_PhanMongNhaSo9_QD ke hoach dau thau 3 3 5" xfId="25848"/>
    <cellStyle name="T_Book1_09a_PhanMongNhaSo9_QD ke hoach dau thau 3 3 6" xfId="25849"/>
    <cellStyle name="T_Book1_09a_PhanMongNhaSo9_QD ke hoach dau thau 3 4" xfId="14710"/>
    <cellStyle name="T_Book1_09a_PhanMongNhaSo9_QD ke hoach dau thau 3 4 2" xfId="25850"/>
    <cellStyle name="T_Book1_09a_PhanMongNhaSo9_QD ke hoach dau thau 3 4 3" xfId="25851"/>
    <cellStyle name="T_Book1_09a_PhanMongNhaSo9_QD ke hoach dau thau 3 4 4" xfId="25852"/>
    <cellStyle name="T_Book1_09a_PhanMongNhaSo9_QD ke hoach dau thau 3 5" xfId="16293"/>
    <cellStyle name="T_Book1_09a_PhanMongNhaSo9_QD ke hoach dau thau 3 5 2" xfId="25853"/>
    <cellStyle name="T_Book1_09a_PhanMongNhaSo9_QD ke hoach dau thau 3 5 3" xfId="25854"/>
    <cellStyle name="T_Book1_09a_PhanMongNhaSo9_QD ke hoach dau thau 3 5 4" xfId="25855"/>
    <cellStyle name="T_Book1_09a_PhanMongNhaSo9_QD ke hoach dau thau 4" xfId="14168"/>
    <cellStyle name="T_Book1_09a_PhanMongNhaSo9_QD ke hoach dau thau_BC2017 tháng(01-2017)BQL" xfId="48023"/>
    <cellStyle name="T_Book1_09a_PhanMongNhaSo9_Ra soat KH von 2011 (Huy-11-11-11)" xfId="2116"/>
    <cellStyle name="T_Book1_09a_PhanMongNhaSo9_Ra soat KH von 2011 (Huy-11-11-11) 2" xfId="2117"/>
    <cellStyle name="T_Book1_09a_PhanMongNhaSo9_Ra soat KH von 2011 (Huy-11-11-11) 2 2" xfId="13016"/>
    <cellStyle name="T_Book1_09a_PhanMongNhaSo9_Ra soat KH von 2011 (Huy-11-11-11) 3" xfId="5420"/>
    <cellStyle name="T_Book1_09a_PhanMongNhaSo9_Ra soat KH von 2011 (Huy-11-11-11) 3 2" xfId="11871"/>
    <cellStyle name="T_Book1_09a_PhanMongNhaSo9_Ra soat KH von 2011 (Huy-11-11-11) 3 2 2" xfId="25856"/>
    <cellStyle name="T_Book1_09a_PhanMongNhaSo9_Ra soat KH von 2011 (Huy-11-11-11) 3 2 3" xfId="25857"/>
    <cellStyle name="T_Book1_09a_PhanMongNhaSo9_Ra soat KH von 2011 (Huy-11-11-11) 3 2 4" xfId="25858"/>
    <cellStyle name="T_Book1_09a_PhanMongNhaSo9_Ra soat KH von 2011 (Huy-11-11-11) 3 2 5" xfId="25859"/>
    <cellStyle name="T_Book1_09a_PhanMongNhaSo9_Ra soat KH von 2011 (Huy-11-11-11) 3 2 6" xfId="25860"/>
    <cellStyle name="T_Book1_09a_PhanMongNhaSo9_Ra soat KH von 2011 (Huy-11-11-11) 3 3" xfId="10683"/>
    <cellStyle name="T_Book1_09a_PhanMongNhaSo9_Ra soat KH von 2011 (Huy-11-11-11) 3 3 2" xfId="25861"/>
    <cellStyle name="T_Book1_09a_PhanMongNhaSo9_Ra soat KH von 2011 (Huy-11-11-11) 3 3 3" xfId="25862"/>
    <cellStyle name="T_Book1_09a_PhanMongNhaSo9_Ra soat KH von 2011 (Huy-11-11-11) 3 3 4" xfId="25863"/>
    <cellStyle name="T_Book1_09a_PhanMongNhaSo9_Ra soat KH von 2011 (Huy-11-11-11) 3 3 5" xfId="25864"/>
    <cellStyle name="T_Book1_09a_PhanMongNhaSo9_Ra soat KH von 2011 (Huy-11-11-11) 3 3 6" xfId="25865"/>
    <cellStyle name="T_Book1_09a_PhanMongNhaSo9_Ra soat KH von 2011 (Huy-11-11-11) 3 4" xfId="9646"/>
    <cellStyle name="T_Book1_09a_PhanMongNhaSo9_Ra soat KH von 2011 (Huy-11-11-11) 3 4 2" xfId="25866"/>
    <cellStyle name="T_Book1_09a_PhanMongNhaSo9_Ra soat KH von 2011 (Huy-11-11-11) 3 4 3" xfId="25867"/>
    <cellStyle name="T_Book1_09a_PhanMongNhaSo9_Ra soat KH von 2011 (Huy-11-11-11) 3 4 4" xfId="25868"/>
    <cellStyle name="T_Book1_09a_PhanMongNhaSo9_Ra soat KH von 2011 (Huy-11-11-11) 3 5" xfId="16294"/>
    <cellStyle name="T_Book1_09a_PhanMongNhaSo9_Ra soat KH von 2011 (Huy-11-11-11) 3 5 2" xfId="25869"/>
    <cellStyle name="T_Book1_09a_PhanMongNhaSo9_Ra soat KH von 2011 (Huy-11-11-11) 3 5 3" xfId="25870"/>
    <cellStyle name="T_Book1_09a_PhanMongNhaSo9_Ra soat KH von 2011 (Huy-11-11-11) 3 5 4" xfId="25871"/>
    <cellStyle name="T_Book1_09a_PhanMongNhaSo9_Ra soat KH von 2011 (Huy-11-11-11) 4" xfId="13168"/>
    <cellStyle name="T_Book1_09a_PhanMongNhaSo9_Ra soat KH von 2011 (Huy-11-11-11)_BC2017 tháng(01-2017)BQL" xfId="48024"/>
    <cellStyle name="T_Book1_09a_PhanMongNhaSo9_tinh toan hoang ha" xfId="2118"/>
    <cellStyle name="T_Book1_09a_PhanMongNhaSo9_tinh toan hoang ha 2" xfId="2119"/>
    <cellStyle name="T_Book1_09a_PhanMongNhaSo9_tinh toan hoang ha 2 2" xfId="8145"/>
    <cellStyle name="T_Book1_09a_PhanMongNhaSo9_tinh toan hoang ha 3" xfId="5421"/>
    <cellStyle name="T_Book1_09a_PhanMongNhaSo9_tinh toan hoang ha 3 2" xfId="11872"/>
    <cellStyle name="T_Book1_09a_PhanMongNhaSo9_tinh toan hoang ha 3 2 2" xfId="25872"/>
    <cellStyle name="T_Book1_09a_PhanMongNhaSo9_tinh toan hoang ha 3 2 3" xfId="25873"/>
    <cellStyle name="T_Book1_09a_PhanMongNhaSo9_tinh toan hoang ha 3 2 4" xfId="25874"/>
    <cellStyle name="T_Book1_09a_PhanMongNhaSo9_tinh toan hoang ha 3 2 5" xfId="25875"/>
    <cellStyle name="T_Book1_09a_PhanMongNhaSo9_tinh toan hoang ha 3 2 6" xfId="25876"/>
    <cellStyle name="T_Book1_09a_PhanMongNhaSo9_tinh toan hoang ha 3 3" xfId="14554"/>
    <cellStyle name="T_Book1_09a_PhanMongNhaSo9_tinh toan hoang ha 3 3 2" xfId="25877"/>
    <cellStyle name="T_Book1_09a_PhanMongNhaSo9_tinh toan hoang ha 3 3 3" xfId="25878"/>
    <cellStyle name="T_Book1_09a_PhanMongNhaSo9_tinh toan hoang ha 3 3 4" xfId="25879"/>
    <cellStyle name="T_Book1_09a_PhanMongNhaSo9_tinh toan hoang ha 3 3 5" xfId="25880"/>
    <cellStyle name="T_Book1_09a_PhanMongNhaSo9_tinh toan hoang ha 3 3 6" xfId="25881"/>
    <cellStyle name="T_Book1_09a_PhanMongNhaSo9_tinh toan hoang ha 3 4" xfId="15149"/>
    <cellStyle name="T_Book1_09a_PhanMongNhaSo9_tinh toan hoang ha 3 4 2" xfId="25882"/>
    <cellStyle name="T_Book1_09a_PhanMongNhaSo9_tinh toan hoang ha 3 4 3" xfId="25883"/>
    <cellStyle name="T_Book1_09a_PhanMongNhaSo9_tinh toan hoang ha 3 4 4" xfId="25884"/>
    <cellStyle name="T_Book1_09a_PhanMongNhaSo9_tinh toan hoang ha 3 5" xfId="16295"/>
    <cellStyle name="T_Book1_09a_PhanMongNhaSo9_tinh toan hoang ha 3 5 2" xfId="25885"/>
    <cellStyle name="T_Book1_09a_PhanMongNhaSo9_tinh toan hoang ha 3 5 3" xfId="25886"/>
    <cellStyle name="T_Book1_09a_PhanMongNhaSo9_tinh toan hoang ha 3 5 4" xfId="25887"/>
    <cellStyle name="T_Book1_09a_PhanMongNhaSo9_tinh toan hoang ha 4" xfId="13696"/>
    <cellStyle name="T_Book1_09a_PhanMongNhaSo9_tinh toan hoang ha_BC2017 tháng(01-2017)BQL" xfId="48025"/>
    <cellStyle name="T_Book1_09a_PhanMongNhaSo9_Tong von ĐTPT" xfId="2120"/>
    <cellStyle name="T_Book1_09a_PhanMongNhaSo9_Tong von ĐTPT 2" xfId="2121"/>
    <cellStyle name="T_Book1_09a_PhanMongNhaSo9_Tong von ĐTPT 2 2" xfId="13226"/>
    <cellStyle name="T_Book1_09a_PhanMongNhaSo9_Tong von ĐTPT 3" xfId="5422"/>
    <cellStyle name="T_Book1_09a_PhanMongNhaSo9_Tong von ĐTPT 3 2" xfId="11873"/>
    <cellStyle name="T_Book1_09a_PhanMongNhaSo9_Tong von ĐTPT 3 2 2" xfId="25888"/>
    <cellStyle name="T_Book1_09a_PhanMongNhaSo9_Tong von ĐTPT 3 2 3" xfId="25889"/>
    <cellStyle name="T_Book1_09a_PhanMongNhaSo9_Tong von ĐTPT 3 2 4" xfId="25890"/>
    <cellStyle name="T_Book1_09a_PhanMongNhaSo9_Tong von ĐTPT 3 2 5" xfId="25891"/>
    <cellStyle name="T_Book1_09a_PhanMongNhaSo9_Tong von ĐTPT 3 2 6" xfId="25892"/>
    <cellStyle name="T_Book1_09a_PhanMongNhaSo9_Tong von ĐTPT 3 3" xfId="9938"/>
    <cellStyle name="T_Book1_09a_PhanMongNhaSo9_Tong von ĐTPT 3 3 2" xfId="25893"/>
    <cellStyle name="T_Book1_09a_PhanMongNhaSo9_Tong von ĐTPT 3 3 3" xfId="25894"/>
    <cellStyle name="T_Book1_09a_PhanMongNhaSo9_Tong von ĐTPT 3 3 4" xfId="25895"/>
    <cellStyle name="T_Book1_09a_PhanMongNhaSo9_Tong von ĐTPT 3 3 5" xfId="25896"/>
    <cellStyle name="T_Book1_09a_PhanMongNhaSo9_Tong von ĐTPT 3 3 6" xfId="25897"/>
    <cellStyle name="T_Book1_09a_PhanMongNhaSo9_Tong von ĐTPT 3 4" xfId="14716"/>
    <cellStyle name="T_Book1_09a_PhanMongNhaSo9_Tong von ĐTPT 3 4 2" xfId="25898"/>
    <cellStyle name="T_Book1_09a_PhanMongNhaSo9_Tong von ĐTPT 3 4 3" xfId="25899"/>
    <cellStyle name="T_Book1_09a_PhanMongNhaSo9_Tong von ĐTPT 3 4 4" xfId="25900"/>
    <cellStyle name="T_Book1_09a_PhanMongNhaSo9_Tong von ĐTPT 3 5" xfId="16296"/>
    <cellStyle name="T_Book1_09a_PhanMongNhaSo9_Tong von ĐTPT 3 5 2" xfId="25901"/>
    <cellStyle name="T_Book1_09a_PhanMongNhaSo9_Tong von ĐTPT 3 5 3" xfId="25902"/>
    <cellStyle name="T_Book1_09a_PhanMongNhaSo9_Tong von ĐTPT 3 5 4" xfId="25903"/>
    <cellStyle name="T_Book1_09a_PhanMongNhaSo9_Tong von ĐTPT 4" xfId="13577"/>
    <cellStyle name="T_Book1_09a_PhanMongNhaSo9_Tong von ĐTPT_BC2017 tháng(01-2017)BQL" xfId="48026"/>
    <cellStyle name="T_Book1_09a_PhanMongNhaSo9_Viec Huy dang lam" xfId="2122"/>
    <cellStyle name="T_Book1_09a_PhanMongNhaSo9_Viec Huy dang lam 2" xfId="2123"/>
    <cellStyle name="T_Book1_09a_PhanMongNhaSo9_Viec Huy dang lam 2 2" xfId="9200"/>
    <cellStyle name="T_Book1_09a_PhanMongNhaSo9_Viec Huy dang lam 2 2 2" xfId="25904"/>
    <cellStyle name="T_Book1_09a_PhanMongNhaSo9_Viec Huy dang lam 2 2 3" xfId="25905"/>
    <cellStyle name="T_Book1_09a_PhanMongNhaSo9_Viec Huy dang lam 2 2 4" xfId="25906"/>
    <cellStyle name="T_Book1_09a_PhanMongNhaSo9_Viec Huy dang lam 2 2 5" xfId="25907"/>
    <cellStyle name="T_Book1_09a_PhanMongNhaSo9_Viec Huy dang lam 2 2 6" xfId="25908"/>
    <cellStyle name="T_Book1_09a_PhanMongNhaSo9_Viec Huy dang lam 2 3" xfId="11638"/>
    <cellStyle name="T_Book1_09a_PhanMongNhaSo9_Viec Huy dang lam 2 3 2" xfId="25909"/>
    <cellStyle name="T_Book1_09a_PhanMongNhaSo9_Viec Huy dang lam 2 3 3" xfId="25910"/>
    <cellStyle name="T_Book1_09a_PhanMongNhaSo9_Viec Huy dang lam 2 3 4" xfId="25911"/>
    <cellStyle name="T_Book1_09a_PhanMongNhaSo9_Viec Huy dang lam 2 3 5" xfId="25912"/>
    <cellStyle name="T_Book1_09a_PhanMongNhaSo9_Viec Huy dang lam 2 3 6" xfId="25913"/>
    <cellStyle name="T_Book1_09a_PhanMongNhaSo9_Viec Huy dang lam 2 4" xfId="13697"/>
    <cellStyle name="T_Book1_09a_PhanMongNhaSo9_Viec Huy dang lam 2 4 2" xfId="25914"/>
    <cellStyle name="T_Book1_09a_PhanMongNhaSo9_Viec Huy dang lam 2 4 3" xfId="25915"/>
    <cellStyle name="T_Book1_09a_PhanMongNhaSo9_Viec Huy dang lam 2 4 4" xfId="25916"/>
    <cellStyle name="T_Book1_09a_PhanMongNhaSo9_Viec Huy dang lam 2 5" xfId="15595"/>
    <cellStyle name="T_Book1_09a_PhanMongNhaSo9_Viec Huy dang lam 2 5 2" xfId="25917"/>
    <cellStyle name="T_Book1_09a_PhanMongNhaSo9_Viec Huy dang lam 2 5 3" xfId="25918"/>
    <cellStyle name="T_Book1_09a_PhanMongNhaSo9_Viec Huy dang lam 2 5 4" xfId="25919"/>
    <cellStyle name="T_Book1_09a_PhanMongNhaSo9_Viec Huy dang lam 3" xfId="9199"/>
    <cellStyle name="T_Book1_09a_PhanMongNhaSo9_Viec Huy dang lam 3 2" xfId="25920"/>
    <cellStyle name="T_Book1_09a_PhanMongNhaSo9_Viec Huy dang lam 3 3" xfId="25921"/>
    <cellStyle name="T_Book1_09a_PhanMongNhaSo9_Viec Huy dang lam 3 4" xfId="25922"/>
    <cellStyle name="T_Book1_09a_PhanMongNhaSo9_Viec Huy dang lam 3 5" xfId="25923"/>
    <cellStyle name="T_Book1_09a_PhanMongNhaSo9_Viec Huy dang lam 3 6" xfId="25924"/>
    <cellStyle name="T_Book1_09a_PhanMongNhaSo9_Viec Huy dang lam 4" xfId="8822"/>
    <cellStyle name="T_Book1_09a_PhanMongNhaSo9_Viec Huy dang lam 4 2" xfId="25925"/>
    <cellStyle name="T_Book1_09a_PhanMongNhaSo9_Viec Huy dang lam 4 3" xfId="25926"/>
    <cellStyle name="T_Book1_09a_PhanMongNhaSo9_Viec Huy dang lam 4 4" xfId="25927"/>
    <cellStyle name="T_Book1_09a_PhanMongNhaSo9_Viec Huy dang lam 4 5" xfId="25928"/>
    <cellStyle name="T_Book1_09a_PhanMongNhaSo9_Viec Huy dang lam 4 6" xfId="25929"/>
    <cellStyle name="T_Book1_09a_PhanMongNhaSo9_Viec Huy dang lam 5" xfId="10329"/>
    <cellStyle name="T_Book1_09a_PhanMongNhaSo9_Viec Huy dang lam 5 2" xfId="25930"/>
    <cellStyle name="T_Book1_09a_PhanMongNhaSo9_Viec Huy dang lam 5 3" xfId="25931"/>
    <cellStyle name="T_Book1_09a_PhanMongNhaSo9_Viec Huy dang lam 5 4" xfId="25932"/>
    <cellStyle name="T_Book1_09a_PhanMongNhaSo9_Viec Huy dang lam 6" xfId="15594"/>
    <cellStyle name="T_Book1_09a_PhanMongNhaSo9_Viec Huy dang lam 6 2" xfId="25933"/>
    <cellStyle name="T_Book1_09a_PhanMongNhaSo9_Viec Huy dang lam 6 3" xfId="25934"/>
    <cellStyle name="T_Book1_09a_PhanMongNhaSo9_Viec Huy dang lam 6 4" xfId="25935"/>
    <cellStyle name="T_Book1_09a_PhanMongNhaSo9_Viec Huy dang lam_BC2017 tháng(01-2017)BQL" xfId="48027"/>
    <cellStyle name="T_Book1_09a_PhanMongNhaSo9_Viec Huy dang lam_CT 134" xfId="2124"/>
    <cellStyle name="T_Book1_09a_PhanMongNhaSo9_Viec Huy dang lam_CT 134 2" xfId="2125"/>
    <cellStyle name="T_Book1_09a_PhanMongNhaSo9_Viec Huy dang lam_CT 134 2 2" xfId="9202"/>
    <cellStyle name="T_Book1_09a_PhanMongNhaSo9_Viec Huy dang lam_CT 134 2 2 2" xfId="25936"/>
    <cellStyle name="T_Book1_09a_PhanMongNhaSo9_Viec Huy dang lam_CT 134 2 2 3" xfId="25937"/>
    <cellStyle name="T_Book1_09a_PhanMongNhaSo9_Viec Huy dang lam_CT 134 2 2 4" xfId="25938"/>
    <cellStyle name="T_Book1_09a_PhanMongNhaSo9_Viec Huy dang lam_CT 134 2 2 5" xfId="25939"/>
    <cellStyle name="T_Book1_09a_PhanMongNhaSo9_Viec Huy dang lam_CT 134 2 2 6" xfId="25940"/>
    <cellStyle name="T_Book1_09a_PhanMongNhaSo9_Viec Huy dang lam_CT 134 2 3" xfId="13403"/>
    <cellStyle name="T_Book1_09a_PhanMongNhaSo9_Viec Huy dang lam_CT 134 2 3 2" xfId="25941"/>
    <cellStyle name="T_Book1_09a_PhanMongNhaSo9_Viec Huy dang lam_CT 134 2 3 3" xfId="25942"/>
    <cellStyle name="T_Book1_09a_PhanMongNhaSo9_Viec Huy dang lam_CT 134 2 3 4" xfId="25943"/>
    <cellStyle name="T_Book1_09a_PhanMongNhaSo9_Viec Huy dang lam_CT 134 2 3 5" xfId="25944"/>
    <cellStyle name="T_Book1_09a_PhanMongNhaSo9_Viec Huy dang lam_CT 134 2 3 6" xfId="25945"/>
    <cellStyle name="T_Book1_09a_PhanMongNhaSo9_Viec Huy dang lam_CT 134 2 4" xfId="10330"/>
    <cellStyle name="T_Book1_09a_PhanMongNhaSo9_Viec Huy dang lam_CT 134 2 4 2" xfId="25946"/>
    <cellStyle name="T_Book1_09a_PhanMongNhaSo9_Viec Huy dang lam_CT 134 2 4 3" xfId="25947"/>
    <cellStyle name="T_Book1_09a_PhanMongNhaSo9_Viec Huy dang lam_CT 134 2 4 4" xfId="25948"/>
    <cellStyle name="T_Book1_09a_PhanMongNhaSo9_Viec Huy dang lam_CT 134 2 5" xfId="15597"/>
    <cellStyle name="T_Book1_09a_PhanMongNhaSo9_Viec Huy dang lam_CT 134 2 5 2" xfId="25949"/>
    <cellStyle name="T_Book1_09a_PhanMongNhaSo9_Viec Huy dang lam_CT 134 2 5 3" xfId="25950"/>
    <cellStyle name="T_Book1_09a_PhanMongNhaSo9_Viec Huy dang lam_CT 134 2 5 4" xfId="25951"/>
    <cellStyle name="T_Book1_09a_PhanMongNhaSo9_Viec Huy dang lam_CT 134 3" xfId="9201"/>
    <cellStyle name="T_Book1_09a_PhanMongNhaSo9_Viec Huy dang lam_CT 134 3 2" xfId="25952"/>
    <cellStyle name="T_Book1_09a_PhanMongNhaSo9_Viec Huy dang lam_CT 134 3 3" xfId="25953"/>
    <cellStyle name="T_Book1_09a_PhanMongNhaSo9_Viec Huy dang lam_CT 134 3 4" xfId="25954"/>
    <cellStyle name="T_Book1_09a_PhanMongNhaSo9_Viec Huy dang lam_CT 134 3 5" xfId="25955"/>
    <cellStyle name="T_Book1_09a_PhanMongNhaSo9_Viec Huy dang lam_CT 134 3 6" xfId="25956"/>
    <cellStyle name="T_Book1_09a_PhanMongNhaSo9_Viec Huy dang lam_CT 134 4" xfId="10859"/>
    <cellStyle name="T_Book1_09a_PhanMongNhaSo9_Viec Huy dang lam_CT 134 4 2" xfId="25957"/>
    <cellStyle name="T_Book1_09a_PhanMongNhaSo9_Viec Huy dang lam_CT 134 4 3" xfId="25958"/>
    <cellStyle name="T_Book1_09a_PhanMongNhaSo9_Viec Huy dang lam_CT 134 4 4" xfId="25959"/>
    <cellStyle name="T_Book1_09a_PhanMongNhaSo9_Viec Huy dang lam_CT 134 4 5" xfId="25960"/>
    <cellStyle name="T_Book1_09a_PhanMongNhaSo9_Viec Huy dang lam_CT 134 4 6" xfId="25961"/>
    <cellStyle name="T_Book1_09a_PhanMongNhaSo9_Viec Huy dang lam_CT 134 5" xfId="8803"/>
    <cellStyle name="T_Book1_09a_PhanMongNhaSo9_Viec Huy dang lam_CT 134 5 2" xfId="25962"/>
    <cellStyle name="T_Book1_09a_PhanMongNhaSo9_Viec Huy dang lam_CT 134 5 3" xfId="25963"/>
    <cellStyle name="T_Book1_09a_PhanMongNhaSo9_Viec Huy dang lam_CT 134 5 4" xfId="25964"/>
    <cellStyle name="T_Book1_09a_PhanMongNhaSo9_Viec Huy dang lam_CT 134 6" xfId="15596"/>
    <cellStyle name="T_Book1_09a_PhanMongNhaSo9_Viec Huy dang lam_CT 134 6 2" xfId="25965"/>
    <cellStyle name="T_Book1_09a_PhanMongNhaSo9_Viec Huy dang lam_CT 134 6 3" xfId="25966"/>
    <cellStyle name="T_Book1_09a_PhanMongNhaSo9_Viec Huy dang lam_CT 134 6 4" xfId="25967"/>
    <cellStyle name="T_Book1_09a_PhanMongNhaSo9_Viec Huy dang lam_CT 134_BC2017 tháng(01-2017)BQL" xfId="48028"/>
    <cellStyle name="T_Book1_09b_PhanThannhaso9" xfId="2126"/>
    <cellStyle name="T_Book1_09b_PhanThannhaso9 2" xfId="2127"/>
    <cellStyle name="T_Book1_09b_PhanThannhaso9 2 2" xfId="7821"/>
    <cellStyle name="T_Book1_09b_PhanThannhaso9 3" xfId="5423"/>
    <cellStyle name="T_Book1_09b_PhanThannhaso9 3 2" xfId="11874"/>
    <cellStyle name="T_Book1_09b_PhanThannhaso9 3 2 2" xfId="25968"/>
    <cellStyle name="T_Book1_09b_PhanThannhaso9 3 2 3" xfId="25969"/>
    <cellStyle name="T_Book1_09b_PhanThannhaso9 3 2 4" xfId="25970"/>
    <cellStyle name="T_Book1_09b_PhanThannhaso9 3 2 5" xfId="25971"/>
    <cellStyle name="T_Book1_09b_PhanThannhaso9 3 2 6" xfId="25972"/>
    <cellStyle name="T_Book1_09b_PhanThannhaso9 3 3" xfId="9937"/>
    <cellStyle name="T_Book1_09b_PhanThannhaso9 3 3 2" xfId="25973"/>
    <cellStyle name="T_Book1_09b_PhanThannhaso9 3 3 3" xfId="25974"/>
    <cellStyle name="T_Book1_09b_PhanThannhaso9 3 3 4" xfId="25975"/>
    <cellStyle name="T_Book1_09b_PhanThannhaso9 3 3 5" xfId="25976"/>
    <cellStyle name="T_Book1_09b_PhanThannhaso9 3 3 6" xfId="25977"/>
    <cellStyle name="T_Book1_09b_PhanThannhaso9 3 4" xfId="13494"/>
    <cellStyle name="T_Book1_09b_PhanThannhaso9 3 4 2" xfId="25978"/>
    <cellStyle name="T_Book1_09b_PhanThannhaso9 3 4 3" xfId="25979"/>
    <cellStyle name="T_Book1_09b_PhanThannhaso9 3 4 4" xfId="25980"/>
    <cellStyle name="T_Book1_09b_PhanThannhaso9 3 5" xfId="16297"/>
    <cellStyle name="T_Book1_09b_PhanThannhaso9 3 5 2" xfId="25981"/>
    <cellStyle name="T_Book1_09b_PhanThannhaso9 3 5 3" xfId="25982"/>
    <cellStyle name="T_Book1_09b_PhanThannhaso9 3 5 4" xfId="25983"/>
    <cellStyle name="T_Book1_09b_PhanThannhaso9 4" xfId="13227"/>
    <cellStyle name="T_Book1_09b_PhanThannhaso9_BC2017 tháng(01-2017)BQL" xfId="48029"/>
    <cellStyle name="T_Book1_09b_PhanThannhaso9_bieu ke hoach dau thau" xfId="2128"/>
    <cellStyle name="T_Book1_09b_PhanThannhaso9_bieu ke hoach dau thau 2" xfId="2129"/>
    <cellStyle name="T_Book1_09b_PhanThannhaso9_bieu ke hoach dau thau 2 2" xfId="8804"/>
    <cellStyle name="T_Book1_09b_PhanThannhaso9_bieu ke hoach dau thau 3" xfId="5424"/>
    <cellStyle name="T_Book1_09b_PhanThannhaso9_bieu ke hoach dau thau 3 2" xfId="11875"/>
    <cellStyle name="T_Book1_09b_PhanThannhaso9_bieu ke hoach dau thau 3 2 2" xfId="25984"/>
    <cellStyle name="T_Book1_09b_PhanThannhaso9_bieu ke hoach dau thau 3 2 3" xfId="25985"/>
    <cellStyle name="T_Book1_09b_PhanThannhaso9_bieu ke hoach dau thau 3 2 4" xfId="25986"/>
    <cellStyle name="T_Book1_09b_PhanThannhaso9_bieu ke hoach dau thau 3 2 5" xfId="25987"/>
    <cellStyle name="T_Book1_09b_PhanThannhaso9_bieu ke hoach dau thau 3 2 6" xfId="25988"/>
    <cellStyle name="T_Book1_09b_PhanThannhaso9_bieu ke hoach dau thau 3 3" xfId="14631"/>
    <cellStyle name="T_Book1_09b_PhanThannhaso9_bieu ke hoach dau thau 3 3 2" xfId="25989"/>
    <cellStyle name="T_Book1_09b_PhanThannhaso9_bieu ke hoach dau thau 3 3 3" xfId="25990"/>
    <cellStyle name="T_Book1_09b_PhanThannhaso9_bieu ke hoach dau thau 3 3 4" xfId="25991"/>
    <cellStyle name="T_Book1_09b_PhanThannhaso9_bieu ke hoach dau thau 3 3 5" xfId="25992"/>
    <cellStyle name="T_Book1_09b_PhanThannhaso9_bieu ke hoach dau thau 3 3 6" xfId="25993"/>
    <cellStyle name="T_Book1_09b_PhanThannhaso9_bieu ke hoach dau thau 3 4" xfId="13538"/>
    <cellStyle name="T_Book1_09b_PhanThannhaso9_bieu ke hoach dau thau 3 4 2" xfId="25994"/>
    <cellStyle name="T_Book1_09b_PhanThannhaso9_bieu ke hoach dau thau 3 4 3" xfId="25995"/>
    <cellStyle name="T_Book1_09b_PhanThannhaso9_bieu ke hoach dau thau 3 4 4" xfId="25996"/>
    <cellStyle name="T_Book1_09b_PhanThannhaso9_bieu ke hoach dau thau 3 5" xfId="16298"/>
    <cellStyle name="T_Book1_09b_PhanThannhaso9_bieu ke hoach dau thau 3 5 2" xfId="25997"/>
    <cellStyle name="T_Book1_09b_PhanThannhaso9_bieu ke hoach dau thau 3 5 3" xfId="25998"/>
    <cellStyle name="T_Book1_09b_PhanThannhaso9_bieu ke hoach dau thau 3 5 4" xfId="25999"/>
    <cellStyle name="T_Book1_09b_PhanThannhaso9_bieu ke hoach dau thau 4" xfId="14166"/>
    <cellStyle name="T_Book1_09b_PhanThannhaso9_bieu ke hoach dau thau truong mam non SKH" xfId="2130"/>
    <cellStyle name="T_Book1_09b_PhanThannhaso9_bieu ke hoach dau thau truong mam non SKH 2" xfId="2131"/>
    <cellStyle name="T_Book1_09b_PhanThannhaso9_bieu ke hoach dau thau truong mam non SKH 2 2" xfId="14165"/>
    <cellStyle name="T_Book1_09b_PhanThannhaso9_bieu ke hoach dau thau truong mam non SKH 3" xfId="5425"/>
    <cellStyle name="T_Book1_09b_PhanThannhaso9_bieu ke hoach dau thau truong mam non SKH 3 2" xfId="11876"/>
    <cellStyle name="T_Book1_09b_PhanThannhaso9_bieu ke hoach dau thau truong mam non SKH 3 2 2" xfId="26000"/>
    <cellStyle name="T_Book1_09b_PhanThannhaso9_bieu ke hoach dau thau truong mam non SKH 3 2 3" xfId="26001"/>
    <cellStyle name="T_Book1_09b_PhanThannhaso9_bieu ke hoach dau thau truong mam non SKH 3 2 4" xfId="26002"/>
    <cellStyle name="T_Book1_09b_PhanThannhaso9_bieu ke hoach dau thau truong mam non SKH 3 2 5" xfId="26003"/>
    <cellStyle name="T_Book1_09b_PhanThannhaso9_bieu ke hoach dau thau truong mam non SKH 3 2 6" xfId="26004"/>
    <cellStyle name="T_Book1_09b_PhanThannhaso9_bieu ke hoach dau thau truong mam non SKH 3 3" xfId="8474"/>
    <cellStyle name="T_Book1_09b_PhanThannhaso9_bieu ke hoach dau thau truong mam non SKH 3 3 2" xfId="26005"/>
    <cellStyle name="T_Book1_09b_PhanThannhaso9_bieu ke hoach dau thau truong mam non SKH 3 3 3" xfId="26006"/>
    <cellStyle name="T_Book1_09b_PhanThannhaso9_bieu ke hoach dau thau truong mam non SKH 3 3 4" xfId="26007"/>
    <cellStyle name="T_Book1_09b_PhanThannhaso9_bieu ke hoach dau thau truong mam non SKH 3 3 5" xfId="26008"/>
    <cellStyle name="T_Book1_09b_PhanThannhaso9_bieu ke hoach dau thau truong mam non SKH 3 3 6" xfId="26009"/>
    <cellStyle name="T_Book1_09b_PhanThannhaso9_bieu ke hoach dau thau truong mam non SKH 3 4" xfId="14062"/>
    <cellStyle name="T_Book1_09b_PhanThannhaso9_bieu ke hoach dau thau truong mam non SKH 3 4 2" xfId="26010"/>
    <cellStyle name="T_Book1_09b_PhanThannhaso9_bieu ke hoach dau thau truong mam non SKH 3 4 3" xfId="26011"/>
    <cellStyle name="T_Book1_09b_PhanThannhaso9_bieu ke hoach dau thau truong mam non SKH 3 4 4" xfId="26012"/>
    <cellStyle name="T_Book1_09b_PhanThannhaso9_bieu ke hoach dau thau truong mam non SKH 3 5" xfId="16299"/>
    <cellStyle name="T_Book1_09b_PhanThannhaso9_bieu ke hoach dau thau truong mam non SKH 3 5 2" xfId="26013"/>
    <cellStyle name="T_Book1_09b_PhanThannhaso9_bieu ke hoach dau thau truong mam non SKH 3 5 3" xfId="26014"/>
    <cellStyle name="T_Book1_09b_PhanThannhaso9_bieu ke hoach dau thau truong mam non SKH 3 5 4" xfId="26015"/>
    <cellStyle name="T_Book1_09b_PhanThannhaso9_bieu ke hoach dau thau truong mam non SKH 4" xfId="8805"/>
    <cellStyle name="T_Book1_09b_PhanThannhaso9_bieu ke hoach dau thau truong mam non SKH_BC2017 tháng(01-2017)BQL" xfId="48030"/>
    <cellStyle name="T_Book1_09b_PhanThannhaso9_bieu ke hoach dau thau_BC2017 tháng(01-2017)BQL" xfId="48031"/>
    <cellStyle name="T_Book1_09b_PhanThannhaso9_bieu tong hop lai kh von 2011 gui phong TH-KTDN" xfId="2132"/>
    <cellStyle name="T_Book1_09b_PhanThannhaso9_bieu tong hop lai kh von 2011 gui phong TH-KTDN 2" xfId="2133"/>
    <cellStyle name="T_Book1_09b_PhanThannhaso9_bieu tong hop lai kh von 2011 gui phong TH-KTDN 2 2" xfId="8806"/>
    <cellStyle name="T_Book1_09b_PhanThannhaso9_bieu tong hop lai kh von 2011 gui phong TH-KTDN 3" xfId="5426"/>
    <cellStyle name="T_Book1_09b_PhanThannhaso9_bieu tong hop lai kh von 2011 gui phong TH-KTDN 3 2" xfId="11877"/>
    <cellStyle name="T_Book1_09b_PhanThannhaso9_bieu tong hop lai kh von 2011 gui phong TH-KTDN 3 2 2" xfId="26016"/>
    <cellStyle name="T_Book1_09b_PhanThannhaso9_bieu tong hop lai kh von 2011 gui phong TH-KTDN 3 2 3" xfId="26017"/>
    <cellStyle name="T_Book1_09b_PhanThannhaso9_bieu tong hop lai kh von 2011 gui phong TH-KTDN 3 2 4" xfId="26018"/>
    <cellStyle name="T_Book1_09b_PhanThannhaso9_bieu tong hop lai kh von 2011 gui phong TH-KTDN 3 2 5" xfId="26019"/>
    <cellStyle name="T_Book1_09b_PhanThannhaso9_bieu tong hop lai kh von 2011 gui phong TH-KTDN 3 2 6" xfId="26020"/>
    <cellStyle name="T_Book1_09b_PhanThannhaso9_bieu tong hop lai kh von 2011 gui phong TH-KTDN 3 3" xfId="8473"/>
    <cellStyle name="T_Book1_09b_PhanThannhaso9_bieu tong hop lai kh von 2011 gui phong TH-KTDN 3 3 2" xfId="26021"/>
    <cellStyle name="T_Book1_09b_PhanThannhaso9_bieu tong hop lai kh von 2011 gui phong TH-KTDN 3 3 3" xfId="26022"/>
    <cellStyle name="T_Book1_09b_PhanThannhaso9_bieu tong hop lai kh von 2011 gui phong TH-KTDN 3 3 4" xfId="26023"/>
    <cellStyle name="T_Book1_09b_PhanThannhaso9_bieu tong hop lai kh von 2011 gui phong TH-KTDN 3 3 5" xfId="26024"/>
    <cellStyle name="T_Book1_09b_PhanThannhaso9_bieu tong hop lai kh von 2011 gui phong TH-KTDN 3 4" xfId="10807"/>
    <cellStyle name="T_Book1_09b_PhanThannhaso9_bieu tong hop lai kh von 2011 gui phong TH-KTDN 3 4 2" xfId="26025"/>
    <cellStyle name="T_Book1_09b_PhanThannhaso9_bieu tong hop lai kh von 2011 gui phong TH-KTDN 3 4 3" xfId="26026"/>
    <cellStyle name="T_Book1_09b_PhanThannhaso9_bieu tong hop lai kh von 2011 gui phong TH-KTDN 3 4 4" xfId="26027"/>
    <cellStyle name="T_Book1_09b_PhanThannhaso9_bieu tong hop lai kh von 2011 gui phong TH-KTDN 3 4 5" xfId="26028"/>
    <cellStyle name="T_Book1_09b_PhanThannhaso9_bieu tong hop lai kh von 2011 gui phong TH-KTDN 3 5" xfId="16300"/>
    <cellStyle name="T_Book1_09b_PhanThannhaso9_bieu tong hop lai kh von 2011 gui phong TH-KTDN 3 5 2" xfId="26029"/>
    <cellStyle name="T_Book1_09b_PhanThannhaso9_bieu tong hop lai kh von 2011 gui phong TH-KTDN 3 5 3" xfId="26030"/>
    <cellStyle name="T_Book1_09b_PhanThannhaso9_bieu tong hop lai kh von 2011 gui phong TH-KTDN 3 5 4" xfId="26031"/>
    <cellStyle name="T_Book1_09b_PhanThannhaso9_bieu tong hop lai kh von 2011 gui phong TH-KTDN 3 5 5" xfId="26032"/>
    <cellStyle name="T_Book1_09b_PhanThannhaso9_bieu tong hop lai kh von 2011 gui phong TH-KTDN 3 5 6" xfId="26033"/>
    <cellStyle name="T_Book1_09b_PhanThannhaso9_bieu tong hop lai kh von 2011 gui phong TH-KTDN 3 5 7" xfId="26034"/>
    <cellStyle name="T_Book1_09b_PhanThannhaso9_bieu tong hop lai kh von 2011 gui phong TH-KTDN 3 5 8" xfId="26035"/>
    <cellStyle name="T_Book1_09b_PhanThannhaso9_bieu tong hop lai kh von 2011 gui phong TH-KTDN 3 6" xfId="26036"/>
    <cellStyle name="T_Book1_09b_PhanThannhaso9_bieu tong hop lai kh von 2011 gui phong TH-KTDN 4" xfId="7822"/>
    <cellStyle name="T_Book1_09b_PhanThannhaso9_bieu tong hop lai kh von 2011 gui phong TH-KTDN_BC2017 tháng(01-2017)BQL" xfId="48032"/>
    <cellStyle name="T_Book1_09b_PhanThannhaso9_Book1" xfId="2134"/>
    <cellStyle name="T_Book1_09b_PhanThannhaso9_Book1 2" xfId="2135"/>
    <cellStyle name="T_Book1_09b_PhanThannhaso9_Book1 2 2" xfId="11017"/>
    <cellStyle name="T_Book1_09b_PhanThannhaso9_Book1 3" xfId="5427"/>
    <cellStyle name="T_Book1_09b_PhanThannhaso9_Book1 3 2" xfId="11878"/>
    <cellStyle name="T_Book1_09b_PhanThannhaso9_Book1 3 2 2" xfId="26037"/>
    <cellStyle name="T_Book1_09b_PhanThannhaso9_Book1 3 2 3" xfId="26038"/>
    <cellStyle name="T_Book1_09b_PhanThannhaso9_Book1 3 2 4" xfId="26039"/>
    <cellStyle name="T_Book1_09b_PhanThannhaso9_Book1 3 2 5" xfId="26040"/>
    <cellStyle name="T_Book1_09b_PhanThannhaso9_Book1 3 2 6" xfId="26041"/>
    <cellStyle name="T_Book1_09b_PhanThannhaso9_Book1 3 3" xfId="12832"/>
    <cellStyle name="T_Book1_09b_PhanThannhaso9_Book1 3 3 2" xfId="26042"/>
    <cellStyle name="T_Book1_09b_PhanThannhaso9_Book1 3 3 3" xfId="26043"/>
    <cellStyle name="T_Book1_09b_PhanThannhaso9_Book1 3 3 4" xfId="26044"/>
    <cellStyle name="T_Book1_09b_PhanThannhaso9_Book1 3 3 5" xfId="26045"/>
    <cellStyle name="T_Book1_09b_PhanThannhaso9_Book1 3 3 6" xfId="26046"/>
    <cellStyle name="T_Book1_09b_PhanThannhaso9_Book1 3 4" xfId="14926"/>
    <cellStyle name="T_Book1_09b_PhanThannhaso9_Book1 3 4 2" xfId="26047"/>
    <cellStyle name="T_Book1_09b_PhanThannhaso9_Book1 3 4 3" xfId="26048"/>
    <cellStyle name="T_Book1_09b_PhanThannhaso9_Book1 3 4 4" xfId="26049"/>
    <cellStyle name="T_Book1_09b_PhanThannhaso9_Book1 3 5" xfId="16301"/>
    <cellStyle name="T_Book1_09b_PhanThannhaso9_Book1 3 5 2" xfId="26050"/>
    <cellStyle name="T_Book1_09b_PhanThannhaso9_Book1 3 5 3" xfId="26051"/>
    <cellStyle name="T_Book1_09b_PhanThannhaso9_Book1 3 5 4" xfId="26052"/>
    <cellStyle name="T_Book1_09b_PhanThannhaso9_Book1 4" xfId="13228"/>
    <cellStyle name="T_Book1_09b_PhanThannhaso9_Book1_BC2017 tháng(01-2017)BQL" xfId="48033"/>
    <cellStyle name="T_Book1_09b_PhanThannhaso9_Book1_Ke hoach 2010 (theo doi 11-8-2010)" xfId="2136"/>
    <cellStyle name="T_Book1_09b_PhanThannhaso9_Book1_Ke hoach 2010 (theo doi 11-8-2010) 2" xfId="2137"/>
    <cellStyle name="T_Book1_09b_PhanThannhaso9_Book1_Ke hoach 2010 (theo doi 11-8-2010) 2 2" xfId="8807"/>
    <cellStyle name="T_Book1_09b_PhanThannhaso9_Book1_Ke hoach 2010 (theo doi 11-8-2010) 3" xfId="5428"/>
    <cellStyle name="T_Book1_09b_PhanThannhaso9_Book1_Ke hoach 2010 (theo doi 11-8-2010) 3 2" xfId="11879"/>
    <cellStyle name="T_Book1_09b_PhanThannhaso9_Book1_Ke hoach 2010 (theo doi 11-8-2010) 3 2 2" xfId="26053"/>
    <cellStyle name="T_Book1_09b_PhanThannhaso9_Book1_Ke hoach 2010 (theo doi 11-8-2010) 3 2 3" xfId="26054"/>
    <cellStyle name="T_Book1_09b_PhanThannhaso9_Book1_Ke hoach 2010 (theo doi 11-8-2010) 3 2 4" xfId="26055"/>
    <cellStyle name="T_Book1_09b_PhanThannhaso9_Book1_Ke hoach 2010 (theo doi 11-8-2010) 3 2 5" xfId="26056"/>
    <cellStyle name="T_Book1_09b_PhanThannhaso9_Book1_Ke hoach 2010 (theo doi 11-8-2010) 3 2 6" xfId="26057"/>
    <cellStyle name="T_Book1_09b_PhanThannhaso9_Book1_Ke hoach 2010 (theo doi 11-8-2010) 3 3" xfId="10682"/>
    <cellStyle name="T_Book1_09b_PhanThannhaso9_Book1_Ke hoach 2010 (theo doi 11-8-2010) 3 3 2" xfId="26058"/>
    <cellStyle name="T_Book1_09b_PhanThannhaso9_Book1_Ke hoach 2010 (theo doi 11-8-2010) 3 3 3" xfId="26059"/>
    <cellStyle name="T_Book1_09b_PhanThannhaso9_Book1_Ke hoach 2010 (theo doi 11-8-2010) 3 3 4" xfId="26060"/>
    <cellStyle name="T_Book1_09b_PhanThannhaso9_Book1_Ke hoach 2010 (theo doi 11-8-2010) 3 3 5" xfId="26061"/>
    <cellStyle name="T_Book1_09b_PhanThannhaso9_Book1_Ke hoach 2010 (theo doi 11-8-2010) 3 4" xfId="13908"/>
    <cellStyle name="T_Book1_09b_PhanThannhaso9_Book1_Ke hoach 2010 (theo doi 11-8-2010) 3 4 2" xfId="26062"/>
    <cellStyle name="T_Book1_09b_PhanThannhaso9_Book1_Ke hoach 2010 (theo doi 11-8-2010) 3 4 3" xfId="26063"/>
    <cellStyle name="T_Book1_09b_PhanThannhaso9_Book1_Ke hoach 2010 (theo doi 11-8-2010) 3 4 4" xfId="26064"/>
    <cellStyle name="T_Book1_09b_PhanThannhaso9_Book1_Ke hoach 2010 (theo doi 11-8-2010) 3 4 5" xfId="26065"/>
    <cellStyle name="T_Book1_09b_PhanThannhaso9_Book1_Ke hoach 2010 (theo doi 11-8-2010) 3 5" xfId="16302"/>
    <cellStyle name="T_Book1_09b_PhanThannhaso9_Book1_Ke hoach 2010 (theo doi 11-8-2010) 3 5 2" xfId="26066"/>
    <cellStyle name="T_Book1_09b_PhanThannhaso9_Book1_Ke hoach 2010 (theo doi 11-8-2010) 3 5 3" xfId="26067"/>
    <cellStyle name="T_Book1_09b_PhanThannhaso9_Book1_Ke hoach 2010 (theo doi 11-8-2010) 3 5 4" xfId="26068"/>
    <cellStyle name="T_Book1_09b_PhanThannhaso9_Book1_Ke hoach 2010 (theo doi 11-8-2010) 3 5 5" xfId="26069"/>
    <cellStyle name="T_Book1_09b_PhanThannhaso9_Book1_Ke hoach 2010 (theo doi 11-8-2010) 3 5 6" xfId="26070"/>
    <cellStyle name="T_Book1_09b_PhanThannhaso9_Book1_Ke hoach 2010 (theo doi 11-8-2010) 3 5 7" xfId="26071"/>
    <cellStyle name="T_Book1_09b_PhanThannhaso9_Book1_Ke hoach 2010 (theo doi 11-8-2010) 3 5 8" xfId="26072"/>
    <cellStyle name="T_Book1_09b_PhanThannhaso9_Book1_Ke hoach 2010 (theo doi 11-8-2010) 3 6" xfId="26073"/>
    <cellStyle name="T_Book1_09b_PhanThannhaso9_Book1_Ke hoach 2010 (theo doi 11-8-2010) 4" xfId="8146"/>
    <cellStyle name="T_Book1_09b_PhanThannhaso9_Book1_Ke hoach 2010 (theo doi 11-8-2010)_BC2017 tháng(01-2017)BQL" xfId="48034"/>
    <cellStyle name="T_Book1_09b_PhanThannhaso9_Book1_ke hoach dau thau 30-6-2010" xfId="2138"/>
    <cellStyle name="T_Book1_09b_PhanThannhaso9_Book1_ke hoach dau thau 30-6-2010 2" xfId="2139"/>
    <cellStyle name="T_Book1_09b_PhanThannhaso9_Book1_ke hoach dau thau 30-6-2010 2 2" xfId="12568"/>
    <cellStyle name="T_Book1_09b_PhanThannhaso9_Book1_ke hoach dau thau 30-6-2010 3" xfId="5429"/>
    <cellStyle name="T_Book1_09b_PhanThannhaso9_Book1_ke hoach dau thau 30-6-2010 3 2" xfId="11880"/>
    <cellStyle name="T_Book1_09b_PhanThannhaso9_Book1_ke hoach dau thau 30-6-2010 3 2 2" xfId="26074"/>
    <cellStyle name="T_Book1_09b_PhanThannhaso9_Book1_ke hoach dau thau 30-6-2010 3 2 3" xfId="26075"/>
    <cellStyle name="T_Book1_09b_PhanThannhaso9_Book1_ke hoach dau thau 30-6-2010 3 2 4" xfId="26076"/>
    <cellStyle name="T_Book1_09b_PhanThannhaso9_Book1_ke hoach dau thau 30-6-2010 3 2 5" xfId="26077"/>
    <cellStyle name="T_Book1_09b_PhanThannhaso9_Book1_ke hoach dau thau 30-6-2010 3 2 6" xfId="26078"/>
    <cellStyle name="T_Book1_09b_PhanThannhaso9_Book1_ke hoach dau thau 30-6-2010 3 3" xfId="10681"/>
    <cellStyle name="T_Book1_09b_PhanThannhaso9_Book1_ke hoach dau thau 30-6-2010 3 3 2" xfId="26079"/>
    <cellStyle name="T_Book1_09b_PhanThannhaso9_Book1_ke hoach dau thau 30-6-2010 3 3 3" xfId="26080"/>
    <cellStyle name="T_Book1_09b_PhanThannhaso9_Book1_ke hoach dau thau 30-6-2010 3 3 4" xfId="26081"/>
    <cellStyle name="T_Book1_09b_PhanThannhaso9_Book1_ke hoach dau thau 30-6-2010 3 3 5" xfId="26082"/>
    <cellStyle name="T_Book1_09b_PhanThannhaso9_Book1_ke hoach dau thau 30-6-2010 3 4" xfId="12779"/>
    <cellStyle name="T_Book1_09b_PhanThannhaso9_Book1_ke hoach dau thau 30-6-2010 3 4 2" xfId="26083"/>
    <cellStyle name="T_Book1_09b_PhanThannhaso9_Book1_ke hoach dau thau 30-6-2010 3 4 3" xfId="26084"/>
    <cellStyle name="T_Book1_09b_PhanThannhaso9_Book1_ke hoach dau thau 30-6-2010 3 4 4" xfId="26085"/>
    <cellStyle name="T_Book1_09b_PhanThannhaso9_Book1_ke hoach dau thau 30-6-2010 3 4 5" xfId="26086"/>
    <cellStyle name="T_Book1_09b_PhanThannhaso9_Book1_ke hoach dau thau 30-6-2010 3 5" xfId="16303"/>
    <cellStyle name="T_Book1_09b_PhanThannhaso9_Book1_ke hoach dau thau 30-6-2010 3 5 2" xfId="26087"/>
    <cellStyle name="T_Book1_09b_PhanThannhaso9_Book1_ke hoach dau thau 30-6-2010 3 5 3" xfId="26088"/>
    <cellStyle name="T_Book1_09b_PhanThannhaso9_Book1_ke hoach dau thau 30-6-2010 3 5 4" xfId="26089"/>
    <cellStyle name="T_Book1_09b_PhanThannhaso9_Book1_ke hoach dau thau 30-6-2010 3 5 5" xfId="26090"/>
    <cellStyle name="T_Book1_09b_PhanThannhaso9_Book1_ke hoach dau thau 30-6-2010 3 5 6" xfId="26091"/>
    <cellStyle name="T_Book1_09b_PhanThannhaso9_Book1_ke hoach dau thau 30-6-2010 3 5 7" xfId="26092"/>
    <cellStyle name="T_Book1_09b_PhanThannhaso9_Book1_ke hoach dau thau 30-6-2010 3 5 8" xfId="26093"/>
    <cellStyle name="T_Book1_09b_PhanThannhaso9_Book1_ke hoach dau thau 30-6-2010 3 6" xfId="26094"/>
    <cellStyle name="T_Book1_09b_PhanThannhaso9_Book1_ke hoach dau thau 30-6-2010 4" xfId="13017"/>
    <cellStyle name="T_Book1_09b_PhanThannhaso9_Book1_ke hoach dau thau 30-6-2010_BC2017 tháng(01-2017)BQL" xfId="48035"/>
    <cellStyle name="T_Book1_09b_PhanThannhaso9_Copy of KH PHAN BO VON ĐỐI ỨNG NAM 2011 (30 TY phuong án gop WB)" xfId="2140"/>
    <cellStyle name="T_Book1_09b_PhanThannhaso9_Copy of KH PHAN BO VON ĐỐI ỨNG NAM 2011 (30 TY phuong án gop WB) 2" xfId="2141"/>
    <cellStyle name="T_Book1_09b_PhanThannhaso9_Copy of KH PHAN BO VON ĐỐI ỨNG NAM 2011 (30 TY phuong án gop WB) 2 2" xfId="13578"/>
    <cellStyle name="T_Book1_09b_PhanThannhaso9_Copy of KH PHAN BO VON ĐỐI ỨNG NAM 2011 (30 TY phuong án gop WB) 3" xfId="5430"/>
    <cellStyle name="T_Book1_09b_PhanThannhaso9_Copy of KH PHAN BO VON ĐỐI ỨNG NAM 2011 (30 TY phuong án gop WB) 3 2" xfId="11881"/>
    <cellStyle name="T_Book1_09b_PhanThannhaso9_Copy of KH PHAN BO VON ĐỐI ỨNG NAM 2011 (30 TY phuong án gop WB) 3 2 2" xfId="26095"/>
    <cellStyle name="T_Book1_09b_PhanThannhaso9_Copy of KH PHAN BO VON ĐỐI ỨNG NAM 2011 (30 TY phuong án gop WB) 3 2 3" xfId="26096"/>
    <cellStyle name="T_Book1_09b_PhanThannhaso9_Copy of KH PHAN BO VON ĐỐI ỨNG NAM 2011 (30 TY phuong án gop WB) 3 2 4" xfId="26097"/>
    <cellStyle name="T_Book1_09b_PhanThannhaso9_Copy of KH PHAN BO VON ĐỐI ỨNG NAM 2011 (30 TY phuong án gop WB) 3 2 5" xfId="26098"/>
    <cellStyle name="T_Book1_09b_PhanThannhaso9_Copy of KH PHAN BO VON ĐỐI ỨNG NAM 2011 (30 TY phuong án gop WB) 3 2 6" xfId="26099"/>
    <cellStyle name="T_Book1_09b_PhanThannhaso9_Copy of KH PHAN BO VON ĐỐI ỨNG NAM 2011 (30 TY phuong án gop WB) 3 3" xfId="9936"/>
    <cellStyle name="T_Book1_09b_PhanThannhaso9_Copy of KH PHAN BO VON ĐỐI ỨNG NAM 2011 (30 TY phuong án gop WB) 3 3 2" xfId="26100"/>
    <cellStyle name="T_Book1_09b_PhanThannhaso9_Copy of KH PHAN BO VON ĐỐI ỨNG NAM 2011 (30 TY phuong án gop WB) 3 3 3" xfId="26101"/>
    <cellStyle name="T_Book1_09b_PhanThannhaso9_Copy of KH PHAN BO VON ĐỐI ỨNG NAM 2011 (30 TY phuong án gop WB) 3 3 4" xfId="26102"/>
    <cellStyle name="T_Book1_09b_PhanThannhaso9_Copy of KH PHAN BO VON ĐỐI ỨNG NAM 2011 (30 TY phuong án gop WB) 3 3 5" xfId="26103"/>
    <cellStyle name="T_Book1_09b_PhanThannhaso9_Copy of KH PHAN BO VON ĐỐI ỨNG NAM 2011 (30 TY phuong án gop WB) 3 4" xfId="14509"/>
    <cellStyle name="T_Book1_09b_PhanThannhaso9_Copy of KH PHAN BO VON ĐỐI ỨNG NAM 2011 (30 TY phuong án gop WB) 3 4 2" xfId="26104"/>
    <cellStyle name="T_Book1_09b_PhanThannhaso9_Copy of KH PHAN BO VON ĐỐI ỨNG NAM 2011 (30 TY phuong án gop WB) 3 4 3" xfId="26105"/>
    <cellStyle name="T_Book1_09b_PhanThannhaso9_Copy of KH PHAN BO VON ĐỐI ỨNG NAM 2011 (30 TY phuong án gop WB) 3 4 4" xfId="26106"/>
    <cellStyle name="T_Book1_09b_PhanThannhaso9_Copy of KH PHAN BO VON ĐỐI ỨNG NAM 2011 (30 TY phuong án gop WB) 3 4 5" xfId="26107"/>
    <cellStyle name="T_Book1_09b_PhanThannhaso9_Copy of KH PHAN BO VON ĐỐI ỨNG NAM 2011 (30 TY phuong án gop WB) 3 5" xfId="16304"/>
    <cellStyle name="T_Book1_09b_PhanThannhaso9_Copy of KH PHAN BO VON ĐỐI ỨNG NAM 2011 (30 TY phuong án gop WB) 3 5 2" xfId="26108"/>
    <cellStyle name="T_Book1_09b_PhanThannhaso9_Copy of KH PHAN BO VON ĐỐI ỨNG NAM 2011 (30 TY phuong án gop WB) 3 5 3" xfId="26109"/>
    <cellStyle name="T_Book1_09b_PhanThannhaso9_Copy of KH PHAN BO VON ĐỐI ỨNG NAM 2011 (30 TY phuong án gop WB) 3 5 4" xfId="26110"/>
    <cellStyle name="T_Book1_09b_PhanThannhaso9_Copy of KH PHAN BO VON ĐỐI ỨNG NAM 2011 (30 TY phuong án gop WB) 3 5 5" xfId="26111"/>
    <cellStyle name="T_Book1_09b_PhanThannhaso9_Copy of KH PHAN BO VON ĐỐI ỨNG NAM 2011 (30 TY phuong án gop WB) 3 5 6" xfId="26112"/>
    <cellStyle name="T_Book1_09b_PhanThannhaso9_Copy of KH PHAN BO VON ĐỐI ỨNG NAM 2011 (30 TY phuong án gop WB) 3 5 7" xfId="26113"/>
    <cellStyle name="T_Book1_09b_PhanThannhaso9_Copy of KH PHAN BO VON ĐỐI ỨNG NAM 2011 (30 TY phuong án gop WB) 3 5 8" xfId="26114"/>
    <cellStyle name="T_Book1_09b_PhanThannhaso9_Copy of KH PHAN BO VON ĐỐI ỨNG NAM 2011 (30 TY phuong án gop WB) 3 6" xfId="26115"/>
    <cellStyle name="T_Book1_09b_PhanThannhaso9_Copy of KH PHAN BO VON ĐỐI ỨNG NAM 2011 (30 TY phuong án gop WB) 4" xfId="7823"/>
    <cellStyle name="T_Book1_09b_PhanThannhaso9_Copy of KH PHAN BO VON ĐỐI ỨNG NAM 2011 (30 TY phuong án gop WB)_BC2017 tháng(01-2017)BQL" xfId="48036"/>
    <cellStyle name="T_Book1_09b_PhanThannhaso9_DTTD chieng chan Tham lai 29-9-2009" xfId="2142"/>
    <cellStyle name="T_Book1_09b_PhanThannhaso9_DTTD chieng chan Tham lai 29-9-2009 2" xfId="2143"/>
    <cellStyle name="T_Book1_09b_PhanThannhaso9_DTTD chieng chan Tham lai 29-9-2009 2 2" xfId="13229"/>
    <cellStyle name="T_Book1_09b_PhanThannhaso9_DTTD chieng chan Tham lai 29-9-2009 3" xfId="5431"/>
    <cellStyle name="T_Book1_09b_PhanThannhaso9_DTTD chieng chan Tham lai 29-9-2009 3 2" xfId="11882"/>
    <cellStyle name="T_Book1_09b_PhanThannhaso9_DTTD chieng chan Tham lai 29-9-2009 3 2 2" xfId="26116"/>
    <cellStyle name="T_Book1_09b_PhanThannhaso9_DTTD chieng chan Tham lai 29-9-2009 3 2 3" xfId="26117"/>
    <cellStyle name="T_Book1_09b_PhanThannhaso9_DTTD chieng chan Tham lai 29-9-2009 3 2 4" xfId="26118"/>
    <cellStyle name="T_Book1_09b_PhanThannhaso9_DTTD chieng chan Tham lai 29-9-2009 3 2 5" xfId="26119"/>
    <cellStyle name="T_Book1_09b_PhanThannhaso9_DTTD chieng chan Tham lai 29-9-2009 3 2 6" xfId="26120"/>
    <cellStyle name="T_Book1_09b_PhanThannhaso9_DTTD chieng chan Tham lai 29-9-2009 3 3" xfId="9935"/>
    <cellStyle name="T_Book1_09b_PhanThannhaso9_DTTD chieng chan Tham lai 29-9-2009 3 3 2" xfId="26121"/>
    <cellStyle name="T_Book1_09b_PhanThannhaso9_DTTD chieng chan Tham lai 29-9-2009 3 3 3" xfId="26122"/>
    <cellStyle name="T_Book1_09b_PhanThannhaso9_DTTD chieng chan Tham lai 29-9-2009 3 3 4" xfId="26123"/>
    <cellStyle name="T_Book1_09b_PhanThannhaso9_DTTD chieng chan Tham lai 29-9-2009 3 3 5" xfId="26124"/>
    <cellStyle name="T_Book1_09b_PhanThannhaso9_DTTD chieng chan Tham lai 29-9-2009 3 4" xfId="10817"/>
    <cellStyle name="T_Book1_09b_PhanThannhaso9_DTTD chieng chan Tham lai 29-9-2009 3 4 2" xfId="26125"/>
    <cellStyle name="T_Book1_09b_PhanThannhaso9_DTTD chieng chan Tham lai 29-9-2009 3 4 3" xfId="26126"/>
    <cellStyle name="T_Book1_09b_PhanThannhaso9_DTTD chieng chan Tham lai 29-9-2009 3 4 4" xfId="26127"/>
    <cellStyle name="T_Book1_09b_PhanThannhaso9_DTTD chieng chan Tham lai 29-9-2009 3 4 5" xfId="26128"/>
    <cellStyle name="T_Book1_09b_PhanThannhaso9_DTTD chieng chan Tham lai 29-9-2009 3 5" xfId="16305"/>
    <cellStyle name="T_Book1_09b_PhanThannhaso9_DTTD chieng chan Tham lai 29-9-2009 3 5 2" xfId="26129"/>
    <cellStyle name="T_Book1_09b_PhanThannhaso9_DTTD chieng chan Tham lai 29-9-2009 3 5 3" xfId="26130"/>
    <cellStyle name="T_Book1_09b_PhanThannhaso9_DTTD chieng chan Tham lai 29-9-2009 3 5 4" xfId="26131"/>
    <cellStyle name="T_Book1_09b_PhanThannhaso9_DTTD chieng chan Tham lai 29-9-2009 3 5 5" xfId="26132"/>
    <cellStyle name="T_Book1_09b_PhanThannhaso9_DTTD chieng chan Tham lai 29-9-2009 3 5 6" xfId="26133"/>
    <cellStyle name="T_Book1_09b_PhanThannhaso9_DTTD chieng chan Tham lai 29-9-2009 3 5 7" xfId="26134"/>
    <cellStyle name="T_Book1_09b_PhanThannhaso9_DTTD chieng chan Tham lai 29-9-2009 3 5 8" xfId="26135"/>
    <cellStyle name="T_Book1_09b_PhanThannhaso9_DTTD chieng chan Tham lai 29-9-2009 3 6" xfId="26136"/>
    <cellStyle name="T_Book1_09b_PhanThannhaso9_DTTD chieng chan Tham lai 29-9-2009 4" xfId="10331"/>
    <cellStyle name="T_Book1_09b_PhanThannhaso9_DTTD chieng chan Tham lai 29-9-2009_BC2017 tháng(01-2017)BQL" xfId="48037"/>
    <cellStyle name="T_Book1_09b_PhanThannhaso9_Du toan nuoc San Thang (GD2)" xfId="2144"/>
    <cellStyle name="T_Book1_09b_PhanThannhaso9_Du toan nuoc San Thang (GD2) 2" xfId="2145"/>
    <cellStyle name="T_Book1_09b_PhanThannhaso9_Du toan nuoc San Thang (GD2) 2 2" xfId="8808"/>
    <cellStyle name="T_Book1_09b_PhanThannhaso9_Du toan nuoc San Thang (GD2) 3" xfId="5432"/>
    <cellStyle name="T_Book1_09b_PhanThannhaso9_Du toan nuoc San Thang (GD2) 3 2" xfId="11883"/>
    <cellStyle name="T_Book1_09b_PhanThannhaso9_Du toan nuoc San Thang (GD2) 3 2 2" xfId="26137"/>
    <cellStyle name="T_Book1_09b_PhanThannhaso9_Du toan nuoc San Thang (GD2) 3 2 3" xfId="26138"/>
    <cellStyle name="T_Book1_09b_PhanThannhaso9_Du toan nuoc San Thang (GD2) 3 2 4" xfId="26139"/>
    <cellStyle name="T_Book1_09b_PhanThannhaso9_Du toan nuoc San Thang (GD2) 3 2 5" xfId="26140"/>
    <cellStyle name="T_Book1_09b_PhanThannhaso9_Du toan nuoc San Thang (GD2) 3 2 6" xfId="26141"/>
    <cellStyle name="T_Book1_09b_PhanThannhaso9_Du toan nuoc San Thang (GD2) 3 3" xfId="12831"/>
    <cellStyle name="T_Book1_09b_PhanThannhaso9_Du toan nuoc San Thang (GD2) 3 3 2" xfId="26142"/>
    <cellStyle name="T_Book1_09b_PhanThannhaso9_Du toan nuoc San Thang (GD2) 3 3 3" xfId="26143"/>
    <cellStyle name="T_Book1_09b_PhanThannhaso9_Du toan nuoc San Thang (GD2) 3 3 4" xfId="26144"/>
    <cellStyle name="T_Book1_09b_PhanThannhaso9_Du toan nuoc San Thang (GD2) 3 3 5" xfId="26145"/>
    <cellStyle name="T_Book1_09b_PhanThannhaso9_Du toan nuoc San Thang (GD2) 3 3 6" xfId="26146"/>
    <cellStyle name="T_Book1_09b_PhanThannhaso9_Du toan nuoc San Thang (GD2) 3 4" xfId="11526"/>
    <cellStyle name="T_Book1_09b_PhanThannhaso9_Du toan nuoc San Thang (GD2) 3 4 2" xfId="26147"/>
    <cellStyle name="T_Book1_09b_PhanThannhaso9_Du toan nuoc San Thang (GD2) 3 4 3" xfId="26148"/>
    <cellStyle name="T_Book1_09b_PhanThannhaso9_Du toan nuoc San Thang (GD2) 3 4 4" xfId="26149"/>
    <cellStyle name="T_Book1_09b_PhanThannhaso9_Du toan nuoc San Thang (GD2) 3 5" xfId="16306"/>
    <cellStyle name="T_Book1_09b_PhanThannhaso9_Du toan nuoc San Thang (GD2) 3 5 2" xfId="26150"/>
    <cellStyle name="T_Book1_09b_PhanThannhaso9_Du toan nuoc San Thang (GD2) 3 5 3" xfId="26151"/>
    <cellStyle name="T_Book1_09b_PhanThannhaso9_Du toan nuoc San Thang (GD2) 3 5 4" xfId="26152"/>
    <cellStyle name="T_Book1_09b_PhanThannhaso9_Du toan nuoc San Thang (GD2) 4" xfId="11018"/>
    <cellStyle name="T_Book1_09b_PhanThannhaso9_Du toan nuoc San Thang (GD2)_BC2017 tháng(01-2017)BQL" xfId="48038"/>
    <cellStyle name="T_Book1_09b_PhanThannhaso9_Ke hoach 2010 (theo doi 11-8-2010)" xfId="2146"/>
    <cellStyle name="T_Book1_09b_PhanThannhaso9_Ke hoach 2010 (theo doi 11-8-2010) 2" xfId="2147"/>
    <cellStyle name="T_Book1_09b_PhanThannhaso9_Ke hoach 2010 (theo doi 11-8-2010) 2 2" xfId="13303"/>
    <cellStyle name="T_Book1_09b_PhanThannhaso9_Ke hoach 2010 (theo doi 11-8-2010) 3" xfId="5433"/>
    <cellStyle name="T_Book1_09b_PhanThannhaso9_Ke hoach 2010 (theo doi 11-8-2010) 3 2" xfId="11884"/>
    <cellStyle name="T_Book1_09b_PhanThannhaso9_Ke hoach 2010 (theo doi 11-8-2010) 3 2 2" xfId="26153"/>
    <cellStyle name="T_Book1_09b_PhanThannhaso9_Ke hoach 2010 (theo doi 11-8-2010) 3 2 3" xfId="26154"/>
    <cellStyle name="T_Book1_09b_PhanThannhaso9_Ke hoach 2010 (theo doi 11-8-2010) 3 2 4" xfId="26155"/>
    <cellStyle name="T_Book1_09b_PhanThannhaso9_Ke hoach 2010 (theo doi 11-8-2010) 3 2 5" xfId="26156"/>
    <cellStyle name="T_Book1_09b_PhanThannhaso9_Ke hoach 2010 (theo doi 11-8-2010) 3 2 6" xfId="26157"/>
    <cellStyle name="T_Book1_09b_PhanThannhaso9_Ke hoach 2010 (theo doi 11-8-2010) 3 3" xfId="13802"/>
    <cellStyle name="T_Book1_09b_PhanThannhaso9_Ke hoach 2010 (theo doi 11-8-2010) 3 3 2" xfId="26158"/>
    <cellStyle name="T_Book1_09b_PhanThannhaso9_Ke hoach 2010 (theo doi 11-8-2010) 3 3 3" xfId="26159"/>
    <cellStyle name="T_Book1_09b_PhanThannhaso9_Ke hoach 2010 (theo doi 11-8-2010) 3 3 4" xfId="26160"/>
    <cellStyle name="T_Book1_09b_PhanThannhaso9_Ke hoach 2010 (theo doi 11-8-2010) 3 3 5" xfId="26161"/>
    <cellStyle name="T_Book1_09b_PhanThannhaso9_Ke hoach 2010 (theo doi 11-8-2010) 3 3 6" xfId="26162"/>
    <cellStyle name="T_Book1_09b_PhanThannhaso9_Ke hoach 2010 (theo doi 11-8-2010) 3 4" xfId="13374"/>
    <cellStyle name="T_Book1_09b_PhanThannhaso9_Ke hoach 2010 (theo doi 11-8-2010) 3 4 2" xfId="26163"/>
    <cellStyle name="T_Book1_09b_PhanThannhaso9_Ke hoach 2010 (theo doi 11-8-2010) 3 4 3" xfId="26164"/>
    <cellStyle name="T_Book1_09b_PhanThannhaso9_Ke hoach 2010 (theo doi 11-8-2010) 3 4 4" xfId="26165"/>
    <cellStyle name="T_Book1_09b_PhanThannhaso9_Ke hoach 2010 (theo doi 11-8-2010) 3 5" xfId="16307"/>
    <cellStyle name="T_Book1_09b_PhanThannhaso9_Ke hoach 2010 (theo doi 11-8-2010) 3 5 2" xfId="26166"/>
    <cellStyle name="T_Book1_09b_PhanThannhaso9_Ke hoach 2010 (theo doi 11-8-2010) 3 5 3" xfId="26167"/>
    <cellStyle name="T_Book1_09b_PhanThannhaso9_Ke hoach 2010 (theo doi 11-8-2010) 3 5 4" xfId="26168"/>
    <cellStyle name="T_Book1_09b_PhanThannhaso9_Ke hoach 2010 (theo doi 11-8-2010) 4" xfId="8231"/>
    <cellStyle name="T_Book1_09b_PhanThannhaso9_Ke hoach 2010 (theo doi 11-8-2010)_BC2017 tháng(01-2017)BQL" xfId="48039"/>
    <cellStyle name="T_Book1_09b_PhanThannhaso9_ke hoach dau thau 30-6-2010" xfId="2148"/>
    <cellStyle name="T_Book1_09b_PhanThannhaso9_ke hoach dau thau 30-6-2010 2" xfId="2149"/>
    <cellStyle name="T_Book1_09b_PhanThannhaso9_ke hoach dau thau 30-6-2010 2 2" xfId="7824"/>
    <cellStyle name="T_Book1_09b_PhanThannhaso9_ke hoach dau thau 30-6-2010 3" xfId="5434"/>
    <cellStyle name="T_Book1_09b_PhanThannhaso9_ke hoach dau thau 30-6-2010 3 2" xfId="11885"/>
    <cellStyle name="T_Book1_09b_PhanThannhaso9_ke hoach dau thau 30-6-2010 3 2 2" xfId="26169"/>
    <cellStyle name="T_Book1_09b_PhanThannhaso9_ke hoach dau thau 30-6-2010 3 2 3" xfId="26170"/>
    <cellStyle name="T_Book1_09b_PhanThannhaso9_ke hoach dau thau 30-6-2010 3 2 4" xfId="26171"/>
    <cellStyle name="T_Book1_09b_PhanThannhaso9_ke hoach dau thau 30-6-2010 3 2 5" xfId="26172"/>
    <cellStyle name="T_Book1_09b_PhanThannhaso9_ke hoach dau thau 30-6-2010 3 2 6" xfId="26173"/>
    <cellStyle name="T_Book1_09b_PhanThannhaso9_ke hoach dau thau 30-6-2010 3 3" xfId="10680"/>
    <cellStyle name="T_Book1_09b_PhanThannhaso9_ke hoach dau thau 30-6-2010 3 3 2" xfId="26174"/>
    <cellStyle name="T_Book1_09b_PhanThannhaso9_ke hoach dau thau 30-6-2010 3 3 3" xfId="26175"/>
    <cellStyle name="T_Book1_09b_PhanThannhaso9_ke hoach dau thau 30-6-2010 3 3 4" xfId="26176"/>
    <cellStyle name="T_Book1_09b_PhanThannhaso9_ke hoach dau thau 30-6-2010 3 3 5" xfId="26177"/>
    <cellStyle name="T_Book1_09b_PhanThannhaso9_ke hoach dau thau 30-6-2010 3 3 6" xfId="26178"/>
    <cellStyle name="T_Book1_09b_PhanThannhaso9_ke hoach dau thau 30-6-2010 3 4" xfId="13281"/>
    <cellStyle name="T_Book1_09b_PhanThannhaso9_ke hoach dau thau 30-6-2010 3 4 2" xfId="26179"/>
    <cellStyle name="T_Book1_09b_PhanThannhaso9_ke hoach dau thau 30-6-2010 3 4 3" xfId="26180"/>
    <cellStyle name="T_Book1_09b_PhanThannhaso9_ke hoach dau thau 30-6-2010 3 4 4" xfId="26181"/>
    <cellStyle name="T_Book1_09b_PhanThannhaso9_ke hoach dau thau 30-6-2010 3 5" xfId="16308"/>
    <cellStyle name="T_Book1_09b_PhanThannhaso9_ke hoach dau thau 30-6-2010 3 5 2" xfId="26182"/>
    <cellStyle name="T_Book1_09b_PhanThannhaso9_ke hoach dau thau 30-6-2010 3 5 3" xfId="26183"/>
    <cellStyle name="T_Book1_09b_PhanThannhaso9_ke hoach dau thau 30-6-2010 3 5 4" xfId="26184"/>
    <cellStyle name="T_Book1_09b_PhanThannhaso9_ke hoach dau thau 30-6-2010 4" xfId="8812"/>
    <cellStyle name="T_Book1_09b_PhanThannhaso9_ke hoach dau thau 30-6-2010_BC2017 tháng(01-2017)BQL" xfId="48040"/>
    <cellStyle name="T_Book1_09b_PhanThannhaso9_KH Von 2012 gui BKH 1" xfId="2150"/>
    <cellStyle name="T_Book1_09b_PhanThannhaso9_KH Von 2012 gui BKH 1 2" xfId="2151"/>
    <cellStyle name="T_Book1_09b_PhanThannhaso9_KH Von 2012 gui BKH 1 2 2" xfId="11648"/>
    <cellStyle name="T_Book1_09b_PhanThannhaso9_KH Von 2012 gui BKH 1 3" xfId="5435"/>
    <cellStyle name="T_Book1_09b_PhanThannhaso9_KH Von 2012 gui BKH 1 3 2" xfId="11886"/>
    <cellStyle name="T_Book1_09b_PhanThannhaso9_KH Von 2012 gui BKH 1 3 2 2" xfId="26185"/>
    <cellStyle name="T_Book1_09b_PhanThannhaso9_KH Von 2012 gui BKH 1 3 2 3" xfId="26186"/>
    <cellStyle name="T_Book1_09b_PhanThannhaso9_KH Von 2012 gui BKH 1 3 2 4" xfId="26187"/>
    <cellStyle name="T_Book1_09b_PhanThannhaso9_KH Von 2012 gui BKH 1 3 2 5" xfId="26188"/>
    <cellStyle name="T_Book1_09b_PhanThannhaso9_KH Von 2012 gui BKH 1 3 2 6" xfId="26189"/>
    <cellStyle name="T_Book1_09b_PhanThannhaso9_KH Von 2012 gui BKH 1 3 3" xfId="10679"/>
    <cellStyle name="T_Book1_09b_PhanThannhaso9_KH Von 2012 gui BKH 1 3 3 2" xfId="26190"/>
    <cellStyle name="T_Book1_09b_PhanThannhaso9_KH Von 2012 gui BKH 1 3 3 3" xfId="26191"/>
    <cellStyle name="T_Book1_09b_PhanThannhaso9_KH Von 2012 gui BKH 1 3 3 4" xfId="26192"/>
    <cellStyle name="T_Book1_09b_PhanThannhaso9_KH Von 2012 gui BKH 1 3 3 5" xfId="26193"/>
    <cellStyle name="T_Book1_09b_PhanThannhaso9_KH Von 2012 gui BKH 1 3 4" xfId="12640"/>
    <cellStyle name="T_Book1_09b_PhanThannhaso9_KH Von 2012 gui BKH 1 3 4 2" xfId="26194"/>
    <cellStyle name="T_Book1_09b_PhanThannhaso9_KH Von 2012 gui BKH 1 3 4 3" xfId="26195"/>
    <cellStyle name="T_Book1_09b_PhanThannhaso9_KH Von 2012 gui BKH 1 3 4 4" xfId="26196"/>
    <cellStyle name="T_Book1_09b_PhanThannhaso9_KH Von 2012 gui BKH 1 3 4 5" xfId="26197"/>
    <cellStyle name="T_Book1_09b_PhanThannhaso9_KH Von 2012 gui BKH 1 3 5" xfId="16309"/>
    <cellStyle name="T_Book1_09b_PhanThannhaso9_KH Von 2012 gui BKH 1 3 5 2" xfId="26198"/>
    <cellStyle name="T_Book1_09b_PhanThannhaso9_KH Von 2012 gui BKH 1 3 5 3" xfId="26199"/>
    <cellStyle name="T_Book1_09b_PhanThannhaso9_KH Von 2012 gui BKH 1 3 5 4" xfId="26200"/>
    <cellStyle name="T_Book1_09b_PhanThannhaso9_KH Von 2012 gui BKH 1 3 5 5" xfId="26201"/>
    <cellStyle name="T_Book1_09b_PhanThannhaso9_KH Von 2012 gui BKH 1 3 5 6" xfId="26202"/>
    <cellStyle name="T_Book1_09b_PhanThannhaso9_KH Von 2012 gui BKH 1 3 5 7" xfId="26203"/>
    <cellStyle name="T_Book1_09b_PhanThannhaso9_KH Von 2012 gui BKH 1 3 5 8" xfId="26204"/>
    <cellStyle name="T_Book1_09b_PhanThannhaso9_KH Von 2012 gui BKH 1 3 6" xfId="26205"/>
    <cellStyle name="T_Book1_09b_PhanThannhaso9_KH Von 2012 gui BKH 1 4" xfId="7825"/>
    <cellStyle name="T_Book1_09b_PhanThannhaso9_KH Von 2012 gui BKH 1_BC2017 tháng(01-2017)BQL" xfId="48041"/>
    <cellStyle name="T_Book1_09b_PhanThannhaso9_QD ke hoach dau thau" xfId="2152"/>
    <cellStyle name="T_Book1_09b_PhanThannhaso9_QD ke hoach dau thau 2" xfId="2153"/>
    <cellStyle name="T_Book1_09b_PhanThannhaso9_QD ke hoach dau thau 2 2" xfId="8823"/>
    <cellStyle name="T_Book1_09b_PhanThannhaso9_QD ke hoach dau thau 3" xfId="5436"/>
    <cellStyle name="T_Book1_09b_PhanThannhaso9_QD ke hoach dau thau 3 2" xfId="11887"/>
    <cellStyle name="T_Book1_09b_PhanThannhaso9_QD ke hoach dau thau 3 2 2" xfId="26206"/>
    <cellStyle name="T_Book1_09b_PhanThannhaso9_QD ke hoach dau thau 3 2 3" xfId="26207"/>
    <cellStyle name="T_Book1_09b_PhanThannhaso9_QD ke hoach dau thau 3 2 4" xfId="26208"/>
    <cellStyle name="T_Book1_09b_PhanThannhaso9_QD ke hoach dau thau 3 2 5" xfId="26209"/>
    <cellStyle name="T_Book1_09b_PhanThannhaso9_QD ke hoach dau thau 3 2 6" xfId="26210"/>
    <cellStyle name="T_Book1_09b_PhanThannhaso9_QD ke hoach dau thau 3 3" xfId="9934"/>
    <cellStyle name="T_Book1_09b_PhanThannhaso9_QD ke hoach dau thau 3 3 2" xfId="26211"/>
    <cellStyle name="T_Book1_09b_PhanThannhaso9_QD ke hoach dau thau 3 3 3" xfId="26212"/>
    <cellStyle name="T_Book1_09b_PhanThannhaso9_QD ke hoach dau thau 3 3 4" xfId="26213"/>
    <cellStyle name="T_Book1_09b_PhanThannhaso9_QD ke hoach dau thau 3 3 5" xfId="26214"/>
    <cellStyle name="T_Book1_09b_PhanThannhaso9_QD ke hoach dau thau 3 3 6" xfId="26215"/>
    <cellStyle name="T_Book1_09b_PhanThannhaso9_QD ke hoach dau thau 3 4" xfId="13448"/>
    <cellStyle name="T_Book1_09b_PhanThannhaso9_QD ke hoach dau thau 3 4 2" xfId="26216"/>
    <cellStyle name="T_Book1_09b_PhanThannhaso9_QD ke hoach dau thau 3 4 3" xfId="26217"/>
    <cellStyle name="T_Book1_09b_PhanThannhaso9_QD ke hoach dau thau 3 4 4" xfId="26218"/>
    <cellStyle name="T_Book1_09b_PhanThannhaso9_QD ke hoach dau thau 3 5" xfId="16310"/>
    <cellStyle name="T_Book1_09b_PhanThannhaso9_QD ke hoach dau thau 3 5 2" xfId="26219"/>
    <cellStyle name="T_Book1_09b_PhanThannhaso9_QD ke hoach dau thau 3 5 3" xfId="26220"/>
    <cellStyle name="T_Book1_09b_PhanThannhaso9_QD ke hoach dau thau 3 5 4" xfId="26221"/>
    <cellStyle name="T_Book1_09b_PhanThannhaso9_QD ke hoach dau thau 4" xfId="10332"/>
    <cellStyle name="T_Book1_09b_PhanThannhaso9_QD ke hoach dau thau_BC2017 tháng(01-2017)BQL" xfId="48042"/>
    <cellStyle name="T_Book1_09b_PhanThannhaso9_Ra soat KH von 2011 (Huy-11-11-11)" xfId="2154"/>
    <cellStyle name="T_Book1_09b_PhanThannhaso9_Ra soat KH von 2011 (Huy-11-11-11) 2" xfId="2155"/>
    <cellStyle name="T_Book1_09b_PhanThannhaso9_Ra soat KH von 2011 (Huy-11-11-11) 2 2" xfId="11649"/>
    <cellStyle name="T_Book1_09b_PhanThannhaso9_Ra soat KH von 2011 (Huy-11-11-11) 3" xfId="5437"/>
    <cellStyle name="T_Book1_09b_PhanThannhaso9_Ra soat KH von 2011 (Huy-11-11-11) 3 2" xfId="11888"/>
    <cellStyle name="T_Book1_09b_PhanThannhaso9_Ra soat KH von 2011 (Huy-11-11-11) 3 2 2" xfId="26222"/>
    <cellStyle name="T_Book1_09b_PhanThannhaso9_Ra soat KH von 2011 (Huy-11-11-11) 3 2 3" xfId="26223"/>
    <cellStyle name="T_Book1_09b_PhanThannhaso9_Ra soat KH von 2011 (Huy-11-11-11) 3 2 4" xfId="26224"/>
    <cellStyle name="T_Book1_09b_PhanThannhaso9_Ra soat KH von 2011 (Huy-11-11-11) 3 2 5" xfId="26225"/>
    <cellStyle name="T_Book1_09b_PhanThannhaso9_Ra soat KH von 2011 (Huy-11-11-11) 3 2 6" xfId="26226"/>
    <cellStyle name="T_Book1_09b_PhanThannhaso9_Ra soat KH von 2011 (Huy-11-11-11) 3 3" xfId="11158"/>
    <cellStyle name="T_Book1_09b_PhanThannhaso9_Ra soat KH von 2011 (Huy-11-11-11) 3 3 2" xfId="26227"/>
    <cellStyle name="T_Book1_09b_PhanThannhaso9_Ra soat KH von 2011 (Huy-11-11-11) 3 3 3" xfId="26228"/>
    <cellStyle name="T_Book1_09b_PhanThannhaso9_Ra soat KH von 2011 (Huy-11-11-11) 3 3 4" xfId="26229"/>
    <cellStyle name="T_Book1_09b_PhanThannhaso9_Ra soat KH von 2011 (Huy-11-11-11) 3 3 5" xfId="26230"/>
    <cellStyle name="T_Book1_09b_PhanThannhaso9_Ra soat KH von 2011 (Huy-11-11-11) 3 3 6" xfId="26231"/>
    <cellStyle name="T_Book1_09b_PhanThannhaso9_Ra soat KH von 2011 (Huy-11-11-11) 3 4" xfId="10820"/>
    <cellStyle name="T_Book1_09b_PhanThannhaso9_Ra soat KH von 2011 (Huy-11-11-11) 3 4 2" xfId="26232"/>
    <cellStyle name="T_Book1_09b_PhanThannhaso9_Ra soat KH von 2011 (Huy-11-11-11) 3 4 3" xfId="26233"/>
    <cellStyle name="T_Book1_09b_PhanThannhaso9_Ra soat KH von 2011 (Huy-11-11-11) 3 4 4" xfId="26234"/>
    <cellStyle name="T_Book1_09b_PhanThannhaso9_Ra soat KH von 2011 (Huy-11-11-11) 3 5" xfId="16311"/>
    <cellStyle name="T_Book1_09b_PhanThannhaso9_Ra soat KH von 2011 (Huy-11-11-11) 3 5 2" xfId="26235"/>
    <cellStyle name="T_Book1_09b_PhanThannhaso9_Ra soat KH von 2011 (Huy-11-11-11) 3 5 3" xfId="26236"/>
    <cellStyle name="T_Book1_09b_PhanThannhaso9_Ra soat KH von 2011 (Huy-11-11-11) 3 5 4" xfId="26237"/>
    <cellStyle name="T_Book1_09b_PhanThannhaso9_Ra soat KH von 2011 (Huy-11-11-11) 4" xfId="11019"/>
    <cellStyle name="T_Book1_09b_PhanThannhaso9_Ra soat KH von 2011 (Huy-11-11-11)_BC2017 tháng(01-2017)BQL" xfId="48043"/>
    <cellStyle name="T_Book1_09b_PhanThannhaso9_tinh toan hoang ha" xfId="2156"/>
    <cellStyle name="T_Book1_09b_PhanThannhaso9_tinh toan hoang ha 2" xfId="2157"/>
    <cellStyle name="T_Book1_09b_PhanThannhaso9_tinh toan hoang ha 2 2" xfId="14164"/>
    <cellStyle name="T_Book1_09b_PhanThannhaso9_tinh toan hoang ha 3" xfId="5438"/>
    <cellStyle name="T_Book1_09b_PhanThannhaso9_tinh toan hoang ha 3 2" xfId="11889"/>
    <cellStyle name="T_Book1_09b_PhanThannhaso9_tinh toan hoang ha 3 2 2" xfId="26238"/>
    <cellStyle name="T_Book1_09b_PhanThannhaso9_tinh toan hoang ha 3 2 3" xfId="26239"/>
    <cellStyle name="T_Book1_09b_PhanThannhaso9_tinh toan hoang ha 3 2 4" xfId="26240"/>
    <cellStyle name="T_Book1_09b_PhanThannhaso9_tinh toan hoang ha 3 2 5" xfId="26241"/>
    <cellStyle name="T_Book1_09b_PhanThannhaso9_tinh toan hoang ha 3 2 6" xfId="26242"/>
    <cellStyle name="T_Book1_09b_PhanThannhaso9_tinh toan hoang ha 3 3" xfId="11454"/>
    <cellStyle name="T_Book1_09b_PhanThannhaso9_tinh toan hoang ha 3 3 2" xfId="26243"/>
    <cellStyle name="T_Book1_09b_PhanThannhaso9_tinh toan hoang ha 3 3 3" xfId="26244"/>
    <cellStyle name="T_Book1_09b_PhanThannhaso9_tinh toan hoang ha 3 3 4" xfId="26245"/>
    <cellStyle name="T_Book1_09b_PhanThannhaso9_tinh toan hoang ha 3 3 5" xfId="26246"/>
    <cellStyle name="T_Book1_09b_PhanThannhaso9_tinh toan hoang ha 3 3 6" xfId="26247"/>
    <cellStyle name="T_Book1_09b_PhanThannhaso9_tinh toan hoang ha 3 4" xfId="8283"/>
    <cellStyle name="T_Book1_09b_PhanThannhaso9_tinh toan hoang ha 3 4 2" xfId="26248"/>
    <cellStyle name="T_Book1_09b_PhanThannhaso9_tinh toan hoang ha 3 4 3" xfId="26249"/>
    <cellStyle name="T_Book1_09b_PhanThannhaso9_tinh toan hoang ha 3 4 4" xfId="26250"/>
    <cellStyle name="T_Book1_09b_PhanThannhaso9_tinh toan hoang ha 3 5" xfId="16312"/>
    <cellStyle name="T_Book1_09b_PhanThannhaso9_tinh toan hoang ha 3 5 2" xfId="26251"/>
    <cellStyle name="T_Book1_09b_PhanThannhaso9_tinh toan hoang ha 3 5 3" xfId="26252"/>
    <cellStyle name="T_Book1_09b_PhanThannhaso9_tinh toan hoang ha 3 5 4" xfId="26253"/>
    <cellStyle name="T_Book1_09b_PhanThannhaso9_tinh toan hoang ha 4" xfId="8824"/>
    <cellStyle name="T_Book1_09b_PhanThannhaso9_tinh toan hoang ha_BC2017 tháng(01-2017)BQL" xfId="48044"/>
    <cellStyle name="T_Book1_09b_PhanThannhaso9_Tong von ĐTPT" xfId="2158"/>
    <cellStyle name="T_Book1_09b_PhanThannhaso9_Tong von ĐTPT 2" xfId="2159"/>
    <cellStyle name="T_Book1_09b_PhanThannhaso9_Tong von ĐTPT 2 2" xfId="11650"/>
    <cellStyle name="T_Book1_09b_PhanThannhaso9_Tong von ĐTPT 3" xfId="5439"/>
    <cellStyle name="T_Book1_09b_PhanThannhaso9_Tong von ĐTPT 3 2" xfId="11890"/>
    <cellStyle name="T_Book1_09b_PhanThannhaso9_Tong von ĐTPT 3 2 2" xfId="26254"/>
    <cellStyle name="T_Book1_09b_PhanThannhaso9_Tong von ĐTPT 3 2 3" xfId="26255"/>
    <cellStyle name="T_Book1_09b_PhanThannhaso9_Tong von ĐTPT 3 2 4" xfId="26256"/>
    <cellStyle name="T_Book1_09b_PhanThannhaso9_Tong von ĐTPT 3 2 5" xfId="26257"/>
    <cellStyle name="T_Book1_09b_PhanThannhaso9_Tong von ĐTPT 3 2 6" xfId="26258"/>
    <cellStyle name="T_Book1_09b_PhanThannhaso9_Tong von ĐTPT 3 3" xfId="11453"/>
    <cellStyle name="T_Book1_09b_PhanThannhaso9_Tong von ĐTPT 3 3 2" xfId="26259"/>
    <cellStyle name="T_Book1_09b_PhanThannhaso9_Tong von ĐTPT 3 3 3" xfId="26260"/>
    <cellStyle name="T_Book1_09b_PhanThannhaso9_Tong von ĐTPT 3 3 4" xfId="26261"/>
    <cellStyle name="T_Book1_09b_PhanThannhaso9_Tong von ĐTPT 3 3 5" xfId="26262"/>
    <cellStyle name="T_Book1_09b_PhanThannhaso9_Tong von ĐTPT 3 3 6" xfId="26263"/>
    <cellStyle name="T_Book1_09b_PhanThannhaso9_Tong von ĐTPT 3 4" xfId="14517"/>
    <cellStyle name="T_Book1_09b_PhanThannhaso9_Tong von ĐTPT 3 4 2" xfId="26264"/>
    <cellStyle name="T_Book1_09b_PhanThannhaso9_Tong von ĐTPT 3 4 3" xfId="26265"/>
    <cellStyle name="T_Book1_09b_PhanThannhaso9_Tong von ĐTPT 3 4 4" xfId="26266"/>
    <cellStyle name="T_Book1_09b_PhanThannhaso9_Tong von ĐTPT 3 5" xfId="16313"/>
    <cellStyle name="T_Book1_09b_PhanThannhaso9_Tong von ĐTPT 3 5 2" xfId="26267"/>
    <cellStyle name="T_Book1_09b_PhanThannhaso9_Tong von ĐTPT 3 5 3" xfId="26268"/>
    <cellStyle name="T_Book1_09b_PhanThannhaso9_Tong von ĐTPT 3 5 4" xfId="26269"/>
    <cellStyle name="T_Book1_09b_PhanThannhaso9_Tong von ĐTPT 4" xfId="7826"/>
    <cellStyle name="T_Book1_09b_PhanThannhaso9_Tong von ĐTPT_BC2017 tháng(01-2017)BQL" xfId="48045"/>
    <cellStyle name="T_Book1_09b_PhanThannhaso9_Viec Huy dang lam" xfId="2160"/>
    <cellStyle name="T_Book1_09b_PhanThannhaso9_Viec Huy dang lam 2" xfId="2161"/>
    <cellStyle name="T_Book1_09b_PhanThannhaso9_Viec Huy dang lam 2 2" xfId="9238"/>
    <cellStyle name="T_Book1_09b_PhanThannhaso9_Viec Huy dang lam 2 2 2" xfId="26270"/>
    <cellStyle name="T_Book1_09b_PhanThannhaso9_Viec Huy dang lam 2 2 3" xfId="26271"/>
    <cellStyle name="T_Book1_09b_PhanThannhaso9_Viec Huy dang lam 2 2 4" xfId="26272"/>
    <cellStyle name="T_Book1_09b_PhanThannhaso9_Viec Huy dang lam 2 2 5" xfId="26273"/>
    <cellStyle name="T_Book1_09b_PhanThannhaso9_Viec Huy dang lam 2 2 6" xfId="26274"/>
    <cellStyle name="T_Book1_09b_PhanThannhaso9_Viec Huy dang lam 2 3" xfId="11016"/>
    <cellStyle name="T_Book1_09b_PhanThannhaso9_Viec Huy dang lam 2 3 2" xfId="26275"/>
    <cellStyle name="T_Book1_09b_PhanThannhaso9_Viec Huy dang lam 2 3 3" xfId="26276"/>
    <cellStyle name="T_Book1_09b_PhanThannhaso9_Viec Huy dang lam 2 3 4" xfId="26277"/>
    <cellStyle name="T_Book1_09b_PhanThannhaso9_Viec Huy dang lam 2 3 5" xfId="26278"/>
    <cellStyle name="T_Book1_09b_PhanThannhaso9_Viec Huy dang lam 2 3 6" xfId="26279"/>
    <cellStyle name="T_Book1_09b_PhanThannhaso9_Viec Huy dang lam 2 4" xfId="11020"/>
    <cellStyle name="T_Book1_09b_PhanThannhaso9_Viec Huy dang lam 2 4 2" xfId="26280"/>
    <cellStyle name="T_Book1_09b_PhanThannhaso9_Viec Huy dang lam 2 4 3" xfId="26281"/>
    <cellStyle name="T_Book1_09b_PhanThannhaso9_Viec Huy dang lam 2 4 4" xfId="26282"/>
    <cellStyle name="T_Book1_09b_PhanThannhaso9_Viec Huy dang lam 2 5" xfId="15599"/>
    <cellStyle name="T_Book1_09b_PhanThannhaso9_Viec Huy dang lam 2 5 2" xfId="26283"/>
    <cellStyle name="T_Book1_09b_PhanThannhaso9_Viec Huy dang lam 2 5 3" xfId="26284"/>
    <cellStyle name="T_Book1_09b_PhanThannhaso9_Viec Huy dang lam 2 5 4" xfId="26285"/>
    <cellStyle name="T_Book1_09b_PhanThannhaso9_Viec Huy dang lam 3" xfId="9237"/>
    <cellStyle name="T_Book1_09b_PhanThannhaso9_Viec Huy dang lam 3 2" xfId="26286"/>
    <cellStyle name="T_Book1_09b_PhanThannhaso9_Viec Huy dang lam 3 3" xfId="26287"/>
    <cellStyle name="T_Book1_09b_PhanThannhaso9_Viec Huy dang lam 3 4" xfId="26288"/>
    <cellStyle name="T_Book1_09b_PhanThannhaso9_Viec Huy dang lam 3 5" xfId="26289"/>
    <cellStyle name="T_Book1_09b_PhanThannhaso9_Viec Huy dang lam 3 6" xfId="26290"/>
    <cellStyle name="T_Book1_09b_PhanThannhaso9_Viec Huy dang lam 4" xfId="8802"/>
    <cellStyle name="T_Book1_09b_PhanThannhaso9_Viec Huy dang lam 4 2" xfId="26291"/>
    <cellStyle name="T_Book1_09b_PhanThannhaso9_Viec Huy dang lam 4 3" xfId="26292"/>
    <cellStyle name="T_Book1_09b_PhanThannhaso9_Viec Huy dang lam 4 4" xfId="26293"/>
    <cellStyle name="T_Book1_09b_PhanThannhaso9_Viec Huy dang lam 4 5" xfId="26294"/>
    <cellStyle name="T_Book1_09b_PhanThannhaso9_Viec Huy dang lam 4 6" xfId="26295"/>
    <cellStyle name="T_Book1_09b_PhanThannhaso9_Viec Huy dang lam 5" xfId="8826"/>
    <cellStyle name="T_Book1_09b_PhanThannhaso9_Viec Huy dang lam 5 2" xfId="26296"/>
    <cellStyle name="T_Book1_09b_PhanThannhaso9_Viec Huy dang lam 5 3" xfId="26297"/>
    <cellStyle name="T_Book1_09b_PhanThannhaso9_Viec Huy dang lam 5 4" xfId="26298"/>
    <cellStyle name="T_Book1_09b_PhanThannhaso9_Viec Huy dang lam 6" xfId="15598"/>
    <cellStyle name="T_Book1_09b_PhanThannhaso9_Viec Huy dang lam 6 2" xfId="26299"/>
    <cellStyle name="T_Book1_09b_PhanThannhaso9_Viec Huy dang lam 6 3" xfId="26300"/>
    <cellStyle name="T_Book1_09b_PhanThannhaso9_Viec Huy dang lam 6 4" xfId="26301"/>
    <cellStyle name="T_Book1_09b_PhanThannhaso9_Viec Huy dang lam_BC2017 tháng(01-2017)BQL" xfId="48046"/>
    <cellStyle name="T_Book1_09b_PhanThannhaso9_Viec Huy dang lam_CT 134" xfId="2162"/>
    <cellStyle name="T_Book1_09b_PhanThannhaso9_Viec Huy dang lam_CT 134 2" xfId="2163"/>
    <cellStyle name="T_Book1_09b_PhanThannhaso9_Viec Huy dang lam_CT 134 2 2" xfId="9240"/>
    <cellStyle name="T_Book1_09b_PhanThannhaso9_Viec Huy dang lam_CT 134 2 2 2" xfId="26302"/>
    <cellStyle name="T_Book1_09b_PhanThannhaso9_Viec Huy dang lam_CT 134 2 2 3" xfId="26303"/>
    <cellStyle name="T_Book1_09b_PhanThannhaso9_Viec Huy dang lam_CT 134 2 2 4" xfId="26304"/>
    <cellStyle name="T_Book1_09b_PhanThannhaso9_Viec Huy dang lam_CT 134 2 2 5" xfId="26305"/>
    <cellStyle name="T_Book1_09b_PhanThannhaso9_Viec Huy dang lam_CT 134 2 2 6" xfId="26306"/>
    <cellStyle name="T_Book1_09b_PhanThannhaso9_Viec Huy dang lam_CT 134 2 3" xfId="13225"/>
    <cellStyle name="T_Book1_09b_PhanThannhaso9_Viec Huy dang lam_CT 134 2 3 2" xfId="26307"/>
    <cellStyle name="T_Book1_09b_PhanThannhaso9_Viec Huy dang lam_CT 134 2 3 3" xfId="26308"/>
    <cellStyle name="T_Book1_09b_PhanThannhaso9_Viec Huy dang lam_CT 134 2 3 4" xfId="26309"/>
    <cellStyle name="T_Book1_09b_PhanThannhaso9_Viec Huy dang lam_CT 134 2 3 5" xfId="26310"/>
    <cellStyle name="T_Book1_09b_PhanThannhaso9_Viec Huy dang lam_CT 134 2 3 6" xfId="26311"/>
    <cellStyle name="T_Book1_09b_PhanThannhaso9_Viec Huy dang lam_CT 134 2 4" xfId="11652"/>
    <cellStyle name="T_Book1_09b_PhanThannhaso9_Viec Huy dang lam_CT 134 2 4 2" xfId="26312"/>
    <cellStyle name="T_Book1_09b_PhanThannhaso9_Viec Huy dang lam_CT 134 2 4 3" xfId="26313"/>
    <cellStyle name="T_Book1_09b_PhanThannhaso9_Viec Huy dang lam_CT 134 2 4 4" xfId="26314"/>
    <cellStyle name="T_Book1_09b_PhanThannhaso9_Viec Huy dang lam_CT 134 2 5" xfId="15601"/>
    <cellStyle name="T_Book1_09b_PhanThannhaso9_Viec Huy dang lam_CT 134 2 5 2" xfId="26315"/>
    <cellStyle name="T_Book1_09b_PhanThannhaso9_Viec Huy dang lam_CT 134 2 5 3" xfId="26316"/>
    <cellStyle name="T_Book1_09b_PhanThannhaso9_Viec Huy dang lam_CT 134 2 5 4" xfId="26317"/>
    <cellStyle name="T_Book1_09b_PhanThannhaso9_Viec Huy dang lam_CT 134 3" xfId="9239"/>
    <cellStyle name="T_Book1_09b_PhanThannhaso9_Viec Huy dang lam_CT 134 3 2" xfId="26318"/>
    <cellStyle name="T_Book1_09b_PhanThannhaso9_Viec Huy dang lam_CT 134 3 3" xfId="26319"/>
    <cellStyle name="T_Book1_09b_PhanThannhaso9_Viec Huy dang lam_CT 134 3 4" xfId="26320"/>
    <cellStyle name="T_Book1_09b_PhanThannhaso9_Viec Huy dang lam_CT 134 3 5" xfId="26321"/>
    <cellStyle name="T_Book1_09b_PhanThannhaso9_Viec Huy dang lam_CT 134 3 6" xfId="26322"/>
    <cellStyle name="T_Book1_09b_PhanThannhaso9_Viec Huy dang lam_CT 134 4" xfId="14167"/>
    <cellStyle name="T_Book1_09b_PhanThannhaso9_Viec Huy dang lam_CT 134 4 2" xfId="26323"/>
    <cellStyle name="T_Book1_09b_PhanThannhaso9_Viec Huy dang lam_CT 134 4 3" xfId="26324"/>
    <cellStyle name="T_Book1_09b_PhanThannhaso9_Viec Huy dang lam_CT 134 4 4" xfId="26325"/>
    <cellStyle name="T_Book1_09b_PhanThannhaso9_Viec Huy dang lam_CT 134 4 5" xfId="26326"/>
    <cellStyle name="T_Book1_09b_PhanThannhaso9_Viec Huy dang lam_CT 134 4 6" xfId="26327"/>
    <cellStyle name="T_Book1_09b_PhanThannhaso9_Viec Huy dang lam_CT 134 5" xfId="14163"/>
    <cellStyle name="T_Book1_09b_PhanThannhaso9_Viec Huy dang lam_CT 134 5 2" xfId="26328"/>
    <cellStyle name="T_Book1_09b_PhanThannhaso9_Viec Huy dang lam_CT 134 5 3" xfId="26329"/>
    <cellStyle name="T_Book1_09b_PhanThannhaso9_Viec Huy dang lam_CT 134 5 4" xfId="26330"/>
    <cellStyle name="T_Book1_09b_PhanThannhaso9_Viec Huy dang lam_CT 134 6" xfId="15600"/>
    <cellStyle name="T_Book1_09b_PhanThannhaso9_Viec Huy dang lam_CT 134 6 2" xfId="26331"/>
    <cellStyle name="T_Book1_09b_PhanThannhaso9_Viec Huy dang lam_CT 134 6 3" xfId="26332"/>
    <cellStyle name="T_Book1_09b_PhanThannhaso9_Viec Huy dang lam_CT 134 6 4" xfId="26333"/>
    <cellStyle name="T_Book1_09b_PhanThannhaso9_Viec Huy dang lam_CT 134_BC2017 tháng(01-2017)BQL" xfId="48047"/>
    <cellStyle name="T_Book1_09c_PhandienNhaso9" xfId="2164"/>
    <cellStyle name="T_Book1_09c_PhandienNhaso9 2" xfId="2165"/>
    <cellStyle name="T_Book1_09c_PhandienNhaso9 2 2" xfId="13555"/>
    <cellStyle name="T_Book1_09c_PhandienNhaso9 3" xfId="5440"/>
    <cellStyle name="T_Book1_09c_PhandienNhaso9 3 2" xfId="11891"/>
    <cellStyle name="T_Book1_09c_PhandienNhaso9 3 2 2" xfId="26334"/>
    <cellStyle name="T_Book1_09c_PhandienNhaso9 3 2 3" xfId="26335"/>
    <cellStyle name="T_Book1_09c_PhandienNhaso9 3 2 4" xfId="26336"/>
    <cellStyle name="T_Book1_09c_PhandienNhaso9 3 2 5" xfId="26337"/>
    <cellStyle name="T_Book1_09c_PhandienNhaso9 3 2 6" xfId="26338"/>
    <cellStyle name="T_Book1_09c_PhandienNhaso9 3 3" xfId="11257"/>
    <cellStyle name="T_Book1_09c_PhandienNhaso9 3 3 2" xfId="26339"/>
    <cellStyle name="T_Book1_09c_PhandienNhaso9 3 3 3" xfId="26340"/>
    <cellStyle name="T_Book1_09c_PhandienNhaso9 3 3 4" xfId="26341"/>
    <cellStyle name="T_Book1_09c_PhandienNhaso9 3 3 5" xfId="26342"/>
    <cellStyle name="T_Book1_09c_PhandienNhaso9 3 3 6" xfId="26343"/>
    <cellStyle name="T_Book1_09c_PhandienNhaso9 3 4" xfId="15147"/>
    <cellStyle name="T_Book1_09c_PhandienNhaso9 3 4 2" xfId="26344"/>
    <cellStyle name="T_Book1_09c_PhandienNhaso9 3 4 3" xfId="26345"/>
    <cellStyle name="T_Book1_09c_PhandienNhaso9 3 4 4" xfId="26346"/>
    <cellStyle name="T_Book1_09c_PhandienNhaso9 3 5" xfId="16314"/>
    <cellStyle name="T_Book1_09c_PhandienNhaso9 3 5 2" xfId="26347"/>
    <cellStyle name="T_Book1_09c_PhandienNhaso9 3 5 3" xfId="26348"/>
    <cellStyle name="T_Book1_09c_PhandienNhaso9 3 5 4" xfId="26349"/>
    <cellStyle name="T_Book1_09c_PhandienNhaso9 4" xfId="8827"/>
    <cellStyle name="T_Book1_09c_PhandienNhaso9_BC2017 tháng(01-2017)BQL" xfId="48048"/>
    <cellStyle name="T_Book1_09c_PhandienNhaso9_bieu ke hoach dau thau" xfId="2166"/>
    <cellStyle name="T_Book1_09c_PhandienNhaso9_bieu ke hoach dau thau 2" xfId="2167"/>
    <cellStyle name="T_Book1_09c_PhandienNhaso9_bieu ke hoach dau thau 2 2" xfId="11653"/>
    <cellStyle name="T_Book1_09c_PhandienNhaso9_bieu ke hoach dau thau 3" xfId="5441"/>
    <cellStyle name="T_Book1_09c_PhandienNhaso9_bieu ke hoach dau thau 3 2" xfId="11892"/>
    <cellStyle name="T_Book1_09c_PhandienNhaso9_bieu ke hoach dau thau 3 2 2" xfId="26350"/>
    <cellStyle name="T_Book1_09c_PhandienNhaso9_bieu ke hoach dau thau 3 2 3" xfId="26351"/>
    <cellStyle name="T_Book1_09c_PhandienNhaso9_bieu ke hoach dau thau 3 2 4" xfId="26352"/>
    <cellStyle name="T_Book1_09c_PhandienNhaso9_bieu ke hoach dau thau 3 2 5" xfId="26353"/>
    <cellStyle name="T_Book1_09c_PhandienNhaso9_bieu ke hoach dau thau 3 2 6" xfId="26354"/>
    <cellStyle name="T_Book1_09c_PhandienNhaso9_bieu ke hoach dau thau 3 3" xfId="11256"/>
    <cellStyle name="T_Book1_09c_PhandienNhaso9_bieu ke hoach dau thau 3 3 2" xfId="26355"/>
    <cellStyle name="T_Book1_09c_PhandienNhaso9_bieu ke hoach dau thau 3 3 3" xfId="26356"/>
    <cellStyle name="T_Book1_09c_PhandienNhaso9_bieu ke hoach dau thau 3 3 4" xfId="26357"/>
    <cellStyle name="T_Book1_09c_PhandienNhaso9_bieu ke hoach dau thau 3 3 5" xfId="26358"/>
    <cellStyle name="T_Book1_09c_PhandienNhaso9_bieu ke hoach dau thau 3 3 6" xfId="26359"/>
    <cellStyle name="T_Book1_09c_PhandienNhaso9_bieu ke hoach dau thau 3 4" xfId="9540"/>
    <cellStyle name="T_Book1_09c_PhandienNhaso9_bieu ke hoach dau thau 3 4 2" xfId="26360"/>
    <cellStyle name="T_Book1_09c_PhandienNhaso9_bieu ke hoach dau thau 3 4 3" xfId="26361"/>
    <cellStyle name="T_Book1_09c_PhandienNhaso9_bieu ke hoach dau thau 3 4 4" xfId="26362"/>
    <cellStyle name="T_Book1_09c_PhandienNhaso9_bieu ke hoach dau thau 3 5" xfId="16315"/>
    <cellStyle name="T_Book1_09c_PhandienNhaso9_bieu ke hoach dau thau 3 5 2" xfId="26363"/>
    <cellStyle name="T_Book1_09c_PhandienNhaso9_bieu ke hoach dau thau 3 5 3" xfId="26364"/>
    <cellStyle name="T_Book1_09c_PhandienNhaso9_bieu ke hoach dau thau 3 5 4" xfId="26365"/>
    <cellStyle name="T_Book1_09c_PhandienNhaso9_bieu ke hoach dau thau 4" xfId="7827"/>
    <cellStyle name="T_Book1_09c_PhandienNhaso9_bieu ke hoach dau thau truong mam non SKH" xfId="2168"/>
    <cellStyle name="T_Book1_09c_PhandienNhaso9_bieu ke hoach dau thau truong mam non SKH 2" xfId="2169"/>
    <cellStyle name="T_Book1_09c_PhandienNhaso9_bieu ke hoach dau thau truong mam non SKH 2 2" xfId="8836"/>
    <cellStyle name="T_Book1_09c_PhandienNhaso9_bieu ke hoach dau thau truong mam non SKH 3" xfId="5442"/>
    <cellStyle name="T_Book1_09c_PhandienNhaso9_bieu ke hoach dau thau truong mam non SKH 3 2" xfId="11893"/>
    <cellStyle name="T_Book1_09c_PhandienNhaso9_bieu ke hoach dau thau truong mam non SKH 3 2 2" xfId="26366"/>
    <cellStyle name="T_Book1_09c_PhandienNhaso9_bieu ke hoach dau thau truong mam non SKH 3 2 3" xfId="26367"/>
    <cellStyle name="T_Book1_09c_PhandienNhaso9_bieu ke hoach dau thau truong mam non SKH 3 2 4" xfId="26368"/>
    <cellStyle name="T_Book1_09c_PhandienNhaso9_bieu ke hoach dau thau truong mam non SKH 3 2 5" xfId="26369"/>
    <cellStyle name="T_Book1_09c_PhandienNhaso9_bieu ke hoach dau thau truong mam non SKH 3 2 6" xfId="26370"/>
    <cellStyle name="T_Book1_09c_PhandienNhaso9_bieu ke hoach dau thau truong mam non SKH 3 3" xfId="8057"/>
    <cellStyle name="T_Book1_09c_PhandienNhaso9_bieu ke hoach dau thau truong mam non SKH 3 3 2" xfId="26371"/>
    <cellStyle name="T_Book1_09c_PhandienNhaso9_bieu ke hoach dau thau truong mam non SKH 3 3 3" xfId="26372"/>
    <cellStyle name="T_Book1_09c_PhandienNhaso9_bieu ke hoach dau thau truong mam non SKH 3 3 4" xfId="26373"/>
    <cellStyle name="T_Book1_09c_PhandienNhaso9_bieu ke hoach dau thau truong mam non SKH 3 3 5" xfId="26374"/>
    <cellStyle name="T_Book1_09c_PhandienNhaso9_bieu ke hoach dau thau truong mam non SKH 3 3 6" xfId="26375"/>
    <cellStyle name="T_Book1_09c_PhandienNhaso9_bieu ke hoach dau thau truong mam non SKH 3 4" xfId="7718"/>
    <cellStyle name="T_Book1_09c_PhandienNhaso9_bieu ke hoach dau thau truong mam non SKH 3 4 2" xfId="26376"/>
    <cellStyle name="T_Book1_09c_PhandienNhaso9_bieu ke hoach dau thau truong mam non SKH 3 4 3" xfId="26377"/>
    <cellStyle name="T_Book1_09c_PhandienNhaso9_bieu ke hoach dau thau truong mam non SKH 3 4 4" xfId="26378"/>
    <cellStyle name="T_Book1_09c_PhandienNhaso9_bieu ke hoach dau thau truong mam non SKH 3 5" xfId="16316"/>
    <cellStyle name="T_Book1_09c_PhandienNhaso9_bieu ke hoach dau thau truong mam non SKH 3 5 2" xfId="26379"/>
    <cellStyle name="T_Book1_09c_PhandienNhaso9_bieu ke hoach dau thau truong mam non SKH 3 5 3" xfId="26380"/>
    <cellStyle name="T_Book1_09c_PhandienNhaso9_bieu ke hoach dau thau truong mam non SKH 3 5 4" xfId="26381"/>
    <cellStyle name="T_Book1_09c_PhandienNhaso9_bieu ke hoach dau thau truong mam non SKH 4" xfId="13169"/>
    <cellStyle name="T_Book1_09c_PhandienNhaso9_bieu ke hoach dau thau truong mam non SKH_BC2017 tháng(01-2017)BQL" xfId="48049"/>
    <cellStyle name="T_Book1_09c_PhandienNhaso9_bieu ke hoach dau thau_BC2017 tháng(01-2017)BQL" xfId="48050"/>
    <cellStyle name="T_Book1_09c_PhandienNhaso9_bieu tong hop lai kh von 2011 gui phong TH-KTDN" xfId="2170"/>
    <cellStyle name="T_Book1_09c_PhandienNhaso9_bieu tong hop lai kh von 2011 gui phong TH-KTDN 2" xfId="2171"/>
    <cellStyle name="T_Book1_09c_PhandienNhaso9_bieu tong hop lai kh von 2011 gui phong TH-KTDN 2 2" xfId="11662"/>
    <cellStyle name="T_Book1_09c_PhandienNhaso9_bieu tong hop lai kh von 2011 gui phong TH-KTDN 3" xfId="5443"/>
    <cellStyle name="T_Book1_09c_PhandienNhaso9_bieu tong hop lai kh von 2011 gui phong TH-KTDN 3 2" xfId="11894"/>
    <cellStyle name="T_Book1_09c_PhandienNhaso9_bieu tong hop lai kh von 2011 gui phong TH-KTDN 3 2 2" xfId="26382"/>
    <cellStyle name="T_Book1_09c_PhandienNhaso9_bieu tong hop lai kh von 2011 gui phong TH-KTDN 3 2 3" xfId="26383"/>
    <cellStyle name="T_Book1_09c_PhandienNhaso9_bieu tong hop lai kh von 2011 gui phong TH-KTDN 3 2 4" xfId="26384"/>
    <cellStyle name="T_Book1_09c_PhandienNhaso9_bieu tong hop lai kh von 2011 gui phong TH-KTDN 3 2 5" xfId="26385"/>
    <cellStyle name="T_Book1_09c_PhandienNhaso9_bieu tong hop lai kh von 2011 gui phong TH-KTDN 3 2 6" xfId="26386"/>
    <cellStyle name="T_Book1_09c_PhandienNhaso9_bieu tong hop lai kh von 2011 gui phong TH-KTDN 3 3" xfId="14331"/>
    <cellStyle name="T_Book1_09c_PhandienNhaso9_bieu tong hop lai kh von 2011 gui phong TH-KTDN 3 3 2" xfId="26387"/>
    <cellStyle name="T_Book1_09c_PhandienNhaso9_bieu tong hop lai kh von 2011 gui phong TH-KTDN 3 3 3" xfId="26388"/>
    <cellStyle name="T_Book1_09c_PhandienNhaso9_bieu tong hop lai kh von 2011 gui phong TH-KTDN 3 3 4" xfId="26389"/>
    <cellStyle name="T_Book1_09c_PhandienNhaso9_bieu tong hop lai kh von 2011 gui phong TH-KTDN 3 3 5" xfId="26390"/>
    <cellStyle name="T_Book1_09c_PhandienNhaso9_bieu tong hop lai kh von 2011 gui phong TH-KTDN 3 4" xfId="7982"/>
    <cellStyle name="T_Book1_09c_PhandienNhaso9_bieu tong hop lai kh von 2011 gui phong TH-KTDN 3 4 2" xfId="26391"/>
    <cellStyle name="T_Book1_09c_PhandienNhaso9_bieu tong hop lai kh von 2011 gui phong TH-KTDN 3 4 3" xfId="26392"/>
    <cellStyle name="T_Book1_09c_PhandienNhaso9_bieu tong hop lai kh von 2011 gui phong TH-KTDN 3 4 4" xfId="26393"/>
    <cellStyle name="T_Book1_09c_PhandienNhaso9_bieu tong hop lai kh von 2011 gui phong TH-KTDN 3 4 5" xfId="26394"/>
    <cellStyle name="T_Book1_09c_PhandienNhaso9_bieu tong hop lai kh von 2011 gui phong TH-KTDN 3 5" xfId="16317"/>
    <cellStyle name="T_Book1_09c_PhandienNhaso9_bieu tong hop lai kh von 2011 gui phong TH-KTDN 3 5 2" xfId="26395"/>
    <cellStyle name="T_Book1_09c_PhandienNhaso9_bieu tong hop lai kh von 2011 gui phong TH-KTDN 3 5 3" xfId="26396"/>
    <cellStyle name="T_Book1_09c_PhandienNhaso9_bieu tong hop lai kh von 2011 gui phong TH-KTDN 3 5 4" xfId="26397"/>
    <cellStyle name="T_Book1_09c_PhandienNhaso9_bieu tong hop lai kh von 2011 gui phong TH-KTDN 3 5 5" xfId="26398"/>
    <cellStyle name="T_Book1_09c_PhandienNhaso9_bieu tong hop lai kh von 2011 gui phong TH-KTDN 3 5 6" xfId="26399"/>
    <cellStyle name="T_Book1_09c_PhandienNhaso9_bieu tong hop lai kh von 2011 gui phong TH-KTDN 3 5 7" xfId="26400"/>
    <cellStyle name="T_Book1_09c_PhandienNhaso9_bieu tong hop lai kh von 2011 gui phong TH-KTDN 3 5 8" xfId="26401"/>
    <cellStyle name="T_Book1_09c_PhandienNhaso9_bieu tong hop lai kh von 2011 gui phong TH-KTDN 3 6" xfId="26402"/>
    <cellStyle name="T_Book1_09c_PhandienNhaso9_bieu tong hop lai kh von 2011 gui phong TH-KTDN 4" xfId="11021"/>
    <cellStyle name="T_Book1_09c_PhandienNhaso9_bieu tong hop lai kh von 2011 gui phong TH-KTDN_BC2017 tháng(01-2017)BQL" xfId="48051"/>
    <cellStyle name="T_Book1_09c_PhandienNhaso9_Book1" xfId="2172"/>
    <cellStyle name="T_Book1_09c_PhandienNhaso9_Book1 2" xfId="2173"/>
    <cellStyle name="T_Book1_09c_PhandienNhaso9_Book1 2 2" xfId="10333"/>
    <cellStyle name="T_Book1_09c_PhandienNhaso9_Book1 3" xfId="5444"/>
    <cellStyle name="T_Book1_09c_PhandienNhaso9_Book1 3 2" xfId="11895"/>
    <cellStyle name="T_Book1_09c_PhandienNhaso9_Book1 3 2 2" xfId="26403"/>
    <cellStyle name="T_Book1_09c_PhandienNhaso9_Book1 3 2 3" xfId="26404"/>
    <cellStyle name="T_Book1_09c_PhandienNhaso9_Book1 3 2 4" xfId="26405"/>
    <cellStyle name="T_Book1_09c_PhandienNhaso9_Book1 3 2 5" xfId="26406"/>
    <cellStyle name="T_Book1_09c_PhandienNhaso9_Book1 3 2 6" xfId="26407"/>
    <cellStyle name="T_Book1_09c_PhandienNhaso9_Book1 3 3" xfId="13803"/>
    <cellStyle name="T_Book1_09c_PhandienNhaso9_Book1 3 3 2" xfId="26408"/>
    <cellStyle name="T_Book1_09c_PhandienNhaso9_Book1 3 3 3" xfId="26409"/>
    <cellStyle name="T_Book1_09c_PhandienNhaso9_Book1 3 3 4" xfId="26410"/>
    <cellStyle name="T_Book1_09c_PhandienNhaso9_Book1 3 3 5" xfId="26411"/>
    <cellStyle name="T_Book1_09c_PhandienNhaso9_Book1 3 3 6" xfId="26412"/>
    <cellStyle name="T_Book1_09c_PhandienNhaso9_Book1 3 4" xfId="13377"/>
    <cellStyle name="T_Book1_09c_PhandienNhaso9_Book1 3 4 2" xfId="26413"/>
    <cellStyle name="T_Book1_09c_PhandienNhaso9_Book1 3 4 3" xfId="26414"/>
    <cellStyle name="T_Book1_09c_PhandienNhaso9_Book1 3 4 4" xfId="26415"/>
    <cellStyle name="T_Book1_09c_PhandienNhaso9_Book1 3 5" xfId="16318"/>
    <cellStyle name="T_Book1_09c_PhandienNhaso9_Book1 3 5 2" xfId="26416"/>
    <cellStyle name="T_Book1_09c_PhandienNhaso9_Book1 3 5 3" xfId="26417"/>
    <cellStyle name="T_Book1_09c_PhandienNhaso9_Book1 3 5 4" xfId="26418"/>
    <cellStyle name="T_Book1_09c_PhandienNhaso9_Book1 4" xfId="8838"/>
    <cellStyle name="T_Book1_09c_PhandienNhaso9_Book1_BC2017 tháng(01-2017)BQL" xfId="48052"/>
    <cellStyle name="T_Book1_09c_PhandienNhaso9_Book1_Ke hoach 2010 (theo doi 11-8-2010)" xfId="2174"/>
    <cellStyle name="T_Book1_09c_PhandienNhaso9_Book1_Ke hoach 2010 (theo doi 11-8-2010) 2" xfId="2175"/>
    <cellStyle name="T_Book1_09c_PhandienNhaso9_Book1_Ke hoach 2010 (theo doi 11-8-2010) 2 2" xfId="8839"/>
    <cellStyle name="T_Book1_09c_PhandienNhaso9_Book1_Ke hoach 2010 (theo doi 11-8-2010) 3" xfId="5445"/>
    <cellStyle name="T_Book1_09c_PhandienNhaso9_Book1_Ke hoach 2010 (theo doi 11-8-2010) 3 2" xfId="11896"/>
    <cellStyle name="T_Book1_09c_PhandienNhaso9_Book1_Ke hoach 2010 (theo doi 11-8-2010) 3 2 2" xfId="26419"/>
    <cellStyle name="T_Book1_09c_PhandienNhaso9_Book1_Ke hoach 2010 (theo doi 11-8-2010) 3 2 3" xfId="26420"/>
    <cellStyle name="T_Book1_09c_PhandienNhaso9_Book1_Ke hoach 2010 (theo doi 11-8-2010) 3 2 4" xfId="26421"/>
    <cellStyle name="T_Book1_09c_PhandienNhaso9_Book1_Ke hoach 2010 (theo doi 11-8-2010) 3 2 5" xfId="26422"/>
    <cellStyle name="T_Book1_09c_PhandienNhaso9_Book1_Ke hoach 2010 (theo doi 11-8-2010) 3 2 6" xfId="26423"/>
    <cellStyle name="T_Book1_09c_PhandienNhaso9_Book1_Ke hoach 2010 (theo doi 11-8-2010) 3 3" xfId="8472"/>
    <cellStyle name="T_Book1_09c_PhandienNhaso9_Book1_Ke hoach 2010 (theo doi 11-8-2010) 3 3 2" xfId="26424"/>
    <cellStyle name="T_Book1_09c_PhandienNhaso9_Book1_Ke hoach 2010 (theo doi 11-8-2010) 3 3 3" xfId="26425"/>
    <cellStyle name="T_Book1_09c_PhandienNhaso9_Book1_Ke hoach 2010 (theo doi 11-8-2010) 3 3 4" xfId="26426"/>
    <cellStyle name="T_Book1_09c_PhandienNhaso9_Book1_Ke hoach 2010 (theo doi 11-8-2010) 3 3 5" xfId="26427"/>
    <cellStyle name="T_Book1_09c_PhandienNhaso9_Book1_Ke hoach 2010 (theo doi 11-8-2010) 3 4" xfId="12587"/>
    <cellStyle name="T_Book1_09c_PhandienNhaso9_Book1_Ke hoach 2010 (theo doi 11-8-2010) 3 4 2" xfId="26428"/>
    <cellStyle name="T_Book1_09c_PhandienNhaso9_Book1_Ke hoach 2010 (theo doi 11-8-2010) 3 4 3" xfId="26429"/>
    <cellStyle name="T_Book1_09c_PhandienNhaso9_Book1_Ke hoach 2010 (theo doi 11-8-2010) 3 4 4" xfId="26430"/>
    <cellStyle name="T_Book1_09c_PhandienNhaso9_Book1_Ke hoach 2010 (theo doi 11-8-2010) 3 4 5" xfId="26431"/>
    <cellStyle name="T_Book1_09c_PhandienNhaso9_Book1_Ke hoach 2010 (theo doi 11-8-2010) 3 5" xfId="16319"/>
    <cellStyle name="T_Book1_09c_PhandienNhaso9_Book1_Ke hoach 2010 (theo doi 11-8-2010) 3 5 2" xfId="26432"/>
    <cellStyle name="T_Book1_09c_PhandienNhaso9_Book1_Ke hoach 2010 (theo doi 11-8-2010) 3 5 3" xfId="26433"/>
    <cellStyle name="T_Book1_09c_PhandienNhaso9_Book1_Ke hoach 2010 (theo doi 11-8-2010) 3 5 4" xfId="26434"/>
    <cellStyle name="T_Book1_09c_PhandienNhaso9_Book1_Ke hoach 2010 (theo doi 11-8-2010) 3 5 5" xfId="26435"/>
    <cellStyle name="T_Book1_09c_PhandienNhaso9_Book1_Ke hoach 2010 (theo doi 11-8-2010) 3 5 6" xfId="26436"/>
    <cellStyle name="T_Book1_09c_PhandienNhaso9_Book1_Ke hoach 2010 (theo doi 11-8-2010) 3 5 7" xfId="26437"/>
    <cellStyle name="T_Book1_09c_PhandienNhaso9_Book1_Ke hoach 2010 (theo doi 11-8-2010) 3 5 8" xfId="26438"/>
    <cellStyle name="T_Book1_09c_PhandienNhaso9_Book1_Ke hoach 2010 (theo doi 11-8-2010) 3 6" xfId="26439"/>
    <cellStyle name="T_Book1_09c_PhandienNhaso9_Book1_Ke hoach 2010 (theo doi 11-8-2010) 4" xfId="7828"/>
    <cellStyle name="T_Book1_09c_PhandienNhaso9_Book1_Ke hoach 2010 (theo doi 11-8-2010)_BC2017 tháng(01-2017)BQL" xfId="48053"/>
    <cellStyle name="T_Book1_09c_PhandienNhaso9_Book1_ke hoach dau thau 30-6-2010" xfId="2176"/>
    <cellStyle name="T_Book1_09c_PhandienNhaso9_Book1_ke hoach dau thau 30-6-2010 2" xfId="2177"/>
    <cellStyle name="T_Book1_09c_PhandienNhaso9_Book1_ke hoach dau thau 30-6-2010 2 2" xfId="8840"/>
    <cellStyle name="T_Book1_09c_PhandienNhaso9_Book1_ke hoach dau thau 30-6-2010 3" xfId="5446"/>
    <cellStyle name="T_Book1_09c_PhandienNhaso9_Book1_ke hoach dau thau 30-6-2010 3 2" xfId="11897"/>
    <cellStyle name="T_Book1_09c_PhandienNhaso9_Book1_ke hoach dau thau 30-6-2010 3 2 2" xfId="26440"/>
    <cellStyle name="T_Book1_09c_PhandienNhaso9_Book1_ke hoach dau thau 30-6-2010 3 2 3" xfId="26441"/>
    <cellStyle name="T_Book1_09c_PhandienNhaso9_Book1_ke hoach dau thau 30-6-2010 3 2 4" xfId="26442"/>
    <cellStyle name="T_Book1_09c_PhandienNhaso9_Book1_ke hoach dau thau 30-6-2010 3 2 5" xfId="26443"/>
    <cellStyle name="T_Book1_09c_PhandienNhaso9_Book1_ke hoach dau thau 30-6-2010 3 2 6" xfId="26444"/>
    <cellStyle name="T_Book1_09c_PhandienNhaso9_Book1_ke hoach dau thau 30-6-2010 3 3" xfId="8471"/>
    <cellStyle name="T_Book1_09c_PhandienNhaso9_Book1_ke hoach dau thau 30-6-2010 3 3 2" xfId="26445"/>
    <cellStyle name="T_Book1_09c_PhandienNhaso9_Book1_ke hoach dau thau 30-6-2010 3 3 3" xfId="26446"/>
    <cellStyle name="T_Book1_09c_PhandienNhaso9_Book1_ke hoach dau thau 30-6-2010 3 3 4" xfId="26447"/>
    <cellStyle name="T_Book1_09c_PhandienNhaso9_Book1_ke hoach dau thau 30-6-2010 3 3 5" xfId="26448"/>
    <cellStyle name="T_Book1_09c_PhandienNhaso9_Book1_ke hoach dau thau 30-6-2010 3 4" xfId="12515"/>
    <cellStyle name="T_Book1_09c_PhandienNhaso9_Book1_ke hoach dau thau 30-6-2010 3 4 2" xfId="26449"/>
    <cellStyle name="T_Book1_09c_PhandienNhaso9_Book1_ke hoach dau thau 30-6-2010 3 4 3" xfId="26450"/>
    <cellStyle name="T_Book1_09c_PhandienNhaso9_Book1_ke hoach dau thau 30-6-2010 3 4 4" xfId="26451"/>
    <cellStyle name="T_Book1_09c_PhandienNhaso9_Book1_ke hoach dau thau 30-6-2010 3 4 5" xfId="26452"/>
    <cellStyle name="T_Book1_09c_PhandienNhaso9_Book1_ke hoach dau thau 30-6-2010 3 5" xfId="16320"/>
    <cellStyle name="T_Book1_09c_PhandienNhaso9_Book1_ke hoach dau thau 30-6-2010 3 5 2" xfId="26453"/>
    <cellStyle name="T_Book1_09c_PhandienNhaso9_Book1_ke hoach dau thau 30-6-2010 3 5 3" xfId="26454"/>
    <cellStyle name="T_Book1_09c_PhandienNhaso9_Book1_ke hoach dau thau 30-6-2010 3 5 4" xfId="26455"/>
    <cellStyle name="T_Book1_09c_PhandienNhaso9_Book1_ke hoach dau thau 30-6-2010 3 5 5" xfId="26456"/>
    <cellStyle name="T_Book1_09c_PhandienNhaso9_Book1_ke hoach dau thau 30-6-2010 3 5 6" xfId="26457"/>
    <cellStyle name="T_Book1_09c_PhandienNhaso9_Book1_ke hoach dau thau 30-6-2010 3 5 7" xfId="26458"/>
    <cellStyle name="T_Book1_09c_PhandienNhaso9_Book1_ke hoach dau thau 30-6-2010 3 5 8" xfId="26459"/>
    <cellStyle name="T_Book1_09c_PhandienNhaso9_Book1_ke hoach dau thau 30-6-2010 3 6" xfId="26460"/>
    <cellStyle name="T_Book1_09c_PhandienNhaso9_Book1_ke hoach dau thau 30-6-2010 4" xfId="10334"/>
    <cellStyle name="T_Book1_09c_PhandienNhaso9_Book1_ke hoach dau thau 30-6-2010_BC2017 tháng(01-2017)BQL" xfId="48054"/>
    <cellStyle name="T_Book1_09c_PhandienNhaso9_Copy of KH PHAN BO VON ĐỐI ỨNG NAM 2011 (30 TY phuong án gop WB)" xfId="2178"/>
    <cellStyle name="T_Book1_09c_PhandienNhaso9_Copy of KH PHAN BO VON ĐỐI ỨNG NAM 2011 (30 TY phuong án gop WB) 2" xfId="2179"/>
    <cellStyle name="T_Book1_09c_PhandienNhaso9_Copy of KH PHAN BO VON ĐỐI ỨNG NAM 2011 (30 TY phuong án gop WB) 2 2" xfId="8841"/>
    <cellStyle name="T_Book1_09c_PhandienNhaso9_Copy of KH PHAN BO VON ĐỐI ỨNG NAM 2011 (30 TY phuong án gop WB) 3" xfId="5447"/>
    <cellStyle name="T_Book1_09c_PhandienNhaso9_Copy of KH PHAN BO VON ĐỐI ỨNG NAM 2011 (30 TY phuong án gop WB) 3 2" xfId="11898"/>
    <cellStyle name="T_Book1_09c_PhandienNhaso9_Copy of KH PHAN BO VON ĐỐI ỨNG NAM 2011 (30 TY phuong án gop WB) 3 2 2" xfId="26461"/>
    <cellStyle name="T_Book1_09c_PhandienNhaso9_Copy of KH PHAN BO VON ĐỐI ỨNG NAM 2011 (30 TY phuong án gop WB) 3 2 3" xfId="26462"/>
    <cellStyle name="T_Book1_09c_PhandienNhaso9_Copy of KH PHAN BO VON ĐỐI ỨNG NAM 2011 (30 TY phuong án gop WB) 3 2 4" xfId="26463"/>
    <cellStyle name="T_Book1_09c_PhandienNhaso9_Copy of KH PHAN BO VON ĐỐI ỨNG NAM 2011 (30 TY phuong án gop WB) 3 2 5" xfId="26464"/>
    <cellStyle name="T_Book1_09c_PhandienNhaso9_Copy of KH PHAN BO VON ĐỐI ỨNG NAM 2011 (30 TY phuong án gop WB) 3 2 6" xfId="26465"/>
    <cellStyle name="T_Book1_09c_PhandienNhaso9_Copy of KH PHAN BO VON ĐỐI ỨNG NAM 2011 (30 TY phuong án gop WB) 3 3" xfId="12830"/>
    <cellStyle name="T_Book1_09c_PhandienNhaso9_Copy of KH PHAN BO VON ĐỐI ỨNG NAM 2011 (30 TY phuong án gop WB) 3 3 2" xfId="26466"/>
    <cellStyle name="T_Book1_09c_PhandienNhaso9_Copy of KH PHAN BO VON ĐỐI ỨNG NAM 2011 (30 TY phuong án gop WB) 3 3 3" xfId="26467"/>
    <cellStyle name="T_Book1_09c_PhandienNhaso9_Copy of KH PHAN BO VON ĐỐI ỨNG NAM 2011 (30 TY phuong án gop WB) 3 3 4" xfId="26468"/>
    <cellStyle name="T_Book1_09c_PhandienNhaso9_Copy of KH PHAN BO VON ĐỐI ỨNG NAM 2011 (30 TY phuong án gop WB) 3 3 5" xfId="26469"/>
    <cellStyle name="T_Book1_09c_PhandienNhaso9_Copy of KH PHAN BO VON ĐỐI ỨNG NAM 2011 (30 TY phuong án gop WB) 3 4" xfId="9541"/>
    <cellStyle name="T_Book1_09c_PhandienNhaso9_Copy of KH PHAN BO VON ĐỐI ỨNG NAM 2011 (30 TY phuong án gop WB) 3 4 2" xfId="26470"/>
    <cellStyle name="T_Book1_09c_PhandienNhaso9_Copy of KH PHAN BO VON ĐỐI ỨNG NAM 2011 (30 TY phuong án gop WB) 3 4 3" xfId="26471"/>
    <cellStyle name="T_Book1_09c_PhandienNhaso9_Copy of KH PHAN BO VON ĐỐI ỨNG NAM 2011 (30 TY phuong án gop WB) 3 4 4" xfId="26472"/>
    <cellStyle name="T_Book1_09c_PhandienNhaso9_Copy of KH PHAN BO VON ĐỐI ỨNG NAM 2011 (30 TY phuong án gop WB) 3 4 5" xfId="26473"/>
    <cellStyle name="T_Book1_09c_PhandienNhaso9_Copy of KH PHAN BO VON ĐỐI ỨNG NAM 2011 (30 TY phuong án gop WB) 3 5" xfId="16321"/>
    <cellStyle name="T_Book1_09c_PhandienNhaso9_Copy of KH PHAN BO VON ĐỐI ỨNG NAM 2011 (30 TY phuong án gop WB) 3 5 2" xfId="26474"/>
    <cellStyle name="T_Book1_09c_PhandienNhaso9_Copy of KH PHAN BO VON ĐỐI ỨNG NAM 2011 (30 TY phuong án gop WB) 3 5 3" xfId="26475"/>
    <cellStyle name="T_Book1_09c_PhandienNhaso9_Copy of KH PHAN BO VON ĐỐI ỨNG NAM 2011 (30 TY phuong án gop WB) 3 5 4" xfId="26476"/>
    <cellStyle name="T_Book1_09c_PhandienNhaso9_Copy of KH PHAN BO VON ĐỐI ỨNG NAM 2011 (30 TY phuong án gop WB) 3 5 5" xfId="26477"/>
    <cellStyle name="T_Book1_09c_PhandienNhaso9_Copy of KH PHAN BO VON ĐỐI ỨNG NAM 2011 (30 TY phuong án gop WB) 3 5 6" xfId="26478"/>
    <cellStyle name="T_Book1_09c_PhandienNhaso9_Copy of KH PHAN BO VON ĐỐI ỨNG NAM 2011 (30 TY phuong án gop WB) 3 5 7" xfId="26479"/>
    <cellStyle name="T_Book1_09c_PhandienNhaso9_Copy of KH PHAN BO VON ĐỐI ỨNG NAM 2011 (30 TY phuong án gop WB) 3 5 8" xfId="26480"/>
    <cellStyle name="T_Book1_09c_PhandienNhaso9_Copy of KH PHAN BO VON ĐỐI ỨNG NAM 2011 (30 TY phuong án gop WB) 3 6" xfId="26481"/>
    <cellStyle name="T_Book1_09c_PhandienNhaso9_Copy of KH PHAN BO VON ĐỐI ỨNG NAM 2011 (30 TY phuong án gop WB) 4" xfId="11022"/>
    <cellStyle name="T_Book1_09c_PhandienNhaso9_Copy of KH PHAN BO VON ĐỐI ỨNG NAM 2011 (30 TY phuong án gop WB)_BC2017 tháng(01-2017)BQL" xfId="48055"/>
    <cellStyle name="T_Book1_09c_PhandienNhaso9_DTTD chieng chan Tham lai 29-9-2009" xfId="2180"/>
    <cellStyle name="T_Book1_09c_PhandienNhaso9_DTTD chieng chan Tham lai 29-9-2009 2" xfId="2181"/>
    <cellStyle name="T_Book1_09c_PhandienNhaso9_DTTD chieng chan Tham lai 29-9-2009 2 2" xfId="12520"/>
    <cellStyle name="T_Book1_09c_PhandienNhaso9_DTTD chieng chan Tham lai 29-9-2009 3" xfId="5448"/>
    <cellStyle name="T_Book1_09c_PhandienNhaso9_DTTD chieng chan Tham lai 29-9-2009 3 2" xfId="11899"/>
    <cellStyle name="T_Book1_09c_PhandienNhaso9_DTTD chieng chan Tham lai 29-9-2009 3 2 2" xfId="26482"/>
    <cellStyle name="T_Book1_09c_PhandienNhaso9_DTTD chieng chan Tham lai 29-9-2009 3 2 3" xfId="26483"/>
    <cellStyle name="T_Book1_09c_PhandienNhaso9_DTTD chieng chan Tham lai 29-9-2009 3 2 4" xfId="26484"/>
    <cellStyle name="T_Book1_09c_PhandienNhaso9_DTTD chieng chan Tham lai 29-9-2009 3 2 5" xfId="26485"/>
    <cellStyle name="T_Book1_09c_PhandienNhaso9_DTTD chieng chan Tham lai 29-9-2009 3 2 6" xfId="26486"/>
    <cellStyle name="T_Book1_09c_PhandienNhaso9_DTTD chieng chan Tham lai 29-9-2009 3 3" xfId="12829"/>
    <cellStyle name="T_Book1_09c_PhandienNhaso9_DTTD chieng chan Tham lai 29-9-2009 3 3 2" xfId="26487"/>
    <cellStyle name="T_Book1_09c_PhandienNhaso9_DTTD chieng chan Tham lai 29-9-2009 3 3 3" xfId="26488"/>
    <cellStyle name="T_Book1_09c_PhandienNhaso9_DTTD chieng chan Tham lai 29-9-2009 3 3 4" xfId="26489"/>
    <cellStyle name="T_Book1_09c_PhandienNhaso9_DTTD chieng chan Tham lai 29-9-2009 3 3 5" xfId="26490"/>
    <cellStyle name="T_Book1_09c_PhandienNhaso9_DTTD chieng chan Tham lai 29-9-2009 3 4" xfId="12662"/>
    <cellStyle name="T_Book1_09c_PhandienNhaso9_DTTD chieng chan Tham lai 29-9-2009 3 4 2" xfId="26491"/>
    <cellStyle name="T_Book1_09c_PhandienNhaso9_DTTD chieng chan Tham lai 29-9-2009 3 4 3" xfId="26492"/>
    <cellStyle name="T_Book1_09c_PhandienNhaso9_DTTD chieng chan Tham lai 29-9-2009 3 4 4" xfId="26493"/>
    <cellStyle name="T_Book1_09c_PhandienNhaso9_DTTD chieng chan Tham lai 29-9-2009 3 4 5" xfId="26494"/>
    <cellStyle name="T_Book1_09c_PhandienNhaso9_DTTD chieng chan Tham lai 29-9-2009 3 5" xfId="16322"/>
    <cellStyle name="T_Book1_09c_PhandienNhaso9_DTTD chieng chan Tham lai 29-9-2009 3 5 2" xfId="26495"/>
    <cellStyle name="T_Book1_09c_PhandienNhaso9_DTTD chieng chan Tham lai 29-9-2009 3 5 3" xfId="26496"/>
    <cellStyle name="T_Book1_09c_PhandienNhaso9_DTTD chieng chan Tham lai 29-9-2009 3 5 4" xfId="26497"/>
    <cellStyle name="T_Book1_09c_PhandienNhaso9_DTTD chieng chan Tham lai 29-9-2009 3 5 5" xfId="26498"/>
    <cellStyle name="T_Book1_09c_PhandienNhaso9_DTTD chieng chan Tham lai 29-9-2009 3 5 6" xfId="26499"/>
    <cellStyle name="T_Book1_09c_PhandienNhaso9_DTTD chieng chan Tham lai 29-9-2009 3 5 7" xfId="26500"/>
    <cellStyle name="T_Book1_09c_PhandienNhaso9_DTTD chieng chan Tham lai 29-9-2009 3 5 8" xfId="26501"/>
    <cellStyle name="T_Book1_09c_PhandienNhaso9_DTTD chieng chan Tham lai 29-9-2009 3 6" xfId="26502"/>
    <cellStyle name="T_Book1_09c_PhandienNhaso9_DTTD chieng chan Tham lai 29-9-2009 4" xfId="8232"/>
    <cellStyle name="T_Book1_09c_PhandienNhaso9_DTTD chieng chan Tham lai 29-9-2009_BC2017 tháng(01-2017)BQL" xfId="48056"/>
    <cellStyle name="T_Book1_09c_PhandienNhaso9_Du toan nuoc San Thang (GD2)" xfId="2182"/>
    <cellStyle name="T_Book1_09c_PhandienNhaso9_Du toan nuoc San Thang (GD2) 2" xfId="2183"/>
    <cellStyle name="T_Book1_09c_PhandienNhaso9_Du toan nuoc San Thang (GD2) 2 2" xfId="13019"/>
    <cellStyle name="T_Book1_09c_PhandienNhaso9_Du toan nuoc San Thang (GD2) 3" xfId="5449"/>
    <cellStyle name="T_Book1_09c_PhandienNhaso9_Du toan nuoc San Thang (GD2) 3 2" xfId="11900"/>
    <cellStyle name="T_Book1_09c_PhandienNhaso9_Du toan nuoc San Thang (GD2) 3 2 2" xfId="26503"/>
    <cellStyle name="T_Book1_09c_PhandienNhaso9_Du toan nuoc San Thang (GD2) 3 2 3" xfId="26504"/>
    <cellStyle name="T_Book1_09c_PhandienNhaso9_Du toan nuoc San Thang (GD2) 3 2 4" xfId="26505"/>
    <cellStyle name="T_Book1_09c_PhandienNhaso9_Du toan nuoc San Thang (GD2) 3 2 5" xfId="26506"/>
    <cellStyle name="T_Book1_09c_PhandienNhaso9_Du toan nuoc San Thang (GD2) 3 2 6" xfId="26507"/>
    <cellStyle name="T_Book1_09c_PhandienNhaso9_Du toan nuoc San Thang (GD2) 3 3" xfId="13804"/>
    <cellStyle name="T_Book1_09c_PhandienNhaso9_Du toan nuoc San Thang (GD2) 3 3 2" xfId="26508"/>
    <cellStyle name="T_Book1_09c_PhandienNhaso9_Du toan nuoc San Thang (GD2) 3 3 3" xfId="26509"/>
    <cellStyle name="T_Book1_09c_PhandienNhaso9_Du toan nuoc San Thang (GD2) 3 3 4" xfId="26510"/>
    <cellStyle name="T_Book1_09c_PhandienNhaso9_Du toan nuoc San Thang (GD2) 3 3 5" xfId="26511"/>
    <cellStyle name="T_Book1_09c_PhandienNhaso9_Du toan nuoc San Thang (GD2) 3 3 6" xfId="26512"/>
    <cellStyle name="T_Book1_09c_PhandienNhaso9_Du toan nuoc San Thang (GD2) 3 4" xfId="7983"/>
    <cellStyle name="T_Book1_09c_PhandienNhaso9_Du toan nuoc San Thang (GD2) 3 4 2" xfId="26513"/>
    <cellStyle name="T_Book1_09c_PhandienNhaso9_Du toan nuoc San Thang (GD2) 3 4 3" xfId="26514"/>
    <cellStyle name="T_Book1_09c_PhandienNhaso9_Du toan nuoc San Thang (GD2) 3 4 4" xfId="26515"/>
    <cellStyle name="T_Book1_09c_PhandienNhaso9_Du toan nuoc San Thang (GD2) 3 5" xfId="16323"/>
    <cellStyle name="T_Book1_09c_PhandienNhaso9_Du toan nuoc San Thang (GD2) 3 5 2" xfId="26516"/>
    <cellStyle name="T_Book1_09c_PhandienNhaso9_Du toan nuoc San Thang (GD2) 3 5 3" xfId="26517"/>
    <cellStyle name="T_Book1_09c_PhandienNhaso9_Du toan nuoc San Thang (GD2) 3 5 4" xfId="26518"/>
    <cellStyle name="T_Book1_09c_PhandienNhaso9_Du toan nuoc San Thang (GD2) 4" xfId="8842"/>
    <cellStyle name="T_Book1_09c_PhandienNhaso9_Du toan nuoc San Thang (GD2)_BC2017 tháng(01-2017)BQL" xfId="48057"/>
    <cellStyle name="T_Book1_09c_PhandienNhaso9_Ke hoach 2010 (theo doi 11-8-2010)" xfId="2184"/>
    <cellStyle name="T_Book1_09c_PhandienNhaso9_Ke hoach 2010 (theo doi 11-8-2010) 2" xfId="2185"/>
    <cellStyle name="T_Book1_09c_PhandienNhaso9_Ke hoach 2010 (theo doi 11-8-2010) 2 2" xfId="13580"/>
    <cellStyle name="T_Book1_09c_PhandienNhaso9_Ke hoach 2010 (theo doi 11-8-2010) 3" xfId="5450"/>
    <cellStyle name="T_Book1_09c_PhandienNhaso9_Ke hoach 2010 (theo doi 11-8-2010) 3 2" xfId="11901"/>
    <cellStyle name="T_Book1_09c_PhandienNhaso9_Ke hoach 2010 (theo doi 11-8-2010) 3 2 2" xfId="26519"/>
    <cellStyle name="T_Book1_09c_PhandienNhaso9_Ke hoach 2010 (theo doi 11-8-2010) 3 2 3" xfId="26520"/>
    <cellStyle name="T_Book1_09c_PhandienNhaso9_Ke hoach 2010 (theo doi 11-8-2010) 3 2 4" xfId="26521"/>
    <cellStyle name="T_Book1_09c_PhandienNhaso9_Ke hoach 2010 (theo doi 11-8-2010) 3 2 5" xfId="26522"/>
    <cellStyle name="T_Book1_09c_PhandienNhaso9_Ke hoach 2010 (theo doi 11-8-2010) 3 2 6" xfId="26523"/>
    <cellStyle name="T_Book1_09c_PhandienNhaso9_Ke hoach 2010 (theo doi 11-8-2010) 3 3" xfId="13968"/>
    <cellStyle name="T_Book1_09c_PhandienNhaso9_Ke hoach 2010 (theo doi 11-8-2010) 3 3 2" xfId="26524"/>
    <cellStyle name="T_Book1_09c_PhandienNhaso9_Ke hoach 2010 (theo doi 11-8-2010) 3 3 3" xfId="26525"/>
    <cellStyle name="T_Book1_09c_PhandienNhaso9_Ke hoach 2010 (theo doi 11-8-2010) 3 3 4" xfId="26526"/>
    <cellStyle name="T_Book1_09c_PhandienNhaso9_Ke hoach 2010 (theo doi 11-8-2010) 3 3 5" xfId="26527"/>
    <cellStyle name="T_Book1_09c_PhandienNhaso9_Ke hoach 2010 (theo doi 11-8-2010) 3 3 6" xfId="26528"/>
    <cellStyle name="T_Book1_09c_PhandienNhaso9_Ke hoach 2010 (theo doi 11-8-2010) 3 4" xfId="11527"/>
    <cellStyle name="T_Book1_09c_PhandienNhaso9_Ke hoach 2010 (theo doi 11-8-2010) 3 4 2" xfId="26529"/>
    <cellStyle name="T_Book1_09c_PhandienNhaso9_Ke hoach 2010 (theo doi 11-8-2010) 3 4 3" xfId="26530"/>
    <cellStyle name="T_Book1_09c_PhandienNhaso9_Ke hoach 2010 (theo doi 11-8-2010) 3 4 4" xfId="26531"/>
    <cellStyle name="T_Book1_09c_PhandienNhaso9_Ke hoach 2010 (theo doi 11-8-2010) 3 5" xfId="16324"/>
    <cellStyle name="T_Book1_09c_PhandienNhaso9_Ke hoach 2010 (theo doi 11-8-2010) 3 5 2" xfId="26532"/>
    <cellStyle name="T_Book1_09c_PhandienNhaso9_Ke hoach 2010 (theo doi 11-8-2010) 3 5 3" xfId="26533"/>
    <cellStyle name="T_Book1_09c_PhandienNhaso9_Ke hoach 2010 (theo doi 11-8-2010) 3 5 4" xfId="26534"/>
    <cellStyle name="T_Book1_09c_PhandienNhaso9_Ke hoach 2010 (theo doi 11-8-2010) 4" xfId="12694"/>
    <cellStyle name="T_Book1_09c_PhandienNhaso9_Ke hoach 2010 (theo doi 11-8-2010)_BC2017 tháng(01-2017)BQL" xfId="48058"/>
    <cellStyle name="T_Book1_09c_PhandienNhaso9_ke hoach dau thau 30-6-2010" xfId="2186"/>
    <cellStyle name="T_Book1_09c_PhandienNhaso9_ke hoach dau thau 30-6-2010 2" xfId="2187"/>
    <cellStyle name="T_Book1_09c_PhandienNhaso9_ke hoach dau thau 30-6-2010 2 2" xfId="8843"/>
    <cellStyle name="T_Book1_09c_PhandienNhaso9_ke hoach dau thau 30-6-2010 3" xfId="5451"/>
    <cellStyle name="T_Book1_09c_PhandienNhaso9_ke hoach dau thau 30-6-2010 3 2" xfId="11902"/>
    <cellStyle name="T_Book1_09c_PhandienNhaso9_ke hoach dau thau 30-6-2010 3 2 2" xfId="26535"/>
    <cellStyle name="T_Book1_09c_PhandienNhaso9_ke hoach dau thau 30-6-2010 3 2 3" xfId="26536"/>
    <cellStyle name="T_Book1_09c_PhandienNhaso9_ke hoach dau thau 30-6-2010 3 2 4" xfId="26537"/>
    <cellStyle name="T_Book1_09c_PhandienNhaso9_ke hoach dau thau 30-6-2010 3 2 5" xfId="26538"/>
    <cellStyle name="T_Book1_09c_PhandienNhaso9_ke hoach dau thau 30-6-2010 3 2 6" xfId="26539"/>
    <cellStyle name="T_Book1_09c_PhandienNhaso9_ke hoach dau thau 30-6-2010 3 3" xfId="13969"/>
    <cellStyle name="T_Book1_09c_PhandienNhaso9_ke hoach dau thau 30-6-2010 3 3 2" xfId="26540"/>
    <cellStyle name="T_Book1_09c_PhandienNhaso9_ke hoach dau thau 30-6-2010 3 3 3" xfId="26541"/>
    <cellStyle name="T_Book1_09c_PhandienNhaso9_ke hoach dau thau 30-6-2010 3 3 4" xfId="26542"/>
    <cellStyle name="T_Book1_09c_PhandienNhaso9_ke hoach dau thau 30-6-2010 3 3 5" xfId="26543"/>
    <cellStyle name="T_Book1_09c_PhandienNhaso9_ke hoach dau thau 30-6-2010 3 3 6" xfId="26544"/>
    <cellStyle name="T_Book1_09c_PhandienNhaso9_ke hoach dau thau 30-6-2010 3 4" xfId="9542"/>
    <cellStyle name="T_Book1_09c_PhandienNhaso9_ke hoach dau thau 30-6-2010 3 4 2" xfId="26545"/>
    <cellStyle name="T_Book1_09c_PhandienNhaso9_ke hoach dau thau 30-6-2010 3 4 3" xfId="26546"/>
    <cellStyle name="T_Book1_09c_PhandienNhaso9_ke hoach dau thau 30-6-2010 3 4 4" xfId="26547"/>
    <cellStyle name="T_Book1_09c_PhandienNhaso9_ke hoach dau thau 30-6-2010 3 5" xfId="16325"/>
    <cellStyle name="T_Book1_09c_PhandienNhaso9_ke hoach dau thau 30-6-2010 3 5 2" xfId="26548"/>
    <cellStyle name="T_Book1_09c_PhandienNhaso9_ke hoach dau thau 30-6-2010 3 5 3" xfId="26549"/>
    <cellStyle name="T_Book1_09c_PhandienNhaso9_ke hoach dau thau 30-6-2010 3 5 4" xfId="26550"/>
    <cellStyle name="T_Book1_09c_PhandienNhaso9_ke hoach dau thau 30-6-2010 4" xfId="13105"/>
    <cellStyle name="T_Book1_09c_PhandienNhaso9_ke hoach dau thau 30-6-2010_BC2017 tháng(01-2017)BQL" xfId="48059"/>
    <cellStyle name="T_Book1_09c_PhandienNhaso9_KH Von 2012 gui BKH 1" xfId="2188"/>
    <cellStyle name="T_Book1_09c_PhandienNhaso9_KH Von 2012 gui BKH 1 2" xfId="2189"/>
    <cellStyle name="T_Book1_09c_PhandienNhaso9_KH Von 2012 gui BKH 1 2 2" xfId="14162"/>
    <cellStyle name="T_Book1_09c_PhandienNhaso9_KH Von 2012 gui BKH 1 3" xfId="5452"/>
    <cellStyle name="T_Book1_09c_PhandienNhaso9_KH Von 2012 gui BKH 1 3 2" xfId="11903"/>
    <cellStyle name="T_Book1_09c_PhandienNhaso9_KH Von 2012 gui BKH 1 3 2 2" xfId="26551"/>
    <cellStyle name="T_Book1_09c_PhandienNhaso9_KH Von 2012 gui BKH 1 3 2 3" xfId="26552"/>
    <cellStyle name="T_Book1_09c_PhandienNhaso9_KH Von 2012 gui BKH 1 3 2 4" xfId="26553"/>
    <cellStyle name="T_Book1_09c_PhandienNhaso9_KH Von 2012 gui BKH 1 3 2 5" xfId="26554"/>
    <cellStyle name="T_Book1_09c_PhandienNhaso9_KH Von 2012 gui BKH 1 3 2 6" xfId="26555"/>
    <cellStyle name="T_Book1_09c_PhandienNhaso9_KH Von 2012 gui BKH 1 3 3" xfId="14332"/>
    <cellStyle name="T_Book1_09c_PhandienNhaso9_KH Von 2012 gui BKH 1 3 3 2" xfId="26556"/>
    <cellStyle name="T_Book1_09c_PhandienNhaso9_KH Von 2012 gui BKH 1 3 3 3" xfId="26557"/>
    <cellStyle name="T_Book1_09c_PhandienNhaso9_KH Von 2012 gui BKH 1 3 3 4" xfId="26558"/>
    <cellStyle name="T_Book1_09c_PhandienNhaso9_KH Von 2012 gui BKH 1 3 3 5" xfId="26559"/>
    <cellStyle name="T_Book1_09c_PhandienNhaso9_KH Von 2012 gui BKH 1 3 4" xfId="13278"/>
    <cellStyle name="T_Book1_09c_PhandienNhaso9_KH Von 2012 gui BKH 1 3 4 2" xfId="26560"/>
    <cellStyle name="T_Book1_09c_PhandienNhaso9_KH Von 2012 gui BKH 1 3 4 3" xfId="26561"/>
    <cellStyle name="T_Book1_09c_PhandienNhaso9_KH Von 2012 gui BKH 1 3 4 4" xfId="26562"/>
    <cellStyle name="T_Book1_09c_PhandienNhaso9_KH Von 2012 gui BKH 1 3 4 5" xfId="26563"/>
    <cellStyle name="T_Book1_09c_PhandienNhaso9_KH Von 2012 gui BKH 1 3 5" xfId="16326"/>
    <cellStyle name="T_Book1_09c_PhandienNhaso9_KH Von 2012 gui BKH 1 3 5 2" xfId="26564"/>
    <cellStyle name="T_Book1_09c_PhandienNhaso9_KH Von 2012 gui BKH 1 3 5 3" xfId="26565"/>
    <cellStyle name="T_Book1_09c_PhandienNhaso9_KH Von 2012 gui BKH 1 3 5 4" xfId="26566"/>
    <cellStyle name="T_Book1_09c_PhandienNhaso9_KH Von 2012 gui BKH 1 3 5 5" xfId="26567"/>
    <cellStyle name="T_Book1_09c_PhandienNhaso9_KH Von 2012 gui BKH 1 3 5 6" xfId="26568"/>
    <cellStyle name="T_Book1_09c_PhandienNhaso9_KH Von 2012 gui BKH 1 3 5 7" xfId="26569"/>
    <cellStyle name="T_Book1_09c_PhandienNhaso9_KH Von 2012 gui BKH 1 3 5 8" xfId="26570"/>
    <cellStyle name="T_Book1_09c_PhandienNhaso9_KH Von 2012 gui BKH 1 3 6" xfId="26571"/>
    <cellStyle name="T_Book1_09c_PhandienNhaso9_KH Von 2012 gui BKH 1 4" xfId="8844"/>
    <cellStyle name="T_Book1_09c_PhandienNhaso9_KH Von 2012 gui BKH 1_BC2017 tháng(01-2017)BQL" xfId="48060"/>
    <cellStyle name="T_Book1_09c_PhandienNhaso9_QD ke hoach dau thau" xfId="2190"/>
    <cellStyle name="T_Book1_09c_PhandienNhaso9_QD ke hoach dau thau 2" xfId="2191"/>
    <cellStyle name="T_Book1_09c_PhandienNhaso9_QD ke hoach dau thau 2 2" xfId="7829"/>
    <cellStyle name="T_Book1_09c_PhandienNhaso9_QD ke hoach dau thau 3" xfId="5453"/>
    <cellStyle name="T_Book1_09c_PhandienNhaso9_QD ke hoach dau thau 3 2" xfId="11904"/>
    <cellStyle name="T_Book1_09c_PhandienNhaso9_QD ke hoach dau thau 3 2 2" xfId="26572"/>
    <cellStyle name="T_Book1_09c_PhandienNhaso9_QD ke hoach dau thau 3 2 3" xfId="26573"/>
    <cellStyle name="T_Book1_09c_PhandienNhaso9_QD ke hoach dau thau 3 2 4" xfId="26574"/>
    <cellStyle name="T_Book1_09c_PhandienNhaso9_QD ke hoach dau thau 3 2 5" xfId="26575"/>
    <cellStyle name="T_Book1_09c_PhandienNhaso9_QD ke hoach dau thau 3 2 6" xfId="26576"/>
    <cellStyle name="T_Book1_09c_PhandienNhaso9_QD ke hoach dau thau 3 3" xfId="9933"/>
    <cellStyle name="T_Book1_09c_PhandienNhaso9_QD ke hoach dau thau 3 3 2" xfId="26577"/>
    <cellStyle name="T_Book1_09c_PhandienNhaso9_QD ke hoach dau thau 3 3 3" xfId="26578"/>
    <cellStyle name="T_Book1_09c_PhandienNhaso9_QD ke hoach dau thau 3 3 4" xfId="26579"/>
    <cellStyle name="T_Book1_09c_PhandienNhaso9_QD ke hoach dau thau 3 3 5" xfId="26580"/>
    <cellStyle name="T_Book1_09c_PhandienNhaso9_QD ke hoach dau thau 3 3 6" xfId="26581"/>
    <cellStyle name="T_Book1_09c_PhandienNhaso9_QD ke hoach dau thau 3 4" xfId="12678"/>
    <cellStyle name="T_Book1_09c_PhandienNhaso9_QD ke hoach dau thau 3 4 2" xfId="26582"/>
    <cellStyle name="T_Book1_09c_PhandienNhaso9_QD ke hoach dau thau 3 4 3" xfId="26583"/>
    <cellStyle name="T_Book1_09c_PhandienNhaso9_QD ke hoach dau thau 3 4 4" xfId="26584"/>
    <cellStyle name="T_Book1_09c_PhandienNhaso9_QD ke hoach dau thau 3 5" xfId="16327"/>
    <cellStyle name="T_Book1_09c_PhandienNhaso9_QD ke hoach dau thau 3 5 2" xfId="26585"/>
    <cellStyle name="T_Book1_09c_PhandienNhaso9_QD ke hoach dau thau 3 5 3" xfId="26586"/>
    <cellStyle name="T_Book1_09c_PhandienNhaso9_QD ke hoach dau thau 3 5 4" xfId="26587"/>
    <cellStyle name="T_Book1_09c_PhandienNhaso9_QD ke hoach dau thau 4" xfId="11663"/>
    <cellStyle name="T_Book1_09c_PhandienNhaso9_QD ke hoach dau thau_BC2017 tháng(01-2017)BQL" xfId="48061"/>
    <cellStyle name="T_Book1_09c_PhandienNhaso9_Ra soat KH von 2011 (Huy-11-11-11)" xfId="2192"/>
    <cellStyle name="T_Book1_09c_PhandienNhaso9_Ra soat KH von 2011 (Huy-11-11-11) 2" xfId="2193"/>
    <cellStyle name="T_Book1_09c_PhandienNhaso9_Ra soat KH von 2011 (Huy-11-11-11) 2 2" xfId="8845"/>
    <cellStyle name="T_Book1_09c_PhandienNhaso9_Ra soat KH von 2011 (Huy-11-11-11) 3" xfId="5454"/>
    <cellStyle name="T_Book1_09c_PhandienNhaso9_Ra soat KH von 2011 (Huy-11-11-11) 3 2" xfId="11905"/>
    <cellStyle name="T_Book1_09c_PhandienNhaso9_Ra soat KH von 2011 (Huy-11-11-11) 3 2 2" xfId="26588"/>
    <cellStyle name="T_Book1_09c_PhandienNhaso9_Ra soat KH von 2011 (Huy-11-11-11) 3 2 3" xfId="26589"/>
    <cellStyle name="T_Book1_09c_PhandienNhaso9_Ra soat KH von 2011 (Huy-11-11-11) 3 2 4" xfId="26590"/>
    <cellStyle name="T_Book1_09c_PhandienNhaso9_Ra soat KH von 2011 (Huy-11-11-11) 3 2 5" xfId="26591"/>
    <cellStyle name="T_Book1_09c_PhandienNhaso9_Ra soat KH von 2011 (Huy-11-11-11) 3 2 6" xfId="26592"/>
    <cellStyle name="T_Book1_09c_PhandienNhaso9_Ra soat KH von 2011 (Huy-11-11-11) 3 3" xfId="11452"/>
    <cellStyle name="T_Book1_09c_PhandienNhaso9_Ra soat KH von 2011 (Huy-11-11-11) 3 3 2" xfId="26593"/>
    <cellStyle name="T_Book1_09c_PhandienNhaso9_Ra soat KH von 2011 (Huy-11-11-11) 3 3 3" xfId="26594"/>
    <cellStyle name="T_Book1_09c_PhandienNhaso9_Ra soat KH von 2011 (Huy-11-11-11) 3 3 4" xfId="26595"/>
    <cellStyle name="T_Book1_09c_PhandienNhaso9_Ra soat KH von 2011 (Huy-11-11-11) 3 3 5" xfId="26596"/>
    <cellStyle name="T_Book1_09c_PhandienNhaso9_Ra soat KH von 2011 (Huy-11-11-11) 3 3 6" xfId="26597"/>
    <cellStyle name="T_Book1_09c_PhandienNhaso9_Ra soat KH von 2011 (Huy-11-11-11) 3 4" xfId="14946"/>
    <cellStyle name="T_Book1_09c_PhandienNhaso9_Ra soat KH von 2011 (Huy-11-11-11) 3 4 2" xfId="26598"/>
    <cellStyle name="T_Book1_09c_PhandienNhaso9_Ra soat KH von 2011 (Huy-11-11-11) 3 4 3" xfId="26599"/>
    <cellStyle name="T_Book1_09c_PhandienNhaso9_Ra soat KH von 2011 (Huy-11-11-11) 3 4 4" xfId="26600"/>
    <cellStyle name="T_Book1_09c_PhandienNhaso9_Ra soat KH von 2011 (Huy-11-11-11) 3 5" xfId="16328"/>
    <cellStyle name="T_Book1_09c_PhandienNhaso9_Ra soat KH von 2011 (Huy-11-11-11) 3 5 2" xfId="26601"/>
    <cellStyle name="T_Book1_09c_PhandienNhaso9_Ra soat KH von 2011 (Huy-11-11-11) 3 5 3" xfId="26602"/>
    <cellStyle name="T_Book1_09c_PhandienNhaso9_Ra soat KH von 2011 (Huy-11-11-11) 3 5 4" xfId="26603"/>
    <cellStyle name="T_Book1_09c_PhandienNhaso9_Ra soat KH von 2011 (Huy-11-11-11) 4" xfId="14161"/>
    <cellStyle name="T_Book1_09c_PhandienNhaso9_Ra soat KH von 2011 (Huy-11-11-11)_BC2017 tháng(01-2017)BQL" xfId="48062"/>
    <cellStyle name="T_Book1_09c_PhandienNhaso9_tinh toan hoang ha" xfId="2194"/>
    <cellStyle name="T_Book1_09c_PhandienNhaso9_tinh toan hoang ha 2" xfId="2195"/>
    <cellStyle name="T_Book1_09c_PhandienNhaso9_tinh toan hoang ha 2 2" xfId="11023"/>
    <cellStyle name="T_Book1_09c_PhandienNhaso9_tinh toan hoang ha 3" xfId="5455"/>
    <cellStyle name="T_Book1_09c_PhandienNhaso9_tinh toan hoang ha 3 2" xfId="11906"/>
    <cellStyle name="T_Book1_09c_PhandienNhaso9_tinh toan hoang ha 3 2 2" xfId="26604"/>
    <cellStyle name="T_Book1_09c_PhandienNhaso9_tinh toan hoang ha 3 2 3" xfId="26605"/>
    <cellStyle name="T_Book1_09c_PhandienNhaso9_tinh toan hoang ha 3 2 4" xfId="26606"/>
    <cellStyle name="T_Book1_09c_PhandienNhaso9_tinh toan hoang ha 3 2 5" xfId="26607"/>
    <cellStyle name="T_Book1_09c_PhandienNhaso9_tinh toan hoang ha 3 2 6" xfId="26608"/>
    <cellStyle name="T_Book1_09c_PhandienNhaso9_tinh toan hoang ha 3 3" xfId="11451"/>
    <cellStyle name="T_Book1_09c_PhandienNhaso9_tinh toan hoang ha 3 3 2" xfId="26609"/>
    <cellStyle name="T_Book1_09c_PhandienNhaso9_tinh toan hoang ha 3 3 3" xfId="26610"/>
    <cellStyle name="T_Book1_09c_PhandienNhaso9_tinh toan hoang ha 3 3 4" xfId="26611"/>
    <cellStyle name="T_Book1_09c_PhandienNhaso9_tinh toan hoang ha 3 3 5" xfId="26612"/>
    <cellStyle name="T_Book1_09c_PhandienNhaso9_tinh toan hoang ha 3 3 6" xfId="26613"/>
    <cellStyle name="T_Book1_09c_PhandienNhaso9_tinh toan hoang ha 3 4" xfId="11096"/>
    <cellStyle name="T_Book1_09c_PhandienNhaso9_tinh toan hoang ha 3 4 2" xfId="26614"/>
    <cellStyle name="T_Book1_09c_PhandienNhaso9_tinh toan hoang ha 3 4 3" xfId="26615"/>
    <cellStyle name="T_Book1_09c_PhandienNhaso9_tinh toan hoang ha 3 4 4" xfId="26616"/>
    <cellStyle name="T_Book1_09c_PhandienNhaso9_tinh toan hoang ha 3 5" xfId="16329"/>
    <cellStyle name="T_Book1_09c_PhandienNhaso9_tinh toan hoang ha 3 5 2" xfId="26617"/>
    <cellStyle name="T_Book1_09c_PhandienNhaso9_tinh toan hoang ha 3 5 3" xfId="26618"/>
    <cellStyle name="T_Book1_09c_PhandienNhaso9_tinh toan hoang ha 3 5 4" xfId="26619"/>
    <cellStyle name="T_Book1_09c_PhandienNhaso9_tinh toan hoang ha 4" xfId="8846"/>
    <cellStyle name="T_Book1_09c_PhandienNhaso9_tinh toan hoang ha_BC2017 tháng(01-2017)BQL" xfId="48063"/>
    <cellStyle name="T_Book1_09c_PhandienNhaso9_Tong von ĐTPT" xfId="2196"/>
    <cellStyle name="T_Book1_09c_PhandienNhaso9_Tong von ĐTPT 2" xfId="2197"/>
    <cellStyle name="T_Book1_09c_PhandienNhaso9_Tong von ĐTPT 2 2" xfId="8147"/>
    <cellStyle name="T_Book1_09c_PhandienNhaso9_Tong von ĐTPT 3" xfId="5456"/>
    <cellStyle name="T_Book1_09c_PhandienNhaso9_Tong von ĐTPT 3 2" xfId="11907"/>
    <cellStyle name="T_Book1_09c_PhandienNhaso9_Tong von ĐTPT 3 2 2" xfId="26620"/>
    <cellStyle name="T_Book1_09c_PhandienNhaso9_Tong von ĐTPT 3 2 3" xfId="26621"/>
    <cellStyle name="T_Book1_09c_PhandienNhaso9_Tong von ĐTPT 3 2 4" xfId="26622"/>
    <cellStyle name="T_Book1_09c_PhandienNhaso9_Tong von ĐTPT 3 2 5" xfId="26623"/>
    <cellStyle name="T_Book1_09c_PhandienNhaso9_Tong von ĐTPT 3 2 6" xfId="26624"/>
    <cellStyle name="T_Book1_09c_PhandienNhaso9_Tong von ĐTPT 3 3" xfId="10678"/>
    <cellStyle name="T_Book1_09c_PhandienNhaso9_Tong von ĐTPT 3 3 2" xfId="26625"/>
    <cellStyle name="T_Book1_09c_PhandienNhaso9_Tong von ĐTPT 3 3 3" xfId="26626"/>
    <cellStyle name="T_Book1_09c_PhandienNhaso9_Tong von ĐTPT 3 3 4" xfId="26627"/>
    <cellStyle name="T_Book1_09c_PhandienNhaso9_Tong von ĐTPT 3 3 5" xfId="26628"/>
    <cellStyle name="T_Book1_09c_PhandienNhaso9_Tong von ĐTPT 3 3 6" xfId="26629"/>
    <cellStyle name="T_Book1_09c_PhandienNhaso9_Tong von ĐTPT 3 4" xfId="9543"/>
    <cellStyle name="T_Book1_09c_PhandienNhaso9_Tong von ĐTPT 3 4 2" xfId="26630"/>
    <cellStyle name="T_Book1_09c_PhandienNhaso9_Tong von ĐTPT 3 4 3" xfId="26631"/>
    <cellStyle name="T_Book1_09c_PhandienNhaso9_Tong von ĐTPT 3 4 4" xfId="26632"/>
    <cellStyle name="T_Book1_09c_PhandienNhaso9_Tong von ĐTPT 3 5" xfId="16330"/>
    <cellStyle name="T_Book1_09c_PhandienNhaso9_Tong von ĐTPT 3 5 2" xfId="26633"/>
    <cellStyle name="T_Book1_09c_PhandienNhaso9_Tong von ĐTPT 3 5 3" xfId="26634"/>
    <cellStyle name="T_Book1_09c_PhandienNhaso9_Tong von ĐTPT 3 5 4" xfId="26635"/>
    <cellStyle name="T_Book1_09c_PhandienNhaso9_Tong von ĐTPT 4" xfId="8847"/>
    <cellStyle name="T_Book1_09c_PhandienNhaso9_Tong von ĐTPT_BC2017 tháng(01-2017)BQL" xfId="48064"/>
    <cellStyle name="T_Book1_09c_PhandienNhaso9_Viec Huy dang lam" xfId="2198"/>
    <cellStyle name="T_Book1_09c_PhandienNhaso9_Viec Huy dang lam 2" xfId="2199"/>
    <cellStyle name="T_Book1_09c_PhandienNhaso9_Viec Huy dang lam 2 2" xfId="9276"/>
    <cellStyle name="T_Book1_09c_PhandienNhaso9_Viec Huy dang lam 2 2 2" xfId="26636"/>
    <cellStyle name="T_Book1_09c_PhandienNhaso9_Viec Huy dang lam 2 2 3" xfId="26637"/>
    <cellStyle name="T_Book1_09c_PhandienNhaso9_Viec Huy dang lam 2 2 4" xfId="26638"/>
    <cellStyle name="T_Book1_09c_PhandienNhaso9_Viec Huy dang lam 2 2 5" xfId="26639"/>
    <cellStyle name="T_Book1_09c_PhandienNhaso9_Viec Huy dang lam 2 2 6" xfId="26640"/>
    <cellStyle name="T_Book1_09c_PhandienNhaso9_Viec Huy dang lam 2 3" xfId="13218"/>
    <cellStyle name="T_Book1_09c_PhandienNhaso9_Viec Huy dang lam 2 3 2" xfId="26641"/>
    <cellStyle name="T_Book1_09c_PhandienNhaso9_Viec Huy dang lam 2 3 3" xfId="26642"/>
    <cellStyle name="T_Book1_09c_PhandienNhaso9_Viec Huy dang lam 2 3 4" xfId="26643"/>
    <cellStyle name="T_Book1_09c_PhandienNhaso9_Viec Huy dang lam 2 3 5" xfId="26644"/>
    <cellStyle name="T_Book1_09c_PhandienNhaso9_Viec Huy dang lam 2 3 6" xfId="26645"/>
    <cellStyle name="T_Book1_09c_PhandienNhaso9_Viec Huy dang lam 2 4" xfId="7830"/>
    <cellStyle name="T_Book1_09c_PhandienNhaso9_Viec Huy dang lam 2 4 2" xfId="26646"/>
    <cellStyle name="T_Book1_09c_PhandienNhaso9_Viec Huy dang lam 2 4 3" xfId="26647"/>
    <cellStyle name="T_Book1_09c_PhandienNhaso9_Viec Huy dang lam 2 4 4" xfId="26648"/>
    <cellStyle name="T_Book1_09c_PhandienNhaso9_Viec Huy dang lam 2 5" xfId="15603"/>
    <cellStyle name="T_Book1_09c_PhandienNhaso9_Viec Huy dang lam 2 5 2" xfId="26649"/>
    <cellStyle name="T_Book1_09c_PhandienNhaso9_Viec Huy dang lam 2 5 3" xfId="26650"/>
    <cellStyle name="T_Book1_09c_PhandienNhaso9_Viec Huy dang lam 2 5 4" xfId="26651"/>
    <cellStyle name="T_Book1_09c_PhandienNhaso9_Viec Huy dang lam 3" xfId="9275"/>
    <cellStyle name="T_Book1_09c_PhandienNhaso9_Viec Huy dang lam 3 2" xfId="26652"/>
    <cellStyle name="T_Book1_09c_PhandienNhaso9_Viec Huy dang lam 3 3" xfId="26653"/>
    <cellStyle name="T_Book1_09c_PhandienNhaso9_Viec Huy dang lam 3 4" xfId="26654"/>
    <cellStyle name="T_Book1_09c_PhandienNhaso9_Viec Huy dang lam 3 5" xfId="26655"/>
    <cellStyle name="T_Book1_09c_PhandienNhaso9_Viec Huy dang lam 3 6" xfId="26656"/>
    <cellStyle name="T_Book1_09c_PhandienNhaso9_Viec Huy dang lam 4" xfId="7817"/>
    <cellStyle name="T_Book1_09c_PhandienNhaso9_Viec Huy dang lam 4 2" xfId="26657"/>
    <cellStyle name="T_Book1_09c_PhandienNhaso9_Viec Huy dang lam 4 3" xfId="26658"/>
    <cellStyle name="T_Book1_09c_PhandienNhaso9_Viec Huy dang lam 4 4" xfId="26659"/>
    <cellStyle name="T_Book1_09c_PhandienNhaso9_Viec Huy dang lam 4 5" xfId="26660"/>
    <cellStyle name="T_Book1_09c_PhandienNhaso9_Viec Huy dang lam 4 6" xfId="26661"/>
    <cellStyle name="T_Book1_09c_PhandienNhaso9_Viec Huy dang lam 5" xfId="10957"/>
    <cellStyle name="T_Book1_09c_PhandienNhaso9_Viec Huy dang lam 5 2" xfId="26662"/>
    <cellStyle name="T_Book1_09c_PhandienNhaso9_Viec Huy dang lam 5 3" xfId="26663"/>
    <cellStyle name="T_Book1_09c_PhandienNhaso9_Viec Huy dang lam 5 4" xfId="26664"/>
    <cellStyle name="T_Book1_09c_PhandienNhaso9_Viec Huy dang lam 6" xfId="15602"/>
    <cellStyle name="T_Book1_09c_PhandienNhaso9_Viec Huy dang lam 6 2" xfId="26665"/>
    <cellStyle name="T_Book1_09c_PhandienNhaso9_Viec Huy dang lam 6 3" xfId="26666"/>
    <cellStyle name="T_Book1_09c_PhandienNhaso9_Viec Huy dang lam 6 4" xfId="26667"/>
    <cellStyle name="T_Book1_09c_PhandienNhaso9_Viec Huy dang lam_BC2017 tháng(01-2017)BQL" xfId="48065"/>
    <cellStyle name="T_Book1_09c_PhandienNhaso9_Viec Huy dang lam_CT 134" xfId="2200"/>
    <cellStyle name="T_Book1_09c_PhandienNhaso9_Viec Huy dang lam_CT 134 2" xfId="2201"/>
    <cellStyle name="T_Book1_09c_PhandienNhaso9_Viec Huy dang lam_CT 134 2 2" xfId="9278"/>
    <cellStyle name="T_Book1_09c_PhandienNhaso9_Viec Huy dang lam_CT 134 2 2 2" xfId="26668"/>
    <cellStyle name="T_Book1_09c_PhandienNhaso9_Viec Huy dang lam_CT 134 2 2 3" xfId="26669"/>
    <cellStyle name="T_Book1_09c_PhandienNhaso9_Viec Huy dang lam_CT 134 2 2 4" xfId="26670"/>
    <cellStyle name="T_Book1_09c_PhandienNhaso9_Viec Huy dang lam_CT 134 2 2 5" xfId="26671"/>
    <cellStyle name="T_Book1_09c_PhandienNhaso9_Viec Huy dang lam_CT 134 2 2 6" xfId="26672"/>
    <cellStyle name="T_Book1_09c_PhandienNhaso9_Viec Huy dang lam_CT 134 2 3" xfId="11014"/>
    <cellStyle name="T_Book1_09c_PhandienNhaso9_Viec Huy dang lam_CT 134 2 3 2" xfId="26673"/>
    <cellStyle name="T_Book1_09c_PhandienNhaso9_Viec Huy dang lam_CT 134 2 3 3" xfId="26674"/>
    <cellStyle name="T_Book1_09c_PhandienNhaso9_Viec Huy dang lam_CT 134 2 3 4" xfId="26675"/>
    <cellStyle name="T_Book1_09c_PhandienNhaso9_Viec Huy dang lam_CT 134 2 3 5" xfId="26676"/>
    <cellStyle name="T_Book1_09c_PhandienNhaso9_Viec Huy dang lam_CT 134 2 3 6" xfId="26677"/>
    <cellStyle name="T_Book1_09c_PhandienNhaso9_Viec Huy dang lam_CT 134 2 4" xfId="13106"/>
    <cellStyle name="T_Book1_09c_PhandienNhaso9_Viec Huy dang lam_CT 134 2 4 2" xfId="26678"/>
    <cellStyle name="T_Book1_09c_PhandienNhaso9_Viec Huy dang lam_CT 134 2 4 3" xfId="26679"/>
    <cellStyle name="T_Book1_09c_PhandienNhaso9_Viec Huy dang lam_CT 134 2 4 4" xfId="26680"/>
    <cellStyle name="T_Book1_09c_PhandienNhaso9_Viec Huy dang lam_CT 134 2 5" xfId="15605"/>
    <cellStyle name="T_Book1_09c_PhandienNhaso9_Viec Huy dang lam_CT 134 2 5 2" xfId="26681"/>
    <cellStyle name="T_Book1_09c_PhandienNhaso9_Viec Huy dang lam_CT 134 2 5 3" xfId="26682"/>
    <cellStyle name="T_Book1_09c_PhandienNhaso9_Viec Huy dang lam_CT 134 2 5 4" xfId="26683"/>
    <cellStyle name="T_Book1_09c_PhandienNhaso9_Viec Huy dang lam_CT 134 3" xfId="9277"/>
    <cellStyle name="T_Book1_09c_PhandienNhaso9_Viec Huy dang lam_CT 134 3 2" xfId="26684"/>
    <cellStyle name="T_Book1_09c_PhandienNhaso9_Viec Huy dang lam_CT 134 3 3" xfId="26685"/>
    <cellStyle name="T_Book1_09c_PhandienNhaso9_Viec Huy dang lam_CT 134 3 4" xfId="26686"/>
    <cellStyle name="T_Book1_09c_PhandienNhaso9_Viec Huy dang lam_CT 134 3 5" xfId="26687"/>
    <cellStyle name="T_Book1_09c_PhandienNhaso9_Viec Huy dang lam_CT 134 3 6" xfId="26688"/>
    <cellStyle name="T_Book1_09c_PhandienNhaso9_Viec Huy dang lam_CT 134 4" xfId="13012"/>
    <cellStyle name="T_Book1_09c_PhandienNhaso9_Viec Huy dang lam_CT 134 4 2" xfId="26689"/>
    <cellStyle name="T_Book1_09c_PhandienNhaso9_Viec Huy dang lam_CT 134 4 3" xfId="26690"/>
    <cellStyle name="T_Book1_09c_PhandienNhaso9_Viec Huy dang lam_CT 134 4 4" xfId="26691"/>
    <cellStyle name="T_Book1_09c_PhandienNhaso9_Viec Huy dang lam_CT 134 4 5" xfId="26692"/>
    <cellStyle name="T_Book1_09c_PhandienNhaso9_Viec Huy dang lam_CT 134 4 6" xfId="26693"/>
    <cellStyle name="T_Book1_09c_PhandienNhaso9_Viec Huy dang lam_CT 134 5" xfId="13020"/>
    <cellStyle name="T_Book1_09c_PhandienNhaso9_Viec Huy dang lam_CT 134 5 2" xfId="26694"/>
    <cellStyle name="T_Book1_09c_PhandienNhaso9_Viec Huy dang lam_CT 134 5 3" xfId="26695"/>
    <cellStyle name="T_Book1_09c_PhandienNhaso9_Viec Huy dang lam_CT 134 5 4" xfId="26696"/>
    <cellStyle name="T_Book1_09c_PhandienNhaso9_Viec Huy dang lam_CT 134 6" xfId="15604"/>
    <cellStyle name="T_Book1_09c_PhandienNhaso9_Viec Huy dang lam_CT 134 6 2" xfId="26697"/>
    <cellStyle name="T_Book1_09c_PhandienNhaso9_Viec Huy dang lam_CT 134 6 3" xfId="26698"/>
    <cellStyle name="T_Book1_09c_PhandienNhaso9_Viec Huy dang lam_CT 134 6 4" xfId="26699"/>
    <cellStyle name="T_Book1_09c_PhandienNhaso9_Viec Huy dang lam_CT 134_BC2017 tháng(01-2017)BQL" xfId="48066"/>
    <cellStyle name="T_Book1_09d_Phannuocnhaso9" xfId="2202"/>
    <cellStyle name="T_Book1_09d_Phannuocnhaso9 2" xfId="2203"/>
    <cellStyle name="T_Book1_09d_Phannuocnhaso9 2 2" xfId="7831"/>
    <cellStyle name="T_Book1_09d_Phannuocnhaso9 3" xfId="5457"/>
    <cellStyle name="T_Book1_09d_Phannuocnhaso9 3 2" xfId="11908"/>
    <cellStyle name="T_Book1_09d_Phannuocnhaso9 3 2 2" xfId="26700"/>
    <cellStyle name="T_Book1_09d_Phannuocnhaso9 3 2 3" xfId="26701"/>
    <cellStyle name="T_Book1_09d_Phannuocnhaso9 3 2 4" xfId="26702"/>
    <cellStyle name="T_Book1_09d_Phannuocnhaso9 3 2 5" xfId="26703"/>
    <cellStyle name="T_Book1_09d_Phannuocnhaso9 3 2 6" xfId="26704"/>
    <cellStyle name="T_Book1_09d_Phannuocnhaso9 3 3" xfId="10677"/>
    <cellStyle name="T_Book1_09d_Phannuocnhaso9 3 3 2" xfId="26705"/>
    <cellStyle name="T_Book1_09d_Phannuocnhaso9 3 3 3" xfId="26706"/>
    <cellStyle name="T_Book1_09d_Phannuocnhaso9 3 3 4" xfId="26707"/>
    <cellStyle name="T_Book1_09d_Phannuocnhaso9 3 3 5" xfId="26708"/>
    <cellStyle name="T_Book1_09d_Phannuocnhaso9 3 3 6" xfId="26709"/>
    <cellStyle name="T_Book1_09d_Phannuocnhaso9 3 4" xfId="12588"/>
    <cellStyle name="T_Book1_09d_Phannuocnhaso9 3 4 2" xfId="26710"/>
    <cellStyle name="T_Book1_09d_Phannuocnhaso9 3 4 3" xfId="26711"/>
    <cellStyle name="T_Book1_09d_Phannuocnhaso9 3 4 4" xfId="26712"/>
    <cellStyle name="T_Book1_09d_Phannuocnhaso9 3 5" xfId="16331"/>
    <cellStyle name="T_Book1_09d_Phannuocnhaso9 3 5 2" xfId="26713"/>
    <cellStyle name="T_Book1_09d_Phannuocnhaso9 3 5 3" xfId="26714"/>
    <cellStyle name="T_Book1_09d_Phannuocnhaso9 3 5 4" xfId="26715"/>
    <cellStyle name="T_Book1_09d_Phannuocnhaso9 4" xfId="8148"/>
    <cellStyle name="T_Book1_09d_Phannuocnhaso9_BC2017 tháng(01-2017)BQL" xfId="48067"/>
    <cellStyle name="T_Book1_09d_Phannuocnhaso9_bieu ke hoach dau thau" xfId="2204"/>
    <cellStyle name="T_Book1_09d_Phannuocnhaso9_bieu ke hoach dau thau 2" xfId="2205"/>
    <cellStyle name="T_Book1_09d_Phannuocnhaso9_bieu ke hoach dau thau 2 2" xfId="10335"/>
    <cellStyle name="T_Book1_09d_Phannuocnhaso9_bieu ke hoach dau thau 3" xfId="5458"/>
    <cellStyle name="T_Book1_09d_Phannuocnhaso9_bieu ke hoach dau thau 3 2" xfId="11909"/>
    <cellStyle name="T_Book1_09d_Phannuocnhaso9_bieu ke hoach dau thau 3 2 2" xfId="26716"/>
    <cellStyle name="T_Book1_09d_Phannuocnhaso9_bieu ke hoach dau thau 3 2 3" xfId="26717"/>
    <cellStyle name="T_Book1_09d_Phannuocnhaso9_bieu ke hoach dau thau 3 2 4" xfId="26718"/>
    <cellStyle name="T_Book1_09d_Phannuocnhaso9_bieu ke hoach dau thau 3 2 5" xfId="26719"/>
    <cellStyle name="T_Book1_09d_Phannuocnhaso9_bieu ke hoach dau thau 3 2 6" xfId="26720"/>
    <cellStyle name="T_Book1_09d_Phannuocnhaso9_bieu ke hoach dau thau 3 3" xfId="9932"/>
    <cellStyle name="T_Book1_09d_Phannuocnhaso9_bieu ke hoach dau thau 3 3 2" xfId="26721"/>
    <cellStyle name="T_Book1_09d_Phannuocnhaso9_bieu ke hoach dau thau 3 3 3" xfId="26722"/>
    <cellStyle name="T_Book1_09d_Phannuocnhaso9_bieu ke hoach dau thau 3 3 4" xfId="26723"/>
    <cellStyle name="T_Book1_09d_Phannuocnhaso9_bieu ke hoach dau thau 3 3 5" xfId="26724"/>
    <cellStyle name="T_Book1_09d_Phannuocnhaso9_bieu ke hoach dau thau 3 3 6" xfId="26725"/>
    <cellStyle name="T_Book1_09d_Phannuocnhaso9_bieu ke hoach dau thau 3 4" xfId="13376"/>
    <cellStyle name="T_Book1_09d_Phannuocnhaso9_bieu ke hoach dau thau 3 4 2" xfId="26726"/>
    <cellStyle name="T_Book1_09d_Phannuocnhaso9_bieu ke hoach dau thau 3 4 3" xfId="26727"/>
    <cellStyle name="T_Book1_09d_Phannuocnhaso9_bieu ke hoach dau thau 3 4 4" xfId="26728"/>
    <cellStyle name="T_Book1_09d_Phannuocnhaso9_bieu ke hoach dau thau 3 5" xfId="16332"/>
    <cellStyle name="T_Book1_09d_Phannuocnhaso9_bieu ke hoach dau thau 3 5 2" xfId="26729"/>
    <cellStyle name="T_Book1_09d_Phannuocnhaso9_bieu ke hoach dau thau 3 5 3" xfId="26730"/>
    <cellStyle name="T_Book1_09d_Phannuocnhaso9_bieu ke hoach dau thau 3 5 4" xfId="26731"/>
    <cellStyle name="T_Book1_09d_Phannuocnhaso9_bieu ke hoach dau thau 4" xfId="8848"/>
    <cellStyle name="T_Book1_09d_Phannuocnhaso9_bieu ke hoach dau thau truong mam non SKH" xfId="2206"/>
    <cellStyle name="T_Book1_09d_Phannuocnhaso9_bieu ke hoach dau thau truong mam non SKH 2" xfId="2207"/>
    <cellStyle name="T_Book1_09d_Phannuocnhaso9_bieu ke hoach dau thau truong mam non SKH 2 2" xfId="13128"/>
    <cellStyle name="T_Book1_09d_Phannuocnhaso9_bieu ke hoach dau thau truong mam non SKH 3" xfId="5459"/>
    <cellStyle name="T_Book1_09d_Phannuocnhaso9_bieu ke hoach dau thau truong mam non SKH 3 2" xfId="11910"/>
    <cellStyle name="T_Book1_09d_Phannuocnhaso9_bieu ke hoach dau thau truong mam non SKH 3 2 2" xfId="26732"/>
    <cellStyle name="T_Book1_09d_Phannuocnhaso9_bieu ke hoach dau thau truong mam non SKH 3 2 3" xfId="26733"/>
    <cellStyle name="T_Book1_09d_Phannuocnhaso9_bieu ke hoach dau thau truong mam non SKH 3 2 4" xfId="26734"/>
    <cellStyle name="T_Book1_09d_Phannuocnhaso9_bieu ke hoach dau thau truong mam non SKH 3 2 5" xfId="26735"/>
    <cellStyle name="T_Book1_09d_Phannuocnhaso9_bieu ke hoach dau thau truong mam non SKH 3 2 6" xfId="26736"/>
    <cellStyle name="T_Book1_09d_Phannuocnhaso9_bieu ke hoach dau thau truong mam non SKH 3 3" xfId="9931"/>
    <cellStyle name="T_Book1_09d_Phannuocnhaso9_bieu ke hoach dau thau truong mam non SKH 3 3 2" xfId="26737"/>
    <cellStyle name="T_Book1_09d_Phannuocnhaso9_bieu ke hoach dau thau truong mam non SKH 3 3 3" xfId="26738"/>
    <cellStyle name="T_Book1_09d_Phannuocnhaso9_bieu ke hoach dau thau truong mam non SKH 3 3 4" xfId="26739"/>
    <cellStyle name="T_Book1_09d_Phannuocnhaso9_bieu ke hoach dau thau truong mam non SKH 3 3 5" xfId="26740"/>
    <cellStyle name="T_Book1_09d_Phannuocnhaso9_bieu ke hoach dau thau truong mam non SKH 3 3 6" xfId="26741"/>
    <cellStyle name="T_Book1_09d_Phannuocnhaso9_bieu ke hoach dau thau truong mam non SKH 3 4" xfId="10497"/>
    <cellStyle name="T_Book1_09d_Phannuocnhaso9_bieu ke hoach dau thau truong mam non SKH 3 4 2" xfId="26742"/>
    <cellStyle name="T_Book1_09d_Phannuocnhaso9_bieu ke hoach dau thau truong mam non SKH 3 4 3" xfId="26743"/>
    <cellStyle name="T_Book1_09d_Phannuocnhaso9_bieu ke hoach dau thau truong mam non SKH 3 4 4" xfId="26744"/>
    <cellStyle name="T_Book1_09d_Phannuocnhaso9_bieu ke hoach dau thau truong mam non SKH 3 5" xfId="16333"/>
    <cellStyle name="T_Book1_09d_Phannuocnhaso9_bieu ke hoach dau thau truong mam non SKH 3 5 2" xfId="26745"/>
    <cellStyle name="T_Book1_09d_Phannuocnhaso9_bieu ke hoach dau thau truong mam non SKH 3 5 3" xfId="26746"/>
    <cellStyle name="T_Book1_09d_Phannuocnhaso9_bieu ke hoach dau thau truong mam non SKH 3 5 4" xfId="26747"/>
    <cellStyle name="T_Book1_09d_Phannuocnhaso9_bieu ke hoach dau thau truong mam non SKH 4" xfId="11664"/>
    <cellStyle name="T_Book1_09d_Phannuocnhaso9_bieu ke hoach dau thau truong mam non SKH_BC2017 tháng(01-2017)BQL" xfId="48068"/>
    <cellStyle name="T_Book1_09d_Phannuocnhaso9_bieu ke hoach dau thau_BC2017 tháng(01-2017)BQL" xfId="48069"/>
    <cellStyle name="T_Book1_09d_Phannuocnhaso9_bieu tong hop lai kh von 2011 gui phong TH-KTDN" xfId="2208"/>
    <cellStyle name="T_Book1_09d_Phannuocnhaso9_bieu tong hop lai kh von 2011 gui phong TH-KTDN 2" xfId="2209"/>
    <cellStyle name="T_Book1_09d_Phannuocnhaso9_bieu tong hop lai kh von 2011 gui phong TH-KTDN 2 2" xfId="8849"/>
    <cellStyle name="T_Book1_09d_Phannuocnhaso9_bieu tong hop lai kh von 2011 gui phong TH-KTDN 3" xfId="5460"/>
    <cellStyle name="T_Book1_09d_Phannuocnhaso9_bieu tong hop lai kh von 2011 gui phong TH-KTDN 3 2" xfId="11911"/>
    <cellStyle name="T_Book1_09d_Phannuocnhaso9_bieu tong hop lai kh von 2011 gui phong TH-KTDN 3 2 2" xfId="26748"/>
    <cellStyle name="T_Book1_09d_Phannuocnhaso9_bieu tong hop lai kh von 2011 gui phong TH-KTDN 3 2 3" xfId="26749"/>
    <cellStyle name="T_Book1_09d_Phannuocnhaso9_bieu tong hop lai kh von 2011 gui phong TH-KTDN 3 2 4" xfId="26750"/>
    <cellStyle name="T_Book1_09d_Phannuocnhaso9_bieu tong hop lai kh von 2011 gui phong TH-KTDN 3 2 5" xfId="26751"/>
    <cellStyle name="T_Book1_09d_Phannuocnhaso9_bieu tong hop lai kh von 2011 gui phong TH-KTDN 3 2 6" xfId="26752"/>
    <cellStyle name="T_Book1_09d_Phannuocnhaso9_bieu tong hop lai kh von 2011 gui phong TH-KTDN 3 3" xfId="13805"/>
    <cellStyle name="T_Book1_09d_Phannuocnhaso9_bieu tong hop lai kh von 2011 gui phong TH-KTDN 3 3 2" xfId="26753"/>
    <cellStyle name="T_Book1_09d_Phannuocnhaso9_bieu tong hop lai kh von 2011 gui phong TH-KTDN 3 3 3" xfId="26754"/>
    <cellStyle name="T_Book1_09d_Phannuocnhaso9_bieu tong hop lai kh von 2011 gui phong TH-KTDN 3 3 4" xfId="26755"/>
    <cellStyle name="T_Book1_09d_Phannuocnhaso9_bieu tong hop lai kh von 2011 gui phong TH-KTDN 3 3 5" xfId="26756"/>
    <cellStyle name="T_Book1_09d_Phannuocnhaso9_bieu tong hop lai kh von 2011 gui phong TH-KTDN 3 4" xfId="11277"/>
    <cellStyle name="T_Book1_09d_Phannuocnhaso9_bieu tong hop lai kh von 2011 gui phong TH-KTDN 3 4 2" xfId="26757"/>
    <cellStyle name="T_Book1_09d_Phannuocnhaso9_bieu tong hop lai kh von 2011 gui phong TH-KTDN 3 4 3" xfId="26758"/>
    <cellStyle name="T_Book1_09d_Phannuocnhaso9_bieu tong hop lai kh von 2011 gui phong TH-KTDN 3 4 4" xfId="26759"/>
    <cellStyle name="T_Book1_09d_Phannuocnhaso9_bieu tong hop lai kh von 2011 gui phong TH-KTDN 3 4 5" xfId="26760"/>
    <cellStyle name="T_Book1_09d_Phannuocnhaso9_bieu tong hop lai kh von 2011 gui phong TH-KTDN 3 5" xfId="16334"/>
    <cellStyle name="T_Book1_09d_Phannuocnhaso9_bieu tong hop lai kh von 2011 gui phong TH-KTDN 3 5 2" xfId="26761"/>
    <cellStyle name="T_Book1_09d_Phannuocnhaso9_bieu tong hop lai kh von 2011 gui phong TH-KTDN 3 5 3" xfId="26762"/>
    <cellStyle name="T_Book1_09d_Phannuocnhaso9_bieu tong hop lai kh von 2011 gui phong TH-KTDN 3 5 4" xfId="26763"/>
    <cellStyle name="T_Book1_09d_Phannuocnhaso9_bieu tong hop lai kh von 2011 gui phong TH-KTDN 3 5 5" xfId="26764"/>
    <cellStyle name="T_Book1_09d_Phannuocnhaso9_bieu tong hop lai kh von 2011 gui phong TH-KTDN 3 5 6" xfId="26765"/>
    <cellStyle name="T_Book1_09d_Phannuocnhaso9_bieu tong hop lai kh von 2011 gui phong TH-KTDN 3 5 7" xfId="26766"/>
    <cellStyle name="T_Book1_09d_Phannuocnhaso9_bieu tong hop lai kh von 2011 gui phong TH-KTDN 3 5 8" xfId="26767"/>
    <cellStyle name="T_Book1_09d_Phannuocnhaso9_bieu tong hop lai kh von 2011 gui phong TH-KTDN 3 6" xfId="26768"/>
    <cellStyle name="T_Book1_09d_Phannuocnhaso9_bieu tong hop lai kh von 2011 gui phong TH-KTDN 4" xfId="10336"/>
    <cellStyle name="T_Book1_09d_Phannuocnhaso9_bieu tong hop lai kh von 2011 gui phong TH-KTDN_BC2017 tháng(01-2017)BQL" xfId="48070"/>
    <cellStyle name="T_Book1_09d_Phannuocnhaso9_Book1" xfId="2210"/>
    <cellStyle name="T_Book1_09d_Phannuocnhaso9_Book1 2" xfId="2211"/>
    <cellStyle name="T_Book1_09d_Phannuocnhaso9_Book1 2 2" xfId="14160"/>
    <cellStyle name="T_Book1_09d_Phannuocnhaso9_Book1 3" xfId="5461"/>
    <cellStyle name="T_Book1_09d_Phannuocnhaso9_Book1 3 2" xfId="11912"/>
    <cellStyle name="T_Book1_09d_Phannuocnhaso9_Book1 3 2 2" xfId="26769"/>
    <cellStyle name="T_Book1_09d_Phannuocnhaso9_Book1 3 2 3" xfId="26770"/>
    <cellStyle name="T_Book1_09d_Phannuocnhaso9_Book1 3 2 4" xfId="26771"/>
    <cellStyle name="T_Book1_09d_Phannuocnhaso9_Book1 3 2 5" xfId="26772"/>
    <cellStyle name="T_Book1_09d_Phannuocnhaso9_Book1 3 2 6" xfId="26773"/>
    <cellStyle name="T_Book1_09d_Phannuocnhaso9_Book1 3 3" xfId="8470"/>
    <cellStyle name="T_Book1_09d_Phannuocnhaso9_Book1 3 3 2" xfId="26774"/>
    <cellStyle name="T_Book1_09d_Phannuocnhaso9_Book1 3 3 3" xfId="26775"/>
    <cellStyle name="T_Book1_09d_Phannuocnhaso9_Book1 3 3 4" xfId="26776"/>
    <cellStyle name="T_Book1_09d_Phannuocnhaso9_Book1 3 3 5" xfId="26777"/>
    <cellStyle name="T_Book1_09d_Phannuocnhaso9_Book1 3 3 6" xfId="26778"/>
    <cellStyle name="T_Book1_09d_Phannuocnhaso9_Book1 3 4" xfId="12477"/>
    <cellStyle name="T_Book1_09d_Phannuocnhaso9_Book1 3 4 2" xfId="26779"/>
    <cellStyle name="T_Book1_09d_Phannuocnhaso9_Book1 3 4 3" xfId="26780"/>
    <cellStyle name="T_Book1_09d_Phannuocnhaso9_Book1 3 4 4" xfId="26781"/>
    <cellStyle name="T_Book1_09d_Phannuocnhaso9_Book1 3 5" xfId="16335"/>
    <cellStyle name="T_Book1_09d_Phannuocnhaso9_Book1 3 5 2" xfId="26782"/>
    <cellStyle name="T_Book1_09d_Phannuocnhaso9_Book1 3 5 3" xfId="26783"/>
    <cellStyle name="T_Book1_09d_Phannuocnhaso9_Book1 3 5 4" xfId="26784"/>
    <cellStyle name="T_Book1_09d_Phannuocnhaso9_Book1 4" xfId="11665"/>
    <cellStyle name="T_Book1_09d_Phannuocnhaso9_Book1_BC2017 tháng(01-2017)BQL" xfId="48071"/>
    <cellStyle name="T_Book1_09d_Phannuocnhaso9_Book1_Ke hoach 2010 (theo doi 11-8-2010)" xfId="2212"/>
    <cellStyle name="T_Book1_09d_Phannuocnhaso9_Book1_Ke hoach 2010 (theo doi 11-8-2010) 2" xfId="2213"/>
    <cellStyle name="T_Book1_09d_Phannuocnhaso9_Book1_Ke hoach 2010 (theo doi 11-8-2010) 2 2" xfId="8850"/>
    <cellStyle name="T_Book1_09d_Phannuocnhaso9_Book1_Ke hoach 2010 (theo doi 11-8-2010) 3" xfId="5462"/>
    <cellStyle name="T_Book1_09d_Phannuocnhaso9_Book1_Ke hoach 2010 (theo doi 11-8-2010) 3 2" xfId="11913"/>
    <cellStyle name="T_Book1_09d_Phannuocnhaso9_Book1_Ke hoach 2010 (theo doi 11-8-2010) 3 2 2" xfId="26785"/>
    <cellStyle name="T_Book1_09d_Phannuocnhaso9_Book1_Ke hoach 2010 (theo doi 11-8-2010) 3 2 3" xfId="26786"/>
    <cellStyle name="T_Book1_09d_Phannuocnhaso9_Book1_Ke hoach 2010 (theo doi 11-8-2010) 3 2 4" xfId="26787"/>
    <cellStyle name="T_Book1_09d_Phannuocnhaso9_Book1_Ke hoach 2010 (theo doi 11-8-2010) 3 2 5" xfId="26788"/>
    <cellStyle name="T_Book1_09d_Phannuocnhaso9_Book1_Ke hoach 2010 (theo doi 11-8-2010) 3 2 6" xfId="26789"/>
    <cellStyle name="T_Book1_09d_Phannuocnhaso9_Book1_Ke hoach 2010 (theo doi 11-8-2010) 3 3" xfId="8215"/>
    <cellStyle name="T_Book1_09d_Phannuocnhaso9_Book1_Ke hoach 2010 (theo doi 11-8-2010) 3 3 2" xfId="26790"/>
    <cellStyle name="T_Book1_09d_Phannuocnhaso9_Book1_Ke hoach 2010 (theo doi 11-8-2010) 3 3 3" xfId="26791"/>
    <cellStyle name="T_Book1_09d_Phannuocnhaso9_Book1_Ke hoach 2010 (theo doi 11-8-2010) 3 3 4" xfId="26792"/>
    <cellStyle name="T_Book1_09d_Phannuocnhaso9_Book1_Ke hoach 2010 (theo doi 11-8-2010) 3 3 5" xfId="26793"/>
    <cellStyle name="T_Book1_09d_Phannuocnhaso9_Book1_Ke hoach 2010 (theo doi 11-8-2010) 3 4" xfId="8255"/>
    <cellStyle name="T_Book1_09d_Phannuocnhaso9_Book1_Ke hoach 2010 (theo doi 11-8-2010) 3 4 2" xfId="26794"/>
    <cellStyle name="T_Book1_09d_Phannuocnhaso9_Book1_Ke hoach 2010 (theo doi 11-8-2010) 3 4 3" xfId="26795"/>
    <cellStyle name="T_Book1_09d_Phannuocnhaso9_Book1_Ke hoach 2010 (theo doi 11-8-2010) 3 4 4" xfId="26796"/>
    <cellStyle name="T_Book1_09d_Phannuocnhaso9_Book1_Ke hoach 2010 (theo doi 11-8-2010) 3 4 5" xfId="26797"/>
    <cellStyle name="T_Book1_09d_Phannuocnhaso9_Book1_Ke hoach 2010 (theo doi 11-8-2010) 3 5" xfId="16336"/>
    <cellStyle name="T_Book1_09d_Phannuocnhaso9_Book1_Ke hoach 2010 (theo doi 11-8-2010) 3 5 2" xfId="26798"/>
    <cellStyle name="T_Book1_09d_Phannuocnhaso9_Book1_Ke hoach 2010 (theo doi 11-8-2010) 3 5 3" xfId="26799"/>
    <cellStyle name="T_Book1_09d_Phannuocnhaso9_Book1_Ke hoach 2010 (theo doi 11-8-2010) 3 5 4" xfId="26800"/>
    <cellStyle name="T_Book1_09d_Phannuocnhaso9_Book1_Ke hoach 2010 (theo doi 11-8-2010) 3 5 5" xfId="26801"/>
    <cellStyle name="T_Book1_09d_Phannuocnhaso9_Book1_Ke hoach 2010 (theo doi 11-8-2010) 3 5 6" xfId="26802"/>
    <cellStyle name="T_Book1_09d_Phannuocnhaso9_Book1_Ke hoach 2010 (theo doi 11-8-2010) 3 5 7" xfId="26803"/>
    <cellStyle name="T_Book1_09d_Phannuocnhaso9_Book1_Ke hoach 2010 (theo doi 11-8-2010) 3 5 8" xfId="26804"/>
    <cellStyle name="T_Book1_09d_Phannuocnhaso9_Book1_Ke hoach 2010 (theo doi 11-8-2010) 3 6" xfId="26805"/>
    <cellStyle name="T_Book1_09d_Phannuocnhaso9_Book1_Ke hoach 2010 (theo doi 11-8-2010) 4" xfId="7832"/>
    <cellStyle name="T_Book1_09d_Phannuocnhaso9_Book1_Ke hoach 2010 (theo doi 11-8-2010)_BC2017 tháng(01-2017)BQL" xfId="48072"/>
    <cellStyle name="T_Book1_09d_Phannuocnhaso9_Book1_ke hoach dau thau 30-6-2010" xfId="2214"/>
    <cellStyle name="T_Book1_09d_Phannuocnhaso9_Book1_ke hoach dau thau 30-6-2010 2" xfId="2215"/>
    <cellStyle name="T_Book1_09d_Phannuocnhaso9_Book1_ke hoach dau thau 30-6-2010 2 2" xfId="8851"/>
    <cellStyle name="T_Book1_09d_Phannuocnhaso9_Book1_ke hoach dau thau 30-6-2010 3" xfId="5463"/>
    <cellStyle name="T_Book1_09d_Phannuocnhaso9_Book1_ke hoach dau thau 30-6-2010 3 2" xfId="11914"/>
    <cellStyle name="T_Book1_09d_Phannuocnhaso9_Book1_ke hoach dau thau 30-6-2010 3 2 2" xfId="26806"/>
    <cellStyle name="T_Book1_09d_Phannuocnhaso9_Book1_ke hoach dau thau 30-6-2010 3 2 3" xfId="26807"/>
    <cellStyle name="T_Book1_09d_Phannuocnhaso9_Book1_ke hoach dau thau 30-6-2010 3 2 4" xfId="26808"/>
    <cellStyle name="T_Book1_09d_Phannuocnhaso9_Book1_ke hoach dau thau 30-6-2010 3 2 5" xfId="26809"/>
    <cellStyle name="T_Book1_09d_Phannuocnhaso9_Book1_ke hoach dau thau 30-6-2010 3 2 6" xfId="26810"/>
    <cellStyle name="T_Book1_09d_Phannuocnhaso9_Book1_ke hoach dau thau 30-6-2010 3 3" xfId="8214"/>
    <cellStyle name="T_Book1_09d_Phannuocnhaso9_Book1_ke hoach dau thau 30-6-2010 3 3 2" xfId="26811"/>
    <cellStyle name="T_Book1_09d_Phannuocnhaso9_Book1_ke hoach dau thau 30-6-2010 3 3 3" xfId="26812"/>
    <cellStyle name="T_Book1_09d_Phannuocnhaso9_Book1_ke hoach dau thau 30-6-2010 3 3 4" xfId="26813"/>
    <cellStyle name="T_Book1_09d_Phannuocnhaso9_Book1_ke hoach dau thau 30-6-2010 3 3 5" xfId="26814"/>
    <cellStyle name="T_Book1_09d_Phannuocnhaso9_Book1_ke hoach dau thau 30-6-2010 3 4" xfId="13516"/>
    <cellStyle name="T_Book1_09d_Phannuocnhaso9_Book1_ke hoach dau thau 30-6-2010 3 4 2" xfId="26815"/>
    <cellStyle name="T_Book1_09d_Phannuocnhaso9_Book1_ke hoach dau thau 30-6-2010 3 4 3" xfId="26816"/>
    <cellStyle name="T_Book1_09d_Phannuocnhaso9_Book1_ke hoach dau thau 30-6-2010 3 4 4" xfId="26817"/>
    <cellStyle name="T_Book1_09d_Phannuocnhaso9_Book1_ke hoach dau thau 30-6-2010 3 4 5" xfId="26818"/>
    <cellStyle name="T_Book1_09d_Phannuocnhaso9_Book1_ke hoach dau thau 30-6-2010 3 5" xfId="16337"/>
    <cellStyle name="T_Book1_09d_Phannuocnhaso9_Book1_ke hoach dau thau 30-6-2010 3 5 2" xfId="26819"/>
    <cellStyle name="T_Book1_09d_Phannuocnhaso9_Book1_ke hoach dau thau 30-6-2010 3 5 3" xfId="26820"/>
    <cellStyle name="T_Book1_09d_Phannuocnhaso9_Book1_ke hoach dau thau 30-6-2010 3 5 4" xfId="26821"/>
    <cellStyle name="T_Book1_09d_Phannuocnhaso9_Book1_ke hoach dau thau 30-6-2010 3 5 5" xfId="26822"/>
    <cellStyle name="T_Book1_09d_Phannuocnhaso9_Book1_ke hoach dau thau 30-6-2010 3 5 6" xfId="26823"/>
    <cellStyle name="T_Book1_09d_Phannuocnhaso9_Book1_ke hoach dau thau 30-6-2010 3 5 7" xfId="26824"/>
    <cellStyle name="T_Book1_09d_Phannuocnhaso9_Book1_ke hoach dau thau 30-6-2010 3 5 8" xfId="26825"/>
    <cellStyle name="T_Book1_09d_Phannuocnhaso9_Book1_ke hoach dau thau 30-6-2010 3 6" xfId="26826"/>
    <cellStyle name="T_Book1_09d_Phannuocnhaso9_Book1_ke hoach dau thau 30-6-2010 4" xfId="11666"/>
    <cellStyle name="T_Book1_09d_Phannuocnhaso9_Book1_ke hoach dau thau 30-6-2010_BC2017 tháng(01-2017)BQL" xfId="48073"/>
    <cellStyle name="T_Book1_09d_Phannuocnhaso9_Copy of KH PHAN BO VON ĐỐI ỨNG NAM 2011 (30 TY phuong án gop WB)" xfId="2216"/>
    <cellStyle name="T_Book1_09d_Phannuocnhaso9_Copy of KH PHAN BO VON ĐỐI ỨNG NAM 2011 (30 TY phuong án gop WB) 2" xfId="2217"/>
    <cellStyle name="T_Book1_09d_Phannuocnhaso9_Copy of KH PHAN BO VON ĐỐI ỨNG NAM 2011 (30 TY phuong án gop WB) 2 2" xfId="11024"/>
    <cellStyle name="T_Book1_09d_Phannuocnhaso9_Copy of KH PHAN BO VON ĐỐI ỨNG NAM 2011 (30 TY phuong án gop WB) 3" xfId="5464"/>
    <cellStyle name="T_Book1_09d_Phannuocnhaso9_Copy of KH PHAN BO VON ĐỐI ỨNG NAM 2011 (30 TY phuong án gop WB) 3 2" xfId="11915"/>
    <cellStyle name="T_Book1_09d_Phannuocnhaso9_Copy of KH PHAN BO VON ĐỐI ỨNG NAM 2011 (30 TY phuong án gop WB) 3 2 2" xfId="26827"/>
    <cellStyle name="T_Book1_09d_Phannuocnhaso9_Copy of KH PHAN BO VON ĐỐI ỨNG NAM 2011 (30 TY phuong án gop WB) 3 2 3" xfId="26828"/>
    <cellStyle name="T_Book1_09d_Phannuocnhaso9_Copy of KH PHAN BO VON ĐỐI ỨNG NAM 2011 (30 TY phuong án gop WB) 3 2 4" xfId="26829"/>
    <cellStyle name="T_Book1_09d_Phannuocnhaso9_Copy of KH PHAN BO VON ĐỐI ỨNG NAM 2011 (30 TY phuong án gop WB) 3 2 5" xfId="26830"/>
    <cellStyle name="T_Book1_09d_Phannuocnhaso9_Copy of KH PHAN BO VON ĐỐI ỨNG NAM 2011 (30 TY phuong án gop WB) 3 2 6" xfId="26831"/>
    <cellStyle name="T_Book1_09d_Phannuocnhaso9_Copy of KH PHAN BO VON ĐỐI ỨNG NAM 2011 (30 TY phuong án gop WB) 3 3" xfId="9930"/>
    <cellStyle name="T_Book1_09d_Phannuocnhaso9_Copy of KH PHAN BO VON ĐỐI ỨNG NAM 2011 (30 TY phuong án gop WB) 3 3 2" xfId="26832"/>
    <cellStyle name="T_Book1_09d_Phannuocnhaso9_Copy of KH PHAN BO VON ĐỐI ỨNG NAM 2011 (30 TY phuong án gop WB) 3 3 3" xfId="26833"/>
    <cellStyle name="T_Book1_09d_Phannuocnhaso9_Copy of KH PHAN BO VON ĐỐI ỨNG NAM 2011 (30 TY phuong án gop WB) 3 3 4" xfId="26834"/>
    <cellStyle name="T_Book1_09d_Phannuocnhaso9_Copy of KH PHAN BO VON ĐỐI ỨNG NAM 2011 (30 TY phuong án gop WB) 3 3 5" xfId="26835"/>
    <cellStyle name="T_Book1_09d_Phannuocnhaso9_Copy of KH PHAN BO VON ĐỐI ỨNG NAM 2011 (30 TY phuong án gop WB) 3 4" xfId="15157"/>
    <cellStyle name="T_Book1_09d_Phannuocnhaso9_Copy of KH PHAN BO VON ĐỐI ỨNG NAM 2011 (30 TY phuong án gop WB) 3 4 2" xfId="26836"/>
    <cellStyle name="T_Book1_09d_Phannuocnhaso9_Copy of KH PHAN BO VON ĐỐI ỨNG NAM 2011 (30 TY phuong án gop WB) 3 4 3" xfId="26837"/>
    <cellStyle name="T_Book1_09d_Phannuocnhaso9_Copy of KH PHAN BO VON ĐỐI ỨNG NAM 2011 (30 TY phuong án gop WB) 3 4 4" xfId="26838"/>
    <cellStyle name="T_Book1_09d_Phannuocnhaso9_Copy of KH PHAN BO VON ĐỐI ỨNG NAM 2011 (30 TY phuong án gop WB) 3 4 5" xfId="26839"/>
    <cellStyle name="T_Book1_09d_Phannuocnhaso9_Copy of KH PHAN BO VON ĐỐI ỨNG NAM 2011 (30 TY phuong án gop WB) 3 5" xfId="16338"/>
    <cellStyle name="T_Book1_09d_Phannuocnhaso9_Copy of KH PHAN BO VON ĐỐI ỨNG NAM 2011 (30 TY phuong án gop WB) 3 5 2" xfId="26840"/>
    <cellStyle name="T_Book1_09d_Phannuocnhaso9_Copy of KH PHAN BO VON ĐỐI ỨNG NAM 2011 (30 TY phuong án gop WB) 3 5 3" xfId="26841"/>
    <cellStyle name="T_Book1_09d_Phannuocnhaso9_Copy of KH PHAN BO VON ĐỐI ỨNG NAM 2011 (30 TY phuong án gop WB) 3 5 4" xfId="26842"/>
    <cellStyle name="T_Book1_09d_Phannuocnhaso9_Copy of KH PHAN BO VON ĐỐI ỨNG NAM 2011 (30 TY phuong án gop WB) 3 5 5" xfId="26843"/>
    <cellStyle name="T_Book1_09d_Phannuocnhaso9_Copy of KH PHAN BO VON ĐỐI ỨNG NAM 2011 (30 TY phuong án gop WB) 3 5 6" xfId="26844"/>
    <cellStyle name="T_Book1_09d_Phannuocnhaso9_Copy of KH PHAN BO VON ĐỐI ỨNG NAM 2011 (30 TY phuong án gop WB) 3 5 7" xfId="26845"/>
    <cellStyle name="T_Book1_09d_Phannuocnhaso9_Copy of KH PHAN BO VON ĐỐI ỨNG NAM 2011 (30 TY phuong án gop WB) 3 5 8" xfId="26846"/>
    <cellStyle name="T_Book1_09d_Phannuocnhaso9_Copy of KH PHAN BO VON ĐỐI ỨNG NAM 2011 (30 TY phuong án gop WB) 3 6" xfId="26847"/>
    <cellStyle name="T_Book1_09d_Phannuocnhaso9_Copy of KH PHAN BO VON ĐỐI ỨNG NAM 2011 (30 TY phuong án gop WB) 4" xfId="11667"/>
    <cellStyle name="T_Book1_09d_Phannuocnhaso9_Copy of KH PHAN BO VON ĐỐI ỨNG NAM 2011 (30 TY phuong án gop WB)_BC2017 tháng(01-2017)BQL" xfId="48074"/>
    <cellStyle name="T_Book1_09d_Phannuocnhaso9_DTTD chieng chan Tham lai 29-9-2009" xfId="2218"/>
    <cellStyle name="T_Book1_09d_Phannuocnhaso9_DTTD chieng chan Tham lai 29-9-2009 2" xfId="2219"/>
    <cellStyle name="T_Book1_09d_Phannuocnhaso9_DTTD chieng chan Tham lai 29-9-2009 2 2" xfId="13525"/>
    <cellStyle name="T_Book1_09d_Phannuocnhaso9_DTTD chieng chan Tham lai 29-9-2009 3" xfId="5465"/>
    <cellStyle name="T_Book1_09d_Phannuocnhaso9_DTTD chieng chan Tham lai 29-9-2009 3 2" xfId="11916"/>
    <cellStyle name="T_Book1_09d_Phannuocnhaso9_DTTD chieng chan Tham lai 29-9-2009 3 2 2" xfId="26848"/>
    <cellStyle name="T_Book1_09d_Phannuocnhaso9_DTTD chieng chan Tham lai 29-9-2009 3 2 3" xfId="26849"/>
    <cellStyle name="T_Book1_09d_Phannuocnhaso9_DTTD chieng chan Tham lai 29-9-2009 3 2 4" xfId="26850"/>
    <cellStyle name="T_Book1_09d_Phannuocnhaso9_DTTD chieng chan Tham lai 29-9-2009 3 2 5" xfId="26851"/>
    <cellStyle name="T_Book1_09d_Phannuocnhaso9_DTTD chieng chan Tham lai 29-9-2009 3 2 6" xfId="26852"/>
    <cellStyle name="T_Book1_09d_Phannuocnhaso9_DTTD chieng chan Tham lai 29-9-2009 3 3" xfId="11157"/>
    <cellStyle name="T_Book1_09d_Phannuocnhaso9_DTTD chieng chan Tham lai 29-9-2009 3 3 2" xfId="26853"/>
    <cellStyle name="T_Book1_09d_Phannuocnhaso9_DTTD chieng chan Tham lai 29-9-2009 3 3 3" xfId="26854"/>
    <cellStyle name="T_Book1_09d_Phannuocnhaso9_DTTD chieng chan Tham lai 29-9-2009 3 3 4" xfId="26855"/>
    <cellStyle name="T_Book1_09d_Phannuocnhaso9_DTTD chieng chan Tham lai 29-9-2009 3 3 5" xfId="26856"/>
    <cellStyle name="T_Book1_09d_Phannuocnhaso9_DTTD chieng chan Tham lai 29-9-2009 3 4" xfId="10806"/>
    <cellStyle name="T_Book1_09d_Phannuocnhaso9_DTTD chieng chan Tham lai 29-9-2009 3 4 2" xfId="26857"/>
    <cellStyle name="T_Book1_09d_Phannuocnhaso9_DTTD chieng chan Tham lai 29-9-2009 3 4 3" xfId="26858"/>
    <cellStyle name="T_Book1_09d_Phannuocnhaso9_DTTD chieng chan Tham lai 29-9-2009 3 4 4" xfId="26859"/>
    <cellStyle name="T_Book1_09d_Phannuocnhaso9_DTTD chieng chan Tham lai 29-9-2009 3 4 5" xfId="26860"/>
    <cellStyle name="T_Book1_09d_Phannuocnhaso9_DTTD chieng chan Tham lai 29-9-2009 3 5" xfId="16339"/>
    <cellStyle name="T_Book1_09d_Phannuocnhaso9_DTTD chieng chan Tham lai 29-9-2009 3 5 2" xfId="26861"/>
    <cellStyle name="T_Book1_09d_Phannuocnhaso9_DTTD chieng chan Tham lai 29-9-2009 3 5 3" xfId="26862"/>
    <cellStyle name="T_Book1_09d_Phannuocnhaso9_DTTD chieng chan Tham lai 29-9-2009 3 5 4" xfId="26863"/>
    <cellStyle name="T_Book1_09d_Phannuocnhaso9_DTTD chieng chan Tham lai 29-9-2009 3 5 5" xfId="26864"/>
    <cellStyle name="T_Book1_09d_Phannuocnhaso9_DTTD chieng chan Tham lai 29-9-2009 3 5 6" xfId="26865"/>
    <cellStyle name="T_Book1_09d_Phannuocnhaso9_DTTD chieng chan Tham lai 29-9-2009 3 5 7" xfId="26866"/>
    <cellStyle name="T_Book1_09d_Phannuocnhaso9_DTTD chieng chan Tham lai 29-9-2009 3 5 8" xfId="26867"/>
    <cellStyle name="T_Book1_09d_Phannuocnhaso9_DTTD chieng chan Tham lai 29-9-2009 3 6" xfId="26868"/>
    <cellStyle name="T_Book1_09d_Phannuocnhaso9_DTTD chieng chan Tham lai 29-9-2009 4" xfId="11380"/>
    <cellStyle name="T_Book1_09d_Phannuocnhaso9_DTTD chieng chan Tham lai 29-9-2009_BC2017 tháng(01-2017)BQL" xfId="48075"/>
    <cellStyle name="T_Book1_09d_Phannuocnhaso9_Du toan nuoc San Thang (GD2)" xfId="2220"/>
    <cellStyle name="T_Book1_09d_Phannuocnhaso9_Du toan nuoc San Thang (GD2) 2" xfId="2221"/>
    <cellStyle name="T_Book1_09d_Phannuocnhaso9_Du toan nuoc San Thang (GD2) 2 2" xfId="13231"/>
    <cellStyle name="T_Book1_09d_Phannuocnhaso9_Du toan nuoc San Thang (GD2) 3" xfId="5466"/>
    <cellStyle name="T_Book1_09d_Phannuocnhaso9_Du toan nuoc San Thang (GD2) 3 2" xfId="11917"/>
    <cellStyle name="T_Book1_09d_Phannuocnhaso9_Du toan nuoc San Thang (GD2) 3 2 2" xfId="26869"/>
    <cellStyle name="T_Book1_09d_Phannuocnhaso9_Du toan nuoc San Thang (GD2) 3 2 3" xfId="26870"/>
    <cellStyle name="T_Book1_09d_Phannuocnhaso9_Du toan nuoc San Thang (GD2) 3 2 4" xfId="26871"/>
    <cellStyle name="T_Book1_09d_Phannuocnhaso9_Du toan nuoc San Thang (GD2) 3 2 5" xfId="26872"/>
    <cellStyle name="T_Book1_09d_Phannuocnhaso9_Du toan nuoc San Thang (GD2) 3 2 6" xfId="26873"/>
    <cellStyle name="T_Book1_09d_Phannuocnhaso9_Du toan nuoc San Thang (GD2) 3 3" xfId="8469"/>
    <cellStyle name="T_Book1_09d_Phannuocnhaso9_Du toan nuoc San Thang (GD2) 3 3 2" xfId="26874"/>
    <cellStyle name="T_Book1_09d_Phannuocnhaso9_Du toan nuoc San Thang (GD2) 3 3 3" xfId="26875"/>
    <cellStyle name="T_Book1_09d_Phannuocnhaso9_Du toan nuoc San Thang (GD2) 3 3 4" xfId="26876"/>
    <cellStyle name="T_Book1_09d_Phannuocnhaso9_Du toan nuoc San Thang (GD2) 3 3 5" xfId="26877"/>
    <cellStyle name="T_Book1_09d_Phannuocnhaso9_Du toan nuoc San Thang (GD2) 3 3 6" xfId="26878"/>
    <cellStyle name="T_Book1_09d_Phannuocnhaso9_Du toan nuoc San Thang (GD2) 3 4" xfId="14578"/>
    <cellStyle name="T_Book1_09d_Phannuocnhaso9_Du toan nuoc San Thang (GD2) 3 4 2" xfId="26879"/>
    <cellStyle name="T_Book1_09d_Phannuocnhaso9_Du toan nuoc San Thang (GD2) 3 4 3" xfId="26880"/>
    <cellStyle name="T_Book1_09d_Phannuocnhaso9_Du toan nuoc San Thang (GD2) 3 4 4" xfId="26881"/>
    <cellStyle name="T_Book1_09d_Phannuocnhaso9_Du toan nuoc San Thang (GD2) 3 5" xfId="16340"/>
    <cellStyle name="T_Book1_09d_Phannuocnhaso9_Du toan nuoc San Thang (GD2) 3 5 2" xfId="26882"/>
    <cellStyle name="T_Book1_09d_Phannuocnhaso9_Du toan nuoc San Thang (GD2) 3 5 3" xfId="26883"/>
    <cellStyle name="T_Book1_09d_Phannuocnhaso9_Du toan nuoc San Thang (GD2) 3 5 4" xfId="26884"/>
    <cellStyle name="T_Book1_09d_Phannuocnhaso9_Du toan nuoc San Thang (GD2) 4" xfId="10860"/>
    <cellStyle name="T_Book1_09d_Phannuocnhaso9_Du toan nuoc San Thang (GD2)_BC2017 tháng(01-2017)BQL" xfId="48076"/>
    <cellStyle name="T_Book1_09d_Phannuocnhaso9_Ke hoach 2010 (theo doi 11-8-2010)" xfId="2222"/>
    <cellStyle name="T_Book1_09d_Phannuocnhaso9_Ke hoach 2010 (theo doi 11-8-2010) 2" xfId="2223"/>
    <cellStyle name="T_Book1_09d_Phannuocnhaso9_Ke hoach 2010 (theo doi 11-8-2010) 2 2" xfId="8859"/>
    <cellStyle name="T_Book1_09d_Phannuocnhaso9_Ke hoach 2010 (theo doi 11-8-2010) 3" xfId="5467"/>
    <cellStyle name="T_Book1_09d_Phannuocnhaso9_Ke hoach 2010 (theo doi 11-8-2010) 3 2" xfId="11918"/>
    <cellStyle name="T_Book1_09d_Phannuocnhaso9_Ke hoach 2010 (theo doi 11-8-2010) 3 2 2" xfId="26885"/>
    <cellStyle name="T_Book1_09d_Phannuocnhaso9_Ke hoach 2010 (theo doi 11-8-2010) 3 2 3" xfId="26886"/>
    <cellStyle name="T_Book1_09d_Phannuocnhaso9_Ke hoach 2010 (theo doi 11-8-2010) 3 2 4" xfId="26887"/>
    <cellStyle name="T_Book1_09d_Phannuocnhaso9_Ke hoach 2010 (theo doi 11-8-2010) 3 2 5" xfId="26888"/>
    <cellStyle name="T_Book1_09d_Phannuocnhaso9_Ke hoach 2010 (theo doi 11-8-2010) 3 2 6" xfId="26889"/>
    <cellStyle name="T_Book1_09d_Phannuocnhaso9_Ke hoach 2010 (theo doi 11-8-2010) 3 3" xfId="8468"/>
    <cellStyle name="T_Book1_09d_Phannuocnhaso9_Ke hoach 2010 (theo doi 11-8-2010) 3 3 2" xfId="26890"/>
    <cellStyle name="T_Book1_09d_Phannuocnhaso9_Ke hoach 2010 (theo doi 11-8-2010) 3 3 3" xfId="26891"/>
    <cellStyle name="T_Book1_09d_Phannuocnhaso9_Ke hoach 2010 (theo doi 11-8-2010) 3 3 4" xfId="26892"/>
    <cellStyle name="T_Book1_09d_Phannuocnhaso9_Ke hoach 2010 (theo doi 11-8-2010) 3 3 5" xfId="26893"/>
    <cellStyle name="T_Book1_09d_Phannuocnhaso9_Ke hoach 2010 (theo doi 11-8-2010) 3 3 6" xfId="26894"/>
    <cellStyle name="T_Book1_09d_Phannuocnhaso9_Ke hoach 2010 (theo doi 11-8-2010) 3 4" xfId="12677"/>
    <cellStyle name="T_Book1_09d_Phannuocnhaso9_Ke hoach 2010 (theo doi 11-8-2010) 3 4 2" xfId="26895"/>
    <cellStyle name="T_Book1_09d_Phannuocnhaso9_Ke hoach 2010 (theo doi 11-8-2010) 3 4 3" xfId="26896"/>
    <cellStyle name="T_Book1_09d_Phannuocnhaso9_Ke hoach 2010 (theo doi 11-8-2010) 3 4 4" xfId="26897"/>
    <cellStyle name="T_Book1_09d_Phannuocnhaso9_Ke hoach 2010 (theo doi 11-8-2010) 3 5" xfId="16341"/>
    <cellStyle name="T_Book1_09d_Phannuocnhaso9_Ke hoach 2010 (theo doi 11-8-2010) 3 5 2" xfId="26898"/>
    <cellStyle name="T_Book1_09d_Phannuocnhaso9_Ke hoach 2010 (theo doi 11-8-2010) 3 5 3" xfId="26899"/>
    <cellStyle name="T_Book1_09d_Phannuocnhaso9_Ke hoach 2010 (theo doi 11-8-2010) 3 5 4" xfId="26900"/>
    <cellStyle name="T_Book1_09d_Phannuocnhaso9_Ke hoach 2010 (theo doi 11-8-2010) 4" xfId="7834"/>
    <cellStyle name="T_Book1_09d_Phannuocnhaso9_Ke hoach 2010 (theo doi 11-8-2010)_BC2017 tháng(01-2017)BQL" xfId="48077"/>
    <cellStyle name="T_Book1_09d_Phannuocnhaso9_ke hoach dau thau 30-6-2010" xfId="2224"/>
    <cellStyle name="T_Book1_09d_Phannuocnhaso9_ke hoach dau thau 30-6-2010 2" xfId="2225"/>
    <cellStyle name="T_Book1_09d_Phannuocnhaso9_ke hoach dau thau 30-6-2010 2 2" xfId="11025"/>
    <cellStyle name="T_Book1_09d_Phannuocnhaso9_ke hoach dau thau 30-6-2010 3" xfId="5468"/>
    <cellStyle name="T_Book1_09d_Phannuocnhaso9_ke hoach dau thau 30-6-2010 3 2" xfId="11919"/>
    <cellStyle name="T_Book1_09d_Phannuocnhaso9_ke hoach dau thau 30-6-2010 3 2 2" xfId="26901"/>
    <cellStyle name="T_Book1_09d_Phannuocnhaso9_ke hoach dau thau 30-6-2010 3 2 3" xfId="26902"/>
    <cellStyle name="T_Book1_09d_Phannuocnhaso9_ke hoach dau thau 30-6-2010 3 2 4" xfId="26903"/>
    <cellStyle name="T_Book1_09d_Phannuocnhaso9_ke hoach dau thau 30-6-2010 3 2 5" xfId="26904"/>
    <cellStyle name="T_Book1_09d_Phannuocnhaso9_ke hoach dau thau 30-6-2010 3 2 6" xfId="26905"/>
    <cellStyle name="T_Book1_09d_Phannuocnhaso9_ke hoach dau thau 30-6-2010 3 3" xfId="13970"/>
    <cellStyle name="T_Book1_09d_Phannuocnhaso9_ke hoach dau thau 30-6-2010 3 3 2" xfId="26906"/>
    <cellStyle name="T_Book1_09d_Phannuocnhaso9_ke hoach dau thau 30-6-2010 3 3 3" xfId="26907"/>
    <cellStyle name="T_Book1_09d_Phannuocnhaso9_ke hoach dau thau 30-6-2010 3 3 4" xfId="26908"/>
    <cellStyle name="T_Book1_09d_Phannuocnhaso9_ke hoach dau thau 30-6-2010 3 3 5" xfId="26909"/>
    <cellStyle name="T_Book1_09d_Phannuocnhaso9_ke hoach dau thau 30-6-2010 3 3 6" xfId="26910"/>
    <cellStyle name="T_Book1_09d_Phannuocnhaso9_ke hoach dau thau 30-6-2010 3 4" xfId="10818"/>
    <cellStyle name="T_Book1_09d_Phannuocnhaso9_ke hoach dau thau 30-6-2010 3 4 2" xfId="26911"/>
    <cellStyle name="T_Book1_09d_Phannuocnhaso9_ke hoach dau thau 30-6-2010 3 4 3" xfId="26912"/>
    <cellStyle name="T_Book1_09d_Phannuocnhaso9_ke hoach dau thau 30-6-2010 3 4 4" xfId="26913"/>
    <cellStyle name="T_Book1_09d_Phannuocnhaso9_ke hoach dau thau 30-6-2010 3 5" xfId="16342"/>
    <cellStyle name="T_Book1_09d_Phannuocnhaso9_ke hoach dau thau 30-6-2010 3 5 2" xfId="26914"/>
    <cellStyle name="T_Book1_09d_Phannuocnhaso9_ke hoach dau thau 30-6-2010 3 5 3" xfId="26915"/>
    <cellStyle name="T_Book1_09d_Phannuocnhaso9_ke hoach dau thau 30-6-2010 3 5 4" xfId="26916"/>
    <cellStyle name="T_Book1_09d_Phannuocnhaso9_ke hoach dau thau 30-6-2010 4" xfId="11674"/>
    <cellStyle name="T_Book1_09d_Phannuocnhaso9_ke hoach dau thau 30-6-2010_BC2017 tháng(01-2017)BQL" xfId="48078"/>
    <cellStyle name="T_Book1_09d_Phannuocnhaso9_KH Von 2012 gui BKH 1" xfId="2226"/>
    <cellStyle name="T_Book1_09d_Phannuocnhaso9_KH Von 2012 gui BKH 1 2" xfId="2227"/>
    <cellStyle name="T_Book1_09d_Phannuocnhaso9_KH Von 2012 gui BKH 1 2 2" xfId="8861"/>
    <cellStyle name="T_Book1_09d_Phannuocnhaso9_KH Von 2012 gui BKH 1 3" xfId="5469"/>
    <cellStyle name="T_Book1_09d_Phannuocnhaso9_KH Von 2012 gui BKH 1 3 2" xfId="11920"/>
    <cellStyle name="T_Book1_09d_Phannuocnhaso9_KH Von 2012 gui BKH 1 3 2 2" xfId="26917"/>
    <cellStyle name="T_Book1_09d_Phannuocnhaso9_KH Von 2012 gui BKH 1 3 2 3" xfId="26918"/>
    <cellStyle name="T_Book1_09d_Phannuocnhaso9_KH Von 2012 gui BKH 1 3 2 4" xfId="26919"/>
    <cellStyle name="T_Book1_09d_Phannuocnhaso9_KH Von 2012 gui BKH 1 3 2 5" xfId="26920"/>
    <cellStyle name="T_Book1_09d_Phannuocnhaso9_KH Von 2012 gui BKH 1 3 2 6" xfId="26921"/>
    <cellStyle name="T_Book1_09d_Phannuocnhaso9_KH Von 2012 gui BKH 1 3 3" xfId="13971"/>
    <cellStyle name="T_Book1_09d_Phannuocnhaso9_KH Von 2012 gui BKH 1 3 3 2" xfId="26922"/>
    <cellStyle name="T_Book1_09d_Phannuocnhaso9_KH Von 2012 gui BKH 1 3 3 3" xfId="26923"/>
    <cellStyle name="T_Book1_09d_Phannuocnhaso9_KH Von 2012 gui BKH 1 3 3 4" xfId="26924"/>
    <cellStyle name="T_Book1_09d_Phannuocnhaso9_KH Von 2012 gui BKH 1 3 3 5" xfId="26925"/>
    <cellStyle name="T_Book1_09d_Phannuocnhaso9_KH Von 2012 gui BKH 1 3 4" xfId="8274"/>
    <cellStyle name="T_Book1_09d_Phannuocnhaso9_KH Von 2012 gui BKH 1 3 4 2" xfId="26926"/>
    <cellStyle name="T_Book1_09d_Phannuocnhaso9_KH Von 2012 gui BKH 1 3 4 3" xfId="26927"/>
    <cellStyle name="T_Book1_09d_Phannuocnhaso9_KH Von 2012 gui BKH 1 3 4 4" xfId="26928"/>
    <cellStyle name="T_Book1_09d_Phannuocnhaso9_KH Von 2012 gui BKH 1 3 4 5" xfId="26929"/>
    <cellStyle name="T_Book1_09d_Phannuocnhaso9_KH Von 2012 gui BKH 1 3 5" xfId="16343"/>
    <cellStyle name="T_Book1_09d_Phannuocnhaso9_KH Von 2012 gui BKH 1 3 5 2" xfId="26930"/>
    <cellStyle name="T_Book1_09d_Phannuocnhaso9_KH Von 2012 gui BKH 1 3 5 3" xfId="26931"/>
    <cellStyle name="T_Book1_09d_Phannuocnhaso9_KH Von 2012 gui BKH 1 3 5 4" xfId="26932"/>
    <cellStyle name="T_Book1_09d_Phannuocnhaso9_KH Von 2012 gui BKH 1 3 5 5" xfId="26933"/>
    <cellStyle name="T_Book1_09d_Phannuocnhaso9_KH Von 2012 gui BKH 1 3 5 6" xfId="26934"/>
    <cellStyle name="T_Book1_09d_Phannuocnhaso9_KH Von 2012 gui BKH 1 3 5 7" xfId="26935"/>
    <cellStyle name="T_Book1_09d_Phannuocnhaso9_KH Von 2012 gui BKH 1 3 5 8" xfId="26936"/>
    <cellStyle name="T_Book1_09d_Phannuocnhaso9_KH Von 2012 gui BKH 1 3 6" xfId="26937"/>
    <cellStyle name="T_Book1_09d_Phannuocnhaso9_KH Von 2012 gui BKH 1 4" xfId="11675"/>
    <cellStyle name="T_Book1_09d_Phannuocnhaso9_KH Von 2012 gui BKH 1_BC2017 tháng(01-2017)BQL" xfId="48079"/>
    <cellStyle name="T_Book1_09d_Phannuocnhaso9_QD ke hoach dau thau" xfId="2228"/>
    <cellStyle name="T_Book1_09d_Phannuocnhaso9_QD ke hoach dau thau 2" xfId="2229"/>
    <cellStyle name="T_Book1_09d_Phannuocnhaso9_QD ke hoach dau thau 2 2" xfId="7835"/>
    <cellStyle name="T_Book1_09d_Phannuocnhaso9_QD ke hoach dau thau 3" xfId="5470"/>
    <cellStyle name="T_Book1_09d_Phannuocnhaso9_QD ke hoach dau thau 3 2" xfId="11921"/>
    <cellStyle name="T_Book1_09d_Phannuocnhaso9_QD ke hoach dau thau 3 2 2" xfId="26938"/>
    <cellStyle name="T_Book1_09d_Phannuocnhaso9_QD ke hoach dau thau 3 2 3" xfId="26939"/>
    <cellStyle name="T_Book1_09d_Phannuocnhaso9_QD ke hoach dau thau 3 2 4" xfId="26940"/>
    <cellStyle name="T_Book1_09d_Phannuocnhaso9_QD ke hoach dau thau 3 2 5" xfId="26941"/>
    <cellStyle name="T_Book1_09d_Phannuocnhaso9_QD ke hoach dau thau 3 2 6" xfId="26942"/>
    <cellStyle name="T_Book1_09d_Phannuocnhaso9_QD ke hoach dau thau 3 3" xfId="8056"/>
    <cellStyle name="T_Book1_09d_Phannuocnhaso9_QD ke hoach dau thau 3 3 2" xfId="26943"/>
    <cellStyle name="T_Book1_09d_Phannuocnhaso9_QD ke hoach dau thau 3 3 3" xfId="26944"/>
    <cellStyle name="T_Book1_09d_Phannuocnhaso9_QD ke hoach dau thau 3 3 4" xfId="26945"/>
    <cellStyle name="T_Book1_09d_Phannuocnhaso9_QD ke hoach dau thau 3 3 5" xfId="26946"/>
    <cellStyle name="T_Book1_09d_Phannuocnhaso9_QD ke hoach dau thau 3 3 6" xfId="26947"/>
    <cellStyle name="T_Book1_09d_Phannuocnhaso9_QD ke hoach dau thau 3 4" xfId="10810"/>
    <cellStyle name="T_Book1_09d_Phannuocnhaso9_QD ke hoach dau thau 3 4 2" xfId="26948"/>
    <cellStyle name="T_Book1_09d_Phannuocnhaso9_QD ke hoach dau thau 3 4 3" xfId="26949"/>
    <cellStyle name="T_Book1_09d_Phannuocnhaso9_QD ke hoach dau thau 3 4 4" xfId="26950"/>
    <cellStyle name="T_Book1_09d_Phannuocnhaso9_QD ke hoach dau thau 3 5" xfId="16344"/>
    <cellStyle name="T_Book1_09d_Phannuocnhaso9_QD ke hoach dau thau 3 5 2" xfId="26951"/>
    <cellStyle name="T_Book1_09d_Phannuocnhaso9_QD ke hoach dau thau 3 5 3" xfId="26952"/>
    <cellStyle name="T_Book1_09d_Phannuocnhaso9_QD ke hoach dau thau 3 5 4" xfId="26953"/>
    <cellStyle name="T_Book1_09d_Phannuocnhaso9_QD ke hoach dau thau 4" xfId="10338"/>
    <cellStyle name="T_Book1_09d_Phannuocnhaso9_QD ke hoach dau thau_BC2017 tháng(01-2017)BQL" xfId="48080"/>
    <cellStyle name="T_Book1_09d_Phannuocnhaso9_Ra soat KH von 2011 (Huy-11-11-11)" xfId="2230"/>
    <cellStyle name="T_Book1_09d_Phannuocnhaso9_Ra soat KH von 2011 (Huy-11-11-11) 2" xfId="2231"/>
    <cellStyle name="T_Book1_09d_Phannuocnhaso9_Ra soat KH von 2011 (Huy-11-11-11) 2 2" xfId="14158"/>
    <cellStyle name="T_Book1_09d_Phannuocnhaso9_Ra soat KH von 2011 (Huy-11-11-11) 3" xfId="5471"/>
    <cellStyle name="T_Book1_09d_Phannuocnhaso9_Ra soat KH von 2011 (Huy-11-11-11) 3 2" xfId="11922"/>
    <cellStyle name="T_Book1_09d_Phannuocnhaso9_Ra soat KH von 2011 (Huy-11-11-11) 3 2 2" xfId="26954"/>
    <cellStyle name="T_Book1_09d_Phannuocnhaso9_Ra soat KH von 2011 (Huy-11-11-11) 3 2 3" xfId="26955"/>
    <cellStyle name="T_Book1_09d_Phannuocnhaso9_Ra soat KH von 2011 (Huy-11-11-11) 3 2 4" xfId="26956"/>
    <cellStyle name="T_Book1_09d_Phannuocnhaso9_Ra soat KH von 2011 (Huy-11-11-11) 3 2 5" xfId="26957"/>
    <cellStyle name="T_Book1_09d_Phannuocnhaso9_Ra soat KH von 2011 (Huy-11-11-11) 3 2 6" xfId="26958"/>
    <cellStyle name="T_Book1_09d_Phannuocnhaso9_Ra soat KH von 2011 (Huy-11-11-11) 3 3" xfId="14333"/>
    <cellStyle name="T_Book1_09d_Phannuocnhaso9_Ra soat KH von 2011 (Huy-11-11-11) 3 3 2" xfId="26959"/>
    <cellStyle name="T_Book1_09d_Phannuocnhaso9_Ra soat KH von 2011 (Huy-11-11-11) 3 3 3" xfId="26960"/>
    <cellStyle name="T_Book1_09d_Phannuocnhaso9_Ra soat KH von 2011 (Huy-11-11-11) 3 3 4" xfId="26961"/>
    <cellStyle name="T_Book1_09d_Phannuocnhaso9_Ra soat KH von 2011 (Huy-11-11-11) 3 3 5" xfId="26962"/>
    <cellStyle name="T_Book1_09d_Phannuocnhaso9_Ra soat KH von 2011 (Huy-11-11-11) 3 3 6" xfId="26963"/>
    <cellStyle name="T_Book1_09d_Phannuocnhaso9_Ra soat KH von 2011 (Huy-11-11-11) 3 4" xfId="13280"/>
    <cellStyle name="T_Book1_09d_Phannuocnhaso9_Ra soat KH von 2011 (Huy-11-11-11) 3 4 2" xfId="26964"/>
    <cellStyle name="T_Book1_09d_Phannuocnhaso9_Ra soat KH von 2011 (Huy-11-11-11) 3 4 3" xfId="26965"/>
    <cellStyle name="T_Book1_09d_Phannuocnhaso9_Ra soat KH von 2011 (Huy-11-11-11) 3 4 4" xfId="26966"/>
    <cellStyle name="T_Book1_09d_Phannuocnhaso9_Ra soat KH von 2011 (Huy-11-11-11) 3 5" xfId="16345"/>
    <cellStyle name="T_Book1_09d_Phannuocnhaso9_Ra soat KH von 2011 (Huy-11-11-11) 3 5 2" xfId="26967"/>
    <cellStyle name="T_Book1_09d_Phannuocnhaso9_Ra soat KH von 2011 (Huy-11-11-11) 3 5 3" xfId="26968"/>
    <cellStyle name="T_Book1_09d_Phannuocnhaso9_Ra soat KH von 2011 (Huy-11-11-11) 3 5 4" xfId="26969"/>
    <cellStyle name="T_Book1_09d_Phannuocnhaso9_Ra soat KH von 2011 (Huy-11-11-11) 4" xfId="11676"/>
    <cellStyle name="T_Book1_09d_Phannuocnhaso9_Ra soat KH von 2011 (Huy-11-11-11)_BC2017 tháng(01-2017)BQL" xfId="48081"/>
    <cellStyle name="T_Book1_09d_Phannuocnhaso9_tinh toan hoang ha" xfId="2232"/>
    <cellStyle name="T_Book1_09d_Phannuocnhaso9_tinh toan hoang ha 2" xfId="2233"/>
    <cellStyle name="T_Book1_09d_Phannuocnhaso9_tinh toan hoang ha 2 2" xfId="7836"/>
    <cellStyle name="T_Book1_09d_Phannuocnhaso9_tinh toan hoang ha 3" xfId="5472"/>
    <cellStyle name="T_Book1_09d_Phannuocnhaso9_tinh toan hoang ha 3 2" xfId="11923"/>
    <cellStyle name="T_Book1_09d_Phannuocnhaso9_tinh toan hoang ha 3 2 2" xfId="26970"/>
    <cellStyle name="T_Book1_09d_Phannuocnhaso9_tinh toan hoang ha 3 2 3" xfId="26971"/>
    <cellStyle name="T_Book1_09d_Phannuocnhaso9_tinh toan hoang ha 3 2 4" xfId="26972"/>
    <cellStyle name="T_Book1_09d_Phannuocnhaso9_tinh toan hoang ha 3 2 5" xfId="26973"/>
    <cellStyle name="T_Book1_09d_Phannuocnhaso9_tinh toan hoang ha 3 2 6" xfId="26974"/>
    <cellStyle name="T_Book1_09d_Phannuocnhaso9_tinh toan hoang ha 3 3" xfId="8467"/>
    <cellStyle name="T_Book1_09d_Phannuocnhaso9_tinh toan hoang ha 3 3 2" xfId="26975"/>
    <cellStyle name="T_Book1_09d_Phannuocnhaso9_tinh toan hoang ha 3 3 3" xfId="26976"/>
    <cellStyle name="T_Book1_09d_Phannuocnhaso9_tinh toan hoang ha 3 3 4" xfId="26977"/>
    <cellStyle name="T_Book1_09d_Phannuocnhaso9_tinh toan hoang ha 3 3 5" xfId="26978"/>
    <cellStyle name="T_Book1_09d_Phannuocnhaso9_tinh toan hoang ha 3 3 6" xfId="26979"/>
    <cellStyle name="T_Book1_09d_Phannuocnhaso9_tinh toan hoang ha 3 4" xfId="10821"/>
    <cellStyle name="T_Book1_09d_Phannuocnhaso9_tinh toan hoang ha 3 4 2" xfId="26980"/>
    <cellStyle name="T_Book1_09d_Phannuocnhaso9_tinh toan hoang ha 3 4 3" xfId="26981"/>
    <cellStyle name="T_Book1_09d_Phannuocnhaso9_tinh toan hoang ha 3 4 4" xfId="26982"/>
    <cellStyle name="T_Book1_09d_Phannuocnhaso9_tinh toan hoang ha 3 5" xfId="16346"/>
    <cellStyle name="T_Book1_09d_Phannuocnhaso9_tinh toan hoang ha 3 5 2" xfId="26983"/>
    <cellStyle name="T_Book1_09d_Phannuocnhaso9_tinh toan hoang ha 3 5 3" xfId="26984"/>
    <cellStyle name="T_Book1_09d_Phannuocnhaso9_tinh toan hoang ha 3 5 4" xfId="26985"/>
    <cellStyle name="T_Book1_09d_Phannuocnhaso9_tinh toan hoang ha 4" xfId="8862"/>
    <cellStyle name="T_Book1_09d_Phannuocnhaso9_tinh toan hoang ha_BC2017 tháng(01-2017)BQL" xfId="48082"/>
    <cellStyle name="T_Book1_09d_Phannuocnhaso9_Tong von ĐTPT" xfId="2234"/>
    <cellStyle name="T_Book1_09d_Phannuocnhaso9_Tong von ĐTPT 2" xfId="2235"/>
    <cellStyle name="T_Book1_09d_Phannuocnhaso9_Tong von ĐTPT 2 2" xfId="11381"/>
    <cellStyle name="T_Book1_09d_Phannuocnhaso9_Tong von ĐTPT 3" xfId="5473"/>
    <cellStyle name="T_Book1_09d_Phannuocnhaso9_Tong von ĐTPT 3 2" xfId="11924"/>
    <cellStyle name="T_Book1_09d_Phannuocnhaso9_Tong von ĐTPT 3 2 2" xfId="26986"/>
    <cellStyle name="T_Book1_09d_Phannuocnhaso9_Tong von ĐTPT 3 2 3" xfId="26987"/>
    <cellStyle name="T_Book1_09d_Phannuocnhaso9_Tong von ĐTPT 3 2 4" xfId="26988"/>
    <cellStyle name="T_Book1_09d_Phannuocnhaso9_Tong von ĐTPT 3 2 5" xfId="26989"/>
    <cellStyle name="T_Book1_09d_Phannuocnhaso9_Tong von ĐTPT 3 2 6" xfId="26990"/>
    <cellStyle name="T_Book1_09d_Phannuocnhaso9_Tong von ĐTPT 3 3" xfId="12828"/>
    <cellStyle name="T_Book1_09d_Phannuocnhaso9_Tong von ĐTPT 3 3 2" xfId="26991"/>
    <cellStyle name="T_Book1_09d_Phannuocnhaso9_Tong von ĐTPT 3 3 3" xfId="26992"/>
    <cellStyle name="T_Book1_09d_Phannuocnhaso9_Tong von ĐTPT 3 3 4" xfId="26993"/>
    <cellStyle name="T_Book1_09d_Phannuocnhaso9_Tong von ĐTPT 3 3 5" xfId="26994"/>
    <cellStyle name="T_Book1_09d_Phannuocnhaso9_Tong von ĐTPT 3 3 6" xfId="26995"/>
    <cellStyle name="T_Book1_09d_Phannuocnhaso9_Tong von ĐTPT 3 4" xfId="14689"/>
    <cellStyle name="T_Book1_09d_Phannuocnhaso9_Tong von ĐTPT 3 4 2" xfId="26996"/>
    <cellStyle name="T_Book1_09d_Phannuocnhaso9_Tong von ĐTPT 3 4 3" xfId="26997"/>
    <cellStyle name="T_Book1_09d_Phannuocnhaso9_Tong von ĐTPT 3 4 4" xfId="26998"/>
    <cellStyle name="T_Book1_09d_Phannuocnhaso9_Tong von ĐTPT 3 5" xfId="16347"/>
    <cellStyle name="T_Book1_09d_Phannuocnhaso9_Tong von ĐTPT 3 5 2" xfId="26999"/>
    <cellStyle name="T_Book1_09d_Phannuocnhaso9_Tong von ĐTPT 3 5 3" xfId="27000"/>
    <cellStyle name="T_Book1_09d_Phannuocnhaso9_Tong von ĐTPT 3 5 4" xfId="27001"/>
    <cellStyle name="T_Book1_09d_Phannuocnhaso9_Tong von ĐTPT 4" xfId="14157"/>
    <cellStyle name="T_Book1_09d_Phannuocnhaso9_Tong von ĐTPT_BC2017 tháng(01-2017)BQL" xfId="48083"/>
    <cellStyle name="T_Book1_09d_Phannuocnhaso9_Viec Huy dang lam" xfId="2236"/>
    <cellStyle name="T_Book1_09d_Phannuocnhaso9_Viec Huy dang lam 2" xfId="2237"/>
    <cellStyle name="T_Book1_09d_Phannuocnhaso9_Viec Huy dang lam 2 2" xfId="9314"/>
    <cellStyle name="T_Book1_09d_Phannuocnhaso9_Viec Huy dang lam 2 2 2" xfId="27002"/>
    <cellStyle name="T_Book1_09d_Phannuocnhaso9_Viec Huy dang lam 2 2 3" xfId="27003"/>
    <cellStyle name="T_Book1_09d_Phannuocnhaso9_Viec Huy dang lam 2 2 4" xfId="27004"/>
    <cellStyle name="T_Book1_09d_Phannuocnhaso9_Viec Huy dang lam 2 2 5" xfId="27005"/>
    <cellStyle name="T_Book1_09d_Phannuocnhaso9_Viec Huy dang lam 2 2 6" xfId="27006"/>
    <cellStyle name="T_Book1_09d_Phannuocnhaso9_Viec Huy dang lam 2 3" xfId="7812"/>
    <cellStyle name="T_Book1_09d_Phannuocnhaso9_Viec Huy dang lam 2 3 2" xfId="27007"/>
    <cellStyle name="T_Book1_09d_Phannuocnhaso9_Viec Huy dang lam 2 3 3" xfId="27008"/>
    <cellStyle name="T_Book1_09d_Phannuocnhaso9_Viec Huy dang lam 2 3 4" xfId="27009"/>
    <cellStyle name="T_Book1_09d_Phannuocnhaso9_Viec Huy dang lam 2 3 5" xfId="27010"/>
    <cellStyle name="T_Book1_09d_Phannuocnhaso9_Viec Huy dang lam 2 3 6" xfId="27011"/>
    <cellStyle name="T_Book1_09d_Phannuocnhaso9_Viec Huy dang lam 2 4" xfId="11679"/>
    <cellStyle name="T_Book1_09d_Phannuocnhaso9_Viec Huy dang lam 2 4 2" xfId="27012"/>
    <cellStyle name="T_Book1_09d_Phannuocnhaso9_Viec Huy dang lam 2 4 3" xfId="27013"/>
    <cellStyle name="T_Book1_09d_Phannuocnhaso9_Viec Huy dang lam 2 4 4" xfId="27014"/>
    <cellStyle name="T_Book1_09d_Phannuocnhaso9_Viec Huy dang lam 2 5" xfId="15607"/>
    <cellStyle name="T_Book1_09d_Phannuocnhaso9_Viec Huy dang lam 2 5 2" xfId="27015"/>
    <cellStyle name="T_Book1_09d_Phannuocnhaso9_Viec Huy dang lam 2 5 3" xfId="27016"/>
    <cellStyle name="T_Book1_09d_Phannuocnhaso9_Viec Huy dang lam 2 5 4" xfId="27017"/>
    <cellStyle name="T_Book1_09d_Phannuocnhaso9_Viec Huy dang lam 3" xfId="9313"/>
    <cellStyle name="T_Book1_09d_Phannuocnhaso9_Viec Huy dang lam 3 2" xfId="27018"/>
    <cellStyle name="T_Book1_09d_Phannuocnhaso9_Viec Huy dang lam 3 3" xfId="27019"/>
    <cellStyle name="T_Book1_09d_Phannuocnhaso9_Viec Huy dang lam 3 4" xfId="27020"/>
    <cellStyle name="T_Book1_09d_Phannuocnhaso9_Viec Huy dang lam 3 5" xfId="27021"/>
    <cellStyle name="T_Book1_09d_Phannuocnhaso9_Viec Huy dang lam 3 6" xfId="27022"/>
    <cellStyle name="T_Book1_09d_Phannuocnhaso9_Viec Huy dang lam 4" xfId="10322"/>
    <cellStyle name="T_Book1_09d_Phannuocnhaso9_Viec Huy dang lam 4 2" xfId="27023"/>
    <cellStyle name="T_Book1_09d_Phannuocnhaso9_Viec Huy dang lam 4 3" xfId="27024"/>
    <cellStyle name="T_Book1_09d_Phannuocnhaso9_Viec Huy dang lam 4 4" xfId="27025"/>
    <cellStyle name="T_Book1_09d_Phannuocnhaso9_Viec Huy dang lam 4 5" xfId="27026"/>
    <cellStyle name="T_Book1_09d_Phannuocnhaso9_Viec Huy dang lam 4 6" xfId="27027"/>
    <cellStyle name="T_Book1_09d_Phannuocnhaso9_Viec Huy dang lam 5" xfId="10339"/>
    <cellStyle name="T_Book1_09d_Phannuocnhaso9_Viec Huy dang lam 5 2" xfId="27028"/>
    <cellStyle name="T_Book1_09d_Phannuocnhaso9_Viec Huy dang lam 5 3" xfId="27029"/>
    <cellStyle name="T_Book1_09d_Phannuocnhaso9_Viec Huy dang lam 5 4" xfId="27030"/>
    <cellStyle name="T_Book1_09d_Phannuocnhaso9_Viec Huy dang lam 6" xfId="15606"/>
    <cellStyle name="T_Book1_09d_Phannuocnhaso9_Viec Huy dang lam 6 2" xfId="27031"/>
    <cellStyle name="T_Book1_09d_Phannuocnhaso9_Viec Huy dang lam 6 3" xfId="27032"/>
    <cellStyle name="T_Book1_09d_Phannuocnhaso9_Viec Huy dang lam 6 4" xfId="27033"/>
    <cellStyle name="T_Book1_09d_Phannuocnhaso9_Viec Huy dang lam_BC2017 tháng(01-2017)BQL" xfId="48084"/>
    <cellStyle name="T_Book1_09d_Phannuocnhaso9_Viec Huy dang lam_CT 134" xfId="2238"/>
    <cellStyle name="T_Book1_09d_Phannuocnhaso9_Viec Huy dang lam_CT 134 2" xfId="2239"/>
    <cellStyle name="T_Book1_09d_Phannuocnhaso9_Viec Huy dang lam_CT 134 2 2" xfId="9316"/>
    <cellStyle name="T_Book1_09d_Phannuocnhaso9_Viec Huy dang lam_CT 134 2 2 2" xfId="27034"/>
    <cellStyle name="T_Book1_09d_Phannuocnhaso9_Viec Huy dang lam_CT 134 2 2 3" xfId="27035"/>
    <cellStyle name="T_Book1_09d_Phannuocnhaso9_Viec Huy dang lam_CT 134 2 2 4" xfId="27036"/>
    <cellStyle name="T_Book1_09d_Phannuocnhaso9_Viec Huy dang lam_CT 134 2 2 5" xfId="27037"/>
    <cellStyle name="T_Book1_09d_Phannuocnhaso9_Viec Huy dang lam_CT 134 2 2 6" xfId="27038"/>
    <cellStyle name="T_Book1_09d_Phannuocnhaso9_Viec Huy dang lam_CT 134 2 3" xfId="10321"/>
    <cellStyle name="T_Book1_09d_Phannuocnhaso9_Viec Huy dang lam_CT 134 2 3 2" xfId="27039"/>
    <cellStyle name="T_Book1_09d_Phannuocnhaso9_Viec Huy dang lam_CT 134 2 3 3" xfId="27040"/>
    <cellStyle name="T_Book1_09d_Phannuocnhaso9_Viec Huy dang lam_CT 134 2 3 4" xfId="27041"/>
    <cellStyle name="T_Book1_09d_Phannuocnhaso9_Viec Huy dang lam_CT 134 2 3 5" xfId="27042"/>
    <cellStyle name="T_Book1_09d_Phannuocnhaso9_Viec Huy dang lam_CT 134 2 3 6" xfId="27043"/>
    <cellStyle name="T_Book1_09d_Phannuocnhaso9_Viec Huy dang lam_CT 134 2 4" xfId="10340"/>
    <cellStyle name="T_Book1_09d_Phannuocnhaso9_Viec Huy dang lam_CT 134 2 4 2" xfId="27044"/>
    <cellStyle name="T_Book1_09d_Phannuocnhaso9_Viec Huy dang lam_CT 134 2 4 3" xfId="27045"/>
    <cellStyle name="T_Book1_09d_Phannuocnhaso9_Viec Huy dang lam_CT 134 2 4 4" xfId="27046"/>
    <cellStyle name="T_Book1_09d_Phannuocnhaso9_Viec Huy dang lam_CT 134 2 5" xfId="15609"/>
    <cellStyle name="T_Book1_09d_Phannuocnhaso9_Viec Huy dang lam_CT 134 2 5 2" xfId="27047"/>
    <cellStyle name="T_Book1_09d_Phannuocnhaso9_Viec Huy dang lam_CT 134 2 5 3" xfId="27048"/>
    <cellStyle name="T_Book1_09d_Phannuocnhaso9_Viec Huy dang lam_CT 134 2 5 4" xfId="27049"/>
    <cellStyle name="T_Book1_09d_Phannuocnhaso9_Viec Huy dang lam_CT 134 3" xfId="9315"/>
    <cellStyle name="T_Book1_09d_Phannuocnhaso9_Viec Huy dang lam_CT 134 3 2" xfId="27050"/>
    <cellStyle name="T_Book1_09d_Phannuocnhaso9_Viec Huy dang lam_CT 134 3 3" xfId="27051"/>
    <cellStyle name="T_Book1_09d_Phannuocnhaso9_Viec Huy dang lam_CT 134 3 4" xfId="27052"/>
    <cellStyle name="T_Book1_09d_Phannuocnhaso9_Viec Huy dang lam_CT 134 3 5" xfId="27053"/>
    <cellStyle name="T_Book1_09d_Phannuocnhaso9_Viec Huy dang lam_CT 134 3 6" xfId="27054"/>
    <cellStyle name="T_Book1_09d_Phannuocnhaso9_Viec Huy dang lam_CT 134 4" xfId="8786"/>
    <cellStyle name="T_Book1_09d_Phannuocnhaso9_Viec Huy dang lam_CT 134 4 2" xfId="27055"/>
    <cellStyle name="T_Book1_09d_Phannuocnhaso9_Viec Huy dang lam_CT 134 4 3" xfId="27056"/>
    <cellStyle name="T_Book1_09d_Phannuocnhaso9_Viec Huy dang lam_CT 134 4 4" xfId="27057"/>
    <cellStyle name="T_Book1_09d_Phannuocnhaso9_Viec Huy dang lam_CT 134 4 5" xfId="27058"/>
    <cellStyle name="T_Book1_09d_Phannuocnhaso9_Viec Huy dang lam_CT 134 4 6" xfId="27059"/>
    <cellStyle name="T_Book1_09d_Phannuocnhaso9_Viec Huy dang lam_CT 134 5" xfId="8865"/>
    <cellStyle name="T_Book1_09d_Phannuocnhaso9_Viec Huy dang lam_CT 134 5 2" xfId="27060"/>
    <cellStyle name="T_Book1_09d_Phannuocnhaso9_Viec Huy dang lam_CT 134 5 3" xfId="27061"/>
    <cellStyle name="T_Book1_09d_Phannuocnhaso9_Viec Huy dang lam_CT 134 5 4" xfId="27062"/>
    <cellStyle name="T_Book1_09d_Phannuocnhaso9_Viec Huy dang lam_CT 134 6" xfId="15608"/>
    <cellStyle name="T_Book1_09d_Phannuocnhaso9_Viec Huy dang lam_CT 134 6 2" xfId="27063"/>
    <cellStyle name="T_Book1_09d_Phannuocnhaso9_Viec Huy dang lam_CT 134 6 3" xfId="27064"/>
    <cellStyle name="T_Book1_09d_Phannuocnhaso9_Viec Huy dang lam_CT 134 6 4" xfId="27065"/>
    <cellStyle name="T_Book1_09d_Phannuocnhaso9_Viec Huy dang lam_CT 134_BC2017 tháng(01-2017)BQL" xfId="48085"/>
    <cellStyle name="T_Book1_09f_TienluongThannhaso9" xfId="2240"/>
    <cellStyle name="T_Book1_09f_TienluongThannhaso9 2" xfId="2241"/>
    <cellStyle name="T_Book1_09f_TienluongThannhaso9 2 2" xfId="11680"/>
    <cellStyle name="T_Book1_09f_TienluongThannhaso9 3" xfId="5474"/>
    <cellStyle name="T_Book1_09f_TienluongThannhaso9 3 2" xfId="11925"/>
    <cellStyle name="T_Book1_09f_TienluongThannhaso9 3 2 2" xfId="27066"/>
    <cellStyle name="T_Book1_09f_TienluongThannhaso9 3 2 3" xfId="27067"/>
    <cellStyle name="T_Book1_09f_TienluongThannhaso9 3 2 4" xfId="27068"/>
    <cellStyle name="T_Book1_09f_TienluongThannhaso9 3 2 5" xfId="27069"/>
    <cellStyle name="T_Book1_09f_TienluongThannhaso9 3 2 6" xfId="27070"/>
    <cellStyle name="T_Book1_09f_TienluongThannhaso9 3 3" xfId="10676"/>
    <cellStyle name="T_Book1_09f_TienluongThannhaso9 3 3 2" xfId="27071"/>
    <cellStyle name="T_Book1_09f_TienluongThannhaso9 3 3 3" xfId="27072"/>
    <cellStyle name="T_Book1_09f_TienluongThannhaso9 3 3 4" xfId="27073"/>
    <cellStyle name="T_Book1_09f_TienluongThannhaso9 3 3 5" xfId="27074"/>
    <cellStyle name="T_Book1_09f_TienluongThannhaso9 3 3 6" xfId="27075"/>
    <cellStyle name="T_Book1_09f_TienluongThannhaso9 3 4" xfId="13922"/>
    <cellStyle name="T_Book1_09f_TienluongThannhaso9 3 4 2" xfId="27076"/>
    <cellStyle name="T_Book1_09f_TienluongThannhaso9 3 4 3" xfId="27077"/>
    <cellStyle name="T_Book1_09f_TienluongThannhaso9 3 4 4" xfId="27078"/>
    <cellStyle name="T_Book1_09f_TienluongThannhaso9 3 5" xfId="16348"/>
    <cellStyle name="T_Book1_09f_TienluongThannhaso9 3 5 2" xfId="27079"/>
    <cellStyle name="T_Book1_09f_TienluongThannhaso9 3 5 3" xfId="27080"/>
    <cellStyle name="T_Book1_09f_TienluongThannhaso9 3 5 4" xfId="27081"/>
    <cellStyle name="T_Book1_09f_TienluongThannhaso9 4" xfId="13699"/>
    <cellStyle name="T_Book1_09f_TienluongThannhaso9_BC2017 tháng(01-2017)BQL" xfId="48086"/>
    <cellStyle name="T_Book1_09f_TienluongThannhaso9_bieu ke hoach dau thau" xfId="2242"/>
    <cellStyle name="T_Book1_09f_TienluongThannhaso9_bieu ke hoach dau thau 2" xfId="2243"/>
    <cellStyle name="T_Book1_09f_TienluongThannhaso9_bieu ke hoach dau thau 2 2" xfId="7838"/>
    <cellStyle name="T_Book1_09f_TienluongThannhaso9_bieu ke hoach dau thau 3" xfId="5475"/>
    <cellStyle name="T_Book1_09f_TienluongThannhaso9_bieu ke hoach dau thau 3 2" xfId="11926"/>
    <cellStyle name="T_Book1_09f_TienluongThannhaso9_bieu ke hoach dau thau 3 2 2" xfId="27082"/>
    <cellStyle name="T_Book1_09f_TienluongThannhaso9_bieu ke hoach dau thau 3 2 3" xfId="27083"/>
    <cellStyle name="T_Book1_09f_TienluongThannhaso9_bieu ke hoach dau thau 3 2 4" xfId="27084"/>
    <cellStyle name="T_Book1_09f_TienluongThannhaso9_bieu ke hoach dau thau 3 2 5" xfId="27085"/>
    <cellStyle name="T_Book1_09f_TienluongThannhaso9_bieu ke hoach dau thau 3 2 6" xfId="27086"/>
    <cellStyle name="T_Book1_09f_TienluongThannhaso9_bieu ke hoach dau thau 3 3" xfId="10675"/>
    <cellStyle name="T_Book1_09f_TienluongThannhaso9_bieu ke hoach dau thau 3 3 2" xfId="27087"/>
    <cellStyle name="T_Book1_09f_TienluongThannhaso9_bieu ke hoach dau thau 3 3 3" xfId="27088"/>
    <cellStyle name="T_Book1_09f_TienluongThannhaso9_bieu ke hoach dau thau 3 3 4" xfId="27089"/>
    <cellStyle name="T_Book1_09f_TienluongThannhaso9_bieu ke hoach dau thau 3 3 5" xfId="27090"/>
    <cellStyle name="T_Book1_09f_TienluongThannhaso9_bieu ke hoach dau thau 3 3 6" xfId="27091"/>
    <cellStyle name="T_Book1_09f_TienluongThannhaso9_bieu ke hoach dau thau 3 4" xfId="12728"/>
    <cellStyle name="T_Book1_09f_TienluongThannhaso9_bieu ke hoach dau thau 3 4 2" xfId="27092"/>
    <cellStyle name="T_Book1_09f_TienluongThannhaso9_bieu ke hoach dau thau 3 4 3" xfId="27093"/>
    <cellStyle name="T_Book1_09f_TienluongThannhaso9_bieu ke hoach dau thau 3 4 4" xfId="27094"/>
    <cellStyle name="T_Book1_09f_TienluongThannhaso9_bieu ke hoach dau thau 3 5" xfId="16349"/>
    <cellStyle name="T_Book1_09f_TienluongThannhaso9_bieu ke hoach dau thau 3 5 2" xfId="27095"/>
    <cellStyle name="T_Book1_09f_TienluongThannhaso9_bieu ke hoach dau thau 3 5 3" xfId="27096"/>
    <cellStyle name="T_Book1_09f_TienluongThannhaso9_bieu ke hoach dau thau 3 5 4" xfId="27097"/>
    <cellStyle name="T_Book1_09f_TienluongThannhaso9_bieu ke hoach dau thau 4" xfId="10341"/>
    <cellStyle name="T_Book1_09f_TienluongThannhaso9_bieu ke hoach dau thau truong mam non SKH" xfId="2244"/>
    <cellStyle name="T_Book1_09f_TienluongThannhaso9_bieu ke hoach dau thau truong mam non SKH 2" xfId="2245"/>
    <cellStyle name="T_Book1_09f_TienluongThannhaso9_bieu ke hoach dau thau truong mam non SKH 2 2" xfId="14154"/>
    <cellStyle name="T_Book1_09f_TienluongThannhaso9_bieu ke hoach dau thau truong mam non SKH 3" xfId="5476"/>
    <cellStyle name="T_Book1_09f_TienluongThannhaso9_bieu ke hoach dau thau truong mam non SKH 3 2" xfId="11927"/>
    <cellStyle name="T_Book1_09f_TienluongThannhaso9_bieu ke hoach dau thau truong mam non SKH 3 2 2" xfId="27098"/>
    <cellStyle name="T_Book1_09f_TienluongThannhaso9_bieu ke hoach dau thau truong mam non SKH 3 2 3" xfId="27099"/>
    <cellStyle name="T_Book1_09f_TienluongThannhaso9_bieu ke hoach dau thau truong mam non SKH 3 2 4" xfId="27100"/>
    <cellStyle name="T_Book1_09f_TienluongThannhaso9_bieu ke hoach dau thau truong mam non SKH 3 2 5" xfId="27101"/>
    <cellStyle name="T_Book1_09f_TienluongThannhaso9_bieu ke hoach dau thau truong mam non SKH 3 2 6" xfId="27102"/>
    <cellStyle name="T_Book1_09f_TienluongThannhaso9_bieu ke hoach dau thau truong mam non SKH 3 3" xfId="14334"/>
    <cellStyle name="T_Book1_09f_TienluongThannhaso9_bieu ke hoach dau thau truong mam non SKH 3 3 2" xfId="27103"/>
    <cellStyle name="T_Book1_09f_TienluongThannhaso9_bieu ke hoach dau thau truong mam non SKH 3 3 3" xfId="27104"/>
    <cellStyle name="T_Book1_09f_TienluongThannhaso9_bieu ke hoach dau thau truong mam non SKH 3 3 4" xfId="27105"/>
    <cellStyle name="T_Book1_09f_TienluongThannhaso9_bieu ke hoach dau thau truong mam non SKH 3 3 5" xfId="27106"/>
    <cellStyle name="T_Book1_09f_TienluongThannhaso9_bieu ke hoach dau thau truong mam non SKH 3 3 6" xfId="27107"/>
    <cellStyle name="T_Book1_09f_TienluongThannhaso9_bieu ke hoach dau thau truong mam non SKH 3 4" xfId="13285"/>
    <cellStyle name="T_Book1_09f_TienluongThannhaso9_bieu ke hoach dau thau truong mam non SKH 3 4 2" xfId="27108"/>
    <cellStyle name="T_Book1_09f_TienluongThannhaso9_bieu ke hoach dau thau truong mam non SKH 3 4 3" xfId="27109"/>
    <cellStyle name="T_Book1_09f_TienluongThannhaso9_bieu ke hoach dau thau truong mam non SKH 3 4 4" xfId="27110"/>
    <cellStyle name="T_Book1_09f_TienluongThannhaso9_bieu ke hoach dau thau truong mam non SKH 3 5" xfId="16350"/>
    <cellStyle name="T_Book1_09f_TienluongThannhaso9_bieu ke hoach dau thau truong mam non SKH 3 5 2" xfId="27111"/>
    <cellStyle name="T_Book1_09f_TienluongThannhaso9_bieu ke hoach dau thau truong mam non SKH 3 5 3" xfId="27112"/>
    <cellStyle name="T_Book1_09f_TienluongThannhaso9_bieu ke hoach dau thau truong mam non SKH 3 5 4" xfId="27113"/>
    <cellStyle name="T_Book1_09f_TienluongThannhaso9_bieu ke hoach dau thau truong mam non SKH 4" xfId="13265"/>
    <cellStyle name="T_Book1_09f_TienluongThannhaso9_bieu ke hoach dau thau truong mam non SKH_BC2017 tháng(01-2017)BQL" xfId="48087"/>
    <cellStyle name="T_Book1_09f_TienluongThannhaso9_bieu ke hoach dau thau_BC2017 tháng(01-2017)BQL" xfId="48088"/>
    <cellStyle name="T_Book1_09f_TienluongThannhaso9_bieu tong hop lai kh von 2011 gui phong TH-KTDN" xfId="2246"/>
    <cellStyle name="T_Book1_09f_TienluongThannhaso9_bieu tong hop lai kh von 2011 gui phong TH-KTDN 2" xfId="2247"/>
    <cellStyle name="T_Book1_09f_TienluongThannhaso9_bieu tong hop lai kh von 2011 gui phong TH-KTDN 2 2" xfId="8871"/>
    <cellStyle name="T_Book1_09f_TienluongThannhaso9_bieu tong hop lai kh von 2011 gui phong TH-KTDN 3" xfId="5477"/>
    <cellStyle name="T_Book1_09f_TienluongThannhaso9_bieu tong hop lai kh von 2011 gui phong TH-KTDN 3 2" xfId="11928"/>
    <cellStyle name="T_Book1_09f_TienluongThannhaso9_bieu tong hop lai kh von 2011 gui phong TH-KTDN 3 2 2" xfId="27114"/>
    <cellStyle name="T_Book1_09f_TienluongThannhaso9_bieu tong hop lai kh von 2011 gui phong TH-KTDN 3 2 3" xfId="27115"/>
    <cellStyle name="T_Book1_09f_TienluongThannhaso9_bieu tong hop lai kh von 2011 gui phong TH-KTDN 3 2 4" xfId="27116"/>
    <cellStyle name="T_Book1_09f_TienluongThannhaso9_bieu tong hop lai kh von 2011 gui phong TH-KTDN 3 2 5" xfId="27117"/>
    <cellStyle name="T_Book1_09f_TienluongThannhaso9_bieu tong hop lai kh von 2011 gui phong TH-KTDN 3 2 6" xfId="27118"/>
    <cellStyle name="T_Book1_09f_TienluongThannhaso9_bieu tong hop lai kh von 2011 gui phong TH-KTDN 3 3" xfId="9929"/>
    <cellStyle name="T_Book1_09f_TienluongThannhaso9_bieu tong hop lai kh von 2011 gui phong TH-KTDN 3 3 2" xfId="27119"/>
    <cellStyle name="T_Book1_09f_TienluongThannhaso9_bieu tong hop lai kh von 2011 gui phong TH-KTDN 3 3 3" xfId="27120"/>
    <cellStyle name="T_Book1_09f_TienluongThannhaso9_bieu tong hop lai kh von 2011 gui phong TH-KTDN 3 3 4" xfId="27121"/>
    <cellStyle name="T_Book1_09f_TienluongThannhaso9_bieu tong hop lai kh von 2011 gui phong TH-KTDN 3 3 5" xfId="27122"/>
    <cellStyle name="T_Book1_09f_TienluongThannhaso9_bieu tong hop lai kh von 2011 gui phong TH-KTDN 3 4" xfId="7984"/>
    <cellStyle name="T_Book1_09f_TienluongThannhaso9_bieu tong hop lai kh von 2011 gui phong TH-KTDN 3 4 2" xfId="27123"/>
    <cellStyle name="T_Book1_09f_TienluongThannhaso9_bieu tong hop lai kh von 2011 gui phong TH-KTDN 3 4 3" xfId="27124"/>
    <cellStyle name="T_Book1_09f_TienluongThannhaso9_bieu tong hop lai kh von 2011 gui phong TH-KTDN 3 4 4" xfId="27125"/>
    <cellStyle name="T_Book1_09f_TienluongThannhaso9_bieu tong hop lai kh von 2011 gui phong TH-KTDN 3 4 5" xfId="27126"/>
    <cellStyle name="T_Book1_09f_TienluongThannhaso9_bieu tong hop lai kh von 2011 gui phong TH-KTDN 3 5" xfId="16351"/>
    <cellStyle name="T_Book1_09f_TienluongThannhaso9_bieu tong hop lai kh von 2011 gui phong TH-KTDN 3 5 2" xfId="27127"/>
    <cellStyle name="T_Book1_09f_TienluongThannhaso9_bieu tong hop lai kh von 2011 gui phong TH-KTDN 3 5 3" xfId="27128"/>
    <cellStyle name="T_Book1_09f_TienluongThannhaso9_bieu tong hop lai kh von 2011 gui phong TH-KTDN 3 5 4" xfId="27129"/>
    <cellStyle name="T_Book1_09f_TienluongThannhaso9_bieu tong hop lai kh von 2011 gui phong TH-KTDN 3 5 5" xfId="27130"/>
    <cellStyle name="T_Book1_09f_TienluongThannhaso9_bieu tong hop lai kh von 2011 gui phong TH-KTDN 3 5 6" xfId="27131"/>
    <cellStyle name="T_Book1_09f_TienluongThannhaso9_bieu tong hop lai kh von 2011 gui phong TH-KTDN 3 5 7" xfId="27132"/>
    <cellStyle name="T_Book1_09f_TienluongThannhaso9_bieu tong hop lai kh von 2011 gui phong TH-KTDN 3 5 8" xfId="27133"/>
    <cellStyle name="T_Book1_09f_TienluongThannhaso9_bieu tong hop lai kh von 2011 gui phong TH-KTDN 3 6" xfId="27134"/>
    <cellStyle name="T_Book1_09f_TienluongThannhaso9_bieu tong hop lai kh von 2011 gui phong TH-KTDN 4" xfId="11684"/>
    <cellStyle name="T_Book1_09f_TienluongThannhaso9_bieu tong hop lai kh von 2011 gui phong TH-KTDN_BC2017 tháng(01-2017)BQL" xfId="48089"/>
    <cellStyle name="T_Book1_09f_TienluongThannhaso9_Book1" xfId="2248"/>
    <cellStyle name="T_Book1_09f_TienluongThannhaso9_Book1 2" xfId="2249"/>
    <cellStyle name="T_Book1_09f_TienluongThannhaso9_Book1 2 2" xfId="12570"/>
    <cellStyle name="T_Book1_09f_TienluongThannhaso9_Book1 3" xfId="5478"/>
    <cellStyle name="T_Book1_09f_TienluongThannhaso9_Book1 3 2" xfId="11929"/>
    <cellStyle name="T_Book1_09f_TienluongThannhaso9_Book1 3 2 2" xfId="27135"/>
    <cellStyle name="T_Book1_09f_TienluongThannhaso9_Book1 3 2 3" xfId="27136"/>
    <cellStyle name="T_Book1_09f_TienluongThannhaso9_Book1 3 2 4" xfId="27137"/>
    <cellStyle name="T_Book1_09f_TienluongThannhaso9_Book1 3 2 5" xfId="27138"/>
    <cellStyle name="T_Book1_09f_TienluongThannhaso9_Book1 3 2 6" xfId="27139"/>
    <cellStyle name="T_Book1_09f_TienluongThannhaso9_Book1 3 3" xfId="12827"/>
    <cellStyle name="T_Book1_09f_TienluongThannhaso9_Book1 3 3 2" xfId="27140"/>
    <cellStyle name="T_Book1_09f_TienluongThannhaso9_Book1 3 3 3" xfId="27141"/>
    <cellStyle name="T_Book1_09f_TienluongThannhaso9_Book1 3 3 4" xfId="27142"/>
    <cellStyle name="T_Book1_09f_TienluongThannhaso9_Book1 3 3 5" xfId="27143"/>
    <cellStyle name="T_Book1_09f_TienluongThannhaso9_Book1 3 3 6" xfId="27144"/>
    <cellStyle name="T_Book1_09f_TienluongThannhaso9_Book1 3 4" xfId="10498"/>
    <cellStyle name="T_Book1_09f_TienluongThannhaso9_Book1 3 4 2" xfId="27145"/>
    <cellStyle name="T_Book1_09f_TienluongThannhaso9_Book1 3 4 3" xfId="27146"/>
    <cellStyle name="T_Book1_09f_TienluongThannhaso9_Book1 3 4 4" xfId="27147"/>
    <cellStyle name="T_Book1_09f_TienluongThannhaso9_Book1 3 5" xfId="16352"/>
    <cellStyle name="T_Book1_09f_TienluongThannhaso9_Book1 3 5 2" xfId="27148"/>
    <cellStyle name="T_Book1_09f_TienluongThannhaso9_Book1 3 5 3" xfId="27149"/>
    <cellStyle name="T_Book1_09f_TienluongThannhaso9_Book1 3 5 4" xfId="27150"/>
    <cellStyle name="T_Book1_09f_TienluongThannhaso9_Book1 4" xfId="14153"/>
    <cellStyle name="T_Book1_09f_TienluongThannhaso9_Book1_BC2017 tháng(01-2017)BQL" xfId="48090"/>
    <cellStyle name="T_Book1_09f_TienluongThannhaso9_Book1_Ke hoach 2010 (theo doi 11-8-2010)" xfId="2250"/>
    <cellStyle name="T_Book1_09f_TienluongThannhaso9_Book1_Ke hoach 2010 (theo doi 11-8-2010) 2" xfId="2251"/>
    <cellStyle name="T_Book1_09f_TienluongThannhaso9_Book1_Ke hoach 2010 (theo doi 11-8-2010) 2 2" xfId="15103"/>
    <cellStyle name="T_Book1_09f_TienluongThannhaso9_Book1_Ke hoach 2010 (theo doi 11-8-2010) 3" xfId="5479"/>
    <cellStyle name="T_Book1_09f_TienluongThannhaso9_Book1_Ke hoach 2010 (theo doi 11-8-2010) 3 2" xfId="11930"/>
    <cellStyle name="T_Book1_09f_TienluongThannhaso9_Book1_Ke hoach 2010 (theo doi 11-8-2010) 3 2 2" xfId="27151"/>
    <cellStyle name="T_Book1_09f_TienluongThannhaso9_Book1_Ke hoach 2010 (theo doi 11-8-2010) 3 2 3" xfId="27152"/>
    <cellStyle name="T_Book1_09f_TienluongThannhaso9_Book1_Ke hoach 2010 (theo doi 11-8-2010) 3 2 4" xfId="27153"/>
    <cellStyle name="T_Book1_09f_TienluongThannhaso9_Book1_Ke hoach 2010 (theo doi 11-8-2010) 3 2 5" xfId="27154"/>
    <cellStyle name="T_Book1_09f_TienluongThannhaso9_Book1_Ke hoach 2010 (theo doi 11-8-2010) 3 2 6" xfId="27155"/>
    <cellStyle name="T_Book1_09f_TienluongThannhaso9_Book1_Ke hoach 2010 (theo doi 11-8-2010) 3 3" xfId="13806"/>
    <cellStyle name="T_Book1_09f_TienluongThannhaso9_Book1_Ke hoach 2010 (theo doi 11-8-2010) 3 3 2" xfId="27156"/>
    <cellStyle name="T_Book1_09f_TienluongThannhaso9_Book1_Ke hoach 2010 (theo doi 11-8-2010) 3 3 3" xfId="27157"/>
    <cellStyle name="T_Book1_09f_TienluongThannhaso9_Book1_Ke hoach 2010 (theo doi 11-8-2010) 3 3 4" xfId="27158"/>
    <cellStyle name="T_Book1_09f_TienluongThannhaso9_Book1_Ke hoach 2010 (theo doi 11-8-2010) 3 3 5" xfId="27159"/>
    <cellStyle name="T_Book1_09f_TienluongThannhaso9_Book1_Ke hoach 2010 (theo doi 11-8-2010) 3 4" xfId="14933"/>
    <cellStyle name="T_Book1_09f_TienluongThannhaso9_Book1_Ke hoach 2010 (theo doi 11-8-2010) 3 4 2" xfId="27160"/>
    <cellStyle name="T_Book1_09f_TienluongThannhaso9_Book1_Ke hoach 2010 (theo doi 11-8-2010) 3 4 3" xfId="27161"/>
    <cellStyle name="T_Book1_09f_TienluongThannhaso9_Book1_Ke hoach 2010 (theo doi 11-8-2010) 3 4 4" xfId="27162"/>
    <cellStyle name="T_Book1_09f_TienluongThannhaso9_Book1_Ke hoach 2010 (theo doi 11-8-2010) 3 4 5" xfId="27163"/>
    <cellStyle name="T_Book1_09f_TienluongThannhaso9_Book1_Ke hoach 2010 (theo doi 11-8-2010) 3 5" xfId="16353"/>
    <cellStyle name="T_Book1_09f_TienluongThannhaso9_Book1_Ke hoach 2010 (theo doi 11-8-2010) 3 5 2" xfId="27164"/>
    <cellStyle name="T_Book1_09f_TienluongThannhaso9_Book1_Ke hoach 2010 (theo doi 11-8-2010) 3 5 3" xfId="27165"/>
    <cellStyle name="T_Book1_09f_TienluongThannhaso9_Book1_Ke hoach 2010 (theo doi 11-8-2010) 3 5 4" xfId="27166"/>
    <cellStyle name="T_Book1_09f_TienluongThannhaso9_Book1_Ke hoach 2010 (theo doi 11-8-2010) 3 5 5" xfId="27167"/>
    <cellStyle name="T_Book1_09f_TienluongThannhaso9_Book1_Ke hoach 2010 (theo doi 11-8-2010) 3 5 6" xfId="27168"/>
    <cellStyle name="T_Book1_09f_TienluongThannhaso9_Book1_Ke hoach 2010 (theo doi 11-8-2010) 3 5 7" xfId="27169"/>
    <cellStyle name="T_Book1_09f_TienluongThannhaso9_Book1_Ke hoach 2010 (theo doi 11-8-2010) 3 5 8" xfId="27170"/>
    <cellStyle name="T_Book1_09f_TienluongThannhaso9_Book1_Ke hoach 2010 (theo doi 11-8-2010) 3 6" xfId="27171"/>
    <cellStyle name="T_Book1_09f_TienluongThannhaso9_Book1_Ke hoach 2010 (theo doi 11-8-2010) 4" xfId="8872"/>
    <cellStyle name="T_Book1_09f_TienluongThannhaso9_Book1_Ke hoach 2010 (theo doi 11-8-2010)_BC2017 tháng(01-2017)BQL" xfId="48091"/>
    <cellStyle name="T_Book1_09f_TienluongThannhaso9_Book1_ke hoach dau thau 30-6-2010" xfId="2252"/>
    <cellStyle name="T_Book1_09f_TienluongThannhaso9_Book1_ke hoach dau thau 30-6-2010 2" xfId="2253"/>
    <cellStyle name="T_Book1_09f_TienluongThannhaso9_Book1_ke hoach dau thau 30-6-2010 2 2" xfId="11686"/>
    <cellStyle name="T_Book1_09f_TienluongThannhaso9_Book1_ke hoach dau thau 30-6-2010 3" xfId="5480"/>
    <cellStyle name="T_Book1_09f_TienluongThannhaso9_Book1_ke hoach dau thau 30-6-2010 3 2" xfId="11931"/>
    <cellStyle name="T_Book1_09f_TienluongThannhaso9_Book1_ke hoach dau thau 30-6-2010 3 2 2" xfId="27172"/>
    <cellStyle name="T_Book1_09f_TienluongThannhaso9_Book1_ke hoach dau thau 30-6-2010 3 2 3" xfId="27173"/>
    <cellStyle name="T_Book1_09f_TienluongThannhaso9_Book1_ke hoach dau thau 30-6-2010 3 2 4" xfId="27174"/>
    <cellStyle name="T_Book1_09f_TienluongThannhaso9_Book1_ke hoach dau thau 30-6-2010 3 2 5" xfId="27175"/>
    <cellStyle name="T_Book1_09f_TienluongThannhaso9_Book1_ke hoach dau thau 30-6-2010 3 2 6" xfId="27176"/>
    <cellStyle name="T_Book1_09f_TienluongThannhaso9_Book1_ke hoach dau thau 30-6-2010 3 3" xfId="12628"/>
    <cellStyle name="T_Book1_09f_TienluongThannhaso9_Book1_ke hoach dau thau 30-6-2010 3 3 2" xfId="27177"/>
    <cellStyle name="T_Book1_09f_TienluongThannhaso9_Book1_ke hoach dau thau 30-6-2010 3 3 3" xfId="27178"/>
    <cellStyle name="T_Book1_09f_TienluongThannhaso9_Book1_ke hoach dau thau 30-6-2010 3 3 4" xfId="27179"/>
    <cellStyle name="T_Book1_09f_TienluongThannhaso9_Book1_ke hoach dau thau 30-6-2010 3 3 5" xfId="27180"/>
    <cellStyle name="T_Book1_09f_TienluongThannhaso9_Book1_ke hoach dau thau 30-6-2010 3 4" xfId="8397"/>
    <cellStyle name="T_Book1_09f_TienluongThannhaso9_Book1_ke hoach dau thau 30-6-2010 3 4 2" xfId="27181"/>
    <cellStyle name="T_Book1_09f_TienluongThannhaso9_Book1_ke hoach dau thau 30-6-2010 3 4 3" xfId="27182"/>
    <cellStyle name="T_Book1_09f_TienluongThannhaso9_Book1_ke hoach dau thau 30-6-2010 3 4 4" xfId="27183"/>
    <cellStyle name="T_Book1_09f_TienluongThannhaso9_Book1_ke hoach dau thau 30-6-2010 3 4 5" xfId="27184"/>
    <cellStyle name="T_Book1_09f_TienluongThannhaso9_Book1_ke hoach dau thau 30-6-2010 3 5" xfId="16354"/>
    <cellStyle name="T_Book1_09f_TienluongThannhaso9_Book1_ke hoach dau thau 30-6-2010 3 5 2" xfId="27185"/>
    <cellStyle name="T_Book1_09f_TienluongThannhaso9_Book1_ke hoach dau thau 30-6-2010 3 5 3" xfId="27186"/>
    <cellStyle name="T_Book1_09f_TienluongThannhaso9_Book1_ke hoach dau thau 30-6-2010 3 5 4" xfId="27187"/>
    <cellStyle name="T_Book1_09f_TienluongThannhaso9_Book1_ke hoach dau thau 30-6-2010 3 5 5" xfId="27188"/>
    <cellStyle name="T_Book1_09f_TienluongThannhaso9_Book1_ke hoach dau thau 30-6-2010 3 5 6" xfId="27189"/>
    <cellStyle name="T_Book1_09f_TienluongThannhaso9_Book1_ke hoach dau thau 30-6-2010 3 5 7" xfId="27190"/>
    <cellStyle name="T_Book1_09f_TienluongThannhaso9_Book1_ke hoach dau thau 30-6-2010 3 5 8" xfId="27191"/>
    <cellStyle name="T_Book1_09f_TienluongThannhaso9_Book1_ke hoach dau thau 30-6-2010 3 6" xfId="27192"/>
    <cellStyle name="T_Book1_09f_TienluongThannhaso9_Book1_ke hoach dau thau 30-6-2010 4" xfId="13557"/>
    <cellStyle name="T_Book1_09f_TienluongThannhaso9_Book1_ke hoach dau thau 30-6-2010_BC2017 tháng(01-2017)BQL" xfId="48092"/>
    <cellStyle name="T_Book1_09f_TienluongThannhaso9_Copy of KH PHAN BO VON ĐỐI ỨNG NAM 2011 (30 TY phuong án gop WB)" xfId="2254"/>
    <cellStyle name="T_Book1_09f_TienluongThannhaso9_Copy of KH PHAN BO VON ĐỐI ỨNG NAM 2011 (30 TY phuong án gop WB) 2" xfId="2255"/>
    <cellStyle name="T_Book1_09f_TienluongThannhaso9_Copy of KH PHAN BO VON ĐỐI ỨNG NAM 2011 (30 TY phuong án gop WB) 2 2" xfId="10343"/>
    <cellStyle name="T_Book1_09f_TienluongThannhaso9_Copy of KH PHAN BO VON ĐỐI ỨNG NAM 2011 (30 TY phuong án gop WB) 3" xfId="5481"/>
    <cellStyle name="T_Book1_09f_TienluongThannhaso9_Copy of KH PHAN BO VON ĐỐI ỨNG NAM 2011 (30 TY phuong án gop WB) 3 2" xfId="11932"/>
    <cellStyle name="T_Book1_09f_TienluongThannhaso9_Copy of KH PHAN BO VON ĐỐI ỨNG NAM 2011 (30 TY phuong án gop WB) 3 2 2" xfId="27193"/>
    <cellStyle name="T_Book1_09f_TienluongThannhaso9_Copy of KH PHAN BO VON ĐỐI ỨNG NAM 2011 (30 TY phuong án gop WB) 3 2 3" xfId="27194"/>
    <cellStyle name="T_Book1_09f_TienluongThannhaso9_Copy of KH PHAN BO VON ĐỐI ỨNG NAM 2011 (30 TY phuong án gop WB) 3 2 4" xfId="27195"/>
    <cellStyle name="T_Book1_09f_TienluongThannhaso9_Copy of KH PHAN BO VON ĐỐI ỨNG NAM 2011 (30 TY phuong án gop WB) 3 2 5" xfId="27196"/>
    <cellStyle name="T_Book1_09f_TienluongThannhaso9_Copy of KH PHAN BO VON ĐỐI ỨNG NAM 2011 (30 TY phuong án gop WB) 3 2 6" xfId="27197"/>
    <cellStyle name="T_Book1_09f_TienluongThannhaso9_Copy of KH PHAN BO VON ĐỐI ỨNG NAM 2011 (30 TY phuong án gop WB) 3 3" xfId="12627"/>
    <cellStyle name="T_Book1_09f_TienluongThannhaso9_Copy of KH PHAN BO VON ĐỐI ỨNG NAM 2011 (30 TY phuong án gop WB) 3 3 2" xfId="27198"/>
    <cellStyle name="T_Book1_09f_TienluongThannhaso9_Copy of KH PHAN BO VON ĐỐI ỨNG NAM 2011 (30 TY phuong án gop WB) 3 3 3" xfId="27199"/>
    <cellStyle name="T_Book1_09f_TienluongThannhaso9_Copy of KH PHAN BO VON ĐỐI ỨNG NAM 2011 (30 TY phuong án gop WB) 3 3 4" xfId="27200"/>
    <cellStyle name="T_Book1_09f_TienluongThannhaso9_Copy of KH PHAN BO VON ĐỐI ỨNG NAM 2011 (30 TY phuong án gop WB) 3 3 5" xfId="27201"/>
    <cellStyle name="T_Book1_09f_TienluongThannhaso9_Copy of KH PHAN BO VON ĐỐI ỨNG NAM 2011 (30 TY phuong án gop WB) 3 4" xfId="8256"/>
    <cellStyle name="T_Book1_09f_TienluongThannhaso9_Copy of KH PHAN BO VON ĐỐI ỨNG NAM 2011 (30 TY phuong án gop WB) 3 4 2" xfId="27202"/>
    <cellStyle name="T_Book1_09f_TienluongThannhaso9_Copy of KH PHAN BO VON ĐỐI ỨNG NAM 2011 (30 TY phuong án gop WB) 3 4 3" xfId="27203"/>
    <cellStyle name="T_Book1_09f_TienluongThannhaso9_Copy of KH PHAN BO VON ĐỐI ỨNG NAM 2011 (30 TY phuong án gop WB) 3 4 4" xfId="27204"/>
    <cellStyle name="T_Book1_09f_TienluongThannhaso9_Copy of KH PHAN BO VON ĐỐI ỨNG NAM 2011 (30 TY phuong án gop WB) 3 4 5" xfId="27205"/>
    <cellStyle name="T_Book1_09f_TienluongThannhaso9_Copy of KH PHAN BO VON ĐỐI ỨNG NAM 2011 (30 TY phuong án gop WB) 3 5" xfId="16355"/>
    <cellStyle name="T_Book1_09f_TienluongThannhaso9_Copy of KH PHAN BO VON ĐỐI ỨNG NAM 2011 (30 TY phuong án gop WB) 3 5 2" xfId="27206"/>
    <cellStyle name="T_Book1_09f_TienluongThannhaso9_Copy of KH PHAN BO VON ĐỐI ỨNG NAM 2011 (30 TY phuong án gop WB) 3 5 3" xfId="27207"/>
    <cellStyle name="T_Book1_09f_TienluongThannhaso9_Copy of KH PHAN BO VON ĐỐI ỨNG NAM 2011 (30 TY phuong án gop WB) 3 5 4" xfId="27208"/>
    <cellStyle name="T_Book1_09f_TienluongThannhaso9_Copy of KH PHAN BO VON ĐỐI ỨNG NAM 2011 (30 TY phuong án gop WB) 3 5 5" xfId="27209"/>
    <cellStyle name="T_Book1_09f_TienluongThannhaso9_Copy of KH PHAN BO VON ĐỐI ỨNG NAM 2011 (30 TY phuong án gop WB) 3 5 6" xfId="27210"/>
    <cellStyle name="T_Book1_09f_TienluongThannhaso9_Copy of KH PHAN BO VON ĐỐI ỨNG NAM 2011 (30 TY phuong án gop WB) 3 5 7" xfId="27211"/>
    <cellStyle name="T_Book1_09f_TienluongThannhaso9_Copy of KH PHAN BO VON ĐỐI ỨNG NAM 2011 (30 TY phuong án gop WB) 3 5 8" xfId="27212"/>
    <cellStyle name="T_Book1_09f_TienluongThannhaso9_Copy of KH PHAN BO VON ĐỐI ỨNG NAM 2011 (30 TY phuong án gop WB) 3 6" xfId="27213"/>
    <cellStyle name="T_Book1_09f_TienluongThannhaso9_Copy of KH PHAN BO VON ĐỐI ỨNG NAM 2011 (30 TY phuong án gop WB) 4" xfId="8873"/>
    <cellStyle name="T_Book1_09f_TienluongThannhaso9_Copy of KH PHAN BO VON ĐỐI ỨNG NAM 2011 (30 TY phuong án gop WB)_BC2017 tháng(01-2017)BQL" xfId="48093"/>
    <cellStyle name="T_Book1_09f_TienluongThannhaso9_DTTD chieng chan Tham lai 29-9-2009" xfId="2256"/>
    <cellStyle name="T_Book1_09f_TienluongThannhaso9_DTTD chieng chan Tham lai 29-9-2009 2" xfId="2257"/>
    <cellStyle name="T_Book1_09f_TienluongThannhaso9_DTTD chieng chan Tham lai 29-9-2009 2 2" xfId="11687"/>
    <cellStyle name="T_Book1_09f_TienluongThannhaso9_DTTD chieng chan Tham lai 29-9-2009 3" xfId="5482"/>
    <cellStyle name="T_Book1_09f_TienluongThannhaso9_DTTD chieng chan Tham lai 29-9-2009 3 2" xfId="11933"/>
    <cellStyle name="T_Book1_09f_TienluongThannhaso9_DTTD chieng chan Tham lai 29-9-2009 3 2 2" xfId="27214"/>
    <cellStyle name="T_Book1_09f_TienluongThannhaso9_DTTD chieng chan Tham lai 29-9-2009 3 2 3" xfId="27215"/>
    <cellStyle name="T_Book1_09f_TienluongThannhaso9_DTTD chieng chan Tham lai 29-9-2009 3 2 4" xfId="27216"/>
    <cellStyle name="T_Book1_09f_TienluongThannhaso9_DTTD chieng chan Tham lai 29-9-2009 3 2 5" xfId="27217"/>
    <cellStyle name="T_Book1_09f_TienluongThannhaso9_DTTD chieng chan Tham lai 29-9-2009 3 2 6" xfId="27218"/>
    <cellStyle name="T_Book1_09f_TienluongThannhaso9_DTTD chieng chan Tham lai 29-9-2009 3 3" xfId="9928"/>
    <cellStyle name="T_Book1_09f_TienluongThannhaso9_DTTD chieng chan Tham lai 29-9-2009 3 3 2" xfId="27219"/>
    <cellStyle name="T_Book1_09f_TienluongThannhaso9_DTTD chieng chan Tham lai 29-9-2009 3 3 3" xfId="27220"/>
    <cellStyle name="T_Book1_09f_TienluongThannhaso9_DTTD chieng chan Tham lai 29-9-2009 3 3 4" xfId="27221"/>
    <cellStyle name="T_Book1_09f_TienluongThannhaso9_DTTD chieng chan Tham lai 29-9-2009 3 3 5" xfId="27222"/>
    <cellStyle name="T_Book1_09f_TienluongThannhaso9_DTTD chieng chan Tham lai 29-9-2009 3 4" xfId="13542"/>
    <cellStyle name="T_Book1_09f_TienluongThannhaso9_DTTD chieng chan Tham lai 29-9-2009 3 4 2" xfId="27223"/>
    <cellStyle name="T_Book1_09f_TienluongThannhaso9_DTTD chieng chan Tham lai 29-9-2009 3 4 3" xfId="27224"/>
    <cellStyle name="T_Book1_09f_TienluongThannhaso9_DTTD chieng chan Tham lai 29-9-2009 3 4 4" xfId="27225"/>
    <cellStyle name="T_Book1_09f_TienluongThannhaso9_DTTD chieng chan Tham lai 29-9-2009 3 4 5" xfId="27226"/>
    <cellStyle name="T_Book1_09f_TienluongThannhaso9_DTTD chieng chan Tham lai 29-9-2009 3 5" xfId="16356"/>
    <cellStyle name="T_Book1_09f_TienluongThannhaso9_DTTD chieng chan Tham lai 29-9-2009 3 5 2" xfId="27227"/>
    <cellStyle name="T_Book1_09f_TienluongThannhaso9_DTTD chieng chan Tham lai 29-9-2009 3 5 3" xfId="27228"/>
    <cellStyle name="T_Book1_09f_TienluongThannhaso9_DTTD chieng chan Tham lai 29-9-2009 3 5 4" xfId="27229"/>
    <cellStyle name="T_Book1_09f_TienluongThannhaso9_DTTD chieng chan Tham lai 29-9-2009 3 5 5" xfId="27230"/>
    <cellStyle name="T_Book1_09f_TienluongThannhaso9_DTTD chieng chan Tham lai 29-9-2009 3 5 6" xfId="27231"/>
    <cellStyle name="T_Book1_09f_TienluongThannhaso9_DTTD chieng chan Tham lai 29-9-2009 3 5 7" xfId="27232"/>
    <cellStyle name="T_Book1_09f_TienluongThannhaso9_DTTD chieng chan Tham lai 29-9-2009 3 5 8" xfId="27233"/>
    <cellStyle name="T_Book1_09f_TienluongThannhaso9_DTTD chieng chan Tham lai 29-9-2009 3 6" xfId="27234"/>
    <cellStyle name="T_Book1_09f_TienluongThannhaso9_DTTD chieng chan Tham lai 29-9-2009 4" xfId="15102"/>
    <cellStyle name="T_Book1_09f_TienluongThannhaso9_DTTD chieng chan Tham lai 29-9-2009_BC2017 tháng(01-2017)BQL" xfId="48094"/>
    <cellStyle name="T_Book1_09f_TienluongThannhaso9_Du toan nuoc San Thang (GD2)" xfId="2258"/>
    <cellStyle name="T_Book1_09f_TienluongThannhaso9_Du toan nuoc San Thang (GD2) 2" xfId="2259"/>
    <cellStyle name="T_Book1_09f_TienluongThannhaso9_Du toan nuoc San Thang (GD2) 2 2" xfId="10344"/>
    <cellStyle name="T_Book1_09f_TienluongThannhaso9_Du toan nuoc San Thang (GD2) 3" xfId="5483"/>
    <cellStyle name="T_Book1_09f_TienluongThannhaso9_Du toan nuoc San Thang (GD2) 3 2" xfId="11934"/>
    <cellStyle name="T_Book1_09f_TienluongThannhaso9_Du toan nuoc San Thang (GD2) 3 2 2" xfId="27235"/>
    <cellStyle name="T_Book1_09f_TienluongThannhaso9_Du toan nuoc San Thang (GD2) 3 2 3" xfId="27236"/>
    <cellStyle name="T_Book1_09f_TienluongThannhaso9_Du toan nuoc San Thang (GD2) 3 2 4" xfId="27237"/>
    <cellStyle name="T_Book1_09f_TienluongThannhaso9_Du toan nuoc San Thang (GD2) 3 2 5" xfId="27238"/>
    <cellStyle name="T_Book1_09f_TienluongThannhaso9_Du toan nuoc San Thang (GD2) 3 2 6" xfId="27239"/>
    <cellStyle name="T_Book1_09f_TienluongThannhaso9_Du toan nuoc San Thang (GD2) 3 3" xfId="11156"/>
    <cellStyle name="T_Book1_09f_TienluongThannhaso9_Du toan nuoc San Thang (GD2) 3 3 2" xfId="27240"/>
    <cellStyle name="T_Book1_09f_TienluongThannhaso9_Du toan nuoc San Thang (GD2) 3 3 3" xfId="27241"/>
    <cellStyle name="T_Book1_09f_TienluongThannhaso9_Du toan nuoc San Thang (GD2) 3 3 4" xfId="27242"/>
    <cellStyle name="T_Book1_09f_TienluongThannhaso9_Du toan nuoc San Thang (GD2) 3 3 5" xfId="27243"/>
    <cellStyle name="T_Book1_09f_TienluongThannhaso9_Du toan nuoc San Thang (GD2) 3 3 6" xfId="27244"/>
    <cellStyle name="T_Book1_09f_TienluongThannhaso9_Du toan nuoc San Thang (GD2) 3 4" xfId="9544"/>
    <cellStyle name="T_Book1_09f_TienluongThannhaso9_Du toan nuoc San Thang (GD2) 3 4 2" xfId="27245"/>
    <cellStyle name="T_Book1_09f_TienluongThannhaso9_Du toan nuoc San Thang (GD2) 3 4 3" xfId="27246"/>
    <cellStyle name="T_Book1_09f_TienluongThannhaso9_Du toan nuoc San Thang (GD2) 3 4 4" xfId="27247"/>
    <cellStyle name="T_Book1_09f_TienluongThannhaso9_Du toan nuoc San Thang (GD2) 3 5" xfId="16357"/>
    <cellStyle name="T_Book1_09f_TienluongThannhaso9_Du toan nuoc San Thang (GD2) 3 5 2" xfId="27248"/>
    <cellStyle name="T_Book1_09f_TienluongThannhaso9_Du toan nuoc San Thang (GD2) 3 5 3" xfId="27249"/>
    <cellStyle name="T_Book1_09f_TienluongThannhaso9_Du toan nuoc San Thang (GD2) 3 5 4" xfId="27250"/>
    <cellStyle name="T_Book1_09f_TienluongThannhaso9_Du toan nuoc San Thang (GD2) 4" xfId="8874"/>
    <cellStyle name="T_Book1_09f_TienluongThannhaso9_Du toan nuoc San Thang (GD2)_BC2017 tháng(01-2017)BQL" xfId="48095"/>
    <cellStyle name="T_Book1_09f_TienluongThannhaso9_Ke hoach 2010 (theo doi 11-8-2010)" xfId="2260"/>
    <cellStyle name="T_Book1_09f_TienluongThannhaso9_Ke hoach 2010 (theo doi 11-8-2010) 2" xfId="2261"/>
    <cellStyle name="T_Book1_09f_TienluongThannhaso9_Ke hoach 2010 (theo doi 11-8-2010) 2 2" xfId="11688"/>
    <cellStyle name="T_Book1_09f_TienluongThannhaso9_Ke hoach 2010 (theo doi 11-8-2010) 3" xfId="5484"/>
    <cellStyle name="T_Book1_09f_TienluongThannhaso9_Ke hoach 2010 (theo doi 11-8-2010) 3 2" xfId="11935"/>
    <cellStyle name="T_Book1_09f_TienluongThannhaso9_Ke hoach 2010 (theo doi 11-8-2010) 3 2 2" xfId="27251"/>
    <cellStyle name="T_Book1_09f_TienluongThannhaso9_Ke hoach 2010 (theo doi 11-8-2010) 3 2 3" xfId="27252"/>
    <cellStyle name="T_Book1_09f_TienluongThannhaso9_Ke hoach 2010 (theo doi 11-8-2010) 3 2 4" xfId="27253"/>
    <cellStyle name="T_Book1_09f_TienluongThannhaso9_Ke hoach 2010 (theo doi 11-8-2010) 3 2 5" xfId="27254"/>
    <cellStyle name="T_Book1_09f_TienluongThannhaso9_Ke hoach 2010 (theo doi 11-8-2010) 3 2 6" xfId="27255"/>
    <cellStyle name="T_Book1_09f_TienluongThannhaso9_Ke hoach 2010 (theo doi 11-8-2010) 3 3" xfId="11450"/>
    <cellStyle name="T_Book1_09f_TienluongThannhaso9_Ke hoach 2010 (theo doi 11-8-2010) 3 3 2" xfId="27256"/>
    <cellStyle name="T_Book1_09f_TienluongThannhaso9_Ke hoach 2010 (theo doi 11-8-2010) 3 3 3" xfId="27257"/>
    <cellStyle name="T_Book1_09f_TienluongThannhaso9_Ke hoach 2010 (theo doi 11-8-2010) 3 3 4" xfId="27258"/>
    <cellStyle name="T_Book1_09f_TienluongThannhaso9_Ke hoach 2010 (theo doi 11-8-2010) 3 3 5" xfId="27259"/>
    <cellStyle name="T_Book1_09f_TienluongThannhaso9_Ke hoach 2010 (theo doi 11-8-2010) 3 3 6" xfId="27260"/>
    <cellStyle name="T_Book1_09f_TienluongThannhaso9_Ke hoach 2010 (theo doi 11-8-2010) 3 4" xfId="10941"/>
    <cellStyle name="T_Book1_09f_TienluongThannhaso9_Ke hoach 2010 (theo doi 11-8-2010) 3 4 2" xfId="27261"/>
    <cellStyle name="T_Book1_09f_TienluongThannhaso9_Ke hoach 2010 (theo doi 11-8-2010) 3 4 3" xfId="27262"/>
    <cellStyle name="T_Book1_09f_TienluongThannhaso9_Ke hoach 2010 (theo doi 11-8-2010) 3 4 4" xfId="27263"/>
    <cellStyle name="T_Book1_09f_TienluongThannhaso9_Ke hoach 2010 (theo doi 11-8-2010) 3 5" xfId="16358"/>
    <cellStyle name="T_Book1_09f_TienluongThannhaso9_Ke hoach 2010 (theo doi 11-8-2010) 3 5 2" xfId="27264"/>
    <cellStyle name="T_Book1_09f_TienluongThannhaso9_Ke hoach 2010 (theo doi 11-8-2010) 3 5 3" xfId="27265"/>
    <cellStyle name="T_Book1_09f_TienluongThannhaso9_Ke hoach 2010 (theo doi 11-8-2010) 3 5 4" xfId="27266"/>
    <cellStyle name="T_Book1_09f_TienluongThannhaso9_Ke hoach 2010 (theo doi 11-8-2010) 4" xfId="11028"/>
    <cellStyle name="T_Book1_09f_TienluongThannhaso9_Ke hoach 2010 (theo doi 11-8-2010)_BC2017 tháng(01-2017)BQL" xfId="48096"/>
    <cellStyle name="T_Book1_09f_TienluongThannhaso9_ke hoach dau thau 30-6-2010" xfId="2262"/>
    <cellStyle name="T_Book1_09f_TienluongThannhaso9_ke hoach dau thau 30-6-2010 2" xfId="2263"/>
    <cellStyle name="T_Book1_09f_TienluongThannhaso9_ke hoach dau thau 30-6-2010 2 2" xfId="11689"/>
    <cellStyle name="T_Book1_09f_TienluongThannhaso9_ke hoach dau thau 30-6-2010 3" xfId="5485"/>
    <cellStyle name="T_Book1_09f_TienluongThannhaso9_ke hoach dau thau 30-6-2010 3 2" xfId="11936"/>
    <cellStyle name="T_Book1_09f_TienluongThannhaso9_ke hoach dau thau 30-6-2010 3 2 2" xfId="27267"/>
    <cellStyle name="T_Book1_09f_TienluongThannhaso9_ke hoach dau thau 30-6-2010 3 2 3" xfId="27268"/>
    <cellStyle name="T_Book1_09f_TienluongThannhaso9_ke hoach dau thau 30-6-2010 3 2 4" xfId="27269"/>
    <cellStyle name="T_Book1_09f_TienluongThannhaso9_ke hoach dau thau 30-6-2010 3 2 5" xfId="27270"/>
    <cellStyle name="T_Book1_09f_TienluongThannhaso9_ke hoach dau thau 30-6-2010 3 2 6" xfId="27271"/>
    <cellStyle name="T_Book1_09f_TienluongThannhaso9_ke hoach dau thau 30-6-2010 3 3" xfId="11449"/>
    <cellStyle name="T_Book1_09f_TienluongThannhaso9_ke hoach dau thau 30-6-2010 3 3 2" xfId="27272"/>
    <cellStyle name="T_Book1_09f_TienluongThannhaso9_ke hoach dau thau 30-6-2010 3 3 3" xfId="27273"/>
    <cellStyle name="T_Book1_09f_TienluongThannhaso9_ke hoach dau thau 30-6-2010 3 3 4" xfId="27274"/>
    <cellStyle name="T_Book1_09f_TienluongThannhaso9_ke hoach dau thau 30-6-2010 3 3 5" xfId="27275"/>
    <cellStyle name="T_Book1_09f_TienluongThannhaso9_ke hoach dau thau 30-6-2010 3 3 6" xfId="27276"/>
    <cellStyle name="T_Book1_09f_TienluongThannhaso9_ke hoach dau thau 30-6-2010 3 4" xfId="14958"/>
    <cellStyle name="T_Book1_09f_TienluongThannhaso9_ke hoach dau thau 30-6-2010 3 4 2" xfId="27277"/>
    <cellStyle name="T_Book1_09f_TienluongThannhaso9_ke hoach dau thau 30-6-2010 3 4 3" xfId="27278"/>
    <cellStyle name="T_Book1_09f_TienluongThannhaso9_ke hoach dau thau 30-6-2010 3 4 4" xfId="27279"/>
    <cellStyle name="T_Book1_09f_TienluongThannhaso9_ke hoach dau thau 30-6-2010 3 5" xfId="16359"/>
    <cellStyle name="T_Book1_09f_TienluongThannhaso9_ke hoach dau thau 30-6-2010 3 5 2" xfId="27280"/>
    <cellStyle name="T_Book1_09f_TienluongThannhaso9_ke hoach dau thau 30-6-2010 3 5 3" xfId="27281"/>
    <cellStyle name="T_Book1_09f_TienluongThannhaso9_ke hoach dau thau 30-6-2010 3 5 4" xfId="27282"/>
    <cellStyle name="T_Book1_09f_TienluongThannhaso9_ke hoach dau thau 30-6-2010 4" xfId="8875"/>
    <cellStyle name="T_Book1_09f_TienluongThannhaso9_ke hoach dau thau 30-6-2010_BC2017 tháng(01-2017)BQL" xfId="48097"/>
    <cellStyle name="T_Book1_09f_TienluongThannhaso9_KH Von 2012 gui BKH 1" xfId="2264"/>
    <cellStyle name="T_Book1_09f_TienluongThannhaso9_KH Von 2012 gui BKH 1 2" xfId="2265"/>
    <cellStyle name="T_Book1_09f_TienluongThannhaso9_KH Von 2012 gui BKH 1 2 2" xfId="11690"/>
    <cellStyle name="T_Book1_09f_TienluongThannhaso9_KH Von 2012 gui BKH 1 3" xfId="5486"/>
    <cellStyle name="T_Book1_09f_TienluongThannhaso9_KH Von 2012 gui BKH 1 3 2" xfId="11937"/>
    <cellStyle name="T_Book1_09f_TienluongThannhaso9_KH Von 2012 gui BKH 1 3 2 2" xfId="27283"/>
    <cellStyle name="T_Book1_09f_TienluongThannhaso9_KH Von 2012 gui BKH 1 3 2 3" xfId="27284"/>
    <cellStyle name="T_Book1_09f_TienluongThannhaso9_KH Von 2012 gui BKH 1 3 2 4" xfId="27285"/>
    <cellStyle name="T_Book1_09f_TienluongThannhaso9_KH Von 2012 gui BKH 1 3 2 5" xfId="27286"/>
    <cellStyle name="T_Book1_09f_TienluongThannhaso9_KH Von 2012 gui BKH 1 3 2 6" xfId="27287"/>
    <cellStyle name="T_Book1_09f_TienluongThannhaso9_KH Von 2012 gui BKH 1 3 3" xfId="13972"/>
    <cellStyle name="T_Book1_09f_TienluongThannhaso9_KH Von 2012 gui BKH 1 3 3 2" xfId="27288"/>
    <cellStyle name="T_Book1_09f_TienluongThannhaso9_KH Von 2012 gui BKH 1 3 3 3" xfId="27289"/>
    <cellStyle name="T_Book1_09f_TienluongThannhaso9_KH Von 2012 gui BKH 1 3 3 4" xfId="27290"/>
    <cellStyle name="T_Book1_09f_TienluongThannhaso9_KH Von 2012 gui BKH 1 3 3 5" xfId="27291"/>
    <cellStyle name="T_Book1_09f_TienluongThannhaso9_KH Von 2012 gui BKH 1 3 4" xfId="14085"/>
    <cellStyle name="T_Book1_09f_TienluongThannhaso9_KH Von 2012 gui BKH 1 3 4 2" xfId="27292"/>
    <cellStyle name="T_Book1_09f_TienluongThannhaso9_KH Von 2012 gui BKH 1 3 4 3" xfId="27293"/>
    <cellStyle name="T_Book1_09f_TienluongThannhaso9_KH Von 2012 gui BKH 1 3 4 4" xfId="27294"/>
    <cellStyle name="T_Book1_09f_TienluongThannhaso9_KH Von 2012 gui BKH 1 3 4 5" xfId="27295"/>
    <cellStyle name="T_Book1_09f_TienluongThannhaso9_KH Von 2012 gui BKH 1 3 5" xfId="16360"/>
    <cellStyle name="T_Book1_09f_TienluongThannhaso9_KH Von 2012 gui BKH 1 3 5 2" xfId="27296"/>
    <cellStyle name="T_Book1_09f_TienluongThannhaso9_KH Von 2012 gui BKH 1 3 5 3" xfId="27297"/>
    <cellStyle name="T_Book1_09f_TienluongThannhaso9_KH Von 2012 gui BKH 1 3 5 4" xfId="27298"/>
    <cellStyle name="T_Book1_09f_TienluongThannhaso9_KH Von 2012 gui BKH 1 3 5 5" xfId="27299"/>
    <cellStyle name="T_Book1_09f_TienluongThannhaso9_KH Von 2012 gui BKH 1 3 5 6" xfId="27300"/>
    <cellStyle name="T_Book1_09f_TienluongThannhaso9_KH Von 2012 gui BKH 1 3 5 7" xfId="27301"/>
    <cellStyle name="T_Book1_09f_TienluongThannhaso9_KH Von 2012 gui BKH 1 3 5 8" xfId="27302"/>
    <cellStyle name="T_Book1_09f_TienluongThannhaso9_KH Von 2012 gui BKH 1 3 6" xfId="27303"/>
    <cellStyle name="T_Book1_09f_TienluongThannhaso9_KH Von 2012 gui BKH 1 4" xfId="8876"/>
    <cellStyle name="T_Book1_09f_TienluongThannhaso9_KH Von 2012 gui BKH 1_BC2017 tháng(01-2017)BQL" xfId="48098"/>
    <cellStyle name="T_Book1_09f_TienluongThannhaso9_QD ke hoach dau thau" xfId="2266"/>
    <cellStyle name="T_Book1_09f_TienluongThannhaso9_QD ke hoach dau thau 2" xfId="2267"/>
    <cellStyle name="T_Book1_09f_TienluongThannhaso9_QD ke hoach dau thau 2 2" xfId="8877"/>
    <cellStyle name="T_Book1_09f_TienluongThannhaso9_QD ke hoach dau thau 3" xfId="5487"/>
    <cellStyle name="T_Book1_09f_TienluongThannhaso9_QD ke hoach dau thau 3 2" xfId="11938"/>
    <cellStyle name="T_Book1_09f_TienluongThannhaso9_QD ke hoach dau thau 3 2 2" xfId="27304"/>
    <cellStyle name="T_Book1_09f_TienluongThannhaso9_QD ke hoach dau thau 3 2 3" xfId="27305"/>
    <cellStyle name="T_Book1_09f_TienluongThannhaso9_QD ke hoach dau thau 3 2 4" xfId="27306"/>
    <cellStyle name="T_Book1_09f_TienluongThannhaso9_QD ke hoach dau thau 3 2 5" xfId="27307"/>
    <cellStyle name="T_Book1_09f_TienluongThannhaso9_QD ke hoach dau thau 3 2 6" xfId="27308"/>
    <cellStyle name="T_Book1_09f_TienluongThannhaso9_QD ke hoach dau thau 3 3" xfId="13973"/>
    <cellStyle name="T_Book1_09f_TienluongThannhaso9_QD ke hoach dau thau 3 3 2" xfId="27309"/>
    <cellStyle name="T_Book1_09f_TienluongThannhaso9_QD ke hoach dau thau 3 3 3" xfId="27310"/>
    <cellStyle name="T_Book1_09f_TienluongThannhaso9_QD ke hoach dau thau 3 3 4" xfId="27311"/>
    <cellStyle name="T_Book1_09f_TienluongThannhaso9_QD ke hoach dau thau 3 3 5" xfId="27312"/>
    <cellStyle name="T_Book1_09f_TienluongThannhaso9_QD ke hoach dau thau 3 3 6" xfId="27313"/>
    <cellStyle name="T_Book1_09f_TienluongThannhaso9_QD ke hoach dau thau 3 4" xfId="12904"/>
    <cellStyle name="T_Book1_09f_TienluongThannhaso9_QD ke hoach dau thau 3 4 2" xfId="27314"/>
    <cellStyle name="T_Book1_09f_TienluongThannhaso9_QD ke hoach dau thau 3 4 3" xfId="27315"/>
    <cellStyle name="T_Book1_09f_TienluongThannhaso9_QD ke hoach dau thau 3 4 4" xfId="27316"/>
    <cellStyle name="T_Book1_09f_TienluongThannhaso9_QD ke hoach dau thau 3 5" xfId="16361"/>
    <cellStyle name="T_Book1_09f_TienluongThannhaso9_QD ke hoach dau thau 3 5 2" xfId="27317"/>
    <cellStyle name="T_Book1_09f_TienluongThannhaso9_QD ke hoach dau thau 3 5 3" xfId="27318"/>
    <cellStyle name="T_Book1_09f_TienluongThannhaso9_QD ke hoach dau thau 3 5 4" xfId="27319"/>
    <cellStyle name="T_Book1_09f_TienluongThannhaso9_QD ke hoach dau thau 4" xfId="14152"/>
    <cellStyle name="T_Book1_09f_TienluongThannhaso9_QD ke hoach dau thau_BC2017 tháng(01-2017)BQL" xfId="48099"/>
    <cellStyle name="T_Book1_09f_TienluongThannhaso9_Ra soat KH von 2011 (Huy-11-11-11)" xfId="2268"/>
    <cellStyle name="T_Book1_09f_TienluongThannhaso9_Ra soat KH von 2011 (Huy-11-11-11) 2" xfId="2269"/>
    <cellStyle name="T_Book1_09f_TienluongThannhaso9_Ra soat KH von 2011 (Huy-11-11-11) 2 2" xfId="14151"/>
    <cellStyle name="T_Book1_09f_TienluongThannhaso9_Ra soat KH von 2011 (Huy-11-11-11) 3" xfId="5488"/>
    <cellStyle name="T_Book1_09f_TienluongThannhaso9_Ra soat KH von 2011 (Huy-11-11-11) 3 2" xfId="11939"/>
    <cellStyle name="T_Book1_09f_TienluongThannhaso9_Ra soat KH von 2011 (Huy-11-11-11) 3 2 2" xfId="27320"/>
    <cellStyle name="T_Book1_09f_TienluongThannhaso9_Ra soat KH von 2011 (Huy-11-11-11) 3 2 3" xfId="27321"/>
    <cellStyle name="T_Book1_09f_TienluongThannhaso9_Ra soat KH von 2011 (Huy-11-11-11) 3 2 4" xfId="27322"/>
    <cellStyle name="T_Book1_09f_TienluongThannhaso9_Ra soat KH von 2011 (Huy-11-11-11) 3 2 5" xfId="27323"/>
    <cellStyle name="T_Book1_09f_TienluongThannhaso9_Ra soat KH von 2011 (Huy-11-11-11) 3 2 6" xfId="27324"/>
    <cellStyle name="T_Book1_09f_TienluongThannhaso9_Ra soat KH von 2011 (Huy-11-11-11) 3 3" xfId="8055"/>
    <cellStyle name="T_Book1_09f_TienluongThannhaso9_Ra soat KH von 2011 (Huy-11-11-11) 3 3 2" xfId="27325"/>
    <cellStyle name="T_Book1_09f_TienluongThannhaso9_Ra soat KH von 2011 (Huy-11-11-11) 3 3 3" xfId="27326"/>
    <cellStyle name="T_Book1_09f_TienluongThannhaso9_Ra soat KH von 2011 (Huy-11-11-11) 3 3 4" xfId="27327"/>
    <cellStyle name="T_Book1_09f_TienluongThannhaso9_Ra soat KH von 2011 (Huy-11-11-11) 3 3 5" xfId="27328"/>
    <cellStyle name="T_Book1_09f_TienluongThannhaso9_Ra soat KH von 2011 (Huy-11-11-11) 3 3 6" xfId="27329"/>
    <cellStyle name="T_Book1_09f_TienluongThannhaso9_Ra soat KH von 2011 (Huy-11-11-11) 3 4" xfId="13524"/>
    <cellStyle name="T_Book1_09f_TienluongThannhaso9_Ra soat KH von 2011 (Huy-11-11-11) 3 4 2" xfId="27330"/>
    <cellStyle name="T_Book1_09f_TienluongThannhaso9_Ra soat KH von 2011 (Huy-11-11-11) 3 4 3" xfId="27331"/>
    <cellStyle name="T_Book1_09f_TienluongThannhaso9_Ra soat KH von 2011 (Huy-11-11-11) 3 4 4" xfId="27332"/>
    <cellStyle name="T_Book1_09f_TienluongThannhaso9_Ra soat KH von 2011 (Huy-11-11-11) 3 5" xfId="16362"/>
    <cellStyle name="T_Book1_09f_TienluongThannhaso9_Ra soat KH von 2011 (Huy-11-11-11) 3 5 2" xfId="27333"/>
    <cellStyle name="T_Book1_09f_TienluongThannhaso9_Ra soat KH von 2011 (Huy-11-11-11) 3 5 3" xfId="27334"/>
    <cellStyle name="T_Book1_09f_TienluongThannhaso9_Ra soat KH von 2011 (Huy-11-11-11) 3 5 4" xfId="27335"/>
    <cellStyle name="T_Book1_09f_TienluongThannhaso9_Ra soat KH von 2011 (Huy-11-11-11) 4" xfId="11691"/>
    <cellStyle name="T_Book1_09f_TienluongThannhaso9_Ra soat KH von 2011 (Huy-11-11-11)_BC2017 tháng(01-2017)BQL" xfId="48100"/>
    <cellStyle name="T_Book1_09f_TienluongThannhaso9_tinh toan hoang ha" xfId="2270"/>
    <cellStyle name="T_Book1_09f_TienluongThannhaso9_tinh toan hoang ha 2" xfId="2271"/>
    <cellStyle name="T_Book1_09f_TienluongThannhaso9_tinh toan hoang ha 2 2" xfId="15018"/>
    <cellStyle name="T_Book1_09f_TienluongThannhaso9_tinh toan hoang ha 3" xfId="5489"/>
    <cellStyle name="T_Book1_09f_TienluongThannhaso9_tinh toan hoang ha 3 2" xfId="11940"/>
    <cellStyle name="T_Book1_09f_TienluongThannhaso9_tinh toan hoang ha 3 2 2" xfId="27336"/>
    <cellStyle name="T_Book1_09f_TienluongThannhaso9_tinh toan hoang ha 3 2 3" xfId="27337"/>
    <cellStyle name="T_Book1_09f_TienluongThannhaso9_tinh toan hoang ha 3 2 4" xfId="27338"/>
    <cellStyle name="T_Book1_09f_TienluongThannhaso9_tinh toan hoang ha 3 2 5" xfId="27339"/>
    <cellStyle name="T_Book1_09f_TienluongThannhaso9_tinh toan hoang ha 3 2 6" xfId="27340"/>
    <cellStyle name="T_Book1_09f_TienluongThannhaso9_tinh toan hoang ha 3 3" xfId="14335"/>
    <cellStyle name="T_Book1_09f_TienluongThannhaso9_tinh toan hoang ha 3 3 2" xfId="27341"/>
    <cellStyle name="T_Book1_09f_TienluongThannhaso9_tinh toan hoang ha 3 3 3" xfId="27342"/>
    <cellStyle name="T_Book1_09f_TienluongThannhaso9_tinh toan hoang ha 3 3 4" xfId="27343"/>
    <cellStyle name="T_Book1_09f_TienluongThannhaso9_tinh toan hoang ha 3 3 5" xfId="27344"/>
    <cellStyle name="T_Book1_09f_TienluongThannhaso9_tinh toan hoang ha 3 3 6" xfId="27345"/>
    <cellStyle name="T_Book1_09f_TienluongThannhaso9_tinh toan hoang ha 3 4" xfId="13507"/>
    <cellStyle name="T_Book1_09f_TienluongThannhaso9_tinh toan hoang ha 3 4 2" xfId="27346"/>
    <cellStyle name="T_Book1_09f_TienluongThannhaso9_tinh toan hoang ha 3 4 3" xfId="27347"/>
    <cellStyle name="T_Book1_09f_TienluongThannhaso9_tinh toan hoang ha 3 4 4" xfId="27348"/>
    <cellStyle name="T_Book1_09f_TienluongThannhaso9_tinh toan hoang ha 3 5" xfId="16363"/>
    <cellStyle name="T_Book1_09f_TienluongThannhaso9_tinh toan hoang ha 3 5 2" xfId="27349"/>
    <cellStyle name="T_Book1_09f_TienluongThannhaso9_tinh toan hoang ha 3 5 3" xfId="27350"/>
    <cellStyle name="T_Book1_09f_TienluongThannhaso9_tinh toan hoang ha 3 5 4" xfId="27351"/>
    <cellStyle name="T_Book1_09f_TienluongThannhaso9_tinh toan hoang ha 4" xfId="8878"/>
    <cellStyle name="T_Book1_09f_TienluongThannhaso9_tinh toan hoang ha_BC2017 tháng(01-2017)BQL" xfId="48101"/>
    <cellStyle name="T_Book1_09f_TienluongThannhaso9_Tong von ĐTPT" xfId="2272"/>
    <cellStyle name="T_Book1_09f_TienluongThannhaso9_Tong von ĐTPT 2" xfId="2273"/>
    <cellStyle name="T_Book1_09f_TienluongThannhaso9_Tong von ĐTPT 2 2" xfId="11692"/>
    <cellStyle name="T_Book1_09f_TienluongThannhaso9_Tong von ĐTPT 3" xfId="5490"/>
    <cellStyle name="T_Book1_09f_TienluongThannhaso9_Tong von ĐTPT 3 2" xfId="11941"/>
    <cellStyle name="T_Book1_09f_TienluongThannhaso9_Tong von ĐTPT 3 2 2" xfId="27352"/>
    <cellStyle name="T_Book1_09f_TienluongThannhaso9_Tong von ĐTPT 3 2 3" xfId="27353"/>
    <cellStyle name="T_Book1_09f_TienluongThannhaso9_Tong von ĐTPT 3 2 4" xfId="27354"/>
    <cellStyle name="T_Book1_09f_TienluongThannhaso9_Tong von ĐTPT 3 2 5" xfId="27355"/>
    <cellStyle name="T_Book1_09f_TienluongThannhaso9_Tong von ĐTPT 3 2 6" xfId="27356"/>
    <cellStyle name="T_Book1_09f_TienluongThannhaso9_Tong von ĐTPT 3 3" xfId="13807"/>
    <cellStyle name="T_Book1_09f_TienluongThannhaso9_Tong von ĐTPT 3 3 2" xfId="27357"/>
    <cellStyle name="T_Book1_09f_TienluongThannhaso9_Tong von ĐTPT 3 3 3" xfId="27358"/>
    <cellStyle name="T_Book1_09f_TienluongThannhaso9_Tong von ĐTPT 3 3 4" xfId="27359"/>
    <cellStyle name="T_Book1_09f_TienluongThannhaso9_Tong von ĐTPT 3 3 5" xfId="27360"/>
    <cellStyle name="T_Book1_09f_TienluongThannhaso9_Tong von ĐTPT 3 3 6" xfId="27361"/>
    <cellStyle name="T_Book1_09f_TienluongThannhaso9_Tong von ĐTPT 3 4" xfId="9545"/>
    <cellStyle name="T_Book1_09f_TienluongThannhaso9_Tong von ĐTPT 3 4 2" xfId="27362"/>
    <cellStyle name="T_Book1_09f_TienluongThannhaso9_Tong von ĐTPT 3 4 3" xfId="27363"/>
    <cellStyle name="T_Book1_09f_TienluongThannhaso9_Tong von ĐTPT 3 4 4" xfId="27364"/>
    <cellStyle name="T_Book1_09f_TienluongThannhaso9_Tong von ĐTPT 3 5" xfId="16364"/>
    <cellStyle name="T_Book1_09f_TienluongThannhaso9_Tong von ĐTPT 3 5 2" xfId="27365"/>
    <cellStyle name="T_Book1_09f_TienluongThannhaso9_Tong von ĐTPT 3 5 3" xfId="27366"/>
    <cellStyle name="T_Book1_09f_TienluongThannhaso9_Tong von ĐTPT 3 5 4" xfId="27367"/>
    <cellStyle name="T_Book1_09f_TienluongThannhaso9_Tong von ĐTPT 4" xfId="14441"/>
    <cellStyle name="T_Book1_09f_TienluongThannhaso9_Tong von ĐTPT_BC2017 tháng(01-2017)BQL" xfId="48102"/>
    <cellStyle name="T_Book1_09f_TienluongThannhaso9_Viec Huy dang lam" xfId="2274"/>
    <cellStyle name="T_Book1_09f_TienluongThannhaso9_Viec Huy dang lam 2" xfId="2275"/>
    <cellStyle name="T_Book1_09f_TienluongThannhaso9_Viec Huy dang lam 2 2" xfId="9352"/>
    <cellStyle name="T_Book1_09f_TienluongThannhaso9_Viec Huy dang lam 2 2 2" xfId="27368"/>
    <cellStyle name="T_Book1_09f_TienluongThannhaso9_Viec Huy dang lam 2 2 3" xfId="27369"/>
    <cellStyle name="T_Book1_09f_TienluongThannhaso9_Viec Huy dang lam 2 2 4" xfId="27370"/>
    <cellStyle name="T_Book1_09f_TienluongThannhaso9_Viec Huy dang lam 2 2 5" xfId="27371"/>
    <cellStyle name="T_Book1_09f_TienluongThannhaso9_Viec Huy dang lam 2 2 6" xfId="27372"/>
    <cellStyle name="T_Book1_09f_TienluongThannhaso9_Viec Huy dang lam 2 3" xfId="13695"/>
    <cellStyle name="T_Book1_09f_TienluongThannhaso9_Viec Huy dang lam 2 3 2" xfId="27373"/>
    <cellStyle name="T_Book1_09f_TienluongThannhaso9_Viec Huy dang lam 2 3 3" xfId="27374"/>
    <cellStyle name="T_Book1_09f_TienluongThannhaso9_Viec Huy dang lam 2 3 4" xfId="27375"/>
    <cellStyle name="T_Book1_09f_TienluongThannhaso9_Viec Huy dang lam 2 3 5" xfId="27376"/>
    <cellStyle name="T_Book1_09f_TienluongThannhaso9_Viec Huy dang lam 2 3 6" xfId="27377"/>
    <cellStyle name="T_Book1_09f_TienluongThannhaso9_Viec Huy dang lam 2 4" xfId="8879"/>
    <cellStyle name="T_Book1_09f_TienluongThannhaso9_Viec Huy dang lam 2 4 2" xfId="27378"/>
    <cellStyle name="T_Book1_09f_TienluongThannhaso9_Viec Huy dang lam 2 4 3" xfId="27379"/>
    <cellStyle name="T_Book1_09f_TienluongThannhaso9_Viec Huy dang lam 2 4 4" xfId="27380"/>
    <cellStyle name="T_Book1_09f_TienluongThannhaso9_Viec Huy dang lam 2 5" xfId="15611"/>
    <cellStyle name="T_Book1_09f_TienluongThannhaso9_Viec Huy dang lam 2 5 2" xfId="27381"/>
    <cellStyle name="T_Book1_09f_TienluongThannhaso9_Viec Huy dang lam 2 5 3" xfId="27382"/>
    <cellStyle name="T_Book1_09f_TienluongThannhaso9_Viec Huy dang lam 2 5 4" xfId="27383"/>
    <cellStyle name="T_Book1_09f_TienluongThannhaso9_Viec Huy dang lam 3" xfId="9351"/>
    <cellStyle name="T_Book1_09f_TienluongThannhaso9_Viec Huy dang lam 3 2" xfId="27384"/>
    <cellStyle name="T_Book1_09f_TienluongThannhaso9_Viec Huy dang lam 3 3" xfId="27385"/>
    <cellStyle name="T_Book1_09f_TienluongThannhaso9_Viec Huy dang lam 3 4" xfId="27386"/>
    <cellStyle name="T_Book1_09f_TienluongThannhaso9_Viec Huy dang lam 3 5" xfId="27387"/>
    <cellStyle name="T_Book1_09f_TienluongThannhaso9_Viec Huy dang lam 3 6" xfId="27388"/>
    <cellStyle name="T_Book1_09f_TienluongThannhaso9_Viec Huy dang lam 4" xfId="13572"/>
    <cellStyle name="T_Book1_09f_TienluongThannhaso9_Viec Huy dang lam 4 2" xfId="27389"/>
    <cellStyle name="T_Book1_09f_TienluongThannhaso9_Viec Huy dang lam 4 3" xfId="27390"/>
    <cellStyle name="T_Book1_09f_TienluongThannhaso9_Viec Huy dang lam 4 4" xfId="27391"/>
    <cellStyle name="T_Book1_09f_TienluongThannhaso9_Viec Huy dang lam 4 5" xfId="27392"/>
    <cellStyle name="T_Book1_09f_TienluongThannhaso9_Viec Huy dang lam 4 6" xfId="27393"/>
    <cellStyle name="T_Book1_09f_TienluongThannhaso9_Viec Huy dang lam 5" xfId="13337"/>
    <cellStyle name="T_Book1_09f_TienluongThannhaso9_Viec Huy dang lam 5 2" xfId="27394"/>
    <cellStyle name="T_Book1_09f_TienluongThannhaso9_Viec Huy dang lam 5 3" xfId="27395"/>
    <cellStyle name="T_Book1_09f_TienluongThannhaso9_Viec Huy dang lam 5 4" xfId="27396"/>
    <cellStyle name="T_Book1_09f_TienluongThannhaso9_Viec Huy dang lam 6" xfId="15610"/>
    <cellStyle name="T_Book1_09f_TienluongThannhaso9_Viec Huy dang lam 6 2" xfId="27397"/>
    <cellStyle name="T_Book1_09f_TienluongThannhaso9_Viec Huy dang lam 6 3" xfId="27398"/>
    <cellStyle name="T_Book1_09f_TienluongThannhaso9_Viec Huy dang lam 6 4" xfId="27399"/>
    <cellStyle name="T_Book1_09f_TienluongThannhaso9_Viec Huy dang lam_BC2017 tháng(01-2017)BQL" xfId="48103"/>
    <cellStyle name="T_Book1_09f_TienluongThannhaso9_Viec Huy dang lam_CT 134" xfId="2276"/>
    <cellStyle name="T_Book1_09f_TienluongThannhaso9_Viec Huy dang lam_CT 134 2" xfId="2277"/>
    <cellStyle name="T_Book1_09f_TienluongThannhaso9_Viec Huy dang lam_CT 134 2 2" xfId="9354"/>
    <cellStyle name="T_Book1_09f_TienluongThannhaso9_Viec Huy dang lam_CT 134 2 2 2" xfId="27400"/>
    <cellStyle name="T_Book1_09f_TienluongThannhaso9_Viec Huy dang lam_CT 134 2 2 3" xfId="27401"/>
    <cellStyle name="T_Book1_09f_TienluongThannhaso9_Viec Huy dang lam_CT 134 2 2 4" xfId="27402"/>
    <cellStyle name="T_Book1_09f_TienluongThannhaso9_Viec Huy dang lam_CT 134 2 2 5" xfId="27403"/>
    <cellStyle name="T_Book1_09f_TienluongThannhaso9_Viec Huy dang lam_CT 134 2 2 6" xfId="27404"/>
    <cellStyle name="T_Book1_09f_TienluongThannhaso9_Viec Huy dang lam_CT 134 2 3" xfId="8783"/>
    <cellStyle name="T_Book1_09f_TienluongThannhaso9_Viec Huy dang lam_CT 134 2 3 2" xfId="27405"/>
    <cellStyle name="T_Book1_09f_TienluongThannhaso9_Viec Huy dang lam_CT 134 2 3 3" xfId="27406"/>
    <cellStyle name="T_Book1_09f_TienluongThannhaso9_Viec Huy dang lam_CT 134 2 3 4" xfId="27407"/>
    <cellStyle name="T_Book1_09f_TienluongThannhaso9_Viec Huy dang lam_CT 134 2 3 5" xfId="27408"/>
    <cellStyle name="T_Book1_09f_TienluongThannhaso9_Viec Huy dang lam_CT 134 2 3 6" xfId="27409"/>
    <cellStyle name="T_Book1_09f_TienluongThannhaso9_Viec Huy dang lam_CT 134 2 4" xfId="14440"/>
    <cellStyle name="T_Book1_09f_TienluongThannhaso9_Viec Huy dang lam_CT 134 2 4 2" xfId="27410"/>
    <cellStyle name="T_Book1_09f_TienluongThannhaso9_Viec Huy dang lam_CT 134 2 4 3" xfId="27411"/>
    <cellStyle name="T_Book1_09f_TienluongThannhaso9_Viec Huy dang lam_CT 134 2 4 4" xfId="27412"/>
    <cellStyle name="T_Book1_09f_TienluongThannhaso9_Viec Huy dang lam_CT 134 2 5" xfId="15613"/>
    <cellStyle name="T_Book1_09f_TienluongThannhaso9_Viec Huy dang lam_CT 134 2 5 2" xfId="27413"/>
    <cellStyle name="T_Book1_09f_TienluongThannhaso9_Viec Huy dang lam_CT 134 2 5 3" xfId="27414"/>
    <cellStyle name="T_Book1_09f_TienluongThannhaso9_Viec Huy dang lam_CT 134 2 5 4" xfId="27415"/>
    <cellStyle name="T_Book1_09f_TienluongThannhaso9_Viec Huy dang lam_CT 134 3" xfId="9353"/>
    <cellStyle name="T_Book1_09f_TienluongThannhaso9_Viec Huy dang lam_CT 134 3 2" xfId="27416"/>
    <cellStyle name="T_Book1_09f_TienluongThannhaso9_Viec Huy dang lam_CT 134 3 3" xfId="27417"/>
    <cellStyle name="T_Book1_09f_TienluongThannhaso9_Viec Huy dang lam_CT 134 3 4" xfId="27418"/>
    <cellStyle name="T_Book1_09f_TienluongThannhaso9_Viec Huy dang lam_CT 134 3 5" xfId="27419"/>
    <cellStyle name="T_Book1_09f_TienluongThannhaso9_Viec Huy dang lam_CT 134 3 6" xfId="27420"/>
    <cellStyle name="T_Book1_09f_TienluongThannhaso9_Viec Huy dang lam_CT 134 4" xfId="13009"/>
    <cellStyle name="T_Book1_09f_TienluongThannhaso9_Viec Huy dang lam_CT 134 4 2" xfId="27421"/>
    <cellStyle name="T_Book1_09f_TienluongThannhaso9_Viec Huy dang lam_CT 134 4 3" xfId="27422"/>
    <cellStyle name="T_Book1_09f_TienluongThannhaso9_Viec Huy dang lam_CT 134 4 4" xfId="27423"/>
    <cellStyle name="T_Book1_09f_TienluongThannhaso9_Viec Huy dang lam_CT 134 4 5" xfId="27424"/>
    <cellStyle name="T_Book1_09f_TienluongThannhaso9_Viec Huy dang lam_CT 134 4 6" xfId="27425"/>
    <cellStyle name="T_Book1_09f_TienluongThannhaso9_Viec Huy dang lam_CT 134 5" xfId="15017"/>
    <cellStyle name="T_Book1_09f_TienluongThannhaso9_Viec Huy dang lam_CT 134 5 2" xfId="27426"/>
    <cellStyle name="T_Book1_09f_TienluongThannhaso9_Viec Huy dang lam_CT 134 5 3" xfId="27427"/>
    <cellStyle name="T_Book1_09f_TienluongThannhaso9_Viec Huy dang lam_CT 134 5 4" xfId="27428"/>
    <cellStyle name="T_Book1_09f_TienluongThannhaso9_Viec Huy dang lam_CT 134 6" xfId="15612"/>
    <cellStyle name="T_Book1_09f_TienluongThannhaso9_Viec Huy dang lam_CT 134 6 2" xfId="27429"/>
    <cellStyle name="T_Book1_09f_TienluongThannhaso9_Viec Huy dang lam_CT 134 6 3" xfId="27430"/>
    <cellStyle name="T_Book1_09f_TienluongThannhaso9_Viec Huy dang lam_CT 134 6 4" xfId="27431"/>
    <cellStyle name="T_Book1_09f_TienluongThannhaso9_Viec Huy dang lam_CT 134_BC2017 tháng(01-2017)BQL" xfId="48104"/>
    <cellStyle name="T_Book1_1" xfId="2278"/>
    <cellStyle name="T_Book1_1 2" xfId="6822"/>
    <cellStyle name="T_Book1_1 2 2" xfId="7528"/>
    <cellStyle name="T_Book1_1 2 2 2" xfId="13589"/>
    <cellStyle name="T_Book1_1 2 2 2 2" xfId="27432"/>
    <cellStyle name="T_Book1_1 2 2 2 3" xfId="27433"/>
    <cellStyle name="T_Book1_1 2 2 2 4" xfId="27434"/>
    <cellStyle name="T_Book1_1 2 2 2 5" xfId="27435"/>
    <cellStyle name="T_Book1_1 2 2 2 6" xfId="27436"/>
    <cellStyle name="T_Book1_1 2 2 3" xfId="14058"/>
    <cellStyle name="T_Book1_1 2 2 3 2" xfId="27437"/>
    <cellStyle name="T_Book1_1 2 2 3 3" xfId="27438"/>
    <cellStyle name="T_Book1_1 2 2 3 4" xfId="27439"/>
    <cellStyle name="T_Book1_1 2 2 3 5" xfId="27440"/>
    <cellStyle name="T_Book1_1 2 2 3 6" xfId="27441"/>
    <cellStyle name="T_Book1_1 2 2 4" xfId="17032"/>
    <cellStyle name="T_Book1_1 2 2 4 2" xfId="27442"/>
    <cellStyle name="T_Book1_1 2 2 4 3" xfId="27443"/>
    <cellStyle name="T_Book1_1 2 2 4 4" xfId="27444"/>
    <cellStyle name="T_Book1_1 2 3" xfId="13030"/>
    <cellStyle name="T_Book1_1 2 3 2" xfId="27445"/>
    <cellStyle name="T_Book1_1 2 3 3" xfId="27446"/>
    <cellStyle name="T_Book1_1 2 3 4" xfId="27447"/>
    <cellStyle name="T_Book1_1 2 3 5" xfId="27448"/>
    <cellStyle name="T_Book1_1 2 3 6" xfId="27449"/>
    <cellStyle name="T_Book1_1 2 3 7" xfId="27450"/>
    <cellStyle name="T_Book1_1 2 4" xfId="14765"/>
    <cellStyle name="T_Book1_1 2 4 2" xfId="27451"/>
    <cellStyle name="T_Book1_1 2 4 3" xfId="27452"/>
    <cellStyle name="T_Book1_1 2 4 4" xfId="27453"/>
    <cellStyle name="T_Book1_1 2 4 5" xfId="27454"/>
    <cellStyle name="T_Book1_1 2 4 6" xfId="27455"/>
    <cellStyle name="T_Book1_1 2 4 7" xfId="27456"/>
    <cellStyle name="T_Book1_1 2 5" xfId="15198"/>
    <cellStyle name="T_Book1_1 2 5 2" xfId="27457"/>
    <cellStyle name="T_Book1_1 2 5 3" xfId="27458"/>
    <cellStyle name="T_Book1_1 2 5 4" xfId="27459"/>
    <cellStyle name="T_Book1_1 2 6" xfId="16917"/>
    <cellStyle name="T_Book1_1 2 6 2" xfId="27460"/>
    <cellStyle name="T_Book1_1 2 6 3" xfId="27461"/>
    <cellStyle name="T_Book1_1 2 6 4" xfId="27462"/>
    <cellStyle name="T_Book1_1 2 6 5" xfId="27463"/>
    <cellStyle name="T_Book1_1 2 6 6" xfId="27464"/>
    <cellStyle name="T_Book1_1 2 7" xfId="27465"/>
    <cellStyle name="T_Book1_1 2 8" xfId="27466"/>
    <cellStyle name="T_Book1_1 3" xfId="7085"/>
    <cellStyle name="T_Book1_1 4" xfId="9355"/>
    <cellStyle name="T_Book1_1 4 2" xfId="27467"/>
    <cellStyle name="T_Book1_1 4 3" xfId="27468"/>
    <cellStyle name="T_Book1_1 4 4" xfId="27469"/>
    <cellStyle name="T_Book1_1 4 5" xfId="27470"/>
    <cellStyle name="T_Book1_1 4 6" xfId="27471"/>
    <cellStyle name="T_Book1_1 5" xfId="7806"/>
    <cellStyle name="T_Book1_1 5 2" xfId="27472"/>
    <cellStyle name="T_Book1_1 5 3" xfId="27473"/>
    <cellStyle name="T_Book1_1 5 4" xfId="27474"/>
    <cellStyle name="T_Book1_1 5 5" xfId="27475"/>
    <cellStyle name="T_Book1_1 5 6" xfId="27476"/>
    <cellStyle name="T_Book1_1 6" xfId="11693"/>
    <cellStyle name="T_Book1_1 6 2" xfId="27477"/>
    <cellStyle name="T_Book1_1 6 3" xfId="27478"/>
    <cellStyle name="T_Book1_1 6 4" xfId="27479"/>
    <cellStyle name="T_Book1_1 7" xfId="15614"/>
    <cellStyle name="T_Book1_1 7 2" xfId="27480"/>
    <cellStyle name="T_Book1_1 7 3" xfId="27481"/>
    <cellStyle name="T_Book1_1 7 4" xfId="27482"/>
    <cellStyle name="T_Book1_1 No TP den 31.12.2014.. - Copy" xfId="48105"/>
    <cellStyle name="T_Book1_1_1 No TP den 31.12.2014.. - Copy" xfId="48106"/>
    <cellStyle name="T_Book1_1_107 ap gia km0-12 (TTQD)" xfId="48107"/>
    <cellStyle name="T_Book1_1_bao cao chinh sach dan toc 2011-2015" xfId="2279"/>
    <cellStyle name="T_Book1_1_bao cao chinh sach dan toc 2011-2015 2" xfId="2280"/>
    <cellStyle name="T_Book1_1_bao cao chinh sach dan toc 2011-2015 2 2" xfId="9357"/>
    <cellStyle name="T_Book1_1_bao cao chinh sach dan toc 2011-2015 2 2 2" xfId="27483"/>
    <cellStyle name="T_Book1_1_bao cao chinh sach dan toc 2011-2015 2 2 3" xfId="27484"/>
    <cellStyle name="T_Book1_1_bao cao chinh sach dan toc 2011-2015 2 2 4" xfId="27485"/>
    <cellStyle name="T_Book1_1_bao cao chinh sach dan toc 2011-2015 2 2 5" xfId="27486"/>
    <cellStyle name="T_Book1_1_bao cao chinh sach dan toc 2011-2015 2 2 6" xfId="27487"/>
    <cellStyle name="T_Book1_1_bao cao chinh sach dan toc 2011-2015 2 3" xfId="13571"/>
    <cellStyle name="T_Book1_1_bao cao chinh sach dan toc 2011-2015 2 3 2" xfId="27488"/>
    <cellStyle name="T_Book1_1_bao cao chinh sach dan toc 2011-2015 2 3 3" xfId="27489"/>
    <cellStyle name="T_Book1_1_bao cao chinh sach dan toc 2011-2015 2 3 4" xfId="27490"/>
    <cellStyle name="T_Book1_1_bao cao chinh sach dan toc 2011-2015 2 3 5" xfId="27491"/>
    <cellStyle name="T_Book1_1_bao cao chinh sach dan toc 2011-2015 2 3 6" xfId="27492"/>
    <cellStyle name="T_Book1_1_bao cao chinh sach dan toc 2011-2015 2 4" xfId="12521"/>
    <cellStyle name="T_Book1_1_bao cao chinh sach dan toc 2011-2015 2 4 2" xfId="27493"/>
    <cellStyle name="T_Book1_1_bao cao chinh sach dan toc 2011-2015 2 4 3" xfId="27494"/>
    <cellStyle name="T_Book1_1_bao cao chinh sach dan toc 2011-2015 2 4 4" xfId="27495"/>
    <cellStyle name="T_Book1_1_bao cao chinh sach dan toc 2011-2015 2 5" xfId="15616"/>
    <cellStyle name="T_Book1_1_bao cao chinh sach dan toc 2011-2015 2 5 2" xfId="27496"/>
    <cellStyle name="T_Book1_1_bao cao chinh sach dan toc 2011-2015 2 5 3" xfId="27497"/>
    <cellStyle name="T_Book1_1_bao cao chinh sach dan toc 2011-2015 2 5 4" xfId="27498"/>
    <cellStyle name="T_Book1_1_bao cao chinh sach dan toc 2011-2015 3" xfId="9356"/>
    <cellStyle name="T_Book1_1_bao cao chinh sach dan toc 2011-2015 3 2" xfId="27499"/>
    <cellStyle name="T_Book1_1_bao cao chinh sach dan toc 2011-2015 3 3" xfId="27500"/>
    <cellStyle name="T_Book1_1_bao cao chinh sach dan toc 2011-2015 3 4" xfId="27501"/>
    <cellStyle name="T_Book1_1_bao cao chinh sach dan toc 2011-2015 3 5" xfId="27502"/>
    <cellStyle name="T_Book1_1_bao cao chinh sach dan toc 2011-2015 3 6" xfId="27503"/>
    <cellStyle name="T_Book1_1_bao cao chinh sach dan toc 2011-2015 4" xfId="13215"/>
    <cellStyle name="T_Book1_1_bao cao chinh sach dan toc 2011-2015 4 2" xfId="27504"/>
    <cellStyle name="T_Book1_1_bao cao chinh sach dan toc 2011-2015 4 3" xfId="27505"/>
    <cellStyle name="T_Book1_1_bao cao chinh sach dan toc 2011-2015 4 4" xfId="27506"/>
    <cellStyle name="T_Book1_1_bao cao chinh sach dan toc 2011-2015 4 5" xfId="27507"/>
    <cellStyle name="T_Book1_1_bao cao chinh sach dan toc 2011-2015 4 6" xfId="27508"/>
    <cellStyle name="T_Book1_1_bao cao chinh sach dan toc 2011-2015 5" xfId="14518"/>
    <cellStyle name="T_Book1_1_bao cao chinh sach dan toc 2011-2015 5 2" xfId="27509"/>
    <cellStyle name="T_Book1_1_bao cao chinh sach dan toc 2011-2015 5 3" xfId="27510"/>
    <cellStyle name="T_Book1_1_bao cao chinh sach dan toc 2011-2015 5 4" xfId="27511"/>
    <cellStyle name="T_Book1_1_bao cao chinh sach dan toc 2011-2015 6" xfId="15615"/>
    <cellStyle name="T_Book1_1_bao cao chinh sach dan toc 2011-2015 6 2" xfId="27512"/>
    <cellStyle name="T_Book1_1_bao cao chinh sach dan toc 2011-2015 6 3" xfId="27513"/>
    <cellStyle name="T_Book1_1_bao cao chinh sach dan toc 2011-2015 6 4" xfId="27514"/>
    <cellStyle name="T_Book1_1_bao cao chinh sach dan toc 2011-2015_Báo cáo hết năm  2015  in" xfId="2281"/>
    <cellStyle name="T_Book1_1_bao cao chinh sach dan toc 2011-2015_Báo cáo hết năm  2015  in 2" xfId="2282"/>
    <cellStyle name="T_Book1_1_bao cao chinh sach dan toc 2011-2015_Báo cáo hết năm  2015  in 2 2" xfId="9359"/>
    <cellStyle name="T_Book1_1_bao cao chinh sach dan toc 2011-2015_Báo cáo hết năm  2015  in 2 2 2" xfId="27515"/>
    <cellStyle name="T_Book1_1_bao cao chinh sach dan toc 2011-2015_Báo cáo hết năm  2015  in 2 2 3" xfId="27516"/>
    <cellStyle name="T_Book1_1_bao cao chinh sach dan toc 2011-2015_Báo cáo hết năm  2015  in 2 2 4" xfId="27517"/>
    <cellStyle name="T_Book1_1_bao cao chinh sach dan toc 2011-2015_Báo cáo hết năm  2015  in 2 2 5" xfId="27518"/>
    <cellStyle name="T_Book1_1_bao cao chinh sach dan toc 2011-2015_Báo cáo hết năm  2015  in 2 2 6" xfId="27519"/>
    <cellStyle name="T_Book1_1_bao cao chinh sach dan toc 2011-2015_Báo cáo hết năm  2015  in 2 3" xfId="7805"/>
    <cellStyle name="T_Book1_1_bao cao chinh sach dan toc 2011-2015_Báo cáo hết năm  2015  in 2 3 2" xfId="27520"/>
    <cellStyle name="T_Book1_1_bao cao chinh sach dan toc 2011-2015_Báo cáo hết năm  2015  in 2 3 3" xfId="27521"/>
    <cellStyle name="T_Book1_1_bao cao chinh sach dan toc 2011-2015_Báo cáo hết năm  2015  in 2 3 4" xfId="27522"/>
    <cellStyle name="T_Book1_1_bao cao chinh sach dan toc 2011-2015_Báo cáo hết năm  2015  in 2 3 5" xfId="27523"/>
    <cellStyle name="T_Book1_1_bao cao chinh sach dan toc 2011-2015_Báo cáo hết năm  2015  in 2 3 6" xfId="27524"/>
    <cellStyle name="T_Book1_1_bao cao chinh sach dan toc 2011-2015_Báo cáo hết năm  2015  in 2 4" xfId="13703"/>
    <cellStyle name="T_Book1_1_bao cao chinh sach dan toc 2011-2015_Báo cáo hết năm  2015  in 2 4 2" xfId="27525"/>
    <cellStyle name="T_Book1_1_bao cao chinh sach dan toc 2011-2015_Báo cáo hết năm  2015  in 2 4 3" xfId="27526"/>
    <cellStyle name="T_Book1_1_bao cao chinh sach dan toc 2011-2015_Báo cáo hết năm  2015  in 2 4 4" xfId="27527"/>
    <cellStyle name="T_Book1_1_bao cao chinh sach dan toc 2011-2015_Báo cáo hết năm  2015  in 2 5" xfId="15618"/>
    <cellStyle name="T_Book1_1_bao cao chinh sach dan toc 2011-2015_Báo cáo hết năm  2015  in 2 5 2" xfId="27528"/>
    <cellStyle name="T_Book1_1_bao cao chinh sach dan toc 2011-2015_Báo cáo hết năm  2015  in 2 5 3" xfId="27529"/>
    <cellStyle name="T_Book1_1_bao cao chinh sach dan toc 2011-2015_Báo cáo hết năm  2015  in 2 5 4" xfId="27530"/>
    <cellStyle name="T_Book1_1_bao cao chinh sach dan toc 2011-2015_Báo cáo hết năm  2015  in 3" xfId="6823"/>
    <cellStyle name="T_Book1_1_bao cao chinh sach dan toc 2011-2015_Báo cáo hết năm  2015  in 3 2" xfId="7529"/>
    <cellStyle name="T_Book1_1_bao cao chinh sach dan toc 2011-2015_Báo cáo hết năm  2015  in 3 2 2" xfId="13590"/>
    <cellStyle name="T_Book1_1_bao cao chinh sach dan toc 2011-2015_Báo cáo hết năm  2015  in 3 2 2 2" xfId="27531"/>
    <cellStyle name="T_Book1_1_bao cao chinh sach dan toc 2011-2015_Báo cáo hết năm  2015  in 3 2 2 3" xfId="27532"/>
    <cellStyle name="T_Book1_1_bao cao chinh sach dan toc 2011-2015_Báo cáo hết năm  2015  in 3 2 2 4" xfId="27533"/>
    <cellStyle name="T_Book1_1_bao cao chinh sach dan toc 2011-2015_Báo cáo hết năm  2015  in 3 2 2 5" xfId="27534"/>
    <cellStyle name="T_Book1_1_bao cao chinh sach dan toc 2011-2015_Báo cáo hết năm  2015  in 3 2 2 6" xfId="27535"/>
    <cellStyle name="T_Book1_1_bao cao chinh sach dan toc 2011-2015_Báo cáo hết năm  2015  in 3 2 3" xfId="14678"/>
    <cellStyle name="T_Book1_1_bao cao chinh sach dan toc 2011-2015_Báo cáo hết năm  2015  in 3 2 3 2" xfId="27536"/>
    <cellStyle name="T_Book1_1_bao cao chinh sach dan toc 2011-2015_Báo cáo hết năm  2015  in 3 2 3 3" xfId="27537"/>
    <cellStyle name="T_Book1_1_bao cao chinh sach dan toc 2011-2015_Báo cáo hết năm  2015  in 3 2 3 4" xfId="27538"/>
    <cellStyle name="T_Book1_1_bao cao chinh sach dan toc 2011-2015_Báo cáo hết năm  2015  in 3 2 3 5" xfId="27539"/>
    <cellStyle name="T_Book1_1_bao cao chinh sach dan toc 2011-2015_Báo cáo hết năm  2015  in 3 2 3 6" xfId="27540"/>
    <cellStyle name="T_Book1_1_bao cao chinh sach dan toc 2011-2015_Báo cáo hết năm  2015  in 3 2 4" xfId="17033"/>
    <cellStyle name="T_Book1_1_bao cao chinh sach dan toc 2011-2015_Báo cáo hết năm  2015  in 3 2 4 2" xfId="27541"/>
    <cellStyle name="T_Book1_1_bao cao chinh sach dan toc 2011-2015_Báo cáo hết năm  2015  in 3 2 4 3" xfId="27542"/>
    <cellStyle name="T_Book1_1_bao cao chinh sach dan toc 2011-2015_Báo cáo hết năm  2015  in 3 2 4 4" xfId="27543"/>
    <cellStyle name="T_Book1_1_bao cao chinh sach dan toc 2011-2015_Báo cáo hết năm  2015  in 3 3" xfId="13031"/>
    <cellStyle name="T_Book1_1_bao cao chinh sach dan toc 2011-2015_Báo cáo hết năm  2015  in 3 3 2" xfId="27544"/>
    <cellStyle name="T_Book1_1_bao cao chinh sach dan toc 2011-2015_Báo cáo hết năm  2015  in 3 3 3" xfId="27545"/>
    <cellStyle name="T_Book1_1_bao cao chinh sach dan toc 2011-2015_Báo cáo hết năm  2015  in 3 3 4" xfId="27546"/>
    <cellStyle name="T_Book1_1_bao cao chinh sach dan toc 2011-2015_Báo cáo hết năm  2015  in 3 3 5" xfId="27547"/>
    <cellStyle name="T_Book1_1_bao cao chinh sach dan toc 2011-2015_Báo cáo hết năm  2015  in 3 3 6" xfId="27548"/>
    <cellStyle name="T_Book1_1_bao cao chinh sach dan toc 2011-2015_Báo cáo hết năm  2015  in 3 3 7" xfId="27549"/>
    <cellStyle name="T_Book1_1_bao cao chinh sach dan toc 2011-2015_Báo cáo hết năm  2015  in 3 4" xfId="14762"/>
    <cellStyle name="T_Book1_1_bao cao chinh sach dan toc 2011-2015_Báo cáo hết năm  2015  in 3 4 2" xfId="27550"/>
    <cellStyle name="T_Book1_1_bao cao chinh sach dan toc 2011-2015_Báo cáo hết năm  2015  in 3 4 3" xfId="27551"/>
    <cellStyle name="T_Book1_1_bao cao chinh sach dan toc 2011-2015_Báo cáo hết năm  2015  in 3 4 4" xfId="27552"/>
    <cellStyle name="T_Book1_1_bao cao chinh sach dan toc 2011-2015_Báo cáo hết năm  2015  in 3 4 5" xfId="27553"/>
    <cellStyle name="T_Book1_1_bao cao chinh sach dan toc 2011-2015_Báo cáo hết năm  2015  in 3 4 6" xfId="27554"/>
    <cellStyle name="T_Book1_1_bao cao chinh sach dan toc 2011-2015_Báo cáo hết năm  2015  in 3 4 7" xfId="27555"/>
    <cellStyle name="T_Book1_1_bao cao chinh sach dan toc 2011-2015_Báo cáo hết năm  2015  in 3 5" xfId="15199"/>
    <cellStyle name="T_Book1_1_bao cao chinh sach dan toc 2011-2015_Báo cáo hết năm  2015  in 3 5 2" xfId="27556"/>
    <cellStyle name="T_Book1_1_bao cao chinh sach dan toc 2011-2015_Báo cáo hết năm  2015  in 3 5 3" xfId="27557"/>
    <cellStyle name="T_Book1_1_bao cao chinh sach dan toc 2011-2015_Báo cáo hết năm  2015  in 3 5 4" xfId="27558"/>
    <cellStyle name="T_Book1_1_bao cao chinh sach dan toc 2011-2015_Báo cáo hết năm  2015  in 3 6" xfId="16918"/>
    <cellStyle name="T_Book1_1_bao cao chinh sach dan toc 2011-2015_Báo cáo hết năm  2015  in 3 6 2" xfId="27559"/>
    <cellStyle name="T_Book1_1_bao cao chinh sach dan toc 2011-2015_Báo cáo hết năm  2015  in 3 6 3" xfId="27560"/>
    <cellStyle name="T_Book1_1_bao cao chinh sach dan toc 2011-2015_Báo cáo hết năm  2015  in 3 6 4" xfId="27561"/>
    <cellStyle name="T_Book1_1_bao cao chinh sach dan toc 2011-2015_Báo cáo hết năm  2015  in 3 6 5" xfId="27562"/>
    <cellStyle name="T_Book1_1_bao cao chinh sach dan toc 2011-2015_Báo cáo hết năm  2015  in 3 6 6" xfId="27563"/>
    <cellStyle name="T_Book1_1_bao cao chinh sach dan toc 2011-2015_Báo cáo hết năm  2015  in 3 7" xfId="27564"/>
    <cellStyle name="T_Book1_1_bao cao chinh sach dan toc 2011-2015_Báo cáo hết năm  2015  in 3 8" xfId="27565"/>
    <cellStyle name="T_Book1_1_bao cao chinh sach dan toc 2011-2015_Báo cáo hết năm  2015  in 4" xfId="9358"/>
    <cellStyle name="T_Book1_1_bao cao chinh sach dan toc 2011-2015_Báo cáo hết năm  2015  in 4 2" xfId="27566"/>
    <cellStyle name="T_Book1_1_bao cao chinh sach dan toc 2011-2015_Báo cáo hết năm  2015  in 4 3" xfId="27567"/>
    <cellStyle name="T_Book1_1_bao cao chinh sach dan toc 2011-2015_Báo cáo hết năm  2015  in 4 4" xfId="27568"/>
    <cellStyle name="T_Book1_1_bao cao chinh sach dan toc 2011-2015_Báo cáo hết năm  2015  in 4 5" xfId="27569"/>
    <cellStyle name="T_Book1_1_bao cao chinh sach dan toc 2011-2015_Báo cáo hết năm  2015  in 4 6" xfId="27570"/>
    <cellStyle name="T_Book1_1_bao cao chinh sach dan toc 2011-2015_Báo cáo hết năm  2015  in 5" xfId="10317"/>
    <cellStyle name="T_Book1_1_bao cao chinh sach dan toc 2011-2015_Báo cáo hết năm  2015  in 5 2" xfId="27571"/>
    <cellStyle name="T_Book1_1_bao cao chinh sach dan toc 2011-2015_Báo cáo hết năm  2015  in 5 3" xfId="27572"/>
    <cellStyle name="T_Book1_1_bao cao chinh sach dan toc 2011-2015_Báo cáo hết năm  2015  in 5 4" xfId="27573"/>
    <cellStyle name="T_Book1_1_bao cao chinh sach dan toc 2011-2015_Báo cáo hết năm  2015  in 5 5" xfId="27574"/>
    <cellStyle name="T_Book1_1_bao cao chinh sach dan toc 2011-2015_Báo cáo hết năm  2015  in 5 6" xfId="27575"/>
    <cellStyle name="T_Book1_1_bao cao chinh sach dan toc 2011-2015_Báo cáo hết năm  2015  in 6" xfId="14776"/>
    <cellStyle name="T_Book1_1_bao cao chinh sach dan toc 2011-2015_Báo cáo hết năm  2015  in 6 2" xfId="27576"/>
    <cellStyle name="T_Book1_1_bao cao chinh sach dan toc 2011-2015_Báo cáo hết năm  2015  in 6 3" xfId="27577"/>
    <cellStyle name="T_Book1_1_bao cao chinh sach dan toc 2011-2015_Báo cáo hết năm  2015  in 6 4" xfId="27578"/>
    <cellStyle name="T_Book1_1_bao cao chinh sach dan toc 2011-2015_Báo cáo hết năm  2015  in 7" xfId="15617"/>
    <cellStyle name="T_Book1_1_bao cao chinh sach dan toc 2011-2015_Báo cáo hết năm  2015  in 7 2" xfId="27579"/>
    <cellStyle name="T_Book1_1_bao cao chinh sach dan toc 2011-2015_Báo cáo hết năm  2015  in 7 3" xfId="27580"/>
    <cellStyle name="T_Book1_1_bao cao chinh sach dan toc 2011-2015_Báo cáo hết năm  2015  in 7 4" xfId="27581"/>
    <cellStyle name="T_Book1_1_bao cao chinh sach dan toc 2011-2015_BC 1026. 7 tháng" xfId="2283"/>
    <cellStyle name="T_Book1_1_bao cao chinh sach dan toc 2011-2015_BC 1026. 7 tháng 2" xfId="2284"/>
    <cellStyle name="T_Book1_1_bao cao chinh sach dan toc 2011-2015_BC 1026. 7 tháng 2 2" xfId="9361"/>
    <cellStyle name="T_Book1_1_bao cao chinh sach dan toc 2011-2015_BC 1026. 7 tháng 2 2 2" xfId="27582"/>
    <cellStyle name="T_Book1_1_bao cao chinh sach dan toc 2011-2015_BC 1026. 7 tháng 2 2 3" xfId="27583"/>
    <cellStyle name="T_Book1_1_bao cao chinh sach dan toc 2011-2015_BC 1026. 7 tháng 2 2 4" xfId="27584"/>
    <cellStyle name="T_Book1_1_bao cao chinh sach dan toc 2011-2015_BC 1026. 7 tháng 2 2 5" xfId="27585"/>
    <cellStyle name="T_Book1_1_bao cao chinh sach dan toc 2011-2015_BC 1026. 7 tháng 2 2 6" xfId="27586"/>
    <cellStyle name="T_Book1_1_bao cao chinh sach dan toc 2011-2015_BC 1026. 7 tháng 2 3" xfId="13167"/>
    <cellStyle name="T_Book1_1_bao cao chinh sach dan toc 2011-2015_BC 1026. 7 tháng 2 3 2" xfId="27587"/>
    <cellStyle name="T_Book1_1_bao cao chinh sach dan toc 2011-2015_BC 1026. 7 tháng 2 3 3" xfId="27588"/>
    <cellStyle name="T_Book1_1_bao cao chinh sach dan toc 2011-2015_BC 1026. 7 tháng 2 3 4" xfId="27589"/>
    <cellStyle name="T_Book1_1_bao cao chinh sach dan toc 2011-2015_BC 1026. 7 tháng 2 3 5" xfId="27590"/>
    <cellStyle name="T_Book1_1_bao cao chinh sach dan toc 2011-2015_BC 1026. 7 tháng 2 3 6" xfId="27591"/>
    <cellStyle name="T_Book1_1_bao cao chinh sach dan toc 2011-2015_BC 1026. 7 tháng 2 4" xfId="13269"/>
    <cellStyle name="T_Book1_1_bao cao chinh sach dan toc 2011-2015_BC 1026. 7 tháng 2 4 2" xfId="27592"/>
    <cellStyle name="T_Book1_1_bao cao chinh sach dan toc 2011-2015_BC 1026. 7 tháng 2 4 3" xfId="27593"/>
    <cellStyle name="T_Book1_1_bao cao chinh sach dan toc 2011-2015_BC 1026. 7 tháng 2 4 4" xfId="27594"/>
    <cellStyle name="T_Book1_1_bao cao chinh sach dan toc 2011-2015_BC 1026. 7 tháng 2 5" xfId="15620"/>
    <cellStyle name="T_Book1_1_bao cao chinh sach dan toc 2011-2015_BC 1026. 7 tháng 2 5 2" xfId="27595"/>
    <cellStyle name="T_Book1_1_bao cao chinh sach dan toc 2011-2015_BC 1026. 7 tháng 2 5 3" xfId="27596"/>
    <cellStyle name="T_Book1_1_bao cao chinh sach dan toc 2011-2015_BC 1026. 7 tháng 2 5 4" xfId="27597"/>
    <cellStyle name="T_Book1_1_bao cao chinh sach dan toc 2011-2015_BC 1026. 7 tháng 3" xfId="6824"/>
    <cellStyle name="T_Book1_1_bao cao chinh sach dan toc 2011-2015_BC 1026. 7 tháng 3 2" xfId="7530"/>
    <cellStyle name="T_Book1_1_bao cao chinh sach dan toc 2011-2015_BC 1026. 7 tháng 3 2 2" xfId="13591"/>
    <cellStyle name="T_Book1_1_bao cao chinh sach dan toc 2011-2015_BC 1026. 7 tháng 3 2 2 2" xfId="27598"/>
    <cellStyle name="T_Book1_1_bao cao chinh sach dan toc 2011-2015_BC 1026. 7 tháng 3 2 2 3" xfId="27599"/>
    <cellStyle name="T_Book1_1_bao cao chinh sach dan toc 2011-2015_BC 1026. 7 tháng 3 2 2 4" xfId="27600"/>
    <cellStyle name="T_Book1_1_bao cao chinh sach dan toc 2011-2015_BC 1026. 7 tháng 3 2 2 5" xfId="27601"/>
    <cellStyle name="T_Book1_1_bao cao chinh sach dan toc 2011-2015_BC 1026. 7 tháng 3 2 2 6" xfId="27602"/>
    <cellStyle name="T_Book1_1_bao cao chinh sach dan toc 2011-2015_BC 1026. 7 tháng 3 2 3" xfId="11359"/>
    <cellStyle name="T_Book1_1_bao cao chinh sach dan toc 2011-2015_BC 1026. 7 tháng 3 2 3 2" xfId="27603"/>
    <cellStyle name="T_Book1_1_bao cao chinh sach dan toc 2011-2015_BC 1026. 7 tháng 3 2 3 3" xfId="27604"/>
    <cellStyle name="T_Book1_1_bao cao chinh sach dan toc 2011-2015_BC 1026. 7 tháng 3 2 3 4" xfId="27605"/>
    <cellStyle name="T_Book1_1_bao cao chinh sach dan toc 2011-2015_BC 1026. 7 tháng 3 2 3 5" xfId="27606"/>
    <cellStyle name="T_Book1_1_bao cao chinh sach dan toc 2011-2015_BC 1026. 7 tháng 3 2 3 6" xfId="27607"/>
    <cellStyle name="T_Book1_1_bao cao chinh sach dan toc 2011-2015_BC 1026. 7 tháng 3 2 4" xfId="17034"/>
    <cellStyle name="T_Book1_1_bao cao chinh sach dan toc 2011-2015_BC 1026. 7 tháng 3 2 4 2" xfId="27608"/>
    <cellStyle name="T_Book1_1_bao cao chinh sach dan toc 2011-2015_BC 1026. 7 tháng 3 2 4 3" xfId="27609"/>
    <cellStyle name="T_Book1_1_bao cao chinh sach dan toc 2011-2015_BC 1026. 7 tháng 3 2 4 4" xfId="27610"/>
    <cellStyle name="T_Book1_1_bao cao chinh sach dan toc 2011-2015_BC 1026. 7 tháng 3 3" xfId="13032"/>
    <cellStyle name="T_Book1_1_bao cao chinh sach dan toc 2011-2015_BC 1026. 7 tháng 3 3 2" xfId="27611"/>
    <cellStyle name="T_Book1_1_bao cao chinh sach dan toc 2011-2015_BC 1026. 7 tháng 3 3 3" xfId="27612"/>
    <cellStyle name="T_Book1_1_bao cao chinh sach dan toc 2011-2015_BC 1026. 7 tháng 3 3 4" xfId="27613"/>
    <cellStyle name="T_Book1_1_bao cao chinh sach dan toc 2011-2015_BC 1026. 7 tháng 3 3 5" xfId="27614"/>
    <cellStyle name="T_Book1_1_bao cao chinh sach dan toc 2011-2015_BC 1026. 7 tháng 3 3 6" xfId="27615"/>
    <cellStyle name="T_Book1_1_bao cao chinh sach dan toc 2011-2015_BC 1026. 7 tháng 3 3 7" xfId="27616"/>
    <cellStyle name="T_Book1_1_bao cao chinh sach dan toc 2011-2015_BC 1026. 7 tháng 3 4" xfId="9777"/>
    <cellStyle name="T_Book1_1_bao cao chinh sach dan toc 2011-2015_BC 1026. 7 tháng 3 4 2" xfId="27617"/>
    <cellStyle name="T_Book1_1_bao cao chinh sach dan toc 2011-2015_BC 1026. 7 tháng 3 4 3" xfId="27618"/>
    <cellStyle name="T_Book1_1_bao cao chinh sach dan toc 2011-2015_BC 1026. 7 tháng 3 4 4" xfId="27619"/>
    <cellStyle name="T_Book1_1_bao cao chinh sach dan toc 2011-2015_BC 1026. 7 tháng 3 4 5" xfId="27620"/>
    <cellStyle name="T_Book1_1_bao cao chinh sach dan toc 2011-2015_BC 1026. 7 tháng 3 4 6" xfId="27621"/>
    <cellStyle name="T_Book1_1_bao cao chinh sach dan toc 2011-2015_BC 1026. 7 tháng 3 4 7" xfId="27622"/>
    <cellStyle name="T_Book1_1_bao cao chinh sach dan toc 2011-2015_BC 1026. 7 tháng 3 5" xfId="15200"/>
    <cellStyle name="T_Book1_1_bao cao chinh sach dan toc 2011-2015_BC 1026. 7 tháng 3 5 2" xfId="27623"/>
    <cellStyle name="T_Book1_1_bao cao chinh sach dan toc 2011-2015_BC 1026. 7 tháng 3 5 3" xfId="27624"/>
    <cellStyle name="T_Book1_1_bao cao chinh sach dan toc 2011-2015_BC 1026. 7 tháng 3 5 4" xfId="27625"/>
    <cellStyle name="T_Book1_1_bao cao chinh sach dan toc 2011-2015_BC 1026. 7 tháng 3 6" xfId="16919"/>
    <cellStyle name="T_Book1_1_bao cao chinh sach dan toc 2011-2015_BC 1026. 7 tháng 3 6 2" xfId="27626"/>
    <cellStyle name="T_Book1_1_bao cao chinh sach dan toc 2011-2015_BC 1026. 7 tháng 3 6 3" xfId="27627"/>
    <cellStyle name="T_Book1_1_bao cao chinh sach dan toc 2011-2015_BC 1026. 7 tháng 3 6 4" xfId="27628"/>
    <cellStyle name="T_Book1_1_bao cao chinh sach dan toc 2011-2015_BC 1026. 7 tháng 3 6 5" xfId="27629"/>
    <cellStyle name="T_Book1_1_bao cao chinh sach dan toc 2011-2015_BC 1026. 7 tháng 3 6 6" xfId="27630"/>
    <cellStyle name="T_Book1_1_bao cao chinh sach dan toc 2011-2015_BC 1026. 7 tháng 3 7" xfId="27631"/>
    <cellStyle name="T_Book1_1_bao cao chinh sach dan toc 2011-2015_BC 1026. 7 tháng 3 8" xfId="27632"/>
    <cellStyle name="T_Book1_1_bao cao chinh sach dan toc 2011-2015_BC 1026. 7 tháng 4" xfId="9360"/>
    <cellStyle name="T_Book1_1_bao cao chinh sach dan toc 2011-2015_BC 1026. 7 tháng 4 2" xfId="27633"/>
    <cellStyle name="T_Book1_1_bao cao chinh sach dan toc 2011-2015_BC 1026. 7 tháng 4 3" xfId="27634"/>
    <cellStyle name="T_Book1_1_bao cao chinh sach dan toc 2011-2015_BC 1026. 7 tháng 4 4" xfId="27635"/>
    <cellStyle name="T_Book1_1_bao cao chinh sach dan toc 2011-2015_BC 1026. 7 tháng 4 5" xfId="27636"/>
    <cellStyle name="T_Book1_1_bao cao chinh sach dan toc 2011-2015_BC 1026. 7 tháng 4 6" xfId="27637"/>
    <cellStyle name="T_Book1_1_bao cao chinh sach dan toc 2011-2015_BC 1026. 7 tháng 5" xfId="13008"/>
    <cellStyle name="T_Book1_1_bao cao chinh sach dan toc 2011-2015_BC 1026. 7 tháng 5 2" xfId="27638"/>
    <cellStyle name="T_Book1_1_bao cao chinh sach dan toc 2011-2015_BC 1026. 7 tháng 5 3" xfId="27639"/>
    <cellStyle name="T_Book1_1_bao cao chinh sach dan toc 2011-2015_BC 1026. 7 tháng 5 4" xfId="27640"/>
    <cellStyle name="T_Book1_1_bao cao chinh sach dan toc 2011-2015_BC 1026. 7 tháng 5 5" xfId="27641"/>
    <cellStyle name="T_Book1_1_bao cao chinh sach dan toc 2011-2015_BC 1026. 7 tháng 5 6" xfId="27642"/>
    <cellStyle name="T_Book1_1_bao cao chinh sach dan toc 2011-2015_BC 1026. 7 tháng 6" xfId="13112"/>
    <cellStyle name="T_Book1_1_bao cao chinh sach dan toc 2011-2015_BC 1026. 7 tháng 6 2" xfId="27643"/>
    <cellStyle name="T_Book1_1_bao cao chinh sach dan toc 2011-2015_BC 1026. 7 tháng 6 3" xfId="27644"/>
    <cellStyle name="T_Book1_1_bao cao chinh sach dan toc 2011-2015_BC 1026. 7 tháng 6 4" xfId="27645"/>
    <cellStyle name="T_Book1_1_bao cao chinh sach dan toc 2011-2015_BC 1026. 7 tháng 7" xfId="15619"/>
    <cellStyle name="T_Book1_1_bao cao chinh sach dan toc 2011-2015_BC 1026. 7 tháng 7 2" xfId="27646"/>
    <cellStyle name="T_Book1_1_bao cao chinh sach dan toc 2011-2015_BC 1026. 7 tháng 7 3" xfId="27647"/>
    <cellStyle name="T_Book1_1_bao cao chinh sach dan toc 2011-2015_BC 1026. 7 tháng 7 4" xfId="27648"/>
    <cellStyle name="T_Book1_1_bao cao chinh sach dan toc 2011-2015_BC 9 tháng năm 2015 in)" xfId="2285"/>
    <cellStyle name="T_Book1_1_bao cao chinh sach dan toc 2011-2015_BC 9 tháng năm 2015 in) 2" xfId="2286"/>
    <cellStyle name="T_Book1_1_bao cao chinh sach dan toc 2011-2015_BC 9 tháng năm 2015 in) 2 2" xfId="9363"/>
    <cellStyle name="T_Book1_1_bao cao chinh sach dan toc 2011-2015_BC 9 tháng năm 2015 in) 2 2 2" xfId="27649"/>
    <cellStyle name="T_Book1_1_bao cao chinh sach dan toc 2011-2015_BC 9 tháng năm 2015 in) 2 2 3" xfId="27650"/>
    <cellStyle name="T_Book1_1_bao cao chinh sach dan toc 2011-2015_BC 9 tháng năm 2015 in) 2 2 4" xfId="27651"/>
    <cellStyle name="T_Book1_1_bao cao chinh sach dan toc 2011-2015_BC 9 tháng năm 2015 in) 2 2 5" xfId="27652"/>
    <cellStyle name="T_Book1_1_bao cao chinh sach dan toc 2011-2015_BC 9 tháng năm 2015 in) 2 2 6" xfId="27653"/>
    <cellStyle name="T_Book1_1_bao cao chinh sach dan toc 2011-2015_BC 9 tháng năm 2015 in) 2 3" xfId="7804"/>
    <cellStyle name="T_Book1_1_bao cao chinh sach dan toc 2011-2015_BC 9 tháng năm 2015 in) 2 3 2" xfId="27654"/>
    <cellStyle name="T_Book1_1_bao cao chinh sach dan toc 2011-2015_BC 9 tháng năm 2015 in) 2 3 3" xfId="27655"/>
    <cellStyle name="T_Book1_1_bao cao chinh sach dan toc 2011-2015_BC 9 tháng năm 2015 in) 2 3 4" xfId="27656"/>
    <cellStyle name="T_Book1_1_bao cao chinh sach dan toc 2011-2015_BC 9 tháng năm 2015 in) 2 3 5" xfId="27657"/>
    <cellStyle name="T_Book1_1_bao cao chinh sach dan toc 2011-2015_BC 9 tháng năm 2015 in) 2 3 6" xfId="27658"/>
    <cellStyle name="T_Book1_1_bao cao chinh sach dan toc 2011-2015_BC 9 tháng năm 2015 in) 2 4" xfId="12757"/>
    <cellStyle name="T_Book1_1_bao cao chinh sach dan toc 2011-2015_BC 9 tháng năm 2015 in) 2 4 2" xfId="27659"/>
    <cellStyle name="T_Book1_1_bao cao chinh sach dan toc 2011-2015_BC 9 tháng năm 2015 in) 2 4 3" xfId="27660"/>
    <cellStyle name="T_Book1_1_bao cao chinh sach dan toc 2011-2015_BC 9 tháng năm 2015 in) 2 4 4" xfId="27661"/>
    <cellStyle name="T_Book1_1_bao cao chinh sach dan toc 2011-2015_BC 9 tháng năm 2015 in) 2 5" xfId="15622"/>
    <cellStyle name="T_Book1_1_bao cao chinh sach dan toc 2011-2015_BC 9 tháng năm 2015 in) 2 5 2" xfId="27662"/>
    <cellStyle name="T_Book1_1_bao cao chinh sach dan toc 2011-2015_BC 9 tháng năm 2015 in) 2 5 3" xfId="27663"/>
    <cellStyle name="T_Book1_1_bao cao chinh sach dan toc 2011-2015_BC 9 tháng năm 2015 in) 2 5 4" xfId="27664"/>
    <cellStyle name="T_Book1_1_bao cao chinh sach dan toc 2011-2015_BC 9 tháng năm 2015 in) 3" xfId="9362"/>
    <cellStyle name="T_Book1_1_bao cao chinh sach dan toc 2011-2015_BC 9 tháng năm 2015 in) 3 2" xfId="27665"/>
    <cellStyle name="T_Book1_1_bao cao chinh sach dan toc 2011-2015_BC 9 tháng năm 2015 in) 3 3" xfId="27666"/>
    <cellStyle name="T_Book1_1_bao cao chinh sach dan toc 2011-2015_BC 9 tháng năm 2015 in) 3 4" xfId="27667"/>
    <cellStyle name="T_Book1_1_bao cao chinh sach dan toc 2011-2015_BC 9 tháng năm 2015 in) 3 5" xfId="27668"/>
    <cellStyle name="T_Book1_1_bao cao chinh sach dan toc 2011-2015_BC 9 tháng năm 2015 in) 3 6" xfId="27669"/>
    <cellStyle name="T_Book1_1_bao cao chinh sach dan toc 2011-2015_BC 9 tháng năm 2015 in) 4" xfId="8782"/>
    <cellStyle name="T_Book1_1_bao cao chinh sach dan toc 2011-2015_BC 9 tháng năm 2015 in) 4 2" xfId="27670"/>
    <cellStyle name="T_Book1_1_bao cao chinh sach dan toc 2011-2015_BC 9 tháng năm 2015 in) 4 3" xfId="27671"/>
    <cellStyle name="T_Book1_1_bao cao chinh sach dan toc 2011-2015_BC 9 tháng năm 2015 in) 4 4" xfId="27672"/>
    <cellStyle name="T_Book1_1_bao cao chinh sach dan toc 2011-2015_BC 9 tháng năm 2015 in) 4 5" xfId="27673"/>
    <cellStyle name="T_Book1_1_bao cao chinh sach dan toc 2011-2015_BC 9 tháng năm 2015 in) 4 6" xfId="27674"/>
    <cellStyle name="T_Book1_1_bao cao chinh sach dan toc 2011-2015_BC 9 tháng năm 2015 in) 5" xfId="14247"/>
    <cellStyle name="T_Book1_1_bao cao chinh sach dan toc 2011-2015_BC 9 tháng năm 2015 in) 5 2" xfId="27675"/>
    <cellStyle name="T_Book1_1_bao cao chinh sach dan toc 2011-2015_BC 9 tháng năm 2015 in) 5 3" xfId="27676"/>
    <cellStyle name="T_Book1_1_bao cao chinh sach dan toc 2011-2015_BC 9 tháng năm 2015 in) 5 4" xfId="27677"/>
    <cellStyle name="T_Book1_1_bao cao chinh sach dan toc 2011-2015_BC 9 tháng năm 2015 in) 6" xfId="15621"/>
    <cellStyle name="T_Book1_1_bao cao chinh sach dan toc 2011-2015_BC 9 tháng năm 2015 in) 6 2" xfId="27678"/>
    <cellStyle name="T_Book1_1_bao cao chinh sach dan toc 2011-2015_BC 9 tháng năm 2015 in) 6 3" xfId="27679"/>
    <cellStyle name="T_Book1_1_bao cao chinh sach dan toc 2011-2015_BC 9 tháng năm 2015 in) 6 4" xfId="27680"/>
    <cellStyle name="T_Book1_1_bao cao chinh sach dan toc 2011-2015_StartUp" xfId="2287"/>
    <cellStyle name="T_Book1_1_bao cao chinh sach dan toc 2011-2015_StartUp 2" xfId="2288"/>
    <cellStyle name="T_Book1_1_bao cao chinh sach dan toc 2011-2015_StartUp 2 2" xfId="9365"/>
    <cellStyle name="T_Book1_1_bao cao chinh sach dan toc 2011-2015_StartUp 2 2 2" xfId="27681"/>
    <cellStyle name="T_Book1_1_bao cao chinh sach dan toc 2011-2015_StartUp 2 2 3" xfId="27682"/>
    <cellStyle name="T_Book1_1_bao cao chinh sach dan toc 2011-2015_StartUp 2 2 4" xfId="27683"/>
    <cellStyle name="T_Book1_1_bao cao chinh sach dan toc 2011-2015_StartUp 2 2 5" xfId="27684"/>
    <cellStyle name="T_Book1_1_bao cao chinh sach dan toc 2011-2015_StartUp 2 2 6" xfId="27685"/>
    <cellStyle name="T_Book1_1_bao cao chinh sach dan toc 2011-2015_StartUp 2 3" xfId="13570"/>
    <cellStyle name="T_Book1_1_bao cao chinh sach dan toc 2011-2015_StartUp 2 3 2" xfId="27686"/>
    <cellStyle name="T_Book1_1_bao cao chinh sach dan toc 2011-2015_StartUp 2 3 3" xfId="27687"/>
    <cellStyle name="T_Book1_1_bao cao chinh sach dan toc 2011-2015_StartUp 2 3 4" xfId="27688"/>
    <cellStyle name="T_Book1_1_bao cao chinh sach dan toc 2011-2015_StartUp 2 3 5" xfId="27689"/>
    <cellStyle name="T_Book1_1_bao cao chinh sach dan toc 2011-2015_StartUp 2 3 6" xfId="27690"/>
    <cellStyle name="T_Book1_1_bao cao chinh sach dan toc 2011-2015_StartUp 2 4" xfId="9044"/>
    <cellStyle name="T_Book1_1_bao cao chinh sach dan toc 2011-2015_StartUp 2 4 2" xfId="27691"/>
    <cellStyle name="T_Book1_1_bao cao chinh sach dan toc 2011-2015_StartUp 2 4 3" xfId="27692"/>
    <cellStyle name="T_Book1_1_bao cao chinh sach dan toc 2011-2015_StartUp 2 4 4" xfId="27693"/>
    <cellStyle name="T_Book1_1_bao cao chinh sach dan toc 2011-2015_StartUp 2 5" xfId="15624"/>
    <cellStyle name="T_Book1_1_bao cao chinh sach dan toc 2011-2015_StartUp 2 5 2" xfId="27694"/>
    <cellStyle name="T_Book1_1_bao cao chinh sach dan toc 2011-2015_StartUp 2 5 3" xfId="27695"/>
    <cellStyle name="T_Book1_1_bao cao chinh sach dan toc 2011-2015_StartUp 2 5 4" xfId="27696"/>
    <cellStyle name="T_Book1_1_bao cao chinh sach dan toc 2011-2015_StartUp 3" xfId="9364"/>
    <cellStyle name="T_Book1_1_bao cao chinh sach dan toc 2011-2015_StartUp 3 2" xfId="27697"/>
    <cellStyle name="T_Book1_1_bao cao chinh sach dan toc 2011-2015_StartUp 3 3" xfId="27698"/>
    <cellStyle name="T_Book1_1_bao cao chinh sach dan toc 2011-2015_StartUp 3 4" xfId="27699"/>
    <cellStyle name="T_Book1_1_bao cao chinh sach dan toc 2011-2015_StartUp 3 5" xfId="27700"/>
    <cellStyle name="T_Book1_1_bao cao chinh sach dan toc 2011-2015_StartUp 3 6" xfId="27701"/>
    <cellStyle name="T_Book1_1_bao cao chinh sach dan toc 2011-2015_StartUp 4" xfId="13214"/>
    <cellStyle name="T_Book1_1_bao cao chinh sach dan toc 2011-2015_StartUp 4 2" xfId="27702"/>
    <cellStyle name="T_Book1_1_bao cao chinh sach dan toc 2011-2015_StartUp 4 3" xfId="27703"/>
    <cellStyle name="T_Book1_1_bao cao chinh sach dan toc 2011-2015_StartUp 4 4" xfId="27704"/>
    <cellStyle name="T_Book1_1_bao cao chinh sach dan toc 2011-2015_StartUp 4 5" xfId="27705"/>
    <cellStyle name="T_Book1_1_bao cao chinh sach dan toc 2011-2015_StartUp 4 6" xfId="27706"/>
    <cellStyle name="T_Book1_1_bao cao chinh sach dan toc 2011-2015_StartUp 5" xfId="9637"/>
    <cellStyle name="T_Book1_1_bao cao chinh sach dan toc 2011-2015_StartUp 5 2" xfId="27707"/>
    <cellStyle name="T_Book1_1_bao cao chinh sach dan toc 2011-2015_StartUp 5 3" xfId="27708"/>
    <cellStyle name="T_Book1_1_bao cao chinh sach dan toc 2011-2015_StartUp 5 4" xfId="27709"/>
    <cellStyle name="T_Book1_1_bao cao chinh sach dan toc 2011-2015_StartUp 6" xfId="15623"/>
    <cellStyle name="T_Book1_1_bao cao chinh sach dan toc 2011-2015_StartUp 6 2" xfId="27710"/>
    <cellStyle name="T_Book1_1_bao cao chinh sach dan toc 2011-2015_StartUp 6 3" xfId="27711"/>
    <cellStyle name="T_Book1_1_bao cao chinh sach dan toc 2011-2015_StartUp 6 4" xfId="27712"/>
    <cellStyle name="T_Book1_1_Bao cao danh muc cac cong trinh tren dia ban huyen 4-2010" xfId="2289"/>
    <cellStyle name="T_Book1_1_Bao cao danh muc cac cong trinh tren dia ban huyen 4-2010 2" xfId="2290"/>
    <cellStyle name="T_Book1_1_Bao cao danh muc cac cong trinh tren dia ban huyen 4-2010 2 2" xfId="9961"/>
    <cellStyle name="T_Book1_1_Bao cao danh muc cac cong trinh tren dia ban huyen 4-2010 3" xfId="9045"/>
    <cellStyle name="T_Book1_1_Bao cao TPCP" xfId="2291"/>
    <cellStyle name="T_Book1_1_Bao cao TPCP 2" xfId="2292"/>
    <cellStyle name="T_Book1_1_Bao cao TPCP 2 2" xfId="14314"/>
    <cellStyle name="T_Book1_1_Bao cao TPCP 3" xfId="5491"/>
    <cellStyle name="T_Book1_1_Bao cao TPCP 3 2" xfId="11942"/>
    <cellStyle name="T_Book1_1_Bao cao TPCP 3 2 2" xfId="27713"/>
    <cellStyle name="T_Book1_1_Bao cao TPCP 3 2 3" xfId="27714"/>
    <cellStyle name="T_Book1_1_Bao cao TPCP 3 2 4" xfId="27715"/>
    <cellStyle name="T_Book1_1_Bao cao TPCP 3 2 5" xfId="27716"/>
    <cellStyle name="T_Book1_1_Bao cao TPCP 3 2 6" xfId="27717"/>
    <cellStyle name="T_Book1_1_Bao cao TPCP 3 3" xfId="8466"/>
    <cellStyle name="T_Book1_1_Bao cao TPCP 3 3 2" xfId="27718"/>
    <cellStyle name="T_Book1_1_Bao cao TPCP 3 3 3" xfId="27719"/>
    <cellStyle name="T_Book1_1_Bao cao TPCP 3 3 4" xfId="27720"/>
    <cellStyle name="T_Book1_1_Bao cao TPCP 3 3 5" xfId="27721"/>
    <cellStyle name="T_Book1_1_Bao cao TPCP 3 3 6" xfId="27722"/>
    <cellStyle name="T_Book1_1_Bao cao TPCP 3 4" xfId="14953"/>
    <cellStyle name="T_Book1_1_Bao cao TPCP 3 4 2" xfId="27723"/>
    <cellStyle name="T_Book1_1_Bao cao TPCP 3 4 3" xfId="27724"/>
    <cellStyle name="T_Book1_1_Bao cao TPCP 3 4 4" xfId="27725"/>
    <cellStyle name="T_Book1_1_Bao cao TPCP 3 5" xfId="16365"/>
    <cellStyle name="T_Book1_1_Bao cao TPCP 3 5 2" xfId="27726"/>
    <cellStyle name="T_Book1_1_Bao cao TPCP 3 5 3" xfId="27727"/>
    <cellStyle name="T_Book1_1_Bao cao TPCP 3 5 4" xfId="27728"/>
    <cellStyle name="T_Book1_1_Bao cao TPCP 4" xfId="7854"/>
    <cellStyle name="T_Book1_1_Bao cao TPCP_BC2017 tháng(01-2017)BQL" xfId="48108"/>
    <cellStyle name="T_Book1_1_bao_cao_TH_th_cong_tac_dau_thau_-_ngay251209" xfId="2293"/>
    <cellStyle name="T_Book1_1_bao_cao_TH_th_cong_tac_dau_thau_-_ngay251209 2" xfId="2294"/>
    <cellStyle name="T_Book1_1_bao_cao_TH_th_cong_tac_dau_thau_-_ngay251209 2 2" xfId="11259"/>
    <cellStyle name="T_Book1_1_bao_cao_TH_th_cong_tac_dau_thau_-_ngay251209 3" xfId="9046"/>
    <cellStyle name="T_Book1_1_BC 908 MTQG-NTM" xfId="7646"/>
    <cellStyle name="T_Book1_1_BC 908 MTQG-NTM 2" xfId="13718"/>
    <cellStyle name="T_Book1_1_BC 908 MTQG-NTM 2 2" xfId="27729"/>
    <cellStyle name="T_Book1_1_BC 908 MTQG-NTM 2 3" xfId="27730"/>
    <cellStyle name="T_Book1_1_BC 908 MTQG-NTM 2 4" xfId="27731"/>
    <cellStyle name="T_Book1_1_BC 908 MTQG-NTM 2 5" xfId="27732"/>
    <cellStyle name="T_Book1_1_BC 908 MTQG-NTM 2 6" xfId="27733"/>
    <cellStyle name="T_Book1_1_BC 908 MTQG-NTM 3" xfId="11352"/>
    <cellStyle name="T_Book1_1_BC 908 MTQG-NTM 3 2" xfId="27734"/>
    <cellStyle name="T_Book1_1_BC 908 MTQG-NTM 3 3" xfId="27735"/>
    <cellStyle name="T_Book1_1_BC 908 MTQG-NTM 3 4" xfId="27736"/>
    <cellStyle name="T_Book1_1_BC 908 MTQG-NTM 3 5" xfId="27737"/>
    <cellStyle name="T_Book1_1_BC 908 MTQG-NTM 3 6" xfId="27738"/>
    <cellStyle name="T_Book1_1_BC 908 MTQG-NTM 4" xfId="17145"/>
    <cellStyle name="T_Book1_1_BC 908 MTQG-NTM 4 2" xfId="27739"/>
    <cellStyle name="T_Book1_1_BC 908 MTQG-NTM 4 3" xfId="27740"/>
    <cellStyle name="T_Book1_1_BC 908 MTQG-NTM 4 4" xfId="27741"/>
    <cellStyle name="T_Book1_1_BC TPCP T.01.2016.GỬI  TÀI CHÍNH" xfId="48109"/>
    <cellStyle name="T_Book1_1_BC2015 tháng(8) in" xfId="2295"/>
    <cellStyle name="T_Book1_1_BC2015 tháng(8) in 2" xfId="2296"/>
    <cellStyle name="T_Book1_1_BC2015 tháng(8) in 2 2" xfId="9373"/>
    <cellStyle name="T_Book1_1_BC2015 tháng(8) in 2 2 2" xfId="27742"/>
    <cellStyle name="T_Book1_1_BC2015 tháng(8) in 2 2 3" xfId="27743"/>
    <cellStyle name="T_Book1_1_BC2015 tháng(8) in 2 2 4" xfId="27744"/>
    <cellStyle name="T_Book1_1_BC2015 tháng(8) in 2 2 5" xfId="27745"/>
    <cellStyle name="T_Book1_1_BC2015 tháng(8) in 2 2 6" xfId="27746"/>
    <cellStyle name="T_Book1_1_BC2015 tháng(8) in 2 3" xfId="8780"/>
    <cellStyle name="T_Book1_1_BC2015 tháng(8) in 2 3 2" xfId="27747"/>
    <cellStyle name="T_Book1_1_BC2015 tháng(8) in 2 3 3" xfId="27748"/>
    <cellStyle name="T_Book1_1_BC2015 tháng(8) in 2 3 4" xfId="27749"/>
    <cellStyle name="T_Book1_1_BC2015 tháng(8) in 2 3 5" xfId="27750"/>
    <cellStyle name="T_Book1_1_BC2015 tháng(8) in 2 3 6" xfId="27751"/>
    <cellStyle name="T_Book1_1_BC2015 tháng(8) in 2 4" xfId="13085"/>
    <cellStyle name="T_Book1_1_BC2015 tháng(8) in 2 4 2" xfId="27752"/>
    <cellStyle name="T_Book1_1_BC2015 tháng(8) in 2 4 3" xfId="27753"/>
    <cellStyle name="T_Book1_1_BC2015 tháng(8) in 2 4 4" xfId="27754"/>
    <cellStyle name="T_Book1_1_BC2015 tháng(8) in 2 5" xfId="15626"/>
    <cellStyle name="T_Book1_1_BC2015 tháng(8) in 2 5 2" xfId="27755"/>
    <cellStyle name="T_Book1_1_BC2015 tháng(8) in 2 5 3" xfId="27756"/>
    <cellStyle name="T_Book1_1_BC2015 tháng(8) in 2 5 4" xfId="27757"/>
    <cellStyle name="T_Book1_1_BC2015 tháng(8) in 3" xfId="9372"/>
    <cellStyle name="T_Book1_1_BC2015 tháng(8) in 3 2" xfId="27758"/>
    <cellStyle name="T_Book1_1_BC2015 tháng(8) in 3 3" xfId="27759"/>
    <cellStyle name="T_Book1_1_BC2015 tháng(8) in 3 4" xfId="27760"/>
    <cellStyle name="T_Book1_1_BC2015 tháng(8) in 3 5" xfId="27761"/>
    <cellStyle name="T_Book1_1_BC2015 tháng(8) in 3 6" xfId="27762"/>
    <cellStyle name="T_Book1_1_BC2015 tháng(8) in 4" xfId="14178"/>
    <cellStyle name="T_Book1_1_BC2015 tháng(8) in 4 2" xfId="27763"/>
    <cellStyle name="T_Book1_1_BC2015 tháng(8) in 4 3" xfId="27764"/>
    <cellStyle name="T_Book1_1_BC2015 tháng(8) in 4 4" xfId="27765"/>
    <cellStyle name="T_Book1_1_BC2015 tháng(8) in 4 5" xfId="27766"/>
    <cellStyle name="T_Book1_1_BC2015 tháng(8) in 4 6" xfId="27767"/>
    <cellStyle name="T_Book1_1_BC2015 tháng(8) in 5" xfId="10370"/>
    <cellStyle name="T_Book1_1_BC2015 tháng(8) in 5 2" xfId="27768"/>
    <cellStyle name="T_Book1_1_BC2015 tháng(8) in 5 3" xfId="27769"/>
    <cellStyle name="T_Book1_1_BC2015 tháng(8) in 5 4" xfId="27770"/>
    <cellStyle name="T_Book1_1_BC2015 tháng(8) in 6" xfId="15625"/>
    <cellStyle name="T_Book1_1_BC2015 tháng(8) in 6 2" xfId="27771"/>
    <cellStyle name="T_Book1_1_BC2015 tháng(8) in 6 3" xfId="27772"/>
    <cellStyle name="T_Book1_1_BC2015 tháng(8) in 6 4" xfId="27773"/>
    <cellStyle name="T_Book1_1_bieu bao cao chinh sach dan t-c 2014" xfId="7647"/>
    <cellStyle name="T_Book1_1_bieu bao cao chinh sach dan t-c 2014 2" xfId="13719"/>
    <cellStyle name="T_Book1_1_bieu bao cao chinh sach dan t-c 2014 2 2" xfId="27774"/>
    <cellStyle name="T_Book1_1_bieu bao cao chinh sach dan t-c 2014 2 3" xfId="27775"/>
    <cellStyle name="T_Book1_1_bieu bao cao chinh sach dan t-c 2014 2 4" xfId="27776"/>
    <cellStyle name="T_Book1_1_bieu bao cao chinh sach dan t-c 2014 2 5" xfId="27777"/>
    <cellStyle name="T_Book1_1_bieu bao cao chinh sach dan t-c 2014 2 6" xfId="27778"/>
    <cellStyle name="T_Book1_1_bieu bao cao chinh sach dan t-c 2014 3" xfId="11351"/>
    <cellStyle name="T_Book1_1_bieu bao cao chinh sach dan t-c 2014 3 2" xfId="27779"/>
    <cellStyle name="T_Book1_1_bieu bao cao chinh sach dan t-c 2014 3 3" xfId="27780"/>
    <cellStyle name="T_Book1_1_bieu bao cao chinh sach dan t-c 2014 3 4" xfId="27781"/>
    <cellStyle name="T_Book1_1_bieu bao cao chinh sach dan t-c 2014 3 5" xfId="27782"/>
    <cellStyle name="T_Book1_1_bieu bao cao chinh sach dan t-c 2014 3 6" xfId="27783"/>
    <cellStyle name="T_Book1_1_bieu bao cao chinh sach dan t-c 2014 4" xfId="17146"/>
    <cellStyle name="T_Book1_1_bieu bao cao chinh sach dan t-c 2014 4 2" xfId="27784"/>
    <cellStyle name="T_Book1_1_bieu bao cao chinh sach dan t-c 2014 4 3" xfId="27785"/>
    <cellStyle name="T_Book1_1_bieu bao cao chinh sach dan t-c 2014 4 4" xfId="27786"/>
    <cellStyle name="T_Book1_1_bieu ke hoach dau thau" xfId="2297"/>
    <cellStyle name="T_Book1_1_bieu ke hoach dau thau 2" xfId="2298"/>
    <cellStyle name="T_Book1_1_bieu ke hoach dau thau 2 2" xfId="11470"/>
    <cellStyle name="T_Book1_1_bieu ke hoach dau thau 3" xfId="5492"/>
    <cellStyle name="T_Book1_1_bieu ke hoach dau thau 3 2" xfId="11943"/>
    <cellStyle name="T_Book1_1_bieu ke hoach dau thau 3 2 2" xfId="27787"/>
    <cellStyle name="T_Book1_1_bieu ke hoach dau thau 3 2 3" xfId="27788"/>
    <cellStyle name="T_Book1_1_bieu ke hoach dau thau 3 2 4" xfId="27789"/>
    <cellStyle name="T_Book1_1_bieu ke hoach dau thau 3 2 5" xfId="27790"/>
    <cellStyle name="T_Book1_1_bieu ke hoach dau thau 3 2 6" xfId="27791"/>
    <cellStyle name="T_Book1_1_bieu ke hoach dau thau 3 3" xfId="10674"/>
    <cellStyle name="T_Book1_1_bieu ke hoach dau thau 3 3 2" xfId="27792"/>
    <cellStyle name="T_Book1_1_bieu ke hoach dau thau 3 3 3" xfId="27793"/>
    <cellStyle name="T_Book1_1_bieu ke hoach dau thau 3 3 4" xfId="27794"/>
    <cellStyle name="T_Book1_1_bieu ke hoach dau thau 3 3 5" xfId="27795"/>
    <cellStyle name="T_Book1_1_bieu ke hoach dau thau 3 3 6" xfId="27796"/>
    <cellStyle name="T_Book1_1_bieu ke hoach dau thau 3 4" xfId="7985"/>
    <cellStyle name="T_Book1_1_bieu ke hoach dau thau 3 4 2" xfId="27797"/>
    <cellStyle name="T_Book1_1_bieu ke hoach dau thau 3 4 3" xfId="27798"/>
    <cellStyle name="T_Book1_1_bieu ke hoach dau thau 3 4 4" xfId="27799"/>
    <cellStyle name="T_Book1_1_bieu ke hoach dau thau 3 5" xfId="16366"/>
    <cellStyle name="T_Book1_1_bieu ke hoach dau thau 3 5 2" xfId="27800"/>
    <cellStyle name="T_Book1_1_bieu ke hoach dau thau 3 5 3" xfId="27801"/>
    <cellStyle name="T_Book1_1_bieu ke hoach dau thau 3 5 4" xfId="27802"/>
    <cellStyle name="T_Book1_1_bieu ke hoach dau thau 4" xfId="9047"/>
    <cellStyle name="T_Book1_1_bieu ke hoach dau thau truong mam non SKH" xfId="2299"/>
    <cellStyle name="T_Book1_1_bieu ke hoach dau thau truong mam non SKH 2" xfId="2300"/>
    <cellStyle name="T_Book1_1_bieu ke hoach dau thau truong mam non SKH 2 2" xfId="12847"/>
    <cellStyle name="T_Book1_1_bieu ke hoach dau thau truong mam non SKH 3" xfId="5493"/>
    <cellStyle name="T_Book1_1_bieu ke hoach dau thau truong mam non SKH 3 2" xfId="11944"/>
    <cellStyle name="T_Book1_1_bieu ke hoach dau thau truong mam non SKH 3 2 2" xfId="27803"/>
    <cellStyle name="T_Book1_1_bieu ke hoach dau thau truong mam non SKH 3 2 3" xfId="27804"/>
    <cellStyle name="T_Book1_1_bieu ke hoach dau thau truong mam non SKH 3 2 4" xfId="27805"/>
    <cellStyle name="T_Book1_1_bieu ke hoach dau thau truong mam non SKH 3 2 5" xfId="27806"/>
    <cellStyle name="T_Book1_1_bieu ke hoach dau thau truong mam non SKH 3 2 6" xfId="27807"/>
    <cellStyle name="T_Book1_1_bieu ke hoach dau thau truong mam non SKH 3 3" xfId="10673"/>
    <cellStyle name="T_Book1_1_bieu ke hoach dau thau truong mam non SKH 3 3 2" xfId="27808"/>
    <cellStyle name="T_Book1_1_bieu ke hoach dau thau truong mam non SKH 3 3 3" xfId="27809"/>
    <cellStyle name="T_Book1_1_bieu ke hoach dau thau truong mam non SKH 3 3 4" xfId="27810"/>
    <cellStyle name="T_Book1_1_bieu ke hoach dau thau truong mam non SKH 3 3 5" xfId="27811"/>
    <cellStyle name="T_Book1_1_bieu ke hoach dau thau truong mam non SKH 3 3 6" xfId="27812"/>
    <cellStyle name="T_Book1_1_bieu ke hoach dau thau truong mam non SKH 3 4" xfId="7719"/>
    <cellStyle name="T_Book1_1_bieu ke hoach dau thau truong mam non SKH 3 4 2" xfId="27813"/>
    <cellStyle name="T_Book1_1_bieu ke hoach dau thau truong mam non SKH 3 4 3" xfId="27814"/>
    <cellStyle name="T_Book1_1_bieu ke hoach dau thau truong mam non SKH 3 4 4" xfId="27815"/>
    <cellStyle name="T_Book1_1_bieu ke hoach dau thau truong mam non SKH 3 5" xfId="16367"/>
    <cellStyle name="T_Book1_1_bieu ke hoach dau thau truong mam non SKH 3 5 2" xfId="27816"/>
    <cellStyle name="T_Book1_1_bieu ke hoach dau thau truong mam non SKH 3 5 3" xfId="27817"/>
    <cellStyle name="T_Book1_1_bieu ke hoach dau thau truong mam non SKH 3 5 4" xfId="27818"/>
    <cellStyle name="T_Book1_1_bieu ke hoach dau thau truong mam non SKH 4" xfId="7855"/>
    <cellStyle name="T_Book1_1_bieu ke hoach dau thau truong mam non SKH_BC2017 tháng(01-2017)BQL" xfId="48110"/>
    <cellStyle name="T_Book1_1_bieu ke hoach dau thau_BC2017 tháng(01-2017)BQL" xfId="48111"/>
    <cellStyle name="T_Book1_1_Bieu Khao sat -CV 231-SKH" xfId="48112"/>
    <cellStyle name="T_Book1_1_bieu tong hop lai kh von 2011 gui phong TH-KTDN" xfId="2301"/>
    <cellStyle name="T_Book1_1_bieu tong hop lai kh von 2011 gui phong TH-KTDN 2" xfId="2302"/>
    <cellStyle name="T_Book1_1_bieu tong hop lai kh von 2011 gui phong TH-KTDN 2 2" xfId="9049"/>
    <cellStyle name="T_Book1_1_bieu tong hop lai kh von 2011 gui phong TH-KTDN 3" xfId="5494"/>
    <cellStyle name="T_Book1_1_bieu tong hop lai kh von 2011 gui phong TH-KTDN 3 2" xfId="11945"/>
    <cellStyle name="T_Book1_1_bieu tong hop lai kh von 2011 gui phong TH-KTDN 3 2 2" xfId="27819"/>
    <cellStyle name="T_Book1_1_bieu tong hop lai kh von 2011 gui phong TH-KTDN 3 2 3" xfId="27820"/>
    <cellStyle name="T_Book1_1_bieu tong hop lai kh von 2011 gui phong TH-KTDN 3 2 4" xfId="27821"/>
    <cellStyle name="T_Book1_1_bieu tong hop lai kh von 2011 gui phong TH-KTDN 3 2 5" xfId="27822"/>
    <cellStyle name="T_Book1_1_bieu tong hop lai kh von 2011 gui phong TH-KTDN 3 2 6" xfId="27823"/>
    <cellStyle name="T_Book1_1_bieu tong hop lai kh von 2011 gui phong TH-KTDN 3 3" xfId="14336"/>
    <cellStyle name="T_Book1_1_bieu tong hop lai kh von 2011 gui phong TH-KTDN 3 3 2" xfId="27824"/>
    <cellStyle name="T_Book1_1_bieu tong hop lai kh von 2011 gui phong TH-KTDN 3 3 3" xfId="27825"/>
    <cellStyle name="T_Book1_1_bieu tong hop lai kh von 2011 gui phong TH-KTDN 3 3 4" xfId="27826"/>
    <cellStyle name="T_Book1_1_bieu tong hop lai kh von 2011 gui phong TH-KTDN 3 3 5" xfId="27827"/>
    <cellStyle name="T_Book1_1_bieu tong hop lai kh von 2011 gui phong TH-KTDN 3 3 6" xfId="27828"/>
    <cellStyle name="T_Book1_1_bieu tong hop lai kh von 2011 gui phong TH-KTDN 3 4" xfId="14084"/>
    <cellStyle name="T_Book1_1_bieu tong hop lai kh von 2011 gui phong TH-KTDN 3 4 2" xfId="27829"/>
    <cellStyle name="T_Book1_1_bieu tong hop lai kh von 2011 gui phong TH-KTDN 3 4 3" xfId="27830"/>
    <cellStyle name="T_Book1_1_bieu tong hop lai kh von 2011 gui phong TH-KTDN 3 4 4" xfId="27831"/>
    <cellStyle name="T_Book1_1_bieu tong hop lai kh von 2011 gui phong TH-KTDN 3 5" xfId="16368"/>
    <cellStyle name="T_Book1_1_bieu tong hop lai kh von 2011 gui phong TH-KTDN 3 5 2" xfId="27832"/>
    <cellStyle name="T_Book1_1_bieu tong hop lai kh von 2011 gui phong TH-KTDN 3 5 3" xfId="27833"/>
    <cellStyle name="T_Book1_1_bieu tong hop lai kh von 2011 gui phong TH-KTDN 3 5 4" xfId="27834"/>
    <cellStyle name="T_Book1_1_bieu tong hop lai kh von 2011 gui phong TH-KTDN 4" xfId="9048"/>
    <cellStyle name="T_Book1_1_bieu tong hop lai kh von 2011 gui phong TH-KTDN_BC2017 tháng(01-2017)BQL" xfId="48113"/>
    <cellStyle name="T_Book1_1_BIỂU TỔNG HỢP LẦN CUỐI SỬA THEO NGHI QUYẾT SỐ 81" xfId="48114"/>
    <cellStyle name="T_Book1_1_Bieu tong hop nhu cau ung 2011 da chon loc -Mien nui" xfId="2303"/>
    <cellStyle name="T_Book1_1_Bieu tong hop nhu cau ung 2011 da chon loc -Mien nui 2" xfId="2304"/>
    <cellStyle name="T_Book1_1_Bieu tong hop nhu cau ung 2011 da chon loc -Mien nui 2 2" xfId="8379"/>
    <cellStyle name="T_Book1_1_Bieu tong hop nhu cau ung 2011 da chon loc -Mien nui 3" xfId="5495"/>
    <cellStyle name="T_Book1_1_Bieu tong hop nhu cau ung 2011 da chon loc -Mien nui 3 2" xfId="11946"/>
    <cellStyle name="T_Book1_1_Bieu tong hop nhu cau ung 2011 da chon loc -Mien nui 3 2 2" xfId="27835"/>
    <cellStyle name="T_Book1_1_Bieu tong hop nhu cau ung 2011 da chon loc -Mien nui 3 2 3" xfId="27836"/>
    <cellStyle name="T_Book1_1_Bieu tong hop nhu cau ung 2011 da chon loc -Mien nui 3 2 4" xfId="27837"/>
    <cellStyle name="T_Book1_1_Bieu tong hop nhu cau ung 2011 da chon loc -Mien nui 3 2 5" xfId="27838"/>
    <cellStyle name="T_Book1_1_Bieu tong hop nhu cau ung 2011 da chon loc -Mien nui 3 2 6" xfId="27839"/>
    <cellStyle name="T_Book1_1_Bieu tong hop nhu cau ung 2011 da chon loc -Mien nui 3 3" xfId="9924"/>
    <cellStyle name="T_Book1_1_Bieu tong hop nhu cau ung 2011 da chon loc -Mien nui 3 3 2" xfId="27840"/>
    <cellStyle name="T_Book1_1_Bieu tong hop nhu cau ung 2011 da chon loc -Mien nui 3 3 3" xfId="27841"/>
    <cellStyle name="T_Book1_1_Bieu tong hop nhu cau ung 2011 da chon loc -Mien nui 3 3 4" xfId="27842"/>
    <cellStyle name="T_Book1_1_Bieu tong hop nhu cau ung 2011 da chon loc -Mien nui 3 3 5" xfId="27843"/>
    <cellStyle name="T_Book1_1_Bieu tong hop nhu cau ung 2011 da chon loc -Mien nui 3 3 6" xfId="27844"/>
    <cellStyle name="T_Book1_1_Bieu tong hop nhu cau ung 2011 da chon loc -Mien nui 3 4" xfId="13520"/>
    <cellStyle name="T_Book1_1_Bieu tong hop nhu cau ung 2011 da chon loc -Mien nui 3 4 2" xfId="27845"/>
    <cellStyle name="T_Book1_1_Bieu tong hop nhu cau ung 2011 da chon loc -Mien nui 3 4 3" xfId="27846"/>
    <cellStyle name="T_Book1_1_Bieu tong hop nhu cau ung 2011 da chon loc -Mien nui 3 4 4" xfId="27847"/>
    <cellStyle name="T_Book1_1_Bieu tong hop nhu cau ung 2011 da chon loc -Mien nui 3 5" xfId="16369"/>
    <cellStyle name="T_Book1_1_Bieu tong hop nhu cau ung 2011 da chon loc -Mien nui 3 5 2" xfId="27848"/>
    <cellStyle name="T_Book1_1_Bieu tong hop nhu cau ung 2011 da chon loc -Mien nui 3 5 3" xfId="27849"/>
    <cellStyle name="T_Book1_1_Bieu tong hop nhu cau ung 2011 da chon loc -Mien nui 3 5 4" xfId="27850"/>
    <cellStyle name="T_Book1_1_Bieu tong hop nhu cau ung 2011 da chon loc -Mien nui 4" xfId="14144"/>
    <cellStyle name="T_Book1_1_Bieu tong hop nhu cau ung 2011 da chon loc -Mien nui_BC2017 tháng(01-2017)BQL" xfId="48115"/>
    <cellStyle name="T_Book1_1_Bieu tong hop nhu cau ung 2011 da chon loc -Mien nui_CT 134" xfId="2305"/>
    <cellStyle name="T_Book1_1_Bieu tong hop nhu cau ung 2011 da chon loc -Mien nui_CT 134 2" xfId="2306"/>
    <cellStyle name="T_Book1_1_Bieu tong hop nhu cau ung 2011 da chon loc -Mien nui_CT 134 2 2" xfId="9383"/>
    <cellStyle name="T_Book1_1_Bieu tong hop nhu cau ung 2011 da chon loc -Mien nui_CT 134 2 2 2" xfId="27851"/>
    <cellStyle name="T_Book1_1_Bieu tong hop nhu cau ung 2011 da chon loc -Mien nui_CT 134 2 2 3" xfId="27852"/>
    <cellStyle name="T_Book1_1_Bieu tong hop nhu cau ung 2011 da chon loc -Mien nui_CT 134 2 2 4" xfId="27853"/>
    <cellStyle name="T_Book1_1_Bieu tong hop nhu cau ung 2011 da chon loc -Mien nui_CT 134 2 2 5" xfId="27854"/>
    <cellStyle name="T_Book1_1_Bieu tong hop nhu cau ung 2011 da chon loc -Mien nui_CT 134 2 2 6" xfId="27855"/>
    <cellStyle name="T_Book1_1_Bieu tong hop nhu cau ung 2011 da chon loc -Mien nui_CT 134 2 3" xfId="13692"/>
    <cellStyle name="T_Book1_1_Bieu tong hop nhu cau ung 2011 da chon loc -Mien nui_CT 134 2 3 2" xfId="27856"/>
    <cellStyle name="T_Book1_1_Bieu tong hop nhu cau ung 2011 da chon loc -Mien nui_CT 134 2 3 3" xfId="27857"/>
    <cellStyle name="T_Book1_1_Bieu tong hop nhu cau ung 2011 da chon loc -Mien nui_CT 134 2 3 4" xfId="27858"/>
    <cellStyle name="T_Book1_1_Bieu tong hop nhu cau ung 2011 da chon loc -Mien nui_CT 134 2 3 5" xfId="27859"/>
    <cellStyle name="T_Book1_1_Bieu tong hop nhu cau ung 2011 da chon loc -Mien nui_CT 134 2 3 6" xfId="27860"/>
    <cellStyle name="T_Book1_1_Bieu tong hop nhu cau ung 2011 da chon loc -Mien nui_CT 134 2 4" xfId="14313"/>
    <cellStyle name="T_Book1_1_Bieu tong hop nhu cau ung 2011 da chon loc -Mien nui_CT 134 2 4 2" xfId="27861"/>
    <cellStyle name="T_Book1_1_Bieu tong hop nhu cau ung 2011 da chon loc -Mien nui_CT 134 2 4 3" xfId="27862"/>
    <cellStyle name="T_Book1_1_Bieu tong hop nhu cau ung 2011 da chon loc -Mien nui_CT 134 2 4 4" xfId="27863"/>
    <cellStyle name="T_Book1_1_Bieu tong hop nhu cau ung 2011 da chon loc -Mien nui_CT 134 2 5" xfId="15628"/>
    <cellStyle name="T_Book1_1_Bieu tong hop nhu cau ung 2011 da chon loc -Mien nui_CT 134 2 5 2" xfId="27864"/>
    <cellStyle name="T_Book1_1_Bieu tong hop nhu cau ung 2011 da chon loc -Mien nui_CT 134 2 5 3" xfId="27865"/>
    <cellStyle name="T_Book1_1_Bieu tong hop nhu cau ung 2011 da chon loc -Mien nui_CT 134 2 5 4" xfId="27866"/>
    <cellStyle name="T_Book1_1_Bieu tong hop nhu cau ung 2011 da chon loc -Mien nui_CT 134 3" xfId="9382"/>
    <cellStyle name="T_Book1_1_Bieu tong hop nhu cau ung 2011 da chon loc -Mien nui_CT 134 3 2" xfId="27867"/>
    <cellStyle name="T_Book1_1_Bieu tong hop nhu cau ung 2011 da chon loc -Mien nui_CT 134 3 3" xfId="27868"/>
    <cellStyle name="T_Book1_1_Bieu tong hop nhu cau ung 2011 da chon loc -Mien nui_CT 134 3 4" xfId="27869"/>
    <cellStyle name="T_Book1_1_Bieu tong hop nhu cau ung 2011 da chon loc -Mien nui_CT 134 3 5" xfId="27870"/>
    <cellStyle name="T_Book1_1_Bieu tong hop nhu cau ung 2011 da chon loc -Mien nui_CT 134 3 6" xfId="27871"/>
    <cellStyle name="T_Book1_1_Bieu tong hop nhu cau ung 2011 da chon loc -Mien nui_CT 134 4" xfId="10315"/>
    <cellStyle name="T_Book1_1_Bieu tong hop nhu cau ung 2011 da chon loc -Mien nui_CT 134 4 2" xfId="27872"/>
    <cellStyle name="T_Book1_1_Bieu tong hop nhu cau ung 2011 da chon loc -Mien nui_CT 134 4 3" xfId="27873"/>
    <cellStyle name="T_Book1_1_Bieu tong hop nhu cau ung 2011 da chon loc -Mien nui_CT 134 4 4" xfId="27874"/>
    <cellStyle name="T_Book1_1_Bieu tong hop nhu cau ung 2011 da chon loc -Mien nui_CT 134 4 5" xfId="27875"/>
    <cellStyle name="T_Book1_1_Bieu tong hop nhu cau ung 2011 da chon loc -Mien nui_CT 134 4 6" xfId="27876"/>
    <cellStyle name="T_Book1_1_Bieu tong hop nhu cau ung 2011 da chon loc -Mien nui_CT 134 5" xfId="7856"/>
    <cellStyle name="T_Book1_1_Bieu tong hop nhu cau ung 2011 da chon loc -Mien nui_CT 134 5 2" xfId="27877"/>
    <cellStyle name="T_Book1_1_Bieu tong hop nhu cau ung 2011 da chon loc -Mien nui_CT 134 5 3" xfId="27878"/>
    <cellStyle name="T_Book1_1_Bieu tong hop nhu cau ung 2011 da chon loc -Mien nui_CT 134 5 4" xfId="27879"/>
    <cellStyle name="T_Book1_1_Bieu tong hop nhu cau ung 2011 da chon loc -Mien nui_CT 134 6" xfId="15627"/>
    <cellStyle name="T_Book1_1_Bieu tong hop nhu cau ung 2011 da chon loc -Mien nui_CT 134 6 2" xfId="27880"/>
    <cellStyle name="T_Book1_1_Bieu tong hop nhu cau ung 2011 da chon loc -Mien nui_CT 134 6 3" xfId="27881"/>
    <cellStyle name="T_Book1_1_Bieu tong hop nhu cau ung 2011 da chon loc -Mien nui_CT 134 6 4" xfId="27882"/>
    <cellStyle name="T_Book1_1_Bieu tong hop nhu cau ung 2011 da chon loc -Mien nui_CT 134_BC2017 tháng(01-2017)BQL" xfId="48116"/>
    <cellStyle name="T_Book1_1_bieumau 1" xfId="2307"/>
    <cellStyle name="T_Book1_1_bieumau 1 2" xfId="2308"/>
    <cellStyle name="T_Book1_1_bieumau 1 2 2" xfId="8063"/>
    <cellStyle name="T_Book1_1_bieumau 1 3" xfId="9050"/>
    <cellStyle name="T_Book1_1_Book1" xfId="2309"/>
    <cellStyle name="T_Book1_1_Book1 2" xfId="2310"/>
    <cellStyle name="T_Book1_1_Book1 2 2" xfId="14722"/>
    <cellStyle name="T_Book1_1_Book1 3" xfId="5496"/>
    <cellStyle name="T_Book1_1_Book1 3 2" xfId="11947"/>
    <cellStyle name="T_Book1_1_Book1 3 2 2" xfId="27883"/>
    <cellStyle name="T_Book1_1_Book1 3 2 3" xfId="27884"/>
    <cellStyle name="T_Book1_1_Book1 3 2 4" xfId="27885"/>
    <cellStyle name="T_Book1_1_Book1 3 2 5" xfId="27886"/>
    <cellStyle name="T_Book1_1_Book1 3 2 6" xfId="27887"/>
    <cellStyle name="T_Book1_1_Book1 3 3" xfId="8465"/>
    <cellStyle name="T_Book1_1_Book1 3 3 2" xfId="27888"/>
    <cellStyle name="T_Book1_1_Book1 3 3 3" xfId="27889"/>
    <cellStyle name="T_Book1_1_Book1 3 3 4" xfId="27890"/>
    <cellStyle name="T_Book1_1_Book1 3 3 5" xfId="27891"/>
    <cellStyle name="T_Book1_1_Book1 3 3 6" xfId="27892"/>
    <cellStyle name="T_Book1_1_Book1 3 4" xfId="8092"/>
    <cellStyle name="T_Book1_1_Book1 3 4 2" xfId="27893"/>
    <cellStyle name="T_Book1_1_Book1 3 4 3" xfId="27894"/>
    <cellStyle name="T_Book1_1_Book1 3 4 4" xfId="27895"/>
    <cellStyle name="T_Book1_1_Book1 3 5" xfId="16370"/>
    <cellStyle name="T_Book1_1_Book1 3 5 2" xfId="27896"/>
    <cellStyle name="T_Book1_1_Book1 3 5 3" xfId="27897"/>
    <cellStyle name="T_Book1_1_Book1 3 5 4" xfId="27898"/>
    <cellStyle name="T_Book1_1_Book1 4" xfId="14143"/>
    <cellStyle name="T_Book1_1_Book1_1" xfId="2311"/>
    <cellStyle name="T_Book1_1_Book1_1 2" xfId="2312"/>
    <cellStyle name="T_Book1_1_Book1_1 2 2" xfId="13247"/>
    <cellStyle name="T_Book1_1_Book1_1 3" xfId="5497"/>
    <cellStyle name="T_Book1_1_Book1_1 3 2" xfId="11948"/>
    <cellStyle name="T_Book1_1_Book1_1 3 2 2" xfId="27899"/>
    <cellStyle name="T_Book1_1_Book1_1 3 2 3" xfId="27900"/>
    <cellStyle name="T_Book1_1_Book1_1 3 2 4" xfId="27901"/>
    <cellStyle name="T_Book1_1_Book1_1 3 2 5" xfId="27902"/>
    <cellStyle name="T_Book1_1_Book1_1 3 2 6" xfId="27903"/>
    <cellStyle name="T_Book1_1_Book1_1 3 3" xfId="13808"/>
    <cellStyle name="T_Book1_1_Book1_1 3 3 2" xfId="27904"/>
    <cellStyle name="T_Book1_1_Book1_1 3 3 3" xfId="27905"/>
    <cellStyle name="T_Book1_1_Book1_1 3 3 4" xfId="27906"/>
    <cellStyle name="T_Book1_1_Book1_1 3 3 5" xfId="27907"/>
    <cellStyle name="T_Book1_1_Book1_1 3 3 6" xfId="27908"/>
    <cellStyle name="T_Book1_1_Book1_1 3 4" xfId="9546"/>
    <cellStyle name="T_Book1_1_Book1_1 3 4 2" xfId="27909"/>
    <cellStyle name="T_Book1_1_Book1_1 3 4 3" xfId="27910"/>
    <cellStyle name="T_Book1_1_Book1_1 3 4 4" xfId="27911"/>
    <cellStyle name="T_Book1_1_Book1_1 3 5" xfId="16371"/>
    <cellStyle name="T_Book1_1_Book1_1 3 5 2" xfId="27912"/>
    <cellStyle name="T_Book1_1_Book1_1 3 5 3" xfId="27913"/>
    <cellStyle name="T_Book1_1_Book1_1 3 5 4" xfId="27914"/>
    <cellStyle name="T_Book1_1_Book1_1 4" xfId="9051"/>
    <cellStyle name="T_Book1_1_Book1_1_Bao cao TPCP" xfId="2313"/>
    <cellStyle name="T_Book1_1_Book1_1_Bao cao TPCP 2" xfId="2314"/>
    <cellStyle name="T_Book1_1_Book1_1_Bao cao TPCP 2 2" xfId="7685"/>
    <cellStyle name="T_Book1_1_Book1_1_Bao cao TPCP 3" xfId="5498"/>
    <cellStyle name="T_Book1_1_Book1_1_Bao cao TPCP 3 2" xfId="11949"/>
    <cellStyle name="T_Book1_1_Book1_1_Bao cao TPCP 3 2 2" xfId="27915"/>
    <cellStyle name="T_Book1_1_Book1_1_Bao cao TPCP 3 2 3" xfId="27916"/>
    <cellStyle name="T_Book1_1_Book1_1_Bao cao TPCP 3 2 4" xfId="27917"/>
    <cellStyle name="T_Book1_1_Book1_1_Bao cao TPCP 3 2 5" xfId="27918"/>
    <cellStyle name="T_Book1_1_Book1_1_Bao cao TPCP 3 2 6" xfId="27919"/>
    <cellStyle name="T_Book1_1_Book1_1_Bao cao TPCP 3 3" xfId="11255"/>
    <cellStyle name="T_Book1_1_Book1_1_Bao cao TPCP 3 3 2" xfId="27920"/>
    <cellStyle name="T_Book1_1_Book1_1_Bao cao TPCP 3 3 3" xfId="27921"/>
    <cellStyle name="T_Book1_1_Book1_1_Bao cao TPCP 3 3 4" xfId="27922"/>
    <cellStyle name="T_Book1_1_Book1_1_Bao cao TPCP 3 3 5" xfId="27923"/>
    <cellStyle name="T_Book1_1_Book1_1_Bao cao TPCP 3 3 6" xfId="27924"/>
    <cellStyle name="T_Book1_1_Book1_1_Bao cao TPCP 3 4" xfId="13530"/>
    <cellStyle name="T_Book1_1_Book1_1_Bao cao TPCP 3 4 2" xfId="27925"/>
    <cellStyle name="T_Book1_1_Book1_1_Bao cao TPCP 3 4 3" xfId="27926"/>
    <cellStyle name="T_Book1_1_Book1_1_Bao cao TPCP 3 4 4" xfId="27927"/>
    <cellStyle name="T_Book1_1_Book1_1_Bao cao TPCP 3 5" xfId="16372"/>
    <cellStyle name="T_Book1_1_Book1_1_Bao cao TPCP 3 5 2" xfId="27928"/>
    <cellStyle name="T_Book1_1_Book1_1_Bao cao TPCP 3 5 3" xfId="27929"/>
    <cellStyle name="T_Book1_1_Book1_1_Bao cao TPCP 3 5 4" xfId="27930"/>
    <cellStyle name="T_Book1_1_Book1_1_Bao cao TPCP 4" xfId="7857"/>
    <cellStyle name="T_Book1_1_Book1_1_BC TPCP T.01.2016.GỬI  TÀI CHÍNH" xfId="48117"/>
    <cellStyle name="T_Book1_1_Book1_1_BC2017 tháng(01-2017)BQL" xfId="48118"/>
    <cellStyle name="T_Book1_1_Book1_1_Ke hoach 2010 (theo doi 11-8-2010)" xfId="2315"/>
    <cellStyle name="T_Book1_1_Book1_1_Ke hoach 2010 (theo doi 11-8-2010) 2" xfId="2316"/>
    <cellStyle name="T_Book1_1_Book1_1_Ke hoach 2010 (theo doi 11-8-2010) 2 2" xfId="9700"/>
    <cellStyle name="T_Book1_1_Book1_1_Ke hoach 2010 (theo doi 11-8-2010) 3" xfId="5499"/>
    <cellStyle name="T_Book1_1_Book1_1_Ke hoach 2010 (theo doi 11-8-2010) 3 2" xfId="11950"/>
    <cellStyle name="T_Book1_1_Book1_1_Ke hoach 2010 (theo doi 11-8-2010) 3 2 2" xfId="27931"/>
    <cellStyle name="T_Book1_1_Book1_1_Ke hoach 2010 (theo doi 11-8-2010) 3 2 3" xfId="27932"/>
    <cellStyle name="T_Book1_1_Book1_1_Ke hoach 2010 (theo doi 11-8-2010) 3 2 4" xfId="27933"/>
    <cellStyle name="T_Book1_1_Book1_1_Ke hoach 2010 (theo doi 11-8-2010) 3 2 5" xfId="27934"/>
    <cellStyle name="T_Book1_1_Book1_1_Ke hoach 2010 (theo doi 11-8-2010) 3 2 6" xfId="27935"/>
    <cellStyle name="T_Book1_1_Book1_1_Ke hoach 2010 (theo doi 11-8-2010) 3 3" xfId="11254"/>
    <cellStyle name="T_Book1_1_Book1_1_Ke hoach 2010 (theo doi 11-8-2010) 3 3 2" xfId="27936"/>
    <cellStyle name="T_Book1_1_Book1_1_Ke hoach 2010 (theo doi 11-8-2010) 3 3 3" xfId="27937"/>
    <cellStyle name="T_Book1_1_Book1_1_Ke hoach 2010 (theo doi 11-8-2010) 3 3 4" xfId="27938"/>
    <cellStyle name="T_Book1_1_Book1_1_Ke hoach 2010 (theo doi 11-8-2010) 3 3 5" xfId="27939"/>
    <cellStyle name="T_Book1_1_Book1_1_Ke hoach 2010 (theo doi 11-8-2010) 3 3 6" xfId="27940"/>
    <cellStyle name="T_Book1_1_Book1_1_Ke hoach 2010 (theo doi 11-8-2010) 3 4" xfId="8177"/>
    <cellStyle name="T_Book1_1_Book1_1_Ke hoach 2010 (theo doi 11-8-2010) 3 4 2" xfId="27941"/>
    <cellStyle name="T_Book1_1_Book1_1_Ke hoach 2010 (theo doi 11-8-2010) 3 4 3" xfId="27942"/>
    <cellStyle name="T_Book1_1_Book1_1_Ke hoach 2010 (theo doi 11-8-2010) 3 4 4" xfId="27943"/>
    <cellStyle name="T_Book1_1_Book1_1_Ke hoach 2010 (theo doi 11-8-2010) 3 5" xfId="16373"/>
    <cellStyle name="T_Book1_1_Book1_1_Ke hoach 2010 (theo doi 11-8-2010) 3 5 2" xfId="27944"/>
    <cellStyle name="T_Book1_1_Book1_1_Ke hoach 2010 (theo doi 11-8-2010) 3 5 3" xfId="27945"/>
    <cellStyle name="T_Book1_1_Book1_1_Ke hoach 2010 (theo doi 11-8-2010) 3 5 4" xfId="27946"/>
    <cellStyle name="T_Book1_1_Book1_1_Ke hoach 2010 (theo doi 11-8-2010) 4" xfId="12571"/>
    <cellStyle name="T_Book1_1_Book1_1_ke hoach dau thau 30-6-2010" xfId="2317"/>
    <cellStyle name="T_Book1_1_Book1_1_ke hoach dau thau 30-6-2010 2" xfId="2318"/>
    <cellStyle name="T_Book1_1_Book1_1_ke hoach dau thau 30-6-2010 2 2" xfId="12848"/>
    <cellStyle name="T_Book1_1_Book1_1_ke hoach dau thau 30-6-2010 3" xfId="5500"/>
    <cellStyle name="T_Book1_1_Book1_1_ke hoach dau thau 30-6-2010 3 2" xfId="11951"/>
    <cellStyle name="T_Book1_1_Book1_1_ke hoach dau thau 30-6-2010 3 2 2" xfId="27947"/>
    <cellStyle name="T_Book1_1_Book1_1_ke hoach dau thau 30-6-2010 3 2 3" xfId="27948"/>
    <cellStyle name="T_Book1_1_Book1_1_ke hoach dau thau 30-6-2010 3 2 4" xfId="27949"/>
    <cellStyle name="T_Book1_1_Book1_1_ke hoach dau thau 30-6-2010 3 2 5" xfId="27950"/>
    <cellStyle name="T_Book1_1_Book1_1_ke hoach dau thau 30-6-2010 3 2 6" xfId="27951"/>
    <cellStyle name="T_Book1_1_Book1_1_ke hoach dau thau 30-6-2010 3 3" xfId="9923"/>
    <cellStyle name="T_Book1_1_Book1_1_ke hoach dau thau 30-6-2010 3 3 2" xfId="27952"/>
    <cellStyle name="T_Book1_1_Book1_1_ke hoach dau thau 30-6-2010 3 3 3" xfId="27953"/>
    <cellStyle name="T_Book1_1_Book1_1_ke hoach dau thau 30-6-2010 3 3 4" xfId="27954"/>
    <cellStyle name="T_Book1_1_Book1_1_ke hoach dau thau 30-6-2010 3 3 5" xfId="27955"/>
    <cellStyle name="T_Book1_1_Book1_1_ke hoach dau thau 30-6-2010 3 3 6" xfId="27956"/>
    <cellStyle name="T_Book1_1_Book1_1_ke hoach dau thau 30-6-2010 3 4" xfId="11097"/>
    <cellStyle name="T_Book1_1_Book1_1_ke hoach dau thau 30-6-2010 3 4 2" xfId="27957"/>
    <cellStyle name="T_Book1_1_Book1_1_ke hoach dau thau 30-6-2010 3 4 3" xfId="27958"/>
    <cellStyle name="T_Book1_1_Book1_1_ke hoach dau thau 30-6-2010 3 4 4" xfId="27959"/>
    <cellStyle name="T_Book1_1_Book1_1_ke hoach dau thau 30-6-2010 3 5" xfId="16374"/>
    <cellStyle name="T_Book1_1_Book1_1_ke hoach dau thau 30-6-2010 3 5 2" xfId="27960"/>
    <cellStyle name="T_Book1_1_Book1_1_ke hoach dau thau 30-6-2010 3 5 3" xfId="27961"/>
    <cellStyle name="T_Book1_1_Book1_1_ke hoach dau thau 30-6-2010 3 5 4" xfId="27962"/>
    <cellStyle name="T_Book1_1_Book1_1_ke hoach dau thau 30-6-2010 4" xfId="9052"/>
    <cellStyle name="T_Book1_1_Book1_1_Ra soat KH von 2011 (Huy-11-11-11)" xfId="2319"/>
    <cellStyle name="T_Book1_1_Book1_1_Ra soat KH von 2011 (Huy-11-11-11) 2" xfId="2320"/>
    <cellStyle name="T_Book1_1_Book1_1_Ra soat KH von 2011 (Huy-11-11-11) 2 2" xfId="8064"/>
    <cellStyle name="T_Book1_1_Book1_1_Ra soat KH von 2011 (Huy-11-11-11) 3" xfId="5501"/>
    <cellStyle name="T_Book1_1_Book1_1_Ra soat KH von 2011 (Huy-11-11-11) 3 2" xfId="11952"/>
    <cellStyle name="T_Book1_1_Book1_1_Ra soat KH von 2011 (Huy-11-11-11) 3 2 2" xfId="27963"/>
    <cellStyle name="T_Book1_1_Book1_1_Ra soat KH von 2011 (Huy-11-11-11) 3 2 3" xfId="27964"/>
    <cellStyle name="T_Book1_1_Book1_1_Ra soat KH von 2011 (Huy-11-11-11) 3 2 4" xfId="27965"/>
    <cellStyle name="T_Book1_1_Book1_1_Ra soat KH von 2011 (Huy-11-11-11) 3 2 5" xfId="27966"/>
    <cellStyle name="T_Book1_1_Book1_1_Ra soat KH von 2011 (Huy-11-11-11) 3 2 6" xfId="27967"/>
    <cellStyle name="T_Book1_1_Book1_1_Ra soat KH von 2011 (Huy-11-11-11) 3 3" xfId="9920"/>
    <cellStyle name="T_Book1_1_Book1_1_Ra soat KH von 2011 (Huy-11-11-11) 3 3 2" xfId="27968"/>
    <cellStyle name="T_Book1_1_Book1_1_Ra soat KH von 2011 (Huy-11-11-11) 3 3 3" xfId="27969"/>
    <cellStyle name="T_Book1_1_Book1_1_Ra soat KH von 2011 (Huy-11-11-11) 3 3 4" xfId="27970"/>
    <cellStyle name="T_Book1_1_Book1_1_Ra soat KH von 2011 (Huy-11-11-11) 3 3 5" xfId="27971"/>
    <cellStyle name="T_Book1_1_Book1_1_Ra soat KH von 2011 (Huy-11-11-11) 3 3 6" xfId="27972"/>
    <cellStyle name="T_Book1_1_Book1_1_Ra soat KH von 2011 (Huy-11-11-11) 3 4" xfId="12729"/>
    <cellStyle name="T_Book1_1_Book1_1_Ra soat KH von 2011 (Huy-11-11-11) 3 4 2" xfId="27973"/>
    <cellStyle name="T_Book1_1_Book1_1_Ra soat KH von 2011 (Huy-11-11-11) 3 4 3" xfId="27974"/>
    <cellStyle name="T_Book1_1_Book1_1_Ra soat KH von 2011 (Huy-11-11-11) 3 4 4" xfId="27975"/>
    <cellStyle name="T_Book1_1_Book1_1_Ra soat KH von 2011 (Huy-11-11-11) 3 5" xfId="16375"/>
    <cellStyle name="T_Book1_1_Book1_1_Ra soat KH von 2011 (Huy-11-11-11) 3 5 2" xfId="27976"/>
    <cellStyle name="T_Book1_1_Book1_1_Ra soat KH von 2011 (Huy-11-11-11) 3 5 3" xfId="27977"/>
    <cellStyle name="T_Book1_1_Book1_1_Ra soat KH von 2011 (Huy-11-11-11) 3 5 4" xfId="27978"/>
    <cellStyle name="T_Book1_1_Book1_1_Ra soat KH von 2011 (Huy-11-11-11) 4" xfId="9053"/>
    <cellStyle name="T_Book1_1_Book1_1_Ra soat KH von 2011 (Huy-11-11-11)_BC2017 tháng(01-2017)BQL" xfId="48119"/>
    <cellStyle name="T_Book1_1_Book1_1_Viec Huy dang lam" xfId="2321"/>
    <cellStyle name="T_Book1_1_Book1_1_Viec Huy dang lam 2" xfId="9398"/>
    <cellStyle name="T_Book1_1_Book1_1_Viec Huy dang lam 2 2" xfId="27979"/>
    <cellStyle name="T_Book1_1_Book1_1_Viec Huy dang lam 2 3" xfId="27980"/>
    <cellStyle name="T_Book1_1_Book1_1_Viec Huy dang lam 2 4" xfId="27981"/>
    <cellStyle name="T_Book1_1_Book1_1_Viec Huy dang lam 2 5" xfId="27982"/>
    <cellStyle name="T_Book1_1_Book1_1_Viec Huy dang lam 2 6" xfId="27983"/>
    <cellStyle name="T_Book1_1_Book1_1_Viec Huy dang lam 3" xfId="8774"/>
    <cellStyle name="T_Book1_1_Book1_1_Viec Huy dang lam 3 2" xfId="27984"/>
    <cellStyle name="T_Book1_1_Book1_1_Viec Huy dang lam 3 3" xfId="27985"/>
    <cellStyle name="T_Book1_1_Book1_1_Viec Huy dang lam 3 4" xfId="27986"/>
    <cellStyle name="T_Book1_1_Book1_1_Viec Huy dang lam 3 5" xfId="27987"/>
    <cellStyle name="T_Book1_1_Book1_1_Viec Huy dang lam 3 6" xfId="27988"/>
    <cellStyle name="T_Book1_1_Book1_1_Viec Huy dang lam 4" xfId="11035"/>
    <cellStyle name="T_Book1_1_Book1_1_Viec Huy dang lam 4 2" xfId="27989"/>
    <cellStyle name="T_Book1_1_Book1_1_Viec Huy dang lam 4 3" xfId="27990"/>
    <cellStyle name="T_Book1_1_Book1_1_Viec Huy dang lam 4 4" xfId="27991"/>
    <cellStyle name="T_Book1_1_Book1_1_Viec Huy dang lam 5" xfId="15629"/>
    <cellStyle name="T_Book1_1_Book1_1_Viec Huy dang lam 5 2" xfId="27992"/>
    <cellStyle name="T_Book1_1_Book1_1_Viec Huy dang lam 5 3" xfId="27993"/>
    <cellStyle name="T_Book1_1_Book1_1_Viec Huy dang lam 5 4" xfId="27994"/>
    <cellStyle name="T_Book1_1_Book1_107 ap gia km0-12 (TTQD)" xfId="48120"/>
    <cellStyle name="T_Book1_1_Book1_2" xfId="2322"/>
    <cellStyle name="T_Book1_1_Book1_2 2" xfId="2323"/>
    <cellStyle name="T_Book1_1_Book1_2 2 2" xfId="9056"/>
    <cellStyle name="T_Book1_1_Book1_2 3" xfId="5502"/>
    <cellStyle name="T_Book1_1_Book1_2 3 2" xfId="11953"/>
    <cellStyle name="T_Book1_1_Book1_2 3 2 2" xfId="27995"/>
    <cellStyle name="T_Book1_1_Book1_2 3 2 3" xfId="27996"/>
    <cellStyle name="T_Book1_1_Book1_2 3 2 4" xfId="27997"/>
    <cellStyle name="T_Book1_1_Book1_2 3 2 5" xfId="27998"/>
    <cellStyle name="T_Book1_1_Book1_2 3 2 6" xfId="27999"/>
    <cellStyle name="T_Book1_1_Book1_2 3 3" xfId="12826"/>
    <cellStyle name="T_Book1_1_Book1_2 3 3 2" xfId="28000"/>
    <cellStyle name="T_Book1_1_Book1_2 3 3 3" xfId="28001"/>
    <cellStyle name="T_Book1_1_Book1_2 3 3 4" xfId="28002"/>
    <cellStyle name="T_Book1_1_Book1_2 3 3 5" xfId="28003"/>
    <cellStyle name="T_Book1_1_Book1_2 3 3 6" xfId="28004"/>
    <cellStyle name="T_Book1_1_Book1_2 3 4" xfId="14688"/>
    <cellStyle name="T_Book1_1_Book1_2 3 4 2" xfId="28005"/>
    <cellStyle name="T_Book1_1_Book1_2 3 4 3" xfId="28006"/>
    <cellStyle name="T_Book1_1_Book1_2 3 4 4" xfId="28007"/>
    <cellStyle name="T_Book1_1_Book1_2 3 5" xfId="16376"/>
    <cellStyle name="T_Book1_1_Book1_2 3 5 2" xfId="28008"/>
    <cellStyle name="T_Book1_1_Book1_2 3 5 3" xfId="28009"/>
    <cellStyle name="T_Book1_1_Book1_2 3 5 4" xfId="28010"/>
    <cellStyle name="T_Book1_1_Book1_2 4" xfId="9962"/>
    <cellStyle name="T_Book1_1_Book1_2_BC2017 tháng(01-2017)BQL" xfId="48121"/>
    <cellStyle name="T_Book1_1_Book1_2_Ke hoach 2010 (theo doi 11-8-2010)" xfId="2324"/>
    <cellStyle name="T_Book1_1_Book1_2_Ke hoach 2010 (theo doi 11-8-2010) 2" xfId="2325"/>
    <cellStyle name="T_Book1_1_Book1_2_Ke hoach 2010 (theo doi 11-8-2010) 2 2" xfId="13558"/>
    <cellStyle name="T_Book1_1_Book1_2_Ke hoach 2010 (theo doi 11-8-2010) 3" xfId="5503"/>
    <cellStyle name="T_Book1_1_Book1_2_Ke hoach 2010 (theo doi 11-8-2010) 3 2" xfId="11954"/>
    <cellStyle name="T_Book1_1_Book1_2_Ke hoach 2010 (theo doi 11-8-2010) 3 2 2" xfId="28011"/>
    <cellStyle name="T_Book1_1_Book1_2_Ke hoach 2010 (theo doi 11-8-2010) 3 2 3" xfId="28012"/>
    <cellStyle name="T_Book1_1_Book1_2_Ke hoach 2010 (theo doi 11-8-2010) 3 2 4" xfId="28013"/>
    <cellStyle name="T_Book1_1_Book1_2_Ke hoach 2010 (theo doi 11-8-2010) 3 2 5" xfId="28014"/>
    <cellStyle name="T_Book1_1_Book1_2_Ke hoach 2010 (theo doi 11-8-2010) 3 2 6" xfId="28015"/>
    <cellStyle name="T_Book1_1_Book1_2_Ke hoach 2010 (theo doi 11-8-2010) 3 3" xfId="12825"/>
    <cellStyle name="T_Book1_1_Book1_2_Ke hoach 2010 (theo doi 11-8-2010) 3 3 2" xfId="28016"/>
    <cellStyle name="T_Book1_1_Book1_2_Ke hoach 2010 (theo doi 11-8-2010) 3 3 3" xfId="28017"/>
    <cellStyle name="T_Book1_1_Book1_2_Ke hoach 2010 (theo doi 11-8-2010) 3 3 4" xfId="28018"/>
    <cellStyle name="T_Book1_1_Book1_2_Ke hoach 2010 (theo doi 11-8-2010) 3 3 5" xfId="28019"/>
    <cellStyle name="T_Book1_1_Book1_2_Ke hoach 2010 (theo doi 11-8-2010) 3 3 6" xfId="28020"/>
    <cellStyle name="T_Book1_1_Book1_2_Ke hoach 2010 (theo doi 11-8-2010) 3 4" xfId="12905"/>
    <cellStyle name="T_Book1_1_Book1_2_Ke hoach 2010 (theo doi 11-8-2010) 3 4 2" xfId="28021"/>
    <cellStyle name="T_Book1_1_Book1_2_Ke hoach 2010 (theo doi 11-8-2010) 3 4 3" xfId="28022"/>
    <cellStyle name="T_Book1_1_Book1_2_Ke hoach 2010 (theo doi 11-8-2010) 3 4 4" xfId="28023"/>
    <cellStyle name="T_Book1_1_Book1_2_Ke hoach 2010 (theo doi 11-8-2010) 3 5" xfId="16377"/>
    <cellStyle name="T_Book1_1_Book1_2_Ke hoach 2010 (theo doi 11-8-2010) 3 5 2" xfId="28024"/>
    <cellStyle name="T_Book1_1_Book1_2_Ke hoach 2010 (theo doi 11-8-2010) 3 5 3" xfId="28025"/>
    <cellStyle name="T_Book1_1_Book1_2_Ke hoach 2010 (theo doi 11-8-2010) 3 5 4" xfId="28026"/>
    <cellStyle name="T_Book1_1_Book1_2_Ke hoach 2010 (theo doi 11-8-2010) 4" xfId="12631"/>
    <cellStyle name="T_Book1_1_Book1_2_Ke hoach 2010 (theo doi 11-8-2010)_BC2017 tháng(01-2017)BQL" xfId="48122"/>
    <cellStyle name="T_Book1_1_Book1_3" xfId="2326"/>
    <cellStyle name="T_Book1_1_Book1_3 2" xfId="2327"/>
    <cellStyle name="T_Book1_1_Book1_3 2 2" xfId="9057"/>
    <cellStyle name="T_Book1_1_Book1_3 3" xfId="5504"/>
    <cellStyle name="T_Book1_1_Book1_3 3 2" xfId="11955"/>
    <cellStyle name="T_Book1_1_Book1_3 3 2 2" xfId="28027"/>
    <cellStyle name="T_Book1_1_Book1_3 3 2 3" xfId="28028"/>
    <cellStyle name="T_Book1_1_Book1_3 3 2 4" xfId="28029"/>
    <cellStyle name="T_Book1_1_Book1_3 3 2 5" xfId="28030"/>
    <cellStyle name="T_Book1_1_Book1_3 3 2 6" xfId="28031"/>
    <cellStyle name="T_Book1_1_Book1_3 3 3" xfId="13974"/>
    <cellStyle name="T_Book1_1_Book1_3 3 3 2" xfId="28032"/>
    <cellStyle name="T_Book1_1_Book1_3 3 3 3" xfId="28033"/>
    <cellStyle name="T_Book1_1_Book1_3 3 3 4" xfId="28034"/>
    <cellStyle name="T_Book1_1_Book1_3 3 3 5" xfId="28035"/>
    <cellStyle name="T_Book1_1_Book1_3 3 3 6" xfId="28036"/>
    <cellStyle name="T_Book1_1_Book1_3 3 4" xfId="8178"/>
    <cellStyle name="T_Book1_1_Book1_3 3 4 2" xfId="28037"/>
    <cellStyle name="T_Book1_1_Book1_3 3 4 3" xfId="28038"/>
    <cellStyle name="T_Book1_1_Book1_3 3 4 4" xfId="28039"/>
    <cellStyle name="T_Book1_1_Book1_3 3 5" xfId="16378"/>
    <cellStyle name="T_Book1_1_Book1_3 3 5 2" xfId="28040"/>
    <cellStyle name="T_Book1_1_Book1_3 3 5 3" xfId="28041"/>
    <cellStyle name="T_Book1_1_Book1_3 3 5 4" xfId="28042"/>
    <cellStyle name="T_Book1_1_Book1_3 4" xfId="10744"/>
    <cellStyle name="T_Book1_1_Book1_3_BC2017 tháng(01-2017)BQL" xfId="48123"/>
    <cellStyle name="T_Book1_1_Book1_4" xfId="2328"/>
    <cellStyle name="T_Book1_1_Book1_4 2" xfId="2329"/>
    <cellStyle name="T_Book1_1_Book1_4 2 2" xfId="7858"/>
    <cellStyle name="T_Book1_1_Book1_4 3" xfId="8489"/>
    <cellStyle name="T_Book1_1_Book1_Bao cao 9 thang  XDCB" xfId="2330"/>
    <cellStyle name="T_Book1_1_Book1_Bao cao 9 thang  XDCB 2" xfId="2331"/>
    <cellStyle name="T_Book1_1_Book1_Bao cao 9 thang  XDCB 2 2" xfId="10371"/>
    <cellStyle name="T_Book1_1_Book1_Bao cao 9 thang  XDCB 3" xfId="10971"/>
    <cellStyle name="T_Book1_1_Book1_Bao cáo giai ngân 2012 (SKH thang 9)" xfId="2332"/>
    <cellStyle name="T_Book1_1_Book1_Bao cáo giai ngân 2012 (SKH thang 9) 2" xfId="2333"/>
    <cellStyle name="T_Book1_1_Book1_Bao cáo giai ngân 2012 (SKH thang 9) 2 2" xfId="9058"/>
    <cellStyle name="T_Book1_1_Book1_Bao cáo giai ngân 2012 (SKH thang 9) 3" xfId="9963"/>
    <cellStyle name="T_Book1_1_Book1_Bao cao phòng lao động phụ lục 3" xfId="2334"/>
    <cellStyle name="T_Book1_1_Book1_Bao cao phòng lao động phụ lục 3 2" xfId="2335"/>
    <cellStyle name="T_Book1_1_Book1_Bao cao phòng lao động phụ lục 3 2 2" xfId="9059"/>
    <cellStyle name="T_Book1_1_Book1_Bao cao phòng lao động phụ lục 3 3" xfId="14312"/>
    <cellStyle name="T_Book1_1_Book1_Bao cao TPCP" xfId="2336"/>
    <cellStyle name="T_Book1_1_Book1_Bao cao TPCP 2" xfId="2337"/>
    <cellStyle name="T_Book1_1_Book1_Bao cao TPCP 2 2" xfId="13244"/>
    <cellStyle name="T_Book1_1_Book1_Bao cao TPCP 3" xfId="5505"/>
    <cellStyle name="T_Book1_1_Book1_Bao cao TPCP 3 2" xfId="11956"/>
    <cellStyle name="T_Book1_1_Book1_Bao cao TPCP 3 2 2" xfId="28043"/>
    <cellStyle name="T_Book1_1_Book1_Bao cao TPCP 3 2 3" xfId="28044"/>
    <cellStyle name="T_Book1_1_Book1_Bao cao TPCP 3 2 4" xfId="28045"/>
    <cellStyle name="T_Book1_1_Book1_Bao cao TPCP 3 2 5" xfId="28046"/>
    <cellStyle name="T_Book1_1_Book1_Bao cao TPCP 3 2 6" xfId="28047"/>
    <cellStyle name="T_Book1_1_Book1_Bao cao TPCP 3 3" xfId="13975"/>
    <cellStyle name="T_Book1_1_Book1_Bao cao TPCP 3 3 2" xfId="28048"/>
    <cellStyle name="T_Book1_1_Book1_Bao cao TPCP 3 3 3" xfId="28049"/>
    <cellStyle name="T_Book1_1_Book1_Bao cao TPCP 3 3 4" xfId="28050"/>
    <cellStyle name="T_Book1_1_Book1_Bao cao TPCP 3 3 5" xfId="28051"/>
    <cellStyle name="T_Book1_1_Book1_Bao cao TPCP 3 3 6" xfId="28052"/>
    <cellStyle name="T_Book1_1_Book1_Bao cao TPCP 3 4" xfId="15101"/>
    <cellStyle name="T_Book1_1_Book1_Bao cao TPCP 3 4 2" xfId="28053"/>
    <cellStyle name="T_Book1_1_Book1_Bao cao TPCP 3 4 3" xfId="28054"/>
    <cellStyle name="T_Book1_1_Book1_Bao cao TPCP 3 4 4" xfId="28055"/>
    <cellStyle name="T_Book1_1_Book1_Bao cao TPCP 3 5" xfId="16379"/>
    <cellStyle name="T_Book1_1_Book1_Bao cao TPCP 3 5 2" xfId="28056"/>
    <cellStyle name="T_Book1_1_Book1_Bao cao TPCP 3 5 3" xfId="28057"/>
    <cellStyle name="T_Book1_1_Book1_Bao cao TPCP 3 5 4" xfId="28058"/>
    <cellStyle name="T_Book1_1_Book1_Bao cao TPCP 4" xfId="12632"/>
    <cellStyle name="T_Book1_1_Book1_Bao cao TPCP_BC2017 tháng(01-2017)BQL" xfId="48124"/>
    <cellStyle name="T_Book1_1_Book1_BC TPCP T.01.2016.GỬI  TÀI CHÍNH" xfId="48125"/>
    <cellStyle name="T_Book1_1_Book1_BC2017 tháng(01-2017)BQL" xfId="48126"/>
    <cellStyle name="T_Book1_1_Book1_Book1" xfId="2338"/>
    <cellStyle name="T_Book1_1_Book1_Book1 2" xfId="2339"/>
    <cellStyle name="T_Book1_1_Book1_Book1 2 2" xfId="11036"/>
    <cellStyle name="T_Book1_1_Book1_Book1 3" xfId="12758"/>
    <cellStyle name="T_Book1_1_Book1_DTTD chieng chan Tham lai 29-9-2009" xfId="2340"/>
    <cellStyle name="T_Book1_1_Book1_DTTD chieng chan Tham lai 29-9-2009 2" xfId="2341"/>
    <cellStyle name="T_Book1_1_Book1_DTTD chieng chan Tham lai 29-9-2009 2 2" xfId="13237"/>
    <cellStyle name="T_Book1_1_Book1_DTTD chieng chan Tham lai 29-9-2009 3" xfId="5506"/>
    <cellStyle name="T_Book1_1_Book1_DTTD chieng chan Tham lai 29-9-2009 3 2" xfId="11957"/>
    <cellStyle name="T_Book1_1_Book1_DTTD chieng chan Tham lai 29-9-2009 3 2 2" xfId="28059"/>
    <cellStyle name="T_Book1_1_Book1_DTTD chieng chan Tham lai 29-9-2009 3 2 3" xfId="28060"/>
    <cellStyle name="T_Book1_1_Book1_DTTD chieng chan Tham lai 29-9-2009 3 2 4" xfId="28061"/>
    <cellStyle name="T_Book1_1_Book1_DTTD chieng chan Tham lai 29-9-2009 3 2 5" xfId="28062"/>
    <cellStyle name="T_Book1_1_Book1_DTTD chieng chan Tham lai 29-9-2009 3 2 6" xfId="28063"/>
    <cellStyle name="T_Book1_1_Book1_DTTD chieng chan Tham lai 29-9-2009 3 3" xfId="9919"/>
    <cellStyle name="T_Book1_1_Book1_DTTD chieng chan Tham lai 29-9-2009 3 3 2" xfId="28064"/>
    <cellStyle name="T_Book1_1_Book1_DTTD chieng chan Tham lai 29-9-2009 3 3 3" xfId="28065"/>
    <cellStyle name="T_Book1_1_Book1_DTTD chieng chan Tham lai 29-9-2009 3 3 4" xfId="28066"/>
    <cellStyle name="T_Book1_1_Book1_DTTD chieng chan Tham lai 29-9-2009 3 3 5" xfId="28067"/>
    <cellStyle name="T_Book1_1_Book1_DTTD chieng chan Tham lai 29-9-2009 3 3 6" xfId="28068"/>
    <cellStyle name="T_Book1_1_Book1_DTTD chieng chan Tham lai 29-9-2009 3 4" xfId="8555"/>
    <cellStyle name="T_Book1_1_Book1_DTTD chieng chan Tham lai 29-9-2009 3 4 2" xfId="28069"/>
    <cellStyle name="T_Book1_1_Book1_DTTD chieng chan Tham lai 29-9-2009 3 4 3" xfId="28070"/>
    <cellStyle name="T_Book1_1_Book1_DTTD chieng chan Tham lai 29-9-2009 3 4 4" xfId="28071"/>
    <cellStyle name="T_Book1_1_Book1_DTTD chieng chan Tham lai 29-9-2009 3 5" xfId="16380"/>
    <cellStyle name="T_Book1_1_Book1_DTTD chieng chan Tham lai 29-9-2009 3 5 2" xfId="28072"/>
    <cellStyle name="T_Book1_1_Book1_DTTD chieng chan Tham lai 29-9-2009 3 5 3" xfId="28073"/>
    <cellStyle name="T_Book1_1_Book1_DTTD chieng chan Tham lai 29-9-2009 3 5 4" xfId="28074"/>
    <cellStyle name="T_Book1_1_Book1_DTTD chieng chan Tham lai 29-9-2009 4" xfId="10745"/>
    <cellStyle name="T_Book1_1_Book1_Ke hoach 2010 (theo doi 11-8-2010)" xfId="2342"/>
    <cellStyle name="T_Book1_1_Book1_Ke hoach 2010 (theo doi 11-8-2010) 2" xfId="2343"/>
    <cellStyle name="T_Book1_1_Book1_Ke hoach 2010 (theo doi 11-8-2010) 2 2" xfId="9064"/>
    <cellStyle name="T_Book1_1_Book1_Ke hoach 2010 (theo doi 11-8-2010) 3" xfId="5507"/>
    <cellStyle name="T_Book1_1_Book1_Ke hoach 2010 (theo doi 11-8-2010) 3 2" xfId="11958"/>
    <cellStyle name="T_Book1_1_Book1_Ke hoach 2010 (theo doi 11-8-2010) 3 2 2" xfId="28075"/>
    <cellStyle name="T_Book1_1_Book1_Ke hoach 2010 (theo doi 11-8-2010) 3 2 3" xfId="28076"/>
    <cellStyle name="T_Book1_1_Book1_Ke hoach 2010 (theo doi 11-8-2010) 3 2 4" xfId="28077"/>
    <cellStyle name="T_Book1_1_Book1_Ke hoach 2010 (theo doi 11-8-2010) 3 2 5" xfId="28078"/>
    <cellStyle name="T_Book1_1_Book1_Ke hoach 2010 (theo doi 11-8-2010) 3 2 6" xfId="28079"/>
    <cellStyle name="T_Book1_1_Book1_Ke hoach 2010 (theo doi 11-8-2010) 3 3" xfId="9918"/>
    <cellStyle name="T_Book1_1_Book1_Ke hoach 2010 (theo doi 11-8-2010) 3 3 2" xfId="28080"/>
    <cellStyle name="T_Book1_1_Book1_Ke hoach 2010 (theo doi 11-8-2010) 3 3 3" xfId="28081"/>
    <cellStyle name="T_Book1_1_Book1_Ke hoach 2010 (theo doi 11-8-2010) 3 3 4" xfId="28082"/>
    <cellStyle name="T_Book1_1_Book1_Ke hoach 2010 (theo doi 11-8-2010) 3 3 5" xfId="28083"/>
    <cellStyle name="T_Book1_1_Book1_Ke hoach 2010 (theo doi 11-8-2010) 3 3 6" xfId="28084"/>
    <cellStyle name="T_Book1_1_Book1_Ke hoach 2010 (theo doi 11-8-2010) 3 4" xfId="9547"/>
    <cellStyle name="T_Book1_1_Book1_Ke hoach 2010 (theo doi 11-8-2010) 3 4 2" xfId="28085"/>
    <cellStyle name="T_Book1_1_Book1_Ke hoach 2010 (theo doi 11-8-2010) 3 4 3" xfId="28086"/>
    <cellStyle name="T_Book1_1_Book1_Ke hoach 2010 (theo doi 11-8-2010) 3 4 4" xfId="28087"/>
    <cellStyle name="T_Book1_1_Book1_Ke hoach 2010 (theo doi 11-8-2010) 3 5" xfId="16381"/>
    <cellStyle name="T_Book1_1_Book1_Ke hoach 2010 (theo doi 11-8-2010) 3 5 2" xfId="28088"/>
    <cellStyle name="T_Book1_1_Book1_Ke hoach 2010 (theo doi 11-8-2010) 3 5 3" xfId="28089"/>
    <cellStyle name="T_Book1_1_Book1_Ke hoach 2010 (theo doi 11-8-2010) 3 5 4" xfId="28090"/>
    <cellStyle name="T_Book1_1_Book1_Ke hoach 2010 (theo doi 11-8-2010) 4" xfId="8490"/>
    <cellStyle name="T_Book1_1_Book1_Ke hoach 2010 (theo doi 11-8-2010)_BC2017 tháng(01-2017)BQL" xfId="48127"/>
    <cellStyle name="T_Book1_1_Book1_ke hoach dau thau 30-6-2010" xfId="2344"/>
    <cellStyle name="T_Book1_1_Book1_ke hoach dau thau 30-6-2010 2" xfId="2345"/>
    <cellStyle name="T_Book1_1_Book1_ke hoach dau thau 30-6-2010 2 2" xfId="7859"/>
    <cellStyle name="T_Book1_1_Book1_ke hoach dau thau 30-6-2010 3" xfId="5508"/>
    <cellStyle name="T_Book1_1_Book1_ke hoach dau thau 30-6-2010 3 2" xfId="11959"/>
    <cellStyle name="T_Book1_1_Book1_ke hoach dau thau 30-6-2010 3 2 2" xfId="28091"/>
    <cellStyle name="T_Book1_1_Book1_ke hoach dau thau 30-6-2010 3 2 3" xfId="28092"/>
    <cellStyle name="T_Book1_1_Book1_ke hoach dau thau 30-6-2010 3 2 4" xfId="28093"/>
    <cellStyle name="T_Book1_1_Book1_ke hoach dau thau 30-6-2010 3 2 5" xfId="28094"/>
    <cellStyle name="T_Book1_1_Book1_ke hoach dau thau 30-6-2010 3 2 6" xfId="28095"/>
    <cellStyle name="T_Book1_1_Book1_ke hoach dau thau 30-6-2010 3 3" xfId="14632"/>
    <cellStyle name="T_Book1_1_Book1_ke hoach dau thau 30-6-2010 3 3 2" xfId="28096"/>
    <cellStyle name="T_Book1_1_Book1_ke hoach dau thau 30-6-2010 3 3 3" xfId="28097"/>
    <cellStyle name="T_Book1_1_Book1_ke hoach dau thau 30-6-2010 3 3 4" xfId="28098"/>
    <cellStyle name="T_Book1_1_Book1_ke hoach dau thau 30-6-2010 3 3 5" xfId="28099"/>
    <cellStyle name="T_Book1_1_Book1_ke hoach dau thau 30-6-2010 3 3 6" xfId="28100"/>
    <cellStyle name="T_Book1_1_Book1_ke hoach dau thau 30-6-2010 3 4" xfId="9709"/>
    <cellStyle name="T_Book1_1_Book1_ke hoach dau thau 30-6-2010 3 4 2" xfId="28101"/>
    <cellStyle name="T_Book1_1_Book1_ke hoach dau thau 30-6-2010 3 4 3" xfId="28102"/>
    <cellStyle name="T_Book1_1_Book1_ke hoach dau thau 30-6-2010 3 4 4" xfId="28103"/>
    <cellStyle name="T_Book1_1_Book1_ke hoach dau thau 30-6-2010 3 5" xfId="16382"/>
    <cellStyle name="T_Book1_1_Book1_ke hoach dau thau 30-6-2010 3 5 2" xfId="28104"/>
    <cellStyle name="T_Book1_1_Book1_ke hoach dau thau 30-6-2010 3 5 3" xfId="28105"/>
    <cellStyle name="T_Book1_1_Book1_ke hoach dau thau 30-6-2010 3 5 4" xfId="28106"/>
    <cellStyle name="T_Book1_1_Book1_ke hoach dau thau 30-6-2010 4" xfId="11471"/>
    <cellStyle name="T_Book1_1_Book1_ke hoach dau thau 30-6-2010_BC2017 tháng(01-2017)BQL" xfId="48128"/>
    <cellStyle name="T_Book1_1_Book1_KH Von 2012 gui BKH 1" xfId="2346"/>
    <cellStyle name="T_Book1_1_Book1_KH Von 2012 gui BKH 1 2" xfId="2347"/>
    <cellStyle name="T_Book1_1_Book1_KH Von 2012 gui BKH 1 2 2" xfId="14142"/>
    <cellStyle name="T_Book1_1_Book1_KH Von 2012 gui BKH 1 3" xfId="5509"/>
    <cellStyle name="T_Book1_1_Book1_KH Von 2012 gui BKH 1 3 2" xfId="11960"/>
    <cellStyle name="T_Book1_1_Book1_KH Von 2012 gui BKH 1 3 2 2" xfId="28107"/>
    <cellStyle name="T_Book1_1_Book1_KH Von 2012 gui BKH 1 3 2 3" xfId="28108"/>
    <cellStyle name="T_Book1_1_Book1_KH Von 2012 gui BKH 1 3 2 4" xfId="28109"/>
    <cellStyle name="T_Book1_1_Book1_KH Von 2012 gui BKH 1 3 2 5" xfId="28110"/>
    <cellStyle name="T_Book1_1_Book1_KH Von 2012 gui BKH 1 3 2 6" xfId="28111"/>
    <cellStyle name="T_Book1_1_Book1_KH Von 2012 gui BKH 1 3 3" xfId="11448"/>
    <cellStyle name="T_Book1_1_Book1_KH Von 2012 gui BKH 1 3 3 2" xfId="28112"/>
    <cellStyle name="T_Book1_1_Book1_KH Von 2012 gui BKH 1 3 3 3" xfId="28113"/>
    <cellStyle name="T_Book1_1_Book1_KH Von 2012 gui BKH 1 3 3 4" xfId="28114"/>
    <cellStyle name="T_Book1_1_Book1_KH Von 2012 gui BKH 1 3 3 5" xfId="28115"/>
    <cellStyle name="T_Book1_1_Book1_KH Von 2012 gui BKH 1 3 3 6" xfId="28116"/>
    <cellStyle name="T_Book1_1_Book1_KH Von 2012 gui BKH 1 3 4" xfId="10499"/>
    <cellStyle name="T_Book1_1_Book1_KH Von 2012 gui BKH 1 3 4 2" xfId="28117"/>
    <cellStyle name="T_Book1_1_Book1_KH Von 2012 gui BKH 1 3 4 3" xfId="28118"/>
    <cellStyle name="T_Book1_1_Book1_KH Von 2012 gui BKH 1 3 4 4" xfId="28119"/>
    <cellStyle name="T_Book1_1_Book1_KH Von 2012 gui BKH 1 3 5" xfId="16383"/>
    <cellStyle name="T_Book1_1_Book1_KH Von 2012 gui BKH 1 3 5 2" xfId="28120"/>
    <cellStyle name="T_Book1_1_Book1_KH Von 2012 gui BKH 1 3 5 3" xfId="28121"/>
    <cellStyle name="T_Book1_1_Book1_KH Von 2012 gui BKH 1 3 5 4" xfId="28122"/>
    <cellStyle name="T_Book1_1_Book1_KH Von 2012 gui BKH 1 4" xfId="7687"/>
    <cellStyle name="T_Book1_1_Book1_KH Von 2012 gui BKH 2" xfId="2348"/>
    <cellStyle name="T_Book1_1_Book1_KH Von 2012 gui BKH 2 2" xfId="2349"/>
    <cellStyle name="T_Book1_1_Book1_KH Von 2012 gui BKH 2 2 2" xfId="9065"/>
    <cellStyle name="T_Book1_1_Book1_KH Von 2012 gui BKH 2 3" xfId="5510"/>
    <cellStyle name="T_Book1_1_Book1_KH Von 2012 gui BKH 2 3 2" xfId="11961"/>
    <cellStyle name="T_Book1_1_Book1_KH Von 2012 gui BKH 2 3 2 2" xfId="28123"/>
    <cellStyle name="T_Book1_1_Book1_KH Von 2012 gui BKH 2 3 2 3" xfId="28124"/>
    <cellStyle name="T_Book1_1_Book1_KH Von 2012 gui BKH 2 3 2 4" xfId="28125"/>
    <cellStyle name="T_Book1_1_Book1_KH Von 2012 gui BKH 2 3 2 5" xfId="28126"/>
    <cellStyle name="T_Book1_1_Book1_KH Von 2012 gui BKH 2 3 2 6" xfId="28127"/>
    <cellStyle name="T_Book1_1_Book1_KH Von 2012 gui BKH 2 3 3" xfId="10672"/>
    <cellStyle name="T_Book1_1_Book1_KH Von 2012 gui BKH 2 3 3 2" xfId="28128"/>
    <cellStyle name="T_Book1_1_Book1_KH Von 2012 gui BKH 2 3 3 3" xfId="28129"/>
    <cellStyle name="T_Book1_1_Book1_KH Von 2012 gui BKH 2 3 3 4" xfId="28130"/>
    <cellStyle name="T_Book1_1_Book1_KH Von 2012 gui BKH 2 3 3 5" xfId="28131"/>
    <cellStyle name="T_Book1_1_Book1_KH Von 2012 gui BKH 2 3 3 6" xfId="28132"/>
    <cellStyle name="T_Book1_1_Book1_KH Von 2012 gui BKH 2 3 4" xfId="10068"/>
    <cellStyle name="T_Book1_1_Book1_KH Von 2012 gui BKH 2 3 4 2" xfId="28133"/>
    <cellStyle name="T_Book1_1_Book1_KH Von 2012 gui BKH 2 3 4 3" xfId="28134"/>
    <cellStyle name="T_Book1_1_Book1_KH Von 2012 gui BKH 2 3 4 4" xfId="28135"/>
    <cellStyle name="T_Book1_1_Book1_KH Von 2012 gui BKH 2 3 5" xfId="16384"/>
    <cellStyle name="T_Book1_1_Book1_KH Von 2012 gui BKH 2 3 5 2" xfId="28136"/>
    <cellStyle name="T_Book1_1_Book1_KH Von 2012 gui BKH 2 3 5 3" xfId="28137"/>
    <cellStyle name="T_Book1_1_Book1_KH Von 2012 gui BKH 2 3 5 4" xfId="28138"/>
    <cellStyle name="T_Book1_1_Book1_KH Von 2012 gui BKH 2 4" xfId="11472"/>
    <cellStyle name="T_Book1_1_Book1_nậm sỏ" xfId="48129"/>
    <cellStyle name="T_Book1_1_Book1_Ra soat KH von 2011 (Huy-11-11-11)" xfId="2350"/>
    <cellStyle name="T_Book1_1_Book1_Ra soat KH von 2011 (Huy-11-11-11) 2" xfId="2351"/>
    <cellStyle name="T_Book1_1_Book1_Ra soat KH von 2011 (Huy-11-11-11) 2 2" xfId="9078"/>
    <cellStyle name="T_Book1_1_Book1_Ra soat KH von 2011 (Huy-11-11-11) 3" xfId="5511"/>
    <cellStyle name="T_Book1_1_Book1_Ra soat KH von 2011 (Huy-11-11-11) 3 2" xfId="11962"/>
    <cellStyle name="T_Book1_1_Book1_Ra soat KH von 2011 (Huy-11-11-11) 3 2 2" xfId="28139"/>
    <cellStyle name="T_Book1_1_Book1_Ra soat KH von 2011 (Huy-11-11-11) 3 2 3" xfId="28140"/>
    <cellStyle name="T_Book1_1_Book1_Ra soat KH von 2011 (Huy-11-11-11) 3 2 4" xfId="28141"/>
    <cellStyle name="T_Book1_1_Book1_Ra soat KH von 2011 (Huy-11-11-11) 3 2 5" xfId="28142"/>
    <cellStyle name="T_Book1_1_Book1_Ra soat KH von 2011 (Huy-11-11-11) 3 2 6" xfId="28143"/>
    <cellStyle name="T_Book1_1_Book1_Ra soat KH von 2011 (Huy-11-11-11) 3 3" xfId="10671"/>
    <cellStyle name="T_Book1_1_Book1_Ra soat KH von 2011 (Huy-11-11-11) 3 3 2" xfId="28144"/>
    <cellStyle name="T_Book1_1_Book1_Ra soat KH von 2011 (Huy-11-11-11) 3 3 3" xfId="28145"/>
    <cellStyle name="T_Book1_1_Book1_Ra soat KH von 2011 (Huy-11-11-11) 3 3 4" xfId="28146"/>
    <cellStyle name="T_Book1_1_Book1_Ra soat KH von 2011 (Huy-11-11-11) 3 3 5" xfId="28147"/>
    <cellStyle name="T_Book1_1_Book1_Ra soat KH von 2011 (Huy-11-11-11) 3 3 6" xfId="28148"/>
    <cellStyle name="T_Book1_1_Book1_Ra soat KH von 2011 (Huy-11-11-11) 3 4" xfId="15100"/>
    <cellStyle name="T_Book1_1_Book1_Ra soat KH von 2011 (Huy-11-11-11) 3 4 2" xfId="28149"/>
    <cellStyle name="T_Book1_1_Book1_Ra soat KH von 2011 (Huy-11-11-11) 3 4 3" xfId="28150"/>
    <cellStyle name="T_Book1_1_Book1_Ra soat KH von 2011 (Huy-11-11-11) 3 4 4" xfId="28151"/>
    <cellStyle name="T_Book1_1_Book1_Ra soat KH von 2011 (Huy-11-11-11) 3 5" xfId="16385"/>
    <cellStyle name="T_Book1_1_Book1_Ra soat KH von 2011 (Huy-11-11-11) 3 5 2" xfId="28152"/>
    <cellStyle name="T_Book1_1_Book1_Ra soat KH von 2011 (Huy-11-11-11) 3 5 3" xfId="28153"/>
    <cellStyle name="T_Book1_1_Book1_Ra soat KH von 2011 (Huy-11-11-11) 3 5 4" xfId="28154"/>
    <cellStyle name="T_Book1_1_Book1_Ra soat KH von 2011 (Huy-11-11-11) 4" xfId="14311"/>
    <cellStyle name="T_Book1_1_Book1_Ra soat KH von 2011 (Huy-11-11-11)_BC2017 tháng(01-2017)BQL" xfId="48130"/>
    <cellStyle name="T_Book1_1_Book1_TONG HOP HOAN THUE NAM 2011" xfId="2352"/>
    <cellStyle name="T_Book1_1_Book1_TONG HOP HOAN THUE NAM 2011 2" xfId="2353"/>
    <cellStyle name="T_Book1_1_Book1_TONG HOP HOAN THUE NAM 2011 2 2" xfId="14141"/>
    <cellStyle name="T_Book1_1_Book1_TONG HOP HOAN THUE NAM 2011 3" xfId="11167"/>
    <cellStyle name="T_Book1_1_Book1_Viec Huy dang lam" xfId="2354"/>
    <cellStyle name="T_Book1_1_Book1_Viec Huy dang lam 2" xfId="2355"/>
    <cellStyle name="T_Book1_1_Book1_Viec Huy dang lam 2 2" xfId="9432"/>
    <cellStyle name="T_Book1_1_Book1_Viec Huy dang lam 2 2 2" xfId="28155"/>
    <cellStyle name="T_Book1_1_Book1_Viec Huy dang lam 2 2 3" xfId="28156"/>
    <cellStyle name="T_Book1_1_Book1_Viec Huy dang lam 2 2 4" xfId="28157"/>
    <cellStyle name="T_Book1_1_Book1_Viec Huy dang lam 2 2 5" xfId="28158"/>
    <cellStyle name="T_Book1_1_Book1_Viec Huy dang lam 2 2 6" xfId="28159"/>
    <cellStyle name="T_Book1_1_Book1_Viec Huy dang lam 2 3" xfId="11628"/>
    <cellStyle name="T_Book1_1_Book1_Viec Huy dang lam 2 3 2" xfId="28160"/>
    <cellStyle name="T_Book1_1_Book1_Viec Huy dang lam 2 3 3" xfId="28161"/>
    <cellStyle name="T_Book1_1_Book1_Viec Huy dang lam 2 3 4" xfId="28162"/>
    <cellStyle name="T_Book1_1_Book1_Viec Huy dang lam 2 3 5" xfId="28163"/>
    <cellStyle name="T_Book1_1_Book1_Viec Huy dang lam 2 3 6" xfId="28164"/>
    <cellStyle name="T_Book1_1_Book1_Viec Huy dang lam 2 4" xfId="11037"/>
    <cellStyle name="T_Book1_1_Book1_Viec Huy dang lam 2 4 2" xfId="28165"/>
    <cellStyle name="T_Book1_1_Book1_Viec Huy dang lam 2 4 3" xfId="28166"/>
    <cellStyle name="T_Book1_1_Book1_Viec Huy dang lam 2 4 4" xfId="28167"/>
    <cellStyle name="T_Book1_1_Book1_Viec Huy dang lam 2 5" xfId="15631"/>
    <cellStyle name="T_Book1_1_Book1_Viec Huy dang lam 2 5 2" xfId="28168"/>
    <cellStyle name="T_Book1_1_Book1_Viec Huy dang lam 2 5 3" xfId="28169"/>
    <cellStyle name="T_Book1_1_Book1_Viec Huy dang lam 2 5 4" xfId="28170"/>
    <cellStyle name="T_Book1_1_Book1_Viec Huy dang lam 3" xfId="9431"/>
    <cellStyle name="T_Book1_1_Book1_Viec Huy dang lam 3 2" xfId="28171"/>
    <cellStyle name="T_Book1_1_Book1_Viec Huy dang lam 3 3" xfId="28172"/>
    <cellStyle name="T_Book1_1_Book1_Viec Huy dang lam 3 4" xfId="28173"/>
    <cellStyle name="T_Book1_1_Book1_Viec Huy dang lam 3 5" xfId="28174"/>
    <cellStyle name="T_Book1_1_Book1_Viec Huy dang lam 3 6" xfId="28175"/>
    <cellStyle name="T_Book1_1_Book1_Viec Huy dang lam 4" xfId="10956"/>
    <cellStyle name="T_Book1_1_Book1_Viec Huy dang lam 4 2" xfId="28176"/>
    <cellStyle name="T_Book1_1_Book1_Viec Huy dang lam 4 3" xfId="28177"/>
    <cellStyle name="T_Book1_1_Book1_Viec Huy dang lam 4 4" xfId="28178"/>
    <cellStyle name="T_Book1_1_Book1_Viec Huy dang lam 4 5" xfId="28179"/>
    <cellStyle name="T_Book1_1_Book1_Viec Huy dang lam 4 6" xfId="28180"/>
    <cellStyle name="T_Book1_1_Book1_Viec Huy dang lam 5" xfId="8218"/>
    <cellStyle name="T_Book1_1_Book1_Viec Huy dang lam 5 2" xfId="28181"/>
    <cellStyle name="T_Book1_1_Book1_Viec Huy dang lam 5 3" xfId="28182"/>
    <cellStyle name="T_Book1_1_Book1_Viec Huy dang lam 5 4" xfId="28183"/>
    <cellStyle name="T_Book1_1_Book1_Viec Huy dang lam 6" xfId="15630"/>
    <cellStyle name="T_Book1_1_Book1_Viec Huy dang lam 6 2" xfId="28184"/>
    <cellStyle name="T_Book1_1_Book1_Viec Huy dang lam 6 3" xfId="28185"/>
    <cellStyle name="T_Book1_1_Book1_Viec Huy dang lam 6 4" xfId="28186"/>
    <cellStyle name="T_Book1_1_Book1_Viec Huy dang lam_BC2017 tháng(01-2017)BQL" xfId="48131"/>
    <cellStyle name="T_Book1_1_Book1_Viec Huy dang lam_CT 134" xfId="2356"/>
    <cellStyle name="T_Book1_1_Book1_Viec Huy dang lam_CT 134 2" xfId="2357"/>
    <cellStyle name="T_Book1_1_Book1_Viec Huy dang lam_CT 134 2 2" xfId="9434"/>
    <cellStyle name="T_Book1_1_Book1_Viec Huy dang lam_CT 134 2 2 2" xfId="28187"/>
    <cellStyle name="T_Book1_1_Book1_Viec Huy dang lam_CT 134 2 2 3" xfId="28188"/>
    <cellStyle name="T_Book1_1_Book1_Viec Huy dang lam_CT 134 2 2 4" xfId="28189"/>
    <cellStyle name="T_Book1_1_Book1_Viec Huy dang lam_CT 134 2 2 5" xfId="28190"/>
    <cellStyle name="T_Book1_1_Book1_Viec Huy dang lam_CT 134 2 2 6" xfId="28191"/>
    <cellStyle name="T_Book1_1_Book1_Viec Huy dang lam_CT 134 2 3" xfId="8763"/>
    <cellStyle name="T_Book1_1_Book1_Viec Huy dang lam_CT 134 2 3 2" xfId="28192"/>
    <cellStyle name="T_Book1_1_Book1_Viec Huy dang lam_CT 134 2 3 3" xfId="28193"/>
    <cellStyle name="T_Book1_1_Book1_Viec Huy dang lam_CT 134 2 3 4" xfId="28194"/>
    <cellStyle name="T_Book1_1_Book1_Viec Huy dang lam_CT 134 2 3 5" xfId="28195"/>
    <cellStyle name="T_Book1_1_Book1_Viec Huy dang lam_CT 134 2 3 6" xfId="28196"/>
    <cellStyle name="T_Book1_1_Book1_Viec Huy dang lam_CT 134 2 4" xfId="9079"/>
    <cellStyle name="T_Book1_1_Book1_Viec Huy dang lam_CT 134 2 4 2" xfId="28197"/>
    <cellStyle name="T_Book1_1_Book1_Viec Huy dang lam_CT 134 2 4 3" xfId="28198"/>
    <cellStyle name="T_Book1_1_Book1_Viec Huy dang lam_CT 134 2 4 4" xfId="28199"/>
    <cellStyle name="T_Book1_1_Book1_Viec Huy dang lam_CT 134 2 5" xfId="15633"/>
    <cellStyle name="T_Book1_1_Book1_Viec Huy dang lam_CT 134 2 5 2" xfId="28200"/>
    <cellStyle name="T_Book1_1_Book1_Viec Huy dang lam_CT 134 2 5 3" xfId="28201"/>
    <cellStyle name="T_Book1_1_Book1_Viec Huy dang lam_CT 134 2 5 4" xfId="28202"/>
    <cellStyle name="T_Book1_1_Book1_Viec Huy dang lam_CT 134 3" xfId="9433"/>
    <cellStyle name="T_Book1_1_Book1_Viec Huy dang lam_CT 134 3 2" xfId="28203"/>
    <cellStyle name="T_Book1_1_Book1_Viec Huy dang lam_CT 134 3 3" xfId="28204"/>
    <cellStyle name="T_Book1_1_Book1_Viec Huy dang lam_CT 134 3 4" xfId="28205"/>
    <cellStyle name="T_Book1_1_Book1_Viec Huy dang lam_CT 134 3 5" xfId="28206"/>
    <cellStyle name="T_Book1_1_Book1_Viec Huy dang lam_CT 134 3 6" xfId="28207"/>
    <cellStyle name="T_Book1_1_Book1_Viec Huy dang lam_CT 134 4" xfId="11007"/>
    <cellStyle name="T_Book1_1_Book1_Viec Huy dang lam_CT 134 4 2" xfId="28208"/>
    <cellStyle name="T_Book1_1_Book1_Viec Huy dang lam_CT 134 4 3" xfId="28209"/>
    <cellStyle name="T_Book1_1_Book1_Viec Huy dang lam_CT 134 4 4" xfId="28210"/>
    <cellStyle name="T_Book1_1_Book1_Viec Huy dang lam_CT 134 4 5" xfId="28211"/>
    <cellStyle name="T_Book1_1_Book1_Viec Huy dang lam_CT 134 4 6" xfId="28212"/>
    <cellStyle name="T_Book1_1_Book1_Viec Huy dang lam_CT 134 5" xfId="12467"/>
    <cellStyle name="T_Book1_1_Book1_Viec Huy dang lam_CT 134 5 2" xfId="28213"/>
    <cellStyle name="T_Book1_1_Book1_Viec Huy dang lam_CT 134 5 3" xfId="28214"/>
    <cellStyle name="T_Book1_1_Book1_Viec Huy dang lam_CT 134 5 4" xfId="28215"/>
    <cellStyle name="T_Book1_1_Book1_Viec Huy dang lam_CT 134 6" xfId="15632"/>
    <cellStyle name="T_Book1_1_Book1_Viec Huy dang lam_CT 134 6 2" xfId="28216"/>
    <cellStyle name="T_Book1_1_Book1_Viec Huy dang lam_CT 134 6 3" xfId="28217"/>
    <cellStyle name="T_Book1_1_Book1_Viec Huy dang lam_CT 134 6 4" xfId="28218"/>
    <cellStyle name="T_Book1_1_Book1_Viec Huy dang lam_CT 134_BC2017 tháng(01-2017)BQL" xfId="48132"/>
    <cellStyle name="T_Book1_1_Can ho 2p phai goc 0.5" xfId="2358"/>
    <cellStyle name="T_Book1_1_Can ho 2p phai goc 0.5 2" xfId="2359"/>
    <cellStyle name="T_Book1_1_Can ho 2p phai goc 0.5 2 2" xfId="13172"/>
    <cellStyle name="T_Book1_1_Can ho 2p phai goc 0.5 3" xfId="5512"/>
    <cellStyle name="T_Book1_1_Can ho 2p phai goc 0.5 3 2" xfId="11963"/>
    <cellStyle name="T_Book1_1_Can ho 2p phai goc 0.5 3 2 2" xfId="28219"/>
    <cellStyle name="T_Book1_1_Can ho 2p phai goc 0.5 3 2 3" xfId="28220"/>
    <cellStyle name="T_Book1_1_Can ho 2p phai goc 0.5 3 2 4" xfId="28221"/>
    <cellStyle name="T_Book1_1_Can ho 2p phai goc 0.5 3 2 5" xfId="28222"/>
    <cellStyle name="T_Book1_1_Can ho 2p phai goc 0.5 3 2 6" xfId="28223"/>
    <cellStyle name="T_Book1_1_Can ho 2p phai goc 0.5 3 3" xfId="9917"/>
    <cellStyle name="T_Book1_1_Can ho 2p phai goc 0.5 3 3 2" xfId="28224"/>
    <cellStyle name="T_Book1_1_Can ho 2p phai goc 0.5 3 3 3" xfId="28225"/>
    <cellStyle name="T_Book1_1_Can ho 2p phai goc 0.5 3 3 4" xfId="28226"/>
    <cellStyle name="T_Book1_1_Can ho 2p phai goc 0.5 3 3 5" xfId="28227"/>
    <cellStyle name="T_Book1_1_Can ho 2p phai goc 0.5 3 3 6" xfId="28228"/>
    <cellStyle name="T_Book1_1_Can ho 2p phai goc 0.5 3 4" xfId="13435"/>
    <cellStyle name="T_Book1_1_Can ho 2p phai goc 0.5 3 4 2" xfId="28229"/>
    <cellStyle name="T_Book1_1_Can ho 2p phai goc 0.5 3 4 3" xfId="28230"/>
    <cellStyle name="T_Book1_1_Can ho 2p phai goc 0.5 3 4 4" xfId="28231"/>
    <cellStyle name="T_Book1_1_Can ho 2p phai goc 0.5 3 5" xfId="16386"/>
    <cellStyle name="T_Book1_1_Can ho 2p phai goc 0.5 3 5 2" xfId="28232"/>
    <cellStyle name="T_Book1_1_Can ho 2p phai goc 0.5 3 5 3" xfId="28233"/>
    <cellStyle name="T_Book1_1_Can ho 2p phai goc 0.5 3 5 4" xfId="28234"/>
    <cellStyle name="T_Book1_1_Can ho 2p phai goc 0.5 4" xfId="12849"/>
    <cellStyle name="T_Book1_1_Chi tieu KH nam 2009" xfId="2360"/>
    <cellStyle name="T_Book1_1_Chi tieu KH nam 2009 2" xfId="2361"/>
    <cellStyle name="T_Book1_1_Chi tieu KH nam 2009 2 2" xfId="9080"/>
    <cellStyle name="T_Book1_1_Chi tieu KH nam 2009 3" xfId="5513"/>
    <cellStyle name="T_Book1_1_Chi tieu KH nam 2009 3 2" xfId="11964"/>
    <cellStyle name="T_Book1_1_Chi tieu KH nam 2009 3 2 2" xfId="28633"/>
    <cellStyle name="T_Book1_1_Chi tieu KH nam 2009 3 2 3" xfId="28634"/>
    <cellStyle name="T_Book1_1_Chi tieu KH nam 2009 3 2 4" xfId="28635"/>
    <cellStyle name="T_Book1_1_Chi tieu KH nam 2009 3 2 5" xfId="28636"/>
    <cellStyle name="T_Book1_1_Chi tieu KH nam 2009 3 2 6" xfId="28637"/>
    <cellStyle name="T_Book1_1_Chi tieu KH nam 2009 3 3" xfId="9915"/>
    <cellStyle name="T_Book1_1_Chi tieu KH nam 2009 3 3 2" xfId="28638"/>
    <cellStyle name="T_Book1_1_Chi tieu KH nam 2009 3 3 3" xfId="28639"/>
    <cellStyle name="T_Book1_1_Chi tieu KH nam 2009 3 3 4" xfId="28640"/>
    <cellStyle name="T_Book1_1_Chi tieu KH nam 2009 3 3 5" xfId="28641"/>
    <cellStyle name="T_Book1_1_Chi tieu KH nam 2009 3 3 6" xfId="28642"/>
    <cellStyle name="T_Book1_1_Chi tieu KH nam 2009 3 4" xfId="15108"/>
    <cellStyle name="T_Book1_1_Chi tieu KH nam 2009 3 4 2" xfId="28643"/>
    <cellStyle name="T_Book1_1_Chi tieu KH nam 2009 3 4 3" xfId="28644"/>
    <cellStyle name="T_Book1_1_Chi tieu KH nam 2009 3 4 4" xfId="28645"/>
    <cellStyle name="T_Book1_1_Chi tieu KH nam 2009 3 5" xfId="16387"/>
    <cellStyle name="T_Book1_1_Chi tieu KH nam 2009 3 5 2" xfId="28646"/>
    <cellStyle name="T_Book1_1_Chi tieu KH nam 2009 3 5 3" xfId="28647"/>
    <cellStyle name="T_Book1_1_Chi tieu KH nam 2009 3 5 4" xfId="28648"/>
    <cellStyle name="T_Book1_1_Chi tieu KH nam 2009 4" xfId="14583"/>
    <cellStyle name="T_Book1_1_Chi tieu KH nam 2009_BC2017 tháng(01-2017)BQL" xfId="48133"/>
    <cellStyle name="T_Book1_1_cong bo gia VLXD thang 4" xfId="2362"/>
    <cellStyle name="T_Book1_1_cong bo gia VLXD thang 4 2" xfId="2363"/>
    <cellStyle name="T_Book1_1_cong bo gia VLXD thang 4 2 2" xfId="7860"/>
    <cellStyle name="T_Book1_1_cong bo gia VLXD thang 4 3" xfId="5514"/>
    <cellStyle name="T_Book1_1_cong bo gia VLXD thang 4 3 2" xfId="11965"/>
    <cellStyle name="T_Book1_1_cong bo gia VLXD thang 4 3 2 2" xfId="28235"/>
    <cellStyle name="T_Book1_1_cong bo gia VLXD thang 4 3 2 3" xfId="28236"/>
    <cellStyle name="T_Book1_1_cong bo gia VLXD thang 4 3 2 4" xfId="28237"/>
    <cellStyle name="T_Book1_1_cong bo gia VLXD thang 4 3 2 5" xfId="28238"/>
    <cellStyle name="T_Book1_1_cong bo gia VLXD thang 4 3 2 6" xfId="28239"/>
    <cellStyle name="T_Book1_1_cong bo gia VLXD thang 4 3 3" xfId="11447"/>
    <cellStyle name="T_Book1_1_cong bo gia VLXD thang 4 3 3 2" xfId="28240"/>
    <cellStyle name="T_Book1_1_cong bo gia VLXD thang 4 3 3 3" xfId="28241"/>
    <cellStyle name="T_Book1_1_cong bo gia VLXD thang 4 3 3 4" xfId="28242"/>
    <cellStyle name="T_Book1_1_cong bo gia VLXD thang 4 3 3 5" xfId="28243"/>
    <cellStyle name="T_Book1_1_cong bo gia VLXD thang 4 3 3 6" xfId="28244"/>
    <cellStyle name="T_Book1_1_cong bo gia VLXD thang 4 3 4" xfId="9548"/>
    <cellStyle name="T_Book1_1_cong bo gia VLXD thang 4 3 4 2" xfId="28245"/>
    <cellStyle name="T_Book1_1_cong bo gia VLXD thang 4 3 4 3" xfId="28246"/>
    <cellStyle name="T_Book1_1_cong bo gia VLXD thang 4 3 4 4" xfId="28247"/>
    <cellStyle name="T_Book1_1_cong bo gia VLXD thang 4 3 5" xfId="16388"/>
    <cellStyle name="T_Book1_1_cong bo gia VLXD thang 4 3 5 2" xfId="28248"/>
    <cellStyle name="T_Book1_1_cong bo gia VLXD thang 4 3 5 3" xfId="28249"/>
    <cellStyle name="T_Book1_1_cong bo gia VLXD thang 4 3 5 4" xfId="28250"/>
    <cellStyle name="T_Book1_1_cong bo gia VLXD thang 4 4" xfId="7688"/>
    <cellStyle name="T_Book1_1_cong bo gia VLXD thang 4_BC2017 tháng(01-2017)BQL" xfId="48134"/>
    <cellStyle name="T_Book1_1_Copy of KH PHAN BO VON ĐỐI ỨNG NAM 2011 (30 TY phuong án gop WB)" xfId="2364"/>
    <cellStyle name="T_Book1_1_Copy of KH PHAN BO VON ĐỐI ỨNG NAM 2011 (30 TY phuong án gop WB) 2" xfId="2365"/>
    <cellStyle name="T_Book1_1_Copy of KH PHAN BO VON ĐỐI ỨNG NAM 2011 (30 TY phuong án gop WB) 2 2" xfId="8159"/>
    <cellStyle name="T_Book1_1_Copy of KH PHAN BO VON ĐỐI ỨNG NAM 2011 (30 TY phuong án gop WB) 3" xfId="5515"/>
    <cellStyle name="T_Book1_1_Copy of KH PHAN BO VON ĐỐI ỨNG NAM 2011 (30 TY phuong án gop WB) 3 2" xfId="11966"/>
    <cellStyle name="T_Book1_1_Copy of KH PHAN BO VON ĐỐI ỨNG NAM 2011 (30 TY phuong án gop WB) 3 2 2" xfId="28251"/>
    <cellStyle name="T_Book1_1_Copy of KH PHAN BO VON ĐỐI ỨNG NAM 2011 (30 TY phuong án gop WB) 3 2 3" xfId="28252"/>
    <cellStyle name="T_Book1_1_Copy of KH PHAN BO VON ĐỐI ỨNG NAM 2011 (30 TY phuong án gop WB) 3 2 4" xfId="28253"/>
    <cellStyle name="T_Book1_1_Copy of KH PHAN BO VON ĐỐI ỨNG NAM 2011 (30 TY phuong án gop WB) 3 2 5" xfId="28254"/>
    <cellStyle name="T_Book1_1_Copy of KH PHAN BO VON ĐỐI ỨNG NAM 2011 (30 TY phuong án gop WB) 3 2 6" xfId="28255"/>
    <cellStyle name="T_Book1_1_Copy of KH PHAN BO VON ĐỐI ỨNG NAM 2011 (30 TY phuong án gop WB) 3 3" xfId="8464"/>
    <cellStyle name="T_Book1_1_Copy of KH PHAN BO VON ĐỐI ỨNG NAM 2011 (30 TY phuong án gop WB) 3 3 2" xfId="28256"/>
    <cellStyle name="T_Book1_1_Copy of KH PHAN BO VON ĐỐI ỨNG NAM 2011 (30 TY phuong án gop WB) 3 3 3" xfId="28257"/>
    <cellStyle name="T_Book1_1_Copy of KH PHAN BO VON ĐỐI ỨNG NAM 2011 (30 TY phuong án gop WB) 3 3 4" xfId="28258"/>
    <cellStyle name="T_Book1_1_Copy of KH PHAN BO VON ĐỐI ỨNG NAM 2011 (30 TY phuong án gop WB) 3 3 5" xfId="28259"/>
    <cellStyle name="T_Book1_1_Copy of KH PHAN BO VON ĐỐI ỨNG NAM 2011 (30 TY phuong án gop WB) 3 3 6" xfId="28260"/>
    <cellStyle name="T_Book1_1_Copy of KH PHAN BO VON ĐỐI ỨNG NAM 2011 (30 TY phuong án gop WB) 3 4" xfId="15107"/>
    <cellStyle name="T_Book1_1_Copy of KH PHAN BO VON ĐỐI ỨNG NAM 2011 (30 TY phuong án gop WB) 3 4 2" xfId="28261"/>
    <cellStyle name="T_Book1_1_Copy of KH PHAN BO VON ĐỐI ỨNG NAM 2011 (30 TY phuong án gop WB) 3 4 3" xfId="28262"/>
    <cellStyle name="T_Book1_1_Copy of KH PHAN BO VON ĐỐI ỨNG NAM 2011 (30 TY phuong án gop WB) 3 4 4" xfId="28263"/>
    <cellStyle name="T_Book1_1_Copy of KH PHAN BO VON ĐỐI ỨNG NAM 2011 (30 TY phuong án gop WB) 3 5" xfId="16389"/>
    <cellStyle name="T_Book1_1_Copy of KH PHAN BO VON ĐỐI ỨNG NAM 2011 (30 TY phuong án gop WB) 3 5 2" xfId="28264"/>
    <cellStyle name="T_Book1_1_Copy of KH PHAN BO VON ĐỐI ỨNG NAM 2011 (30 TY phuong án gop WB) 3 5 3" xfId="28265"/>
    <cellStyle name="T_Book1_1_Copy of KH PHAN BO VON ĐỐI ỨNG NAM 2011 (30 TY phuong án gop WB) 3 5 4" xfId="28266"/>
    <cellStyle name="T_Book1_1_Copy of KH PHAN BO VON ĐỐI ỨNG NAM 2011 (30 TY phuong án gop WB) 4" xfId="8065"/>
    <cellStyle name="T_Book1_1_Copy of KH PHAN BO VON ĐỐI ỨNG NAM 2011 (30 TY phuong án gop WB)_BC2017 tháng(01-2017)BQL" xfId="48135"/>
    <cellStyle name="T_Book1_1_CPK" xfId="2366"/>
    <cellStyle name="T_Book1_1_CPK 2" xfId="2367"/>
    <cellStyle name="T_Book1_1_CPK 2 2" xfId="9081"/>
    <cellStyle name="T_Book1_1_CPK 3" xfId="5516"/>
    <cellStyle name="T_Book1_1_CPK 3 2" xfId="11967"/>
    <cellStyle name="T_Book1_1_CPK 3 2 2" xfId="28267"/>
    <cellStyle name="T_Book1_1_CPK 3 2 3" xfId="28268"/>
    <cellStyle name="T_Book1_1_CPK 3 2 4" xfId="28269"/>
    <cellStyle name="T_Book1_1_CPK 3 2 5" xfId="28270"/>
    <cellStyle name="T_Book1_1_CPK 3 2 6" xfId="28271"/>
    <cellStyle name="T_Book1_1_CPK 3 3" xfId="8213"/>
    <cellStyle name="T_Book1_1_CPK 3 3 2" xfId="28272"/>
    <cellStyle name="T_Book1_1_CPK 3 3 3" xfId="28273"/>
    <cellStyle name="T_Book1_1_CPK 3 3 4" xfId="28274"/>
    <cellStyle name="T_Book1_1_CPK 3 3 5" xfId="28275"/>
    <cellStyle name="T_Book1_1_CPK 3 3 6" xfId="28276"/>
    <cellStyle name="T_Book1_1_CPK 3 4" xfId="10500"/>
    <cellStyle name="T_Book1_1_CPK 3 4 2" xfId="28277"/>
    <cellStyle name="T_Book1_1_CPK 3 4 3" xfId="28278"/>
    <cellStyle name="T_Book1_1_CPK 3 4 4" xfId="28279"/>
    <cellStyle name="T_Book1_1_CPK 3 5" xfId="16390"/>
    <cellStyle name="T_Book1_1_CPK 3 5 2" xfId="28280"/>
    <cellStyle name="T_Book1_1_CPK 3 5 3" xfId="28281"/>
    <cellStyle name="T_Book1_1_CPK 3 5 4" xfId="28282"/>
    <cellStyle name="T_Book1_1_CPK 4" xfId="9964"/>
    <cellStyle name="T_Book1_1_CPK_BC2017 tháng(01-2017)BQL" xfId="48136"/>
    <cellStyle name="T_Book1_1_CPK_bieu ke hoach dau thau" xfId="2368"/>
    <cellStyle name="T_Book1_1_CPK_bieu ke hoach dau thau 2" xfId="2369"/>
    <cellStyle name="T_Book1_1_CPK_bieu ke hoach dau thau 2 2" xfId="9082"/>
    <cellStyle name="T_Book1_1_CPK_bieu ke hoach dau thau 3" xfId="5517"/>
    <cellStyle name="T_Book1_1_CPK_bieu ke hoach dau thau 3 2" xfId="11968"/>
    <cellStyle name="T_Book1_1_CPK_bieu ke hoach dau thau 3 2 2" xfId="28283"/>
    <cellStyle name="T_Book1_1_CPK_bieu ke hoach dau thau 3 2 3" xfId="28284"/>
    <cellStyle name="T_Book1_1_CPK_bieu ke hoach dau thau 3 2 4" xfId="28285"/>
    <cellStyle name="T_Book1_1_CPK_bieu ke hoach dau thau 3 2 5" xfId="28286"/>
    <cellStyle name="T_Book1_1_CPK_bieu ke hoach dau thau 3 2 6" xfId="28287"/>
    <cellStyle name="T_Book1_1_CPK_bieu ke hoach dau thau 3 3" xfId="8212"/>
    <cellStyle name="T_Book1_1_CPK_bieu ke hoach dau thau 3 3 2" xfId="28288"/>
    <cellStyle name="T_Book1_1_CPK_bieu ke hoach dau thau 3 3 3" xfId="28289"/>
    <cellStyle name="T_Book1_1_CPK_bieu ke hoach dau thau 3 3 4" xfId="28290"/>
    <cellStyle name="T_Book1_1_CPK_bieu ke hoach dau thau 3 3 5" xfId="28291"/>
    <cellStyle name="T_Book1_1_CPK_bieu ke hoach dau thau 3 3 6" xfId="28292"/>
    <cellStyle name="T_Book1_1_CPK_bieu ke hoach dau thau 3 4" xfId="13533"/>
    <cellStyle name="T_Book1_1_CPK_bieu ke hoach dau thau 3 4 2" xfId="28293"/>
    <cellStyle name="T_Book1_1_CPK_bieu ke hoach dau thau 3 4 3" xfId="28294"/>
    <cellStyle name="T_Book1_1_CPK_bieu ke hoach dau thau 3 4 4" xfId="28295"/>
    <cellStyle name="T_Book1_1_CPK_bieu ke hoach dau thau 3 5" xfId="16391"/>
    <cellStyle name="T_Book1_1_CPK_bieu ke hoach dau thau 3 5 2" xfId="28296"/>
    <cellStyle name="T_Book1_1_CPK_bieu ke hoach dau thau 3 5 3" xfId="28297"/>
    <cellStyle name="T_Book1_1_CPK_bieu ke hoach dau thau 3 5 4" xfId="28298"/>
    <cellStyle name="T_Book1_1_CPK_bieu ke hoach dau thau 4" xfId="8219"/>
    <cellStyle name="T_Book1_1_CPK_bieu ke hoach dau thau truong mam non SKH" xfId="2370"/>
    <cellStyle name="T_Book1_1_CPK_bieu ke hoach dau thau truong mam non SKH 2" xfId="2371"/>
    <cellStyle name="T_Book1_1_CPK_bieu ke hoach dau thau truong mam non SKH 2 2" xfId="10376"/>
    <cellStyle name="T_Book1_1_CPK_bieu ke hoach dau thau truong mam non SKH 3" xfId="5518"/>
    <cellStyle name="T_Book1_1_CPK_bieu ke hoach dau thau truong mam non SKH 3 2" xfId="11969"/>
    <cellStyle name="T_Book1_1_CPK_bieu ke hoach dau thau truong mam non SKH 3 2 2" xfId="28299"/>
    <cellStyle name="T_Book1_1_CPK_bieu ke hoach dau thau truong mam non SKH 3 2 3" xfId="28300"/>
    <cellStyle name="T_Book1_1_CPK_bieu ke hoach dau thau truong mam non SKH 3 2 4" xfId="28301"/>
    <cellStyle name="T_Book1_1_CPK_bieu ke hoach dau thau truong mam non SKH 3 2 5" xfId="28302"/>
    <cellStyle name="T_Book1_1_CPK_bieu ke hoach dau thau truong mam non SKH 3 2 6" xfId="28303"/>
    <cellStyle name="T_Book1_1_CPK_bieu ke hoach dau thau truong mam non SKH 3 3" xfId="9914"/>
    <cellStyle name="T_Book1_1_CPK_bieu ke hoach dau thau truong mam non SKH 3 3 2" xfId="28304"/>
    <cellStyle name="T_Book1_1_CPK_bieu ke hoach dau thau truong mam non SKH 3 3 3" xfId="28305"/>
    <cellStyle name="T_Book1_1_CPK_bieu ke hoach dau thau truong mam non SKH 3 3 4" xfId="28306"/>
    <cellStyle name="T_Book1_1_CPK_bieu ke hoach dau thau truong mam non SKH 3 3 5" xfId="28307"/>
    <cellStyle name="T_Book1_1_CPK_bieu ke hoach dau thau truong mam non SKH 3 3 6" xfId="28308"/>
    <cellStyle name="T_Book1_1_CPK_bieu ke hoach dau thau truong mam non SKH 3 4" xfId="11294"/>
    <cellStyle name="T_Book1_1_CPK_bieu ke hoach dau thau truong mam non SKH 3 4 2" xfId="28309"/>
    <cellStyle name="T_Book1_1_CPK_bieu ke hoach dau thau truong mam non SKH 3 4 3" xfId="28310"/>
    <cellStyle name="T_Book1_1_CPK_bieu ke hoach dau thau truong mam non SKH 3 4 4" xfId="28311"/>
    <cellStyle name="T_Book1_1_CPK_bieu ke hoach dau thau truong mam non SKH 3 5" xfId="16392"/>
    <cellStyle name="T_Book1_1_CPK_bieu ke hoach dau thau truong mam non SKH 3 5 2" xfId="28312"/>
    <cellStyle name="T_Book1_1_CPK_bieu ke hoach dau thau truong mam non SKH 3 5 3" xfId="28313"/>
    <cellStyle name="T_Book1_1_CPK_bieu ke hoach dau thau truong mam non SKH 3 5 4" xfId="28314"/>
    <cellStyle name="T_Book1_1_CPK_bieu ke hoach dau thau truong mam non SKH 4" xfId="10746"/>
    <cellStyle name="T_Book1_1_CPK_bieu ke hoach dau thau truong mam non SKH_BC2017 tháng(01-2017)BQL" xfId="48137"/>
    <cellStyle name="T_Book1_1_CPK_bieu ke hoach dau thau_BC2017 tháng(01-2017)BQL" xfId="48138"/>
    <cellStyle name="T_Book1_1_CPK_bieu tong hop lai kh von 2011 gui phong TH-KTDN" xfId="2372"/>
    <cellStyle name="T_Book1_1_CPK_bieu tong hop lai kh von 2011 gui phong TH-KTDN 2" xfId="2373"/>
    <cellStyle name="T_Book1_1_CPK_bieu tong hop lai kh von 2011 gui phong TH-KTDN 2 2" xfId="9083"/>
    <cellStyle name="T_Book1_1_CPK_bieu tong hop lai kh von 2011 gui phong TH-KTDN 3" xfId="5519"/>
    <cellStyle name="T_Book1_1_CPK_bieu tong hop lai kh von 2011 gui phong TH-KTDN 3 2" xfId="11970"/>
    <cellStyle name="T_Book1_1_CPK_bieu tong hop lai kh von 2011 gui phong TH-KTDN 3 2 2" xfId="28315"/>
    <cellStyle name="T_Book1_1_CPK_bieu tong hop lai kh von 2011 gui phong TH-KTDN 3 2 3" xfId="28316"/>
    <cellStyle name="T_Book1_1_CPK_bieu tong hop lai kh von 2011 gui phong TH-KTDN 3 2 4" xfId="28317"/>
    <cellStyle name="T_Book1_1_CPK_bieu tong hop lai kh von 2011 gui phong TH-KTDN 3 2 5" xfId="28318"/>
    <cellStyle name="T_Book1_1_CPK_bieu tong hop lai kh von 2011 gui phong TH-KTDN 3 2 6" xfId="28319"/>
    <cellStyle name="T_Book1_1_CPK_bieu tong hop lai kh von 2011 gui phong TH-KTDN 3 3" xfId="9913"/>
    <cellStyle name="T_Book1_1_CPK_bieu tong hop lai kh von 2011 gui phong TH-KTDN 3 3 2" xfId="28320"/>
    <cellStyle name="T_Book1_1_CPK_bieu tong hop lai kh von 2011 gui phong TH-KTDN 3 3 3" xfId="28321"/>
    <cellStyle name="T_Book1_1_CPK_bieu tong hop lai kh von 2011 gui phong TH-KTDN 3 3 4" xfId="28322"/>
    <cellStyle name="T_Book1_1_CPK_bieu tong hop lai kh von 2011 gui phong TH-KTDN 3 3 5" xfId="28323"/>
    <cellStyle name="T_Book1_1_CPK_bieu tong hop lai kh von 2011 gui phong TH-KTDN 3 4" xfId="8556"/>
    <cellStyle name="T_Book1_1_CPK_bieu tong hop lai kh von 2011 gui phong TH-KTDN 3 4 2" xfId="28324"/>
    <cellStyle name="T_Book1_1_CPK_bieu tong hop lai kh von 2011 gui phong TH-KTDN 3 4 3" xfId="28325"/>
    <cellStyle name="T_Book1_1_CPK_bieu tong hop lai kh von 2011 gui phong TH-KTDN 3 4 4" xfId="28326"/>
    <cellStyle name="T_Book1_1_CPK_bieu tong hop lai kh von 2011 gui phong TH-KTDN 3 4 5" xfId="28327"/>
    <cellStyle name="T_Book1_1_CPK_bieu tong hop lai kh von 2011 gui phong TH-KTDN 3 5" xfId="16393"/>
    <cellStyle name="T_Book1_1_CPK_bieu tong hop lai kh von 2011 gui phong TH-KTDN 3 5 2" xfId="28328"/>
    <cellStyle name="T_Book1_1_CPK_bieu tong hop lai kh von 2011 gui phong TH-KTDN 3 5 3" xfId="28329"/>
    <cellStyle name="T_Book1_1_CPK_bieu tong hop lai kh von 2011 gui phong TH-KTDN 3 5 4" xfId="28330"/>
    <cellStyle name="T_Book1_1_CPK_bieu tong hop lai kh von 2011 gui phong TH-KTDN 3 5 5" xfId="28331"/>
    <cellStyle name="T_Book1_1_CPK_bieu tong hop lai kh von 2011 gui phong TH-KTDN 3 5 6" xfId="28332"/>
    <cellStyle name="T_Book1_1_CPK_bieu tong hop lai kh von 2011 gui phong TH-KTDN 3 5 7" xfId="28333"/>
    <cellStyle name="T_Book1_1_CPK_bieu tong hop lai kh von 2011 gui phong TH-KTDN 3 5 8" xfId="28334"/>
    <cellStyle name="T_Book1_1_CPK_bieu tong hop lai kh von 2011 gui phong TH-KTDN 3 6" xfId="28335"/>
    <cellStyle name="T_Book1_1_CPK_bieu tong hop lai kh von 2011 gui phong TH-KTDN 4" xfId="12850"/>
    <cellStyle name="T_Book1_1_CPK_bieu tong hop lai kh von 2011 gui phong TH-KTDN_BC2017 tháng(01-2017)BQL" xfId="48139"/>
    <cellStyle name="T_Book1_1_CPK_Book1" xfId="2374"/>
    <cellStyle name="T_Book1_1_CPK_Book1 2" xfId="2375"/>
    <cellStyle name="T_Book1_1_CPK_Book1 2 2" xfId="13238"/>
    <cellStyle name="T_Book1_1_CPK_Book1 3" xfId="5520"/>
    <cellStyle name="T_Book1_1_CPK_Book1 3 2" xfId="11971"/>
    <cellStyle name="T_Book1_1_CPK_Book1 3 2 2" xfId="28336"/>
    <cellStyle name="T_Book1_1_CPK_Book1 3 2 3" xfId="28337"/>
    <cellStyle name="T_Book1_1_CPK_Book1 3 2 4" xfId="28338"/>
    <cellStyle name="T_Book1_1_CPK_Book1 3 2 5" xfId="28339"/>
    <cellStyle name="T_Book1_1_CPK_Book1 3 2 6" xfId="28340"/>
    <cellStyle name="T_Book1_1_CPK_Book1 3 3" xfId="8463"/>
    <cellStyle name="T_Book1_1_CPK_Book1 3 3 2" xfId="28341"/>
    <cellStyle name="T_Book1_1_CPK_Book1 3 3 3" xfId="28342"/>
    <cellStyle name="T_Book1_1_CPK_Book1 3 3 4" xfId="28343"/>
    <cellStyle name="T_Book1_1_CPK_Book1 3 3 5" xfId="28344"/>
    <cellStyle name="T_Book1_1_CPK_Book1 3 3 6" xfId="28345"/>
    <cellStyle name="T_Book1_1_CPK_Book1 3 4" xfId="7987"/>
    <cellStyle name="T_Book1_1_CPK_Book1 3 4 2" xfId="28346"/>
    <cellStyle name="T_Book1_1_CPK_Book1 3 4 3" xfId="28347"/>
    <cellStyle name="T_Book1_1_CPK_Book1 3 4 4" xfId="28348"/>
    <cellStyle name="T_Book1_1_CPK_Book1 3 5" xfId="16394"/>
    <cellStyle name="T_Book1_1_CPK_Book1 3 5 2" xfId="28349"/>
    <cellStyle name="T_Book1_1_CPK_Book1 3 5 3" xfId="28350"/>
    <cellStyle name="T_Book1_1_CPK_Book1 3 5 4" xfId="28351"/>
    <cellStyle name="T_Book1_1_CPK_Book1 4" xfId="8491"/>
    <cellStyle name="T_Book1_1_CPK_Book1_BC2017 tháng(01-2017)BQL" xfId="48140"/>
    <cellStyle name="T_Book1_1_CPK_Book1_Ke hoach 2010 (theo doi 11-8-2010)" xfId="2376"/>
    <cellStyle name="T_Book1_1_CPK_Book1_Ke hoach 2010 (theo doi 11-8-2010) 2" xfId="2377"/>
    <cellStyle name="T_Book1_1_CPK_Book1_Ke hoach 2010 (theo doi 11-8-2010) 2 2" xfId="10377"/>
    <cellStyle name="T_Book1_1_CPK_Book1_Ke hoach 2010 (theo doi 11-8-2010) 3" xfId="5521"/>
    <cellStyle name="T_Book1_1_CPK_Book1_Ke hoach 2010 (theo doi 11-8-2010) 3 2" xfId="11972"/>
    <cellStyle name="T_Book1_1_CPK_Book1_Ke hoach 2010 (theo doi 11-8-2010) 3 2 2" xfId="28352"/>
    <cellStyle name="T_Book1_1_CPK_Book1_Ke hoach 2010 (theo doi 11-8-2010) 3 2 3" xfId="28353"/>
    <cellStyle name="T_Book1_1_CPK_Book1_Ke hoach 2010 (theo doi 11-8-2010) 3 2 4" xfId="28354"/>
    <cellStyle name="T_Book1_1_CPK_Book1_Ke hoach 2010 (theo doi 11-8-2010) 3 2 5" xfId="28355"/>
    <cellStyle name="T_Book1_1_CPK_Book1_Ke hoach 2010 (theo doi 11-8-2010) 3 2 6" xfId="28356"/>
    <cellStyle name="T_Book1_1_CPK_Book1_Ke hoach 2010 (theo doi 11-8-2010) 3 3" xfId="13809"/>
    <cellStyle name="T_Book1_1_CPK_Book1_Ke hoach 2010 (theo doi 11-8-2010) 3 3 2" xfId="28357"/>
    <cellStyle name="T_Book1_1_CPK_Book1_Ke hoach 2010 (theo doi 11-8-2010) 3 3 3" xfId="28358"/>
    <cellStyle name="T_Book1_1_CPK_Book1_Ke hoach 2010 (theo doi 11-8-2010) 3 3 4" xfId="28359"/>
    <cellStyle name="T_Book1_1_CPK_Book1_Ke hoach 2010 (theo doi 11-8-2010) 3 3 5" xfId="28360"/>
    <cellStyle name="T_Book1_1_CPK_Book1_Ke hoach 2010 (theo doi 11-8-2010) 3 4" xfId="11528"/>
    <cellStyle name="T_Book1_1_CPK_Book1_Ke hoach 2010 (theo doi 11-8-2010) 3 4 2" xfId="28361"/>
    <cellStyle name="T_Book1_1_CPK_Book1_Ke hoach 2010 (theo doi 11-8-2010) 3 4 3" xfId="28362"/>
    <cellStyle name="T_Book1_1_CPK_Book1_Ke hoach 2010 (theo doi 11-8-2010) 3 4 4" xfId="28363"/>
    <cellStyle name="T_Book1_1_CPK_Book1_Ke hoach 2010 (theo doi 11-8-2010) 3 4 5" xfId="28364"/>
    <cellStyle name="T_Book1_1_CPK_Book1_Ke hoach 2010 (theo doi 11-8-2010) 3 5" xfId="16395"/>
    <cellStyle name="T_Book1_1_CPK_Book1_Ke hoach 2010 (theo doi 11-8-2010) 3 5 2" xfId="28365"/>
    <cellStyle name="T_Book1_1_CPK_Book1_Ke hoach 2010 (theo doi 11-8-2010) 3 5 3" xfId="28366"/>
    <cellStyle name="T_Book1_1_CPK_Book1_Ke hoach 2010 (theo doi 11-8-2010) 3 5 4" xfId="28367"/>
    <cellStyle name="T_Book1_1_CPK_Book1_Ke hoach 2010 (theo doi 11-8-2010) 3 5 5" xfId="28368"/>
    <cellStyle name="T_Book1_1_CPK_Book1_Ke hoach 2010 (theo doi 11-8-2010) 3 5 6" xfId="28369"/>
    <cellStyle name="T_Book1_1_CPK_Book1_Ke hoach 2010 (theo doi 11-8-2010) 3 5 7" xfId="28370"/>
    <cellStyle name="T_Book1_1_CPK_Book1_Ke hoach 2010 (theo doi 11-8-2010) 3 5 8" xfId="28371"/>
    <cellStyle name="T_Book1_1_CPK_Book1_Ke hoach 2010 (theo doi 11-8-2010) 3 6" xfId="28372"/>
    <cellStyle name="T_Book1_1_CPK_Book1_Ke hoach 2010 (theo doi 11-8-2010) 4" xfId="9965"/>
    <cellStyle name="T_Book1_1_CPK_Book1_Ke hoach 2010 (theo doi 11-8-2010)_BC2017 tháng(01-2017)BQL" xfId="48141"/>
    <cellStyle name="T_Book1_1_CPK_Book1_ke hoach dau thau 30-6-2010" xfId="2378"/>
    <cellStyle name="T_Book1_1_CPK_Book1_ke hoach dau thau 30-6-2010 2" xfId="2379"/>
    <cellStyle name="T_Book1_1_CPK_Book1_ke hoach dau thau 30-6-2010 2 2" xfId="9092"/>
    <cellStyle name="T_Book1_1_CPK_Book1_ke hoach dau thau 30-6-2010 3" xfId="5522"/>
    <cellStyle name="T_Book1_1_CPK_Book1_ke hoach dau thau 30-6-2010 3 2" xfId="11973"/>
    <cellStyle name="T_Book1_1_CPK_Book1_ke hoach dau thau 30-6-2010 3 2 2" xfId="28373"/>
    <cellStyle name="T_Book1_1_CPK_Book1_ke hoach dau thau 30-6-2010 3 2 3" xfId="28374"/>
    <cellStyle name="T_Book1_1_CPK_Book1_ke hoach dau thau 30-6-2010 3 2 4" xfId="28375"/>
    <cellStyle name="T_Book1_1_CPK_Book1_ke hoach dau thau 30-6-2010 3 2 5" xfId="28376"/>
    <cellStyle name="T_Book1_1_CPK_Book1_ke hoach dau thau 30-6-2010 3 2 6" xfId="28377"/>
    <cellStyle name="T_Book1_1_CPK_Book1_ke hoach dau thau 30-6-2010 3 3" xfId="13976"/>
    <cellStyle name="T_Book1_1_CPK_Book1_ke hoach dau thau 30-6-2010 3 3 2" xfId="28378"/>
    <cellStyle name="T_Book1_1_CPK_Book1_ke hoach dau thau 30-6-2010 3 3 3" xfId="28379"/>
    <cellStyle name="T_Book1_1_CPK_Book1_ke hoach dau thau 30-6-2010 3 3 4" xfId="28380"/>
    <cellStyle name="T_Book1_1_CPK_Book1_ke hoach dau thau 30-6-2010 3 3 5" xfId="28381"/>
    <cellStyle name="T_Book1_1_CPK_Book1_ke hoach dau thau 30-6-2010 3 4" xfId="9549"/>
    <cellStyle name="T_Book1_1_CPK_Book1_ke hoach dau thau 30-6-2010 3 4 2" xfId="28382"/>
    <cellStyle name="T_Book1_1_CPK_Book1_ke hoach dau thau 30-6-2010 3 4 3" xfId="28383"/>
    <cellStyle name="T_Book1_1_CPK_Book1_ke hoach dau thau 30-6-2010 3 4 4" xfId="28384"/>
    <cellStyle name="T_Book1_1_CPK_Book1_ke hoach dau thau 30-6-2010 3 4 5" xfId="28385"/>
    <cellStyle name="T_Book1_1_CPK_Book1_ke hoach dau thau 30-6-2010 3 5" xfId="16396"/>
    <cellStyle name="T_Book1_1_CPK_Book1_ke hoach dau thau 30-6-2010 3 5 2" xfId="28386"/>
    <cellStyle name="T_Book1_1_CPK_Book1_ke hoach dau thau 30-6-2010 3 5 3" xfId="28387"/>
    <cellStyle name="T_Book1_1_CPK_Book1_ke hoach dau thau 30-6-2010 3 5 4" xfId="28388"/>
    <cellStyle name="T_Book1_1_CPK_Book1_ke hoach dau thau 30-6-2010 3 5 5" xfId="28389"/>
    <cellStyle name="T_Book1_1_CPK_Book1_ke hoach dau thau 30-6-2010 3 5 6" xfId="28390"/>
    <cellStyle name="T_Book1_1_CPK_Book1_ke hoach dau thau 30-6-2010 3 5 7" xfId="28391"/>
    <cellStyle name="T_Book1_1_CPK_Book1_ke hoach dau thau 30-6-2010 3 5 8" xfId="28392"/>
    <cellStyle name="T_Book1_1_CPK_Book1_ke hoach dau thau 30-6-2010 3 6" xfId="28393"/>
    <cellStyle name="T_Book1_1_CPK_Book1_ke hoach dau thau 30-6-2010 4" xfId="9973"/>
    <cellStyle name="T_Book1_1_CPK_Book1_ke hoach dau thau 30-6-2010_BC2017 tháng(01-2017)BQL" xfId="48142"/>
    <cellStyle name="T_Book1_1_CPK_Copy of KH PHAN BO VON ĐỐI ỨNG NAM 2011 (30 TY phuong án gop WB)" xfId="2380"/>
    <cellStyle name="T_Book1_1_CPK_Copy of KH PHAN BO VON ĐỐI ỨNG NAM 2011 (30 TY phuong án gop WB) 2" xfId="2381"/>
    <cellStyle name="T_Book1_1_CPK_Copy of KH PHAN BO VON ĐỐI ỨNG NAM 2011 (30 TY phuong án gop WB) 2 2" xfId="9093"/>
    <cellStyle name="T_Book1_1_CPK_Copy of KH PHAN BO VON ĐỐI ỨNG NAM 2011 (30 TY phuong án gop WB) 3" xfId="5523"/>
    <cellStyle name="T_Book1_1_CPK_Copy of KH PHAN BO VON ĐỐI ỨNG NAM 2011 (30 TY phuong án gop WB) 3 2" xfId="11974"/>
    <cellStyle name="T_Book1_1_CPK_Copy of KH PHAN BO VON ĐỐI ỨNG NAM 2011 (30 TY phuong án gop WB) 3 2 2" xfId="28394"/>
    <cellStyle name="T_Book1_1_CPK_Copy of KH PHAN BO VON ĐỐI ỨNG NAM 2011 (30 TY phuong án gop WB) 3 2 3" xfId="28395"/>
    <cellStyle name="T_Book1_1_CPK_Copy of KH PHAN BO VON ĐỐI ỨNG NAM 2011 (30 TY phuong án gop WB) 3 2 4" xfId="28396"/>
    <cellStyle name="T_Book1_1_CPK_Copy of KH PHAN BO VON ĐỐI ỨNG NAM 2011 (30 TY phuong án gop WB) 3 2 5" xfId="28397"/>
    <cellStyle name="T_Book1_1_CPK_Copy of KH PHAN BO VON ĐỐI ỨNG NAM 2011 (30 TY phuong án gop WB) 3 2 6" xfId="28398"/>
    <cellStyle name="T_Book1_1_CPK_Copy of KH PHAN BO VON ĐỐI ỨNG NAM 2011 (30 TY phuong án gop WB) 3 3" xfId="13977"/>
    <cellStyle name="T_Book1_1_CPK_Copy of KH PHAN BO VON ĐỐI ỨNG NAM 2011 (30 TY phuong án gop WB) 3 3 2" xfId="28399"/>
    <cellStyle name="T_Book1_1_CPK_Copy of KH PHAN BO VON ĐỐI ỨNG NAM 2011 (30 TY phuong án gop WB) 3 3 3" xfId="28400"/>
    <cellStyle name="T_Book1_1_CPK_Copy of KH PHAN BO VON ĐỐI ỨNG NAM 2011 (30 TY phuong án gop WB) 3 3 4" xfId="28401"/>
    <cellStyle name="T_Book1_1_CPK_Copy of KH PHAN BO VON ĐỐI ỨNG NAM 2011 (30 TY phuong án gop WB) 3 3 5" xfId="28402"/>
    <cellStyle name="T_Book1_1_CPK_Copy of KH PHAN BO VON ĐỐI ỨNG NAM 2011 (30 TY phuong án gop WB) 3 4" xfId="14083"/>
    <cellStyle name="T_Book1_1_CPK_Copy of KH PHAN BO VON ĐỐI ỨNG NAM 2011 (30 TY phuong án gop WB) 3 4 2" xfId="28403"/>
    <cellStyle name="T_Book1_1_CPK_Copy of KH PHAN BO VON ĐỐI ỨNG NAM 2011 (30 TY phuong án gop WB) 3 4 3" xfId="28404"/>
    <cellStyle name="T_Book1_1_CPK_Copy of KH PHAN BO VON ĐỐI ỨNG NAM 2011 (30 TY phuong án gop WB) 3 4 4" xfId="28405"/>
    <cellStyle name="T_Book1_1_CPK_Copy of KH PHAN BO VON ĐỐI ỨNG NAM 2011 (30 TY phuong án gop WB) 3 4 5" xfId="28406"/>
    <cellStyle name="T_Book1_1_CPK_Copy of KH PHAN BO VON ĐỐI ỨNG NAM 2011 (30 TY phuong án gop WB) 3 5" xfId="16397"/>
    <cellStyle name="T_Book1_1_CPK_Copy of KH PHAN BO VON ĐỐI ỨNG NAM 2011 (30 TY phuong án gop WB) 3 5 2" xfId="28407"/>
    <cellStyle name="T_Book1_1_CPK_Copy of KH PHAN BO VON ĐỐI ỨNG NAM 2011 (30 TY phuong án gop WB) 3 5 3" xfId="28408"/>
    <cellStyle name="T_Book1_1_CPK_Copy of KH PHAN BO VON ĐỐI ỨNG NAM 2011 (30 TY phuong án gop WB) 3 5 4" xfId="28409"/>
    <cellStyle name="T_Book1_1_CPK_Copy of KH PHAN BO VON ĐỐI ỨNG NAM 2011 (30 TY phuong án gop WB) 3 5 5" xfId="28410"/>
    <cellStyle name="T_Book1_1_CPK_Copy of KH PHAN BO VON ĐỐI ỨNG NAM 2011 (30 TY phuong án gop WB) 3 5 6" xfId="28411"/>
    <cellStyle name="T_Book1_1_CPK_Copy of KH PHAN BO VON ĐỐI ỨNG NAM 2011 (30 TY phuong án gop WB) 3 5 7" xfId="28412"/>
    <cellStyle name="T_Book1_1_CPK_Copy of KH PHAN BO VON ĐỐI ỨNG NAM 2011 (30 TY phuong án gop WB) 3 5 8" xfId="28413"/>
    <cellStyle name="T_Book1_1_CPK_Copy of KH PHAN BO VON ĐỐI ỨNG NAM 2011 (30 TY phuong án gop WB) 3 6" xfId="28414"/>
    <cellStyle name="T_Book1_1_CPK_Copy of KH PHAN BO VON ĐỐI ỨNG NAM 2011 (30 TY phuong án gop WB) 4" xfId="11260"/>
    <cellStyle name="T_Book1_1_CPK_Copy of KH PHAN BO VON ĐỐI ỨNG NAM 2011 (30 TY phuong án gop WB)_BC2017 tháng(01-2017)BQL" xfId="48143"/>
    <cellStyle name="T_Book1_1_CPK_DTTD chieng chan Tham lai 29-9-2009" xfId="2382"/>
    <cellStyle name="T_Book1_1_CPK_DTTD chieng chan Tham lai 29-9-2009 2" xfId="2383"/>
    <cellStyle name="T_Book1_1_CPK_DTTD chieng chan Tham lai 29-9-2009 2 2" xfId="14955"/>
    <cellStyle name="T_Book1_1_CPK_DTTD chieng chan Tham lai 29-9-2009 3" xfId="5524"/>
    <cellStyle name="T_Book1_1_CPK_DTTD chieng chan Tham lai 29-9-2009 3 2" xfId="11975"/>
    <cellStyle name="T_Book1_1_CPK_DTTD chieng chan Tham lai 29-9-2009 3 2 2" xfId="28415"/>
    <cellStyle name="T_Book1_1_CPK_DTTD chieng chan Tham lai 29-9-2009 3 2 3" xfId="28416"/>
    <cellStyle name="T_Book1_1_CPK_DTTD chieng chan Tham lai 29-9-2009 3 2 4" xfId="28417"/>
    <cellStyle name="T_Book1_1_CPK_DTTD chieng chan Tham lai 29-9-2009 3 2 5" xfId="28418"/>
    <cellStyle name="T_Book1_1_CPK_DTTD chieng chan Tham lai 29-9-2009 3 2 6" xfId="28419"/>
    <cellStyle name="T_Book1_1_CPK_DTTD chieng chan Tham lai 29-9-2009 3 3" xfId="9912"/>
    <cellStyle name="T_Book1_1_CPK_DTTD chieng chan Tham lai 29-9-2009 3 3 2" xfId="28420"/>
    <cellStyle name="T_Book1_1_CPK_DTTD chieng chan Tham lai 29-9-2009 3 3 3" xfId="28421"/>
    <cellStyle name="T_Book1_1_CPK_DTTD chieng chan Tham lai 29-9-2009 3 3 4" xfId="28422"/>
    <cellStyle name="T_Book1_1_CPK_DTTD chieng chan Tham lai 29-9-2009 3 3 5" xfId="28423"/>
    <cellStyle name="T_Book1_1_CPK_DTTD chieng chan Tham lai 29-9-2009 3 4" xfId="10069"/>
    <cellStyle name="T_Book1_1_CPK_DTTD chieng chan Tham lai 29-9-2009 3 4 2" xfId="28424"/>
    <cellStyle name="T_Book1_1_CPK_DTTD chieng chan Tham lai 29-9-2009 3 4 3" xfId="28425"/>
    <cellStyle name="T_Book1_1_CPK_DTTD chieng chan Tham lai 29-9-2009 3 4 4" xfId="28426"/>
    <cellStyle name="T_Book1_1_CPK_DTTD chieng chan Tham lai 29-9-2009 3 4 5" xfId="28427"/>
    <cellStyle name="T_Book1_1_CPK_DTTD chieng chan Tham lai 29-9-2009 3 5" xfId="16398"/>
    <cellStyle name="T_Book1_1_CPK_DTTD chieng chan Tham lai 29-9-2009 3 5 2" xfId="28428"/>
    <cellStyle name="T_Book1_1_CPK_DTTD chieng chan Tham lai 29-9-2009 3 5 3" xfId="28429"/>
    <cellStyle name="T_Book1_1_CPK_DTTD chieng chan Tham lai 29-9-2009 3 5 4" xfId="28430"/>
    <cellStyle name="T_Book1_1_CPK_DTTD chieng chan Tham lai 29-9-2009 3 5 5" xfId="28431"/>
    <cellStyle name="T_Book1_1_CPK_DTTD chieng chan Tham lai 29-9-2009 3 5 6" xfId="28432"/>
    <cellStyle name="T_Book1_1_CPK_DTTD chieng chan Tham lai 29-9-2009 3 5 7" xfId="28433"/>
    <cellStyle name="T_Book1_1_CPK_DTTD chieng chan Tham lai 29-9-2009 3 5 8" xfId="28434"/>
    <cellStyle name="T_Book1_1_CPK_DTTD chieng chan Tham lai 29-9-2009 3 6" xfId="28435"/>
    <cellStyle name="T_Book1_1_CPK_DTTD chieng chan Tham lai 29-9-2009 4" xfId="8579"/>
    <cellStyle name="T_Book1_1_CPK_DTTD chieng chan Tham lai 29-9-2009_BC2017 tháng(01-2017)BQL" xfId="48144"/>
    <cellStyle name="T_Book1_1_CPK_Du toan nuoc San Thang (GD2)" xfId="2384"/>
    <cellStyle name="T_Book1_1_CPK_Du toan nuoc San Thang (GD2) 2" xfId="2385"/>
    <cellStyle name="T_Book1_1_CPK_Du toan nuoc San Thang (GD2) 2 2" xfId="12539"/>
    <cellStyle name="T_Book1_1_CPK_Du toan nuoc San Thang (GD2) 3" xfId="5525"/>
    <cellStyle name="T_Book1_1_CPK_Du toan nuoc San Thang (GD2) 3 2" xfId="11976"/>
    <cellStyle name="T_Book1_1_CPK_Du toan nuoc San Thang (GD2) 3 2 2" xfId="28436"/>
    <cellStyle name="T_Book1_1_CPK_Du toan nuoc San Thang (GD2) 3 2 3" xfId="28437"/>
    <cellStyle name="T_Book1_1_CPK_Du toan nuoc San Thang (GD2) 3 2 4" xfId="28438"/>
    <cellStyle name="T_Book1_1_CPK_Du toan nuoc San Thang (GD2) 3 2 5" xfId="28439"/>
    <cellStyle name="T_Book1_1_CPK_Du toan nuoc San Thang (GD2) 3 2 6" xfId="28440"/>
    <cellStyle name="T_Book1_1_CPK_Du toan nuoc San Thang (GD2) 3 3" xfId="11155"/>
    <cellStyle name="T_Book1_1_CPK_Du toan nuoc San Thang (GD2) 3 3 2" xfId="28441"/>
    <cellStyle name="T_Book1_1_CPK_Du toan nuoc San Thang (GD2) 3 3 3" xfId="28442"/>
    <cellStyle name="T_Book1_1_CPK_Du toan nuoc San Thang (GD2) 3 3 4" xfId="28443"/>
    <cellStyle name="T_Book1_1_CPK_Du toan nuoc San Thang (GD2) 3 3 5" xfId="28444"/>
    <cellStyle name="T_Book1_1_CPK_Du toan nuoc San Thang (GD2) 3 3 6" xfId="28445"/>
    <cellStyle name="T_Book1_1_CPK_Du toan nuoc San Thang (GD2) 3 4" xfId="10785"/>
    <cellStyle name="T_Book1_1_CPK_Du toan nuoc San Thang (GD2) 3 4 2" xfId="28446"/>
    <cellStyle name="T_Book1_1_CPK_Du toan nuoc San Thang (GD2) 3 4 3" xfId="28447"/>
    <cellStyle name="T_Book1_1_CPK_Du toan nuoc San Thang (GD2) 3 4 4" xfId="28448"/>
    <cellStyle name="T_Book1_1_CPK_Du toan nuoc San Thang (GD2) 3 5" xfId="16399"/>
    <cellStyle name="T_Book1_1_CPK_Du toan nuoc San Thang (GD2) 3 5 2" xfId="28449"/>
    <cellStyle name="T_Book1_1_CPK_Du toan nuoc San Thang (GD2) 3 5 3" xfId="28450"/>
    <cellStyle name="T_Book1_1_CPK_Du toan nuoc San Thang (GD2) 3 5 4" xfId="28451"/>
    <cellStyle name="T_Book1_1_CPK_Du toan nuoc San Thang (GD2) 4" xfId="14907"/>
    <cellStyle name="T_Book1_1_CPK_Du toan nuoc San Thang (GD2)_BC2017 tháng(01-2017)BQL" xfId="48145"/>
    <cellStyle name="T_Book1_1_CPK_Ke hoach 2010 (theo doi 11-8-2010)" xfId="2386"/>
    <cellStyle name="T_Book1_1_CPK_Ke hoach 2010 (theo doi 11-8-2010) 2" xfId="2387"/>
    <cellStyle name="T_Book1_1_CPK_Ke hoach 2010 (theo doi 11-8-2010) 2 2" xfId="8573"/>
    <cellStyle name="T_Book1_1_CPK_Ke hoach 2010 (theo doi 11-8-2010) 3" xfId="5526"/>
    <cellStyle name="T_Book1_1_CPK_Ke hoach 2010 (theo doi 11-8-2010) 3 2" xfId="11977"/>
    <cellStyle name="T_Book1_1_CPK_Ke hoach 2010 (theo doi 11-8-2010) 3 2 2" xfId="28452"/>
    <cellStyle name="T_Book1_1_CPK_Ke hoach 2010 (theo doi 11-8-2010) 3 2 3" xfId="28453"/>
    <cellStyle name="T_Book1_1_CPK_Ke hoach 2010 (theo doi 11-8-2010) 3 2 4" xfId="28454"/>
    <cellStyle name="T_Book1_1_CPK_Ke hoach 2010 (theo doi 11-8-2010) 3 2 5" xfId="28455"/>
    <cellStyle name="T_Book1_1_CPK_Ke hoach 2010 (theo doi 11-8-2010) 3 2 6" xfId="28456"/>
    <cellStyle name="T_Book1_1_CPK_Ke hoach 2010 (theo doi 11-8-2010) 3 3" xfId="12824"/>
    <cellStyle name="T_Book1_1_CPK_Ke hoach 2010 (theo doi 11-8-2010) 3 3 2" xfId="28457"/>
    <cellStyle name="T_Book1_1_CPK_Ke hoach 2010 (theo doi 11-8-2010) 3 3 3" xfId="28458"/>
    <cellStyle name="T_Book1_1_CPK_Ke hoach 2010 (theo doi 11-8-2010) 3 3 4" xfId="28459"/>
    <cellStyle name="T_Book1_1_CPK_Ke hoach 2010 (theo doi 11-8-2010) 3 3 5" xfId="28460"/>
    <cellStyle name="T_Book1_1_CPK_Ke hoach 2010 (theo doi 11-8-2010) 3 3 6" xfId="28461"/>
    <cellStyle name="T_Book1_1_CPK_Ke hoach 2010 (theo doi 11-8-2010) 3 4" xfId="11529"/>
    <cellStyle name="T_Book1_1_CPK_Ke hoach 2010 (theo doi 11-8-2010) 3 4 2" xfId="28462"/>
    <cellStyle name="T_Book1_1_CPK_Ke hoach 2010 (theo doi 11-8-2010) 3 4 3" xfId="28463"/>
    <cellStyle name="T_Book1_1_CPK_Ke hoach 2010 (theo doi 11-8-2010) 3 4 4" xfId="28464"/>
    <cellStyle name="T_Book1_1_CPK_Ke hoach 2010 (theo doi 11-8-2010) 3 5" xfId="16400"/>
    <cellStyle name="T_Book1_1_CPK_Ke hoach 2010 (theo doi 11-8-2010) 3 5 2" xfId="28465"/>
    <cellStyle name="T_Book1_1_CPK_Ke hoach 2010 (theo doi 11-8-2010) 3 5 3" xfId="28466"/>
    <cellStyle name="T_Book1_1_CPK_Ke hoach 2010 (theo doi 11-8-2010) 3 5 4" xfId="28467"/>
    <cellStyle name="T_Book1_1_CPK_Ke hoach 2010 (theo doi 11-8-2010) 4" xfId="14654"/>
    <cellStyle name="T_Book1_1_CPK_Ke hoach 2010 (theo doi 11-8-2010)_BC2017 tháng(01-2017)BQL" xfId="48146"/>
    <cellStyle name="T_Book1_1_CPK_ke hoach dau thau 30-6-2010" xfId="2388"/>
    <cellStyle name="T_Book1_1_CPK_ke hoach dau thau 30-6-2010 2" xfId="2389"/>
    <cellStyle name="T_Book1_1_CPK_ke hoach dau thau 30-6-2010 2 2" xfId="7861"/>
    <cellStyle name="T_Book1_1_CPK_ke hoach dau thau 30-6-2010 3" xfId="5527"/>
    <cellStyle name="T_Book1_1_CPK_ke hoach dau thau 30-6-2010 3 2" xfId="11978"/>
    <cellStyle name="T_Book1_1_CPK_ke hoach dau thau 30-6-2010 3 2 2" xfId="28468"/>
    <cellStyle name="T_Book1_1_CPK_ke hoach dau thau 30-6-2010 3 2 3" xfId="28469"/>
    <cellStyle name="T_Book1_1_CPK_ke hoach dau thau 30-6-2010 3 2 4" xfId="28470"/>
    <cellStyle name="T_Book1_1_CPK_ke hoach dau thau 30-6-2010 3 2 5" xfId="28471"/>
    <cellStyle name="T_Book1_1_CPK_ke hoach dau thau 30-6-2010 3 2 6" xfId="28472"/>
    <cellStyle name="T_Book1_1_CPK_ke hoach dau thau 30-6-2010 3 3" xfId="12823"/>
    <cellStyle name="T_Book1_1_CPK_ke hoach dau thau 30-6-2010 3 3 2" xfId="28473"/>
    <cellStyle name="T_Book1_1_CPK_ke hoach dau thau 30-6-2010 3 3 3" xfId="28474"/>
    <cellStyle name="T_Book1_1_CPK_ke hoach dau thau 30-6-2010 3 3 4" xfId="28475"/>
    <cellStyle name="T_Book1_1_CPK_ke hoach dau thau 30-6-2010 3 3 5" xfId="28476"/>
    <cellStyle name="T_Book1_1_CPK_ke hoach dau thau 30-6-2010 3 3 6" xfId="28477"/>
    <cellStyle name="T_Book1_1_CPK_ke hoach dau thau 30-6-2010 3 4" xfId="11099"/>
    <cellStyle name="T_Book1_1_CPK_ke hoach dau thau 30-6-2010 3 4 2" xfId="28478"/>
    <cellStyle name="T_Book1_1_CPK_ke hoach dau thau 30-6-2010 3 4 3" xfId="28479"/>
    <cellStyle name="T_Book1_1_CPK_ke hoach dau thau 30-6-2010 3 4 4" xfId="28480"/>
    <cellStyle name="T_Book1_1_CPK_ke hoach dau thau 30-6-2010 3 5" xfId="16401"/>
    <cellStyle name="T_Book1_1_CPK_ke hoach dau thau 30-6-2010 3 5 2" xfId="28481"/>
    <cellStyle name="T_Book1_1_CPK_ke hoach dau thau 30-6-2010 3 5 3" xfId="28482"/>
    <cellStyle name="T_Book1_1_CPK_ke hoach dau thau 30-6-2010 3 5 4" xfId="28483"/>
    <cellStyle name="T_Book1_1_CPK_ke hoach dau thau 30-6-2010 4" xfId="14140"/>
    <cellStyle name="T_Book1_1_CPK_ke hoach dau thau 30-6-2010_BC2017 tháng(01-2017)BQL" xfId="48147"/>
    <cellStyle name="T_Book1_1_CPK_KH Von 2012 gui BKH 1" xfId="2390"/>
    <cellStyle name="T_Book1_1_CPK_KH Von 2012 gui BKH 1 2" xfId="2391"/>
    <cellStyle name="T_Book1_1_CPK_KH Von 2012 gui BKH 1 2 2" xfId="10747"/>
    <cellStyle name="T_Book1_1_CPK_KH Von 2012 gui BKH 1 3" xfId="5528"/>
    <cellStyle name="T_Book1_1_CPK_KH Von 2012 gui BKH 1 3 2" xfId="11979"/>
    <cellStyle name="T_Book1_1_CPK_KH Von 2012 gui BKH 1 3 2 2" xfId="28484"/>
    <cellStyle name="T_Book1_1_CPK_KH Von 2012 gui BKH 1 3 2 3" xfId="28485"/>
    <cellStyle name="T_Book1_1_CPK_KH Von 2012 gui BKH 1 3 2 4" xfId="28486"/>
    <cellStyle name="T_Book1_1_CPK_KH Von 2012 gui BKH 1 3 2 5" xfId="28487"/>
    <cellStyle name="T_Book1_1_CPK_KH Von 2012 gui BKH 1 3 2 6" xfId="28488"/>
    <cellStyle name="T_Book1_1_CPK_KH Von 2012 gui BKH 1 3 3" xfId="10670"/>
    <cellStyle name="T_Book1_1_CPK_KH Von 2012 gui BKH 1 3 3 2" xfId="28489"/>
    <cellStyle name="T_Book1_1_CPK_KH Von 2012 gui BKH 1 3 3 3" xfId="28490"/>
    <cellStyle name="T_Book1_1_CPK_KH Von 2012 gui BKH 1 3 3 4" xfId="28491"/>
    <cellStyle name="T_Book1_1_CPK_KH Von 2012 gui BKH 1 3 3 5" xfId="28492"/>
    <cellStyle name="T_Book1_1_CPK_KH Von 2012 gui BKH 1 3 4" xfId="9550"/>
    <cellStyle name="T_Book1_1_CPK_KH Von 2012 gui BKH 1 3 4 2" xfId="28493"/>
    <cellStyle name="T_Book1_1_CPK_KH Von 2012 gui BKH 1 3 4 3" xfId="28494"/>
    <cellStyle name="T_Book1_1_CPK_KH Von 2012 gui BKH 1 3 4 4" xfId="28495"/>
    <cellStyle name="T_Book1_1_CPK_KH Von 2012 gui BKH 1 3 4 5" xfId="28496"/>
    <cellStyle name="T_Book1_1_CPK_KH Von 2012 gui BKH 1 3 5" xfId="16402"/>
    <cellStyle name="T_Book1_1_CPK_KH Von 2012 gui BKH 1 3 5 2" xfId="28497"/>
    <cellStyle name="T_Book1_1_CPK_KH Von 2012 gui BKH 1 3 5 3" xfId="28498"/>
    <cellStyle name="T_Book1_1_CPK_KH Von 2012 gui BKH 1 3 5 4" xfId="28499"/>
    <cellStyle name="T_Book1_1_CPK_KH Von 2012 gui BKH 1 3 5 5" xfId="28500"/>
    <cellStyle name="T_Book1_1_CPK_KH Von 2012 gui BKH 1 3 5 6" xfId="28501"/>
    <cellStyle name="T_Book1_1_CPK_KH Von 2012 gui BKH 1 3 5 7" xfId="28502"/>
    <cellStyle name="T_Book1_1_CPK_KH Von 2012 gui BKH 1 3 5 8" xfId="28503"/>
    <cellStyle name="T_Book1_1_CPK_KH Von 2012 gui BKH 1 3 6" xfId="28504"/>
    <cellStyle name="T_Book1_1_CPK_KH Von 2012 gui BKH 1 4" xfId="9094"/>
    <cellStyle name="T_Book1_1_CPK_KH Von 2012 gui BKH 1_BC2017 tháng(01-2017)BQL" xfId="48148"/>
    <cellStyle name="T_Book1_1_CPK_QD ke hoach dau thau" xfId="2392"/>
    <cellStyle name="T_Book1_1_CPK_QD ke hoach dau thau 2" xfId="2393"/>
    <cellStyle name="T_Book1_1_CPK_QD ke hoach dau thau 2 2" xfId="9095"/>
    <cellStyle name="T_Book1_1_CPK_QD ke hoach dau thau 3" xfId="5529"/>
    <cellStyle name="T_Book1_1_CPK_QD ke hoach dau thau 3 2" xfId="11980"/>
    <cellStyle name="T_Book1_1_CPK_QD ke hoach dau thau 3 2 2" xfId="28505"/>
    <cellStyle name="T_Book1_1_CPK_QD ke hoach dau thau 3 2 3" xfId="28506"/>
    <cellStyle name="T_Book1_1_CPK_QD ke hoach dau thau 3 2 4" xfId="28507"/>
    <cellStyle name="T_Book1_1_CPK_QD ke hoach dau thau 3 2 5" xfId="28508"/>
    <cellStyle name="T_Book1_1_CPK_QD ke hoach dau thau 3 2 6" xfId="28509"/>
    <cellStyle name="T_Book1_1_CPK_QD ke hoach dau thau 3 3" xfId="10669"/>
    <cellStyle name="T_Book1_1_CPK_QD ke hoach dau thau 3 3 2" xfId="28510"/>
    <cellStyle name="T_Book1_1_CPK_QD ke hoach dau thau 3 3 3" xfId="28511"/>
    <cellStyle name="T_Book1_1_CPK_QD ke hoach dau thau 3 3 4" xfId="28512"/>
    <cellStyle name="T_Book1_1_CPK_QD ke hoach dau thau 3 3 5" xfId="28513"/>
    <cellStyle name="T_Book1_1_CPK_QD ke hoach dau thau 3 3 6" xfId="28514"/>
    <cellStyle name="T_Book1_1_CPK_QD ke hoach dau thau 3 4" xfId="11280"/>
    <cellStyle name="T_Book1_1_CPK_QD ke hoach dau thau 3 4 2" xfId="28515"/>
    <cellStyle name="T_Book1_1_CPK_QD ke hoach dau thau 3 4 3" xfId="28516"/>
    <cellStyle name="T_Book1_1_CPK_QD ke hoach dau thau 3 4 4" xfId="28517"/>
    <cellStyle name="T_Book1_1_CPK_QD ke hoach dau thau 3 5" xfId="16403"/>
    <cellStyle name="T_Book1_1_CPK_QD ke hoach dau thau 3 5 2" xfId="28518"/>
    <cellStyle name="T_Book1_1_CPK_QD ke hoach dau thau 3 5 3" xfId="28519"/>
    <cellStyle name="T_Book1_1_CPK_QD ke hoach dau thau 3 5 4" xfId="28520"/>
    <cellStyle name="T_Book1_1_CPK_QD ke hoach dau thau 4" xfId="14139"/>
    <cellStyle name="T_Book1_1_CPK_QD ke hoach dau thau_BC2017 tháng(01-2017)BQL" xfId="48149"/>
    <cellStyle name="T_Book1_1_CPK_Ra soat KH von 2011 (Huy-11-11-11)" xfId="2394"/>
    <cellStyle name="T_Book1_1_CPK_Ra soat KH von 2011 (Huy-11-11-11) 2" xfId="2395"/>
    <cellStyle name="T_Book1_1_CPK_Ra soat KH von 2011 (Huy-11-11-11) 2 2" xfId="8001"/>
    <cellStyle name="T_Book1_1_CPK_Ra soat KH von 2011 (Huy-11-11-11) 3" xfId="5530"/>
    <cellStyle name="T_Book1_1_CPK_Ra soat KH von 2011 (Huy-11-11-11) 3 2" xfId="11981"/>
    <cellStyle name="T_Book1_1_CPK_Ra soat KH von 2011 (Huy-11-11-11) 3 2 2" xfId="28521"/>
    <cellStyle name="T_Book1_1_CPK_Ra soat KH von 2011 (Huy-11-11-11) 3 2 3" xfId="28522"/>
    <cellStyle name="T_Book1_1_CPK_Ra soat KH von 2011 (Huy-11-11-11) 3 2 4" xfId="28523"/>
    <cellStyle name="T_Book1_1_CPK_Ra soat KH von 2011 (Huy-11-11-11) 3 2 5" xfId="28524"/>
    <cellStyle name="T_Book1_1_CPK_Ra soat KH von 2011 (Huy-11-11-11) 3 2 6" xfId="28525"/>
    <cellStyle name="T_Book1_1_CPK_Ra soat KH von 2011 (Huy-11-11-11) 3 3" xfId="8054"/>
    <cellStyle name="T_Book1_1_CPK_Ra soat KH von 2011 (Huy-11-11-11) 3 3 2" xfId="28526"/>
    <cellStyle name="T_Book1_1_CPK_Ra soat KH von 2011 (Huy-11-11-11) 3 3 3" xfId="28527"/>
    <cellStyle name="T_Book1_1_CPK_Ra soat KH von 2011 (Huy-11-11-11) 3 3 4" xfId="28528"/>
    <cellStyle name="T_Book1_1_CPK_Ra soat KH von 2011 (Huy-11-11-11) 3 3 5" xfId="28529"/>
    <cellStyle name="T_Book1_1_CPK_Ra soat KH von 2011 (Huy-11-11-11) 3 3 6" xfId="28530"/>
    <cellStyle name="T_Book1_1_CPK_Ra soat KH von 2011 (Huy-11-11-11) 3 4" xfId="13921"/>
    <cellStyle name="T_Book1_1_CPK_Ra soat KH von 2011 (Huy-11-11-11) 3 4 2" xfId="28531"/>
    <cellStyle name="T_Book1_1_CPK_Ra soat KH von 2011 (Huy-11-11-11) 3 4 3" xfId="28532"/>
    <cellStyle name="T_Book1_1_CPK_Ra soat KH von 2011 (Huy-11-11-11) 3 4 4" xfId="28533"/>
    <cellStyle name="T_Book1_1_CPK_Ra soat KH von 2011 (Huy-11-11-11) 3 5" xfId="16404"/>
    <cellStyle name="T_Book1_1_CPK_Ra soat KH von 2011 (Huy-11-11-11) 3 5 2" xfId="28534"/>
    <cellStyle name="T_Book1_1_CPK_Ra soat KH von 2011 (Huy-11-11-11) 3 5 3" xfId="28535"/>
    <cellStyle name="T_Book1_1_CPK_Ra soat KH von 2011 (Huy-11-11-11) 3 5 4" xfId="28536"/>
    <cellStyle name="T_Book1_1_CPK_Ra soat KH von 2011 (Huy-11-11-11) 4" xfId="9719"/>
    <cellStyle name="T_Book1_1_CPK_Ra soat KH von 2011 (Huy-11-11-11)_BC2017 tháng(01-2017)BQL" xfId="48150"/>
    <cellStyle name="T_Book1_1_CPK_tinh toan hoang ha" xfId="2396"/>
    <cellStyle name="T_Book1_1_CPK_tinh toan hoang ha 2" xfId="2397"/>
    <cellStyle name="T_Book1_1_CPK_tinh toan hoang ha 2 2" xfId="11038"/>
    <cellStyle name="T_Book1_1_CPK_tinh toan hoang ha 3" xfId="5531"/>
    <cellStyle name="T_Book1_1_CPK_tinh toan hoang ha 3 2" xfId="11982"/>
    <cellStyle name="T_Book1_1_CPK_tinh toan hoang ha 3 2 2" xfId="28537"/>
    <cellStyle name="T_Book1_1_CPK_tinh toan hoang ha 3 2 3" xfId="28538"/>
    <cellStyle name="T_Book1_1_CPK_tinh toan hoang ha 3 2 4" xfId="28539"/>
    <cellStyle name="T_Book1_1_CPK_tinh toan hoang ha 3 2 5" xfId="28540"/>
    <cellStyle name="T_Book1_1_CPK_tinh toan hoang ha 3 2 6" xfId="28541"/>
    <cellStyle name="T_Book1_1_CPK_tinh toan hoang ha 3 3" xfId="14337"/>
    <cellStyle name="T_Book1_1_CPK_tinh toan hoang ha 3 3 2" xfId="28542"/>
    <cellStyle name="T_Book1_1_CPK_tinh toan hoang ha 3 3 3" xfId="28543"/>
    <cellStyle name="T_Book1_1_CPK_tinh toan hoang ha 3 3 4" xfId="28544"/>
    <cellStyle name="T_Book1_1_CPK_tinh toan hoang ha 3 3 5" xfId="28545"/>
    <cellStyle name="T_Book1_1_CPK_tinh toan hoang ha 3 3 6" xfId="28546"/>
    <cellStyle name="T_Book1_1_CPK_tinh toan hoang ha 3 4" xfId="14519"/>
    <cellStyle name="T_Book1_1_CPK_tinh toan hoang ha 3 4 2" xfId="28547"/>
    <cellStyle name="T_Book1_1_CPK_tinh toan hoang ha 3 4 3" xfId="28548"/>
    <cellStyle name="T_Book1_1_CPK_tinh toan hoang ha 3 4 4" xfId="28549"/>
    <cellStyle name="T_Book1_1_CPK_tinh toan hoang ha 3 5" xfId="16405"/>
    <cellStyle name="T_Book1_1_CPK_tinh toan hoang ha 3 5 2" xfId="28550"/>
    <cellStyle name="T_Book1_1_CPK_tinh toan hoang ha 3 5 3" xfId="28551"/>
    <cellStyle name="T_Book1_1_CPK_tinh toan hoang ha 3 5 4" xfId="28552"/>
    <cellStyle name="T_Book1_1_CPK_tinh toan hoang ha 4" xfId="14566"/>
    <cellStyle name="T_Book1_1_CPK_tinh toan hoang ha_BC2017 tháng(01-2017)BQL" xfId="48151"/>
    <cellStyle name="T_Book1_1_CPK_Tong von ĐTPT" xfId="2398"/>
    <cellStyle name="T_Book1_1_CPK_Tong von ĐTPT 2" xfId="2399"/>
    <cellStyle name="T_Book1_1_CPK_Tong von ĐTPT 2 2" xfId="9096"/>
    <cellStyle name="T_Book1_1_CPK_Tong von ĐTPT 3" xfId="5532"/>
    <cellStyle name="T_Book1_1_CPK_Tong von ĐTPT 3 2" xfId="11983"/>
    <cellStyle name="T_Book1_1_CPK_Tong von ĐTPT 3 2 2" xfId="28553"/>
    <cellStyle name="T_Book1_1_CPK_Tong von ĐTPT 3 2 3" xfId="28554"/>
    <cellStyle name="T_Book1_1_CPK_Tong von ĐTPT 3 2 4" xfId="28555"/>
    <cellStyle name="T_Book1_1_CPK_Tong von ĐTPT 3 2 5" xfId="28556"/>
    <cellStyle name="T_Book1_1_CPK_Tong von ĐTPT 3 2 6" xfId="28557"/>
    <cellStyle name="T_Book1_1_CPK_Tong von ĐTPT 3 3" xfId="13810"/>
    <cellStyle name="T_Book1_1_CPK_Tong von ĐTPT 3 3 2" xfId="28558"/>
    <cellStyle name="T_Book1_1_CPK_Tong von ĐTPT 3 3 3" xfId="28559"/>
    <cellStyle name="T_Book1_1_CPK_Tong von ĐTPT 3 3 4" xfId="28560"/>
    <cellStyle name="T_Book1_1_CPK_Tong von ĐTPT 3 3 5" xfId="28561"/>
    <cellStyle name="T_Book1_1_CPK_Tong von ĐTPT 3 3 6" xfId="28562"/>
    <cellStyle name="T_Book1_1_CPK_Tong von ĐTPT 3 4" xfId="7988"/>
    <cellStyle name="T_Book1_1_CPK_Tong von ĐTPT 3 4 2" xfId="28563"/>
    <cellStyle name="T_Book1_1_CPK_Tong von ĐTPT 3 4 3" xfId="28564"/>
    <cellStyle name="T_Book1_1_CPK_Tong von ĐTPT 3 4 4" xfId="28565"/>
    <cellStyle name="T_Book1_1_CPK_Tong von ĐTPT 3 5" xfId="16406"/>
    <cellStyle name="T_Book1_1_CPK_Tong von ĐTPT 3 5 2" xfId="28566"/>
    <cellStyle name="T_Book1_1_CPK_Tong von ĐTPT 3 5 3" xfId="28567"/>
    <cellStyle name="T_Book1_1_CPK_Tong von ĐTPT 3 5 4" xfId="28568"/>
    <cellStyle name="T_Book1_1_CPK_Tong von ĐTPT 4" xfId="13333"/>
    <cellStyle name="T_Book1_1_CPK_Tong von ĐTPT_BC2017 tháng(01-2017)BQL" xfId="48152"/>
    <cellStyle name="T_Book1_1_CPK_Viec Huy dang lam" xfId="2400"/>
    <cellStyle name="T_Book1_1_CPK_Viec Huy dang lam 2" xfId="2401"/>
    <cellStyle name="T_Book1_1_CPK_Viec Huy dang lam 2 2" xfId="9478"/>
    <cellStyle name="T_Book1_1_CPK_Viec Huy dang lam 2 2 2" xfId="28569"/>
    <cellStyle name="T_Book1_1_CPK_Viec Huy dang lam 2 2 3" xfId="28570"/>
    <cellStyle name="T_Book1_1_CPK_Viec Huy dang lam 2 2 4" xfId="28571"/>
    <cellStyle name="T_Book1_1_CPK_Viec Huy dang lam 2 2 5" xfId="28572"/>
    <cellStyle name="T_Book1_1_CPK_Viec Huy dang lam 2 2 6" xfId="28573"/>
    <cellStyle name="T_Book1_1_CPK_Viec Huy dang lam 2 3" xfId="13544"/>
    <cellStyle name="T_Book1_1_CPK_Viec Huy dang lam 2 3 2" xfId="28574"/>
    <cellStyle name="T_Book1_1_CPK_Viec Huy dang lam 2 3 3" xfId="28575"/>
    <cellStyle name="T_Book1_1_CPK_Viec Huy dang lam 2 3 4" xfId="28576"/>
    <cellStyle name="T_Book1_1_CPK_Viec Huy dang lam 2 3 5" xfId="28577"/>
    <cellStyle name="T_Book1_1_CPK_Viec Huy dang lam 2 3 6" xfId="28578"/>
    <cellStyle name="T_Book1_1_CPK_Viec Huy dang lam 2 4" xfId="8160"/>
    <cellStyle name="T_Book1_1_CPK_Viec Huy dang lam 2 4 2" xfId="28579"/>
    <cellStyle name="T_Book1_1_CPK_Viec Huy dang lam 2 4 3" xfId="28580"/>
    <cellStyle name="T_Book1_1_CPK_Viec Huy dang lam 2 4 4" xfId="28581"/>
    <cellStyle name="T_Book1_1_CPK_Viec Huy dang lam 2 5" xfId="15635"/>
    <cellStyle name="T_Book1_1_CPK_Viec Huy dang lam 2 5 2" xfId="28582"/>
    <cellStyle name="T_Book1_1_CPK_Viec Huy dang lam 2 5 3" xfId="28583"/>
    <cellStyle name="T_Book1_1_CPK_Viec Huy dang lam 2 5 4" xfId="28584"/>
    <cellStyle name="T_Book1_1_CPK_Viec Huy dang lam 3" xfId="9477"/>
    <cellStyle name="T_Book1_1_CPK_Viec Huy dang lam 3 2" xfId="28585"/>
    <cellStyle name="T_Book1_1_CPK_Viec Huy dang lam 3 3" xfId="28586"/>
    <cellStyle name="T_Book1_1_CPK_Viec Huy dang lam 3 4" xfId="28587"/>
    <cellStyle name="T_Book1_1_CPK_Viec Huy dang lam 3 5" xfId="28588"/>
    <cellStyle name="T_Book1_1_CPK_Viec Huy dang lam 3 6" xfId="28589"/>
    <cellStyle name="T_Book1_1_CPK_Viec Huy dang lam 4" xfId="7792"/>
    <cellStyle name="T_Book1_1_CPK_Viec Huy dang lam 4 2" xfId="28590"/>
    <cellStyle name="T_Book1_1_CPK_Viec Huy dang lam 4 3" xfId="28591"/>
    <cellStyle name="T_Book1_1_CPK_Viec Huy dang lam 4 4" xfId="28592"/>
    <cellStyle name="T_Book1_1_CPK_Viec Huy dang lam 4 5" xfId="28593"/>
    <cellStyle name="T_Book1_1_CPK_Viec Huy dang lam 4 6" xfId="28594"/>
    <cellStyle name="T_Book1_1_CPK_Viec Huy dang lam 5" xfId="9097"/>
    <cellStyle name="T_Book1_1_CPK_Viec Huy dang lam 5 2" xfId="28595"/>
    <cellStyle name="T_Book1_1_CPK_Viec Huy dang lam 5 3" xfId="28596"/>
    <cellStyle name="T_Book1_1_CPK_Viec Huy dang lam 5 4" xfId="28597"/>
    <cellStyle name="T_Book1_1_CPK_Viec Huy dang lam 6" xfId="15634"/>
    <cellStyle name="T_Book1_1_CPK_Viec Huy dang lam 6 2" xfId="28598"/>
    <cellStyle name="T_Book1_1_CPK_Viec Huy dang lam 6 3" xfId="28599"/>
    <cellStyle name="T_Book1_1_CPK_Viec Huy dang lam 6 4" xfId="28600"/>
    <cellStyle name="T_Book1_1_CPK_Viec Huy dang lam_BC2017 tháng(01-2017)BQL" xfId="48153"/>
    <cellStyle name="T_Book1_1_CPK_Viec Huy dang lam_CT 134" xfId="2402"/>
    <cellStyle name="T_Book1_1_CPK_Viec Huy dang lam_CT 134 2" xfId="2403"/>
    <cellStyle name="T_Book1_1_CPK_Viec Huy dang lam_CT 134 2 2" xfId="9480"/>
    <cellStyle name="T_Book1_1_CPK_Viec Huy dang lam_CT 134 2 2 2" xfId="28601"/>
    <cellStyle name="T_Book1_1_CPK_Viec Huy dang lam_CT 134 2 2 3" xfId="28602"/>
    <cellStyle name="T_Book1_1_CPK_Viec Huy dang lam_CT 134 2 2 4" xfId="28603"/>
    <cellStyle name="T_Book1_1_CPK_Viec Huy dang lam_CT 134 2 2 5" xfId="28604"/>
    <cellStyle name="T_Book1_1_CPK_Viec Huy dang lam_CT 134 2 2 6" xfId="28605"/>
    <cellStyle name="T_Book1_1_CPK_Viec Huy dang lam_CT 134 2 3" xfId="7791"/>
    <cellStyle name="T_Book1_1_CPK_Viec Huy dang lam_CT 134 2 3 2" xfId="28606"/>
    <cellStyle name="T_Book1_1_CPK_Viec Huy dang lam_CT 134 2 3 3" xfId="28607"/>
    <cellStyle name="T_Book1_1_CPK_Viec Huy dang lam_CT 134 2 3 4" xfId="28608"/>
    <cellStyle name="T_Book1_1_CPK_Viec Huy dang lam_CT 134 2 3 5" xfId="28609"/>
    <cellStyle name="T_Book1_1_CPK_Viec Huy dang lam_CT 134 2 3 6" xfId="28610"/>
    <cellStyle name="T_Book1_1_CPK_Viec Huy dang lam_CT 134 2 4" xfId="9098"/>
    <cellStyle name="T_Book1_1_CPK_Viec Huy dang lam_CT 134 2 4 2" xfId="28611"/>
    <cellStyle name="T_Book1_1_CPK_Viec Huy dang lam_CT 134 2 4 3" xfId="28612"/>
    <cellStyle name="T_Book1_1_CPK_Viec Huy dang lam_CT 134 2 4 4" xfId="28613"/>
    <cellStyle name="T_Book1_1_CPK_Viec Huy dang lam_CT 134 2 5" xfId="15637"/>
    <cellStyle name="T_Book1_1_CPK_Viec Huy dang lam_CT 134 2 5 2" xfId="28614"/>
    <cellStyle name="T_Book1_1_CPK_Viec Huy dang lam_CT 134 2 5 3" xfId="28615"/>
    <cellStyle name="T_Book1_1_CPK_Viec Huy dang lam_CT 134 2 5 4" xfId="28616"/>
    <cellStyle name="T_Book1_1_CPK_Viec Huy dang lam_CT 134 3" xfId="9479"/>
    <cellStyle name="T_Book1_1_CPK_Viec Huy dang lam_CT 134 3 2" xfId="28617"/>
    <cellStyle name="T_Book1_1_CPK_Viec Huy dang lam_CT 134 3 3" xfId="28618"/>
    <cellStyle name="T_Book1_1_CPK_Viec Huy dang lam_CT 134 3 4" xfId="28619"/>
    <cellStyle name="T_Book1_1_CPK_Viec Huy dang lam_CT 134 3 5" xfId="28620"/>
    <cellStyle name="T_Book1_1_CPK_Viec Huy dang lam_CT 134 3 6" xfId="28621"/>
    <cellStyle name="T_Book1_1_CPK_Viec Huy dang lam_CT 134 4" xfId="13502"/>
    <cellStyle name="T_Book1_1_CPK_Viec Huy dang lam_CT 134 4 2" xfId="28622"/>
    <cellStyle name="T_Book1_1_CPK_Viec Huy dang lam_CT 134 4 3" xfId="28623"/>
    <cellStyle name="T_Book1_1_CPK_Viec Huy dang lam_CT 134 4 4" xfId="28624"/>
    <cellStyle name="T_Book1_1_CPK_Viec Huy dang lam_CT 134 4 5" xfId="28625"/>
    <cellStyle name="T_Book1_1_CPK_Viec Huy dang lam_CT 134 4 6" xfId="28626"/>
    <cellStyle name="T_Book1_1_CPK_Viec Huy dang lam_CT 134 5" xfId="7689"/>
    <cellStyle name="T_Book1_1_CPK_Viec Huy dang lam_CT 134 5 2" xfId="28627"/>
    <cellStyle name="T_Book1_1_CPK_Viec Huy dang lam_CT 134 5 3" xfId="28628"/>
    <cellStyle name="T_Book1_1_CPK_Viec Huy dang lam_CT 134 5 4" xfId="28629"/>
    <cellStyle name="T_Book1_1_CPK_Viec Huy dang lam_CT 134 6" xfId="15636"/>
    <cellStyle name="T_Book1_1_CPK_Viec Huy dang lam_CT 134 6 2" xfId="28630"/>
    <cellStyle name="T_Book1_1_CPK_Viec Huy dang lam_CT 134 6 3" xfId="28631"/>
    <cellStyle name="T_Book1_1_CPK_Viec Huy dang lam_CT 134 6 4" xfId="28632"/>
    <cellStyle name="T_Book1_1_CPK_Viec Huy dang lam_CT 134_BC2017 tháng(01-2017)BQL" xfId="48154"/>
    <cellStyle name="T_Book1_1_dang vien mói" xfId="2404"/>
    <cellStyle name="T_Book1_1_dang vien mói 2" xfId="2405"/>
    <cellStyle name="T_Book1_1_dang vien mói 2 2" xfId="9104"/>
    <cellStyle name="T_Book1_1_dang vien mói 3" xfId="14310"/>
    <cellStyle name="T_Book1_1_Danh Mục KCM trinh BKH 2011 (BS 30A)" xfId="2406"/>
    <cellStyle name="T_Book1_1_Danh Mục KCM trinh BKH 2011 (BS 30A) 2" xfId="2407"/>
    <cellStyle name="T_Book1_1_Danh Mục KCM trinh BKH 2011 (BS 30A) 2 2" xfId="10381"/>
    <cellStyle name="T_Book1_1_Danh Mục KCM trinh BKH 2011 (BS 30A) 3" xfId="12633"/>
    <cellStyle name="T_Book1_1_DT 1751 Muong Khoa" xfId="2408"/>
    <cellStyle name="T_Book1_1_DT 1751 Muong Khoa 2" xfId="2409"/>
    <cellStyle name="T_Book1_1_DT 1751 Muong Khoa 2 2" xfId="11040"/>
    <cellStyle name="T_Book1_1_DT 1751 Muong Khoa 3" xfId="5533"/>
    <cellStyle name="T_Book1_1_DT 1751 Muong Khoa 3 2" xfId="11984"/>
    <cellStyle name="T_Book1_1_DT 1751 Muong Khoa 3 2 2" xfId="28649"/>
    <cellStyle name="T_Book1_1_DT 1751 Muong Khoa 3 2 3" xfId="28650"/>
    <cellStyle name="T_Book1_1_DT 1751 Muong Khoa 3 2 4" xfId="28651"/>
    <cellStyle name="T_Book1_1_DT 1751 Muong Khoa 3 2 5" xfId="28652"/>
    <cellStyle name="T_Book1_1_DT 1751 Muong Khoa 3 2 6" xfId="28653"/>
    <cellStyle name="T_Book1_1_DT 1751 Muong Khoa 3 3" xfId="11446"/>
    <cellStyle name="T_Book1_1_DT 1751 Muong Khoa 3 3 2" xfId="28654"/>
    <cellStyle name="T_Book1_1_DT 1751 Muong Khoa 3 3 3" xfId="28655"/>
    <cellStyle name="T_Book1_1_DT 1751 Muong Khoa 3 3 4" xfId="28656"/>
    <cellStyle name="T_Book1_1_DT 1751 Muong Khoa 3 3 5" xfId="28657"/>
    <cellStyle name="T_Book1_1_DT 1751 Muong Khoa 3 3 6" xfId="28658"/>
    <cellStyle name="T_Book1_1_DT 1751 Muong Khoa 3 4" xfId="14082"/>
    <cellStyle name="T_Book1_1_DT 1751 Muong Khoa 3 4 2" xfId="28659"/>
    <cellStyle name="T_Book1_1_DT 1751 Muong Khoa 3 4 3" xfId="28660"/>
    <cellStyle name="T_Book1_1_DT 1751 Muong Khoa 3 4 4" xfId="28661"/>
    <cellStyle name="T_Book1_1_DT 1751 Muong Khoa 3 5" xfId="16407"/>
    <cellStyle name="T_Book1_1_DT 1751 Muong Khoa 3 5 2" xfId="28662"/>
    <cellStyle name="T_Book1_1_DT 1751 Muong Khoa 3 5 3" xfId="28663"/>
    <cellStyle name="T_Book1_1_DT 1751 Muong Khoa 3 5 4" xfId="28664"/>
    <cellStyle name="T_Book1_1_DT 1751 Muong Khoa 4" xfId="11474"/>
    <cellStyle name="T_Book1_1_DT Nam vai" xfId="2410"/>
    <cellStyle name="T_Book1_1_DT Nam vai 2" xfId="2411"/>
    <cellStyle name="T_Book1_1_DT Nam vai 2 2" xfId="14138"/>
    <cellStyle name="T_Book1_1_DT Nam vai 3" xfId="5534"/>
    <cellStyle name="T_Book1_1_DT Nam vai 3 2" xfId="11985"/>
    <cellStyle name="T_Book1_1_DT Nam vai 3 2 2" xfId="28665"/>
    <cellStyle name="T_Book1_1_DT Nam vai 3 2 3" xfId="28666"/>
    <cellStyle name="T_Book1_1_DT Nam vai 3 2 4" xfId="28667"/>
    <cellStyle name="T_Book1_1_DT Nam vai 3 2 5" xfId="28668"/>
    <cellStyle name="T_Book1_1_DT Nam vai 3 2 6" xfId="28669"/>
    <cellStyle name="T_Book1_1_DT Nam vai 3 3" xfId="8211"/>
    <cellStyle name="T_Book1_1_DT Nam vai 3 3 2" xfId="28670"/>
    <cellStyle name="T_Book1_1_DT Nam vai 3 3 3" xfId="28671"/>
    <cellStyle name="T_Book1_1_DT Nam vai 3 3 4" xfId="28672"/>
    <cellStyle name="T_Book1_1_DT Nam vai 3 3 5" xfId="28673"/>
    <cellStyle name="T_Book1_1_DT Nam vai 3 4" xfId="11317"/>
    <cellStyle name="T_Book1_1_DT Nam vai 3 4 2" xfId="28674"/>
    <cellStyle name="T_Book1_1_DT Nam vai 3 4 3" xfId="28675"/>
    <cellStyle name="T_Book1_1_DT Nam vai 3 4 4" xfId="28676"/>
    <cellStyle name="T_Book1_1_DT Nam vai 3 4 5" xfId="28677"/>
    <cellStyle name="T_Book1_1_DT Nam vai 3 5" xfId="16408"/>
    <cellStyle name="T_Book1_1_DT Nam vai 3 5 2" xfId="28678"/>
    <cellStyle name="T_Book1_1_DT Nam vai 3 5 3" xfId="28679"/>
    <cellStyle name="T_Book1_1_DT Nam vai 3 5 4" xfId="28680"/>
    <cellStyle name="T_Book1_1_DT Nam vai 3 5 5" xfId="28681"/>
    <cellStyle name="T_Book1_1_DT Nam vai 3 5 6" xfId="28682"/>
    <cellStyle name="T_Book1_1_DT Nam vai 3 5 7" xfId="28683"/>
    <cellStyle name="T_Book1_1_DT Nam vai 3 5 8" xfId="28684"/>
    <cellStyle name="T_Book1_1_DT Nam vai 3 6" xfId="28685"/>
    <cellStyle name="T_Book1_1_DT Nam vai 4" xfId="12851"/>
    <cellStyle name="T_Book1_1_DT Nam vai_bieu ke hoach dau thau" xfId="2412"/>
    <cellStyle name="T_Book1_1_DT Nam vai_bieu ke hoach dau thau 2" xfId="2413"/>
    <cellStyle name="T_Book1_1_DT Nam vai_bieu ke hoach dau thau 2 2" xfId="9106"/>
    <cellStyle name="T_Book1_1_DT Nam vai_bieu ke hoach dau thau 3" xfId="5535"/>
    <cellStyle name="T_Book1_1_DT Nam vai_bieu ke hoach dau thau 3 2" xfId="11986"/>
    <cellStyle name="T_Book1_1_DT Nam vai_bieu ke hoach dau thau 3 2 2" xfId="28686"/>
    <cellStyle name="T_Book1_1_DT Nam vai_bieu ke hoach dau thau 3 2 3" xfId="28687"/>
    <cellStyle name="T_Book1_1_DT Nam vai_bieu ke hoach dau thau 3 2 4" xfId="28688"/>
    <cellStyle name="T_Book1_1_DT Nam vai_bieu ke hoach dau thau 3 2 5" xfId="28689"/>
    <cellStyle name="T_Book1_1_DT Nam vai_bieu ke hoach dau thau 3 2 6" xfId="28690"/>
    <cellStyle name="T_Book1_1_DT Nam vai_bieu ke hoach dau thau 3 3" xfId="8210"/>
    <cellStyle name="T_Book1_1_DT Nam vai_bieu ke hoach dau thau 3 3 2" xfId="28691"/>
    <cellStyle name="T_Book1_1_DT Nam vai_bieu ke hoach dau thau 3 3 3" xfId="28692"/>
    <cellStyle name="T_Book1_1_DT Nam vai_bieu ke hoach dau thau 3 3 4" xfId="28693"/>
    <cellStyle name="T_Book1_1_DT Nam vai_bieu ke hoach dau thau 3 3 5" xfId="28694"/>
    <cellStyle name="T_Book1_1_DT Nam vai_bieu ke hoach dau thau 3 3 6" xfId="28695"/>
    <cellStyle name="T_Book1_1_DT Nam vai_bieu ke hoach dau thau 3 4" xfId="13389"/>
    <cellStyle name="T_Book1_1_DT Nam vai_bieu ke hoach dau thau 3 4 2" xfId="28696"/>
    <cellStyle name="T_Book1_1_DT Nam vai_bieu ke hoach dau thau 3 4 3" xfId="28697"/>
    <cellStyle name="T_Book1_1_DT Nam vai_bieu ke hoach dau thau 3 4 4" xfId="28698"/>
    <cellStyle name="T_Book1_1_DT Nam vai_bieu ke hoach dau thau 3 5" xfId="16409"/>
    <cellStyle name="T_Book1_1_DT Nam vai_bieu ke hoach dau thau 3 5 2" xfId="28699"/>
    <cellStyle name="T_Book1_1_DT Nam vai_bieu ke hoach dau thau 3 5 3" xfId="28700"/>
    <cellStyle name="T_Book1_1_DT Nam vai_bieu ke hoach dau thau 3 5 4" xfId="28701"/>
    <cellStyle name="T_Book1_1_DT Nam vai_bieu ke hoach dau thau 4" xfId="14309"/>
    <cellStyle name="T_Book1_1_DT Nam vai_bieu ke hoach dau thau truong mam non SKH" xfId="2414"/>
    <cellStyle name="T_Book1_1_DT Nam vai_bieu ke hoach dau thau truong mam non SKH 2" xfId="2415"/>
    <cellStyle name="T_Book1_1_DT Nam vai_bieu ke hoach dau thau truong mam non SKH 2 2" xfId="7865"/>
    <cellStyle name="T_Book1_1_DT Nam vai_bieu ke hoach dau thau truong mam non SKH 3" xfId="5536"/>
    <cellStyle name="T_Book1_1_DT Nam vai_bieu ke hoach dau thau truong mam non SKH 3 2" xfId="11987"/>
    <cellStyle name="T_Book1_1_DT Nam vai_bieu ke hoach dau thau truong mam non SKH 3 2 2" xfId="28702"/>
    <cellStyle name="T_Book1_1_DT Nam vai_bieu ke hoach dau thau truong mam non SKH 3 2 3" xfId="28703"/>
    <cellStyle name="T_Book1_1_DT Nam vai_bieu ke hoach dau thau truong mam non SKH 3 2 4" xfId="28704"/>
    <cellStyle name="T_Book1_1_DT Nam vai_bieu ke hoach dau thau truong mam non SKH 3 2 5" xfId="28705"/>
    <cellStyle name="T_Book1_1_DT Nam vai_bieu ke hoach dau thau truong mam non SKH 3 2 6" xfId="28706"/>
    <cellStyle name="T_Book1_1_DT Nam vai_bieu ke hoach dau thau truong mam non SKH 3 3" xfId="14338"/>
    <cellStyle name="T_Book1_1_DT Nam vai_bieu ke hoach dau thau truong mam non SKH 3 3 2" xfId="28707"/>
    <cellStyle name="T_Book1_1_DT Nam vai_bieu ke hoach dau thau truong mam non SKH 3 3 3" xfId="28708"/>
    <cellStyle name="T_Book1_1_DT Nam vai_bieu ke hoach dau thau truong mam non SKH 3 3 4" xfId="28709"/>
    <cellStyle name="T_Book1_1_DT Nam vai_bieu ke hoach dau thau truong mam non SKH 3 3 5" xfId="28710"/>
    <cellStyle name="T_Book1_1_DT Nam vai_bieu ke hoach dau thau truong mam non SKH 3 3 6" xfId="28711"/>
    <cellStyle name="T_Book1_1_DT Nam vai_bieu ke hoach dau thau truong mam non SKH 3 4" xfId="14934"/>
    <cellStyle name="T_Book1_1_DT Nam vai_bieu ke hoach dau thau truong mam non SKH 3 4 2" xfId="28712"/>
    <cellStyle name="T_Book1_1_DT Nam vai_bieu ke hoach dau thau truong mam non SKH 3 4 3" xfId="28713"/>
    <cellStyle name="T_Book1_1_DT Nam vai_bieu ke hoach dau thau truong mam non SKH 3 4 4" xfId="28714"/>
    <cellStyle name="T_Book1_1_DT Nam vai_bieu ke hoach dau thau truong mam non SKH 3 5" xfId="16410"/>
    <cellStyle name="T_Book1_1_DT Nam vai_bieu ke hoach dau thau truong mam non SKH 3 5 2" xfId="28715"/>
    <cellStyle name="T_Book1_1_DT Nam vai_bieu ke hoach dau thau truong mam non SKH 3 5 3" xfId="28716"/>
    <cellStyle name="T_Book1_1_DT Nam vai_bieu ke hoach dau thau truong mam non SKH 3 5 4" xfId="28717"/>
    <cellStyle name="T_Book1_1_DT Nam vai_bieu ke hoach dau thau truong mam non SKH 4" xfId="8493"/>
    <cellStyle name="T_Book1_1_DT Nam vai_Book1" xfId="2416"/>
    <cellStyle name="T_Book1_1_DT Nam vai_Book1 2" xfId="2417"/>
    <cellStyle name="T_Book1_1_DT Nam vai_Book1 2 2" xfId="14992"/>
    <cellStyle name="T_Book1_1_DT Nam vai_Book1 3" xfId="5537"/>
    <cellStyle name="T_Book1_1_DT Nam vai_Book1 3 2" xfId="11988"/>
    <cellStyle name="T_Book1_1_DT Nam vai_Book1 3 2 2" xfId="28718"/>
    <cellStyle name="T_Book1_1_DT Nam vai_Book1 3 2 3" xfId="28719"/>
    <cellStyle name="T_Book1_1_DT Nam vai_Book1 3 2 4" xfId="28720"/>
    <cellStyle name="T_Book1_1_DT Nam vai_Book1 3 2 5" xfId="28721"/>
    <cellStyle name="T_Book1_1_DT Nam vai_Book1 3 2 6" xfId="28722"/>
    <cellStyle name="T_Book1_1_DT Nam vai_Book1 3 3" xfId="9911"/>
    <cellStyle name="T_Book1_1_DT Nam vai_Book1 3 3 2" xfId="28723"/>
    <cellStyle name="T_Book1_1_DT Nam vai_Book1 3 3 3" xfId="28724"/>
    <cellStyle name="T_Book1_1_DT Nam vai_Book1 3 3 4" xfId="28725"/>
    <cellStyle name="T_Book1_1_DT Nam vai_Book1 3 3 5" xfId="28726"/>
    <cellStyle name="T_Book1_1_DT Nam vai_Book1 3 4" xfId="9551"/>
    <cellStyle name="T_Book1_1_DT Nam vai_Book1 3 4 2" xfId="28727"/>
    <cellStyle name="T_Book1_1_DT Nam vai_Book1 3 4 3" xfId="28728"/>
    <cellStyle name="T_Book1_1_DT Nam vai_Book1 3 4 4" xfId="28729"/>
    <cellStyle name="T_Book1_1_DT Nam vai_Book1 3 4 5" xfId="28730"/>
    <cellStyle name="T_Book1_1_DT Nam vai_Book1 3 5" xfId="16411"/>
    <cellStyle name="T_Book1_1_DT Nam vai_Book1 3 5 2" xfId="28731"/>
    <cellStyle name="T_Book1_1_DT Nam vai_Book1 3 5 3" xfId="28732"/>
    <cellStyle name="T_Book1_1_DT Nam vai_Book1 3 5 4" xfId="28733"/>
    <cellStyle name="T_Book1_1_DT Nam vai_Book1 3 5 5" xfId="28734"/>
    <cellStyle name="T_Book1_1_DT Nam vai_Book1 3 5 6" xfId="28735"/>
    <cellStyle name="T_Book1_1_DT Nam vai_Book1 3 5 7" xfId="28736"/>
    <cellStyle name="T_Book1_1_DT Nam vai_Book1 3 5 8" xfId="28737"/>
    <cellStyle name="T_Book1_1_DT Nam vai_Book1 3 6" xfId="28738"/>
    <cellStyle name="T_Book1_1_DT Nam vai_Book1 4" xfId="13131"/>
    <cellStyle name="T_Book1_1_DT Nam vai_DTTD chieng chan Tham lai 29-9-2009" xfId="2418"/>
    <cellStyle name="T_Book1_1_DT Nam vai_DTTD chieng chan Tham lai 29-9-2009 2" xfId="2419"/>
    <cellStyle name="T_Book1_1_DT Nam vai_DTTD chieng chan Tham lai 29-9-2009 2 2" xfId="9779"/>
    <cellStyle name="T_Book1_1_DT Nam vai_DTTD chieng chan Tham lai 29-9-2009 3" xfId="5538"/>
    <cellStyle name="T_Book1_1_DT Nam vai_DTTD chieng chan Tham lai 29-9-2009 3 2" xfId="11989"/>
    <cellStyle name="T_Book1_1_DT Nam vai_DTTD chieng chan Tham lai 29-9-2009 3 2 2" xfId="28739"/>
    <cellStyle name="T_Book1_1_DT Nam vai_DTTD chieng chan Tham lai 29-9-2009 3 2 3" xfId="28740"/>
    <cellStyle name="T_Book1_1_DT Nam vai_DTTD chieng chan Tham lai 29-9-2009 3 2 4" xfId="28741"/>
    <cellStyle name="T_Book1_1_DT Nam vai_DTTD chieng chan Tham lai 29-9-2009 3 2 5" xfId="28742"/>
    <cellStyle name="T_Book1_1_DT Nam vai_DTTD chieng chan Tham lai 29-9-2009 3 2 6" xfId="28743"/>
    <cellStyle name="T_Book1_1_DT Nam vai_DTTD chieng chan Tham lai 29-9-2009 3 3" xfId="11445"/>
    <cellStyle name="T_Book1_1_DT Nam vai_DTTD chieng chan Tham lai 29-9-2009 3 3 2" xfId="28744"/>
    <cellStyle name="T_Book1_1_DT Nam vai_DTTD chieng chan Tham lai 29-9-2009 3 3 3" xfId="28745"/>
    <cellStyle name="T_Book1_1_DT Nam vai_DTTD chieng chan Tham lai 29-9-2009 3 3 4" xfId="28746"/>
    <cellStyle name="T_Book1_1_DT Nam vai_DTTD chieng chan Tham lai 29-9-2009 3 3 5" xfId="28747"/>
    <cellStyle name="T_Book1_1_DT Nam vai_DTTD chieng chan Tham lai 29-9-2009 3 4" xfId="14954"/>
    <cellStyle name="T_Book1_1_DT Nam vai_DTTD chieng chan Tham lai 29-9-2009 3 4 2" xfId="28748"/>
    <cellStyle name="T_Book1_1_DT Nam vai_DTTD chieng chan Tham lai 29-9-2009 3 4 3" xfId="28749"/>
    <cellStyle name="T_Book1_1_DT Nam vai_DTTD chieng chan Tham lai 29-9-2009 3 4 4" xfId="28750"/>
    <cellStyle name="T_Book1_1_DT Nam vai_DTTD chieng chan Tham lai 29-9-2009 3 4 5" xfId="28751"/>
    <cellStyle name="T_Book1_1_DT Nam vai_DTTD chieng chan Tham lai 29-9-2009 3 5" xfId="16412"/>
    <cellStyle name="T_Book1_1_DT Nam vai_DTTD chieng chan Tham lai 29-9-2009 3 5 2" xfId="28752"/>
    <cellStyle name="T_Book1_1_DT Nam vai_DTTD chieng chan Tham lai 29-9-2009 3 5 3" xfId="28753"/>
    <cellStyle name="T_Book1_1_DT Nam vai_DTTD chieng chan Tham lai 29-9-2009 3 5 4" xfId="28754"/>
    <cellStyle name="T_Book1_1_DT Nam vai_DTTD chieng chan Tham lai 29-9-2009 3 5 5" xfId="28755"/>
    <cellStyle name="T_Book1_1_DT Nam vai_DTTD chieng chan Tham lai 29-9-2009 3 5 6" xfId="28756"/>
    <cellStyle name="T_Book1_1_DT Nam vai_DTTD chieng chan Tham lai 29-9-2009 3 5 7" xfId="28757"/>
    <cellStyle name="T_Book1_1_DT Nam vai_DTTD chieng chan Tham lai 29-9-2009 3 5 8" xfId="28758"/>
    <cellStyle name="T_Book1_1_DT Nam vai_DTTD chieng chan Tham lai 29-9-2009 3 6" xfId="28759"/>
    <cellStyle name="T_Book1_1_DT Nam vai_DTTD chieng chan Tham lai 29-9-2009 4" xfId="9656"/>
    <cellStyle name="T_Book1_1_DT Nam vai_Ke hoach 2010 (theo doi 11-8-2010)" xfId="2420"/>
    <cellStyle name="T_Book1_1_DT Nam vai_Ke hoach 2010 (theo doi 11-8-2010) 2" xfId="2421"/>
    <cellStyle name="T_Book1_1_DT Nam vai_Ke hoach 2010 (theo doi 11-8-2010) 2 2" xfId="13880"/>
    <cellStyle name="T_Book1_1_DT Nam vai_Ke hoach 2010 (theo doi 11-8-2010) 3" xfId="5539"/>
    <cellStyle name="T_Book1_1_DT Nam vai_Ke hoach 2010 (theo doi 11-8-2010) 3 2" xfId="11990"/>
    <cellStyle name="T_Book1_1_DT Nam vai_Ke hoach 2010 (theo doi 11-8-2010) 3 2 2" xfId="28760"/>
    <cellStyle name="T_Book1_1_DT Nam vai_Ke hoach 2010 (theo doi 11-8-2010) 3 2 3" xfId="28761"/>
    <cellStyle name="T_Book1_1_DT Nam vai_Ke hoach 2010 (theo doi 11-8-2010) 3 2 4" xfId="28762"/>
    <cellStyle name="T_Book1_1_DT Nam vai_Ke hoach 2010 (theo doi 11-8-2010) 3 2 5" xfId="28763"/>
    <cellStyle name="T_Book1_1_DT Nam vai_Ke hoach 2010 (theo doi 11-8-2010) 3 2 6" xfId="28764"/>
    <cellStyle name="T_Book1_1_DT Nam vai_Ke hoach 2010 (theo doi 11-8-2010) 3 3" xfId="8462"/>
    <cellStyle name="T_Book1_1_DT Nam vai_Ke hoach 2010 (theo doi 11-8-2010) 3 3 2" xfId="28765"/>
    <cellStyle name="T_Book1_1_DT Nam vai_Ke hoach 2010 (theo doi 11-8-2010) 3 3 3" xfId="28766"/>
    <cellStyle name="T_Book1_1_DT Nam vai_Ke hoach 2010 (theo doi 11-8-2010) 3 3 4" xfId="28767"/>
    <cellStyle name="T_Book1_1_DT Nam vai_Ke hoach 2010 (theo doi 11-8-2010) 3 3 5" xfId="28768"/>
    <cellStyle name="T_Book1_1_DT Nam vai_Ke hoach 2010 (theo doi 11-8-2010) 3 3 6" xfId="28769"/>
    <cellStyle name="T_Book1_1_DT Nam vai_Ke hoach 2010 (theo doi 11-8-2010) 3 4" xfId="7989"/>
    <cellStyle name="T_Book1_1_DT Nam vai_Ke hoach 2010 (theo doi 11-8-2010) 3 4 2" xfId="28770"/>
    <cellStyle name="T_Book1_1_DT Nam vai_Ke hoach 2010 (theo doi 11-8-2010) 3 4 3" xfId="28771"/>
    <cellStyle name="T_Book1_1_DT Nam vai_Ke hoach 2010 (theo doi 11-8-2010) 3 4 4" xfId="28772"/>
    <cellStyle name="T_Book1_1_DT Nam vai_Ke hoach 2010 (theo doi 11-8-2010) 3 5" xfId="16413"/>
    <cellStyle name="T_Book1_1_DT Nam vai_Ke hoach 2010 (theo doi 11-8-2010) 3 5 2" xfId="28773"/>
    <cellStyle name="T_Book1_1_DT Nam vai_Ke hoach 2010 (theo doi 11-8-2010) 3 5 3" xfId="28774"/>
    <cellStyle name="T_Book1_1_DT Nam vai_Ke hoach 2010 (theo doi 11-8-2010) 3 5 4" xfId="28775"/>
    <cellStyle name="T_Book1_1_DT Nam vai_Ke hoach 2010 (theo doi 11-8-2010) 4" xfId="9133"/>
    <cellStyle name="T_Book1_1_DT Nam vai_ke hoach dau thau 30-6-2010" xfId="2422"/>
    <cellStyle name="T_Book1_1_DT Nam vai_ke hoach dau thau 30-6-2010 2" xfId="2423"/>
    <cellStyle name="T_Book1_1_DT Nam vai_ke hoach dau thau 30-6-2010 2 2" xfId="7866"/>
    <cellStyle name="T_Book1_1_DT Nam vai_ke hoach dau thau 30-6-2010 3" xfId="5540"/>
    <cellStyle name="T_Book1_1_DT Nam vai_ke hoach dau thau 30-6-2010 3 2" xfId="11991"/>
    <cellStyle name="T_Book1_1_DT Nam vai_ke hoach dau thau 30-6-2010 3 2 2" xfId="28776"/>
    <cellStyle name="T_Book1_1_DT Nam vai_ke hoach dau thau 30-6-2010 3 2 3" xfId="28777"/>
    <cellStyle name="T_Book1_1_DT Nam vai_ke hoach dau thau 30-6-2010 3 2 4" xfId="28778"/>
    <cellStyle name="T_Book1_1_DT Nam vai_ke hoach dau thau 30-6-2010 3 2 5" xfId="28779"/>
    <cellStyle name="T_Book1_1_DT Nam vai_ke hoach dau thau 30-6-2010 3 2 6" xfId="28780"/>
    <cellStyle name="T_Book1_1_DT Nam vai_ke hoach dau thau 30-6-2010 3 3" xfId="13811"/>
    <cellStyle name="T_Book1_1_DT Nam vai_ke hoach dau thau 30-6-2010 3 3 2" xfId="28781"/>
    <cellStyle name="T_Book1_1_DT Nam vai_ke hoach dau thau 30-6-2010 3 3 3" xfId="28782"/>
    <cellStyle name="T_Book1_1_DT Nam vai_ke hoach dau thau 30-6-2010 3 3 4" xfId="28783"/>
    <cellStyle name="T_Book1_1_DT Nam vai_ke hoach dau thau 30-6-2010 3 3 5" xfId="28784"/>
    <cellStyle name="T_Book1_1_DT Nam vai_ke hoach dau thau 30-6-2010 3 3 6" xfId="28785"/>
    <cellStyle name="T_Book1_1_DT Nam vai_ke hoach dau thau 30-6-2010 3 4" xfId="11218"/>
    <cellStyle name="T_Book1_1_DT Nam vai_ke hoach dau thau 30-6-2010 3 4 2" xfId="28786"/>
    <cellStyle name="T_Book1_1_DT Nam vai_ke hoach dau thau 30-6-2010 3 4 3" xfId="28787"/>
    <cellStyle name="T_Book1_1_DT Nam vai_ke hoach dau thau 30-6-2010 3 4 4" xfId="28788"/>
    <cellStyle name="T_Book1_1_DT Nam vai_ke hoach dau thau 30-6-2010 3 5" xfId="16414"/>
    <cellStyle name="T_Book1_1_DT Nam vai_ke hoach dau thau 30-6-2010 3 5 2" xfId="28789"/>
    <cellStyle name="T_Book1_1_DT Nam vai_ke hoach dau thau 30-6-2010 3 5 3" xfId="28790"/>
    <cellStyle name="T_Book1_1_DT Nam vai_ke hoach dau thau 30-6-2010 3 5 4" xfId="28791"/>
    <cellStyle name="T_Book1_1_DT Nam vai_ke hoach dau thau 30-6-2010 4" xfId="9134"/>
    <cellStyle name="T_Book1_1_DT Nam vai_QD ke hoach dau thau" xfId="2424"/>
    <cellStyle name="T_Book1_1_DT Nam vai_QD ke hoach dau thau 2" xfId="2425"/>
    <cellStyle name="T_Book1_1_DT Nam vai_QD ke hoach dau thau 2 2" xfId="14408"/>
    <cellStyle name="T_Book1_1_DT Nam vai_QD ke hoach dau thau 3" xfId="5541"/>
    <cellStyle name="T_Book1_1_DT Nam vai_QD ke hoach dau thau 3 2" xfId="11992"/>
    <cellStyle name="T_Book1_1_DT Nam vai_QD ke hoach dau thau 3 2 2" xfId="28792"/>
    <cellStyle name="T_Book1_1_DT Nam vai_QD ke hoach dau thau 3 2 3" xfId="28793"/>
    <cellStyle name="T_Book1_1_DT Nam vai_QD ke hoach dau thau 3 2 4" xfId="28794"/>
    <cellStyle name="T_Book1_1_DT Nam vai_QD ke hoach dau thau 3 2 5" xfId="28795"/>
    <cellStyle name="T_Book1_1_DT Nam vai_QD ke hoach dau thau 3 2 6" xfId="28796"/>
    <cellStyle name="T_Book1_1_DT Nam vai_QD ke hoach dau thau 3 3" xfId="8461"/>
    <cellStyle name="T_Book1_1_DT Nam vai_QD ke hoach dau thau 3 3 2" xfId="28797"/>
    <cellStyle name="T_Book1_1_DT Nam vai_QD ke hoach dau thau 3 3 3" xfId="28798"/>
    <cellStyle name="T_Book1_1_DT Nam vai_QD ke hoach dau thau 3 3 4" xfId="28799"/>
    <cellStyle name="T_Book1_1_DT Nam vai_QD ke hoach dau thau 3 3 5" xfId="28800"/>
    <cellStyle name="T_Book1_1_DT Nam vai_QD ke hoach dau thau 3 3 6" xfId="28801"/>
    <cellStyle name="T_Book1_1_DT Nam vai_QD ke hoach dau thau 3 4" xfId="15161"/>
    <cellStyle name="T_Book1_1_DT Nam vai_QD ke hoach dau thau 3 4 2" xfId="28802"/>
    <cellStyle name="T_Book1_1_DT Nam vai_QD ke hoach dau thau 3 4 3" xfId="28803"/>
    <cellStyle name="T_Book1_1_DT Nam vai_QD ke hoach dau thau 3 4 4" xfId="28804"/>
    <cellStyle name="T_Book1_1_DT Nam vai_QD ke hoach dau thau 3 5" xfId="16415"/>
    <cellStyle name="T_Book1_1_DT Nam vai_QD ke hoach dau thau 3 5 2" xfId="28805"/>
    <cellStyle name="T_Book1_1_DT Nam vai_QD ke hoach dau thau 3 5 3" xfId="28806"/>
    <cellStyle name="T_Book1_1_DT Nam vai_QD ke hoach dau thau 3 5 4" xfId="28807"/>
    <cellStyle name="T_Book1_1_DT Nam vai_QD ke hoach dau thau 4" xfId="9135"/>
    <cellStyle name="T_Book1_1_DT Nam vai_tinh toan hoang ha" xfId="2426"/>
    <cellStyle name="T_Book1_1_DT Nam vai_tinh toan hoang ha 2" xfId="2427"/>
    <cellStyle name="T_Book1_1_DT Nam vai_tinh toan hoang ha 2 2" xfId="8376"/>
    <cellStyle name="T_Book1_1_DT Nam vai_tinh toan hoang ha 3" xfId="5542"/>
    <cellStyle name="T_Book1_1_DT Nam vai_tinh toan hoang ha 3 2" xfId="11993"/>
    <cellStyle name="T_Book1_1_DT Nam vai_tinh toan hoang ha 3 2 2" xfId="28808"/>
    <cellStyle name="T_Book1_1_DT Nam vai_tinh toan hoang ha 3 2 3" xfId="28809"/>
    <cellStyle name="T_Book1_1_DT Nam vai_tinh toan hoang ha 3 2 4" xfId="28810"/>
    <cellStyle name="T_Book1_1_DT Nam vai_tinh toan hoang ha 3 2 5" xfId="28811"/>
    <cellStyle name="T_Book1_1_DT Nam vai_tinh toan hoang ha 3 2 6" xfId="28812"/>
    <cellStyle name="T_Book1_1_DT Nam vai_tinh toan hoang ha 3 3" xfId="13978"/>
    <cellStyle name="T_Book1_1_DT Nam vai_tinh toan hoang ha 3 3 2" xfId="28813"/>
    <cellStyle name="T_Book1_1_DT Nam vai_tinh toan hoang ha 3 3 3" xfId="28814"/>
    <cellStyle name="T_Book1_1_DT Nam vai_tinh toan hoang ha 3 3 4" xfId="28815"/>
    <cellStyle name="T_Book1_1_DT Nam vai_tinh toan hoang ha 3 3 5" xfId="28816"/>
    <cellStyle name="T_Book1_1_DT Nam vai_tinh toan hoang ha 3 3 6" xfId="28817"/>
    <cellStyle name="T_Book1_1_DT Nam vai_tinh toan hoang ha 3 4" xfId="11295"/>
    <cellStyle name="T_Book1_1_DT Nam vai_tinh toan hoang ha 3 4 2" xfId="28818"/>
    <cellStyle name="T_Book1_1_DT Nam vai_tinh toan hoang ha 3 4 3" xfId="28819"/>
    <cellStyle name="T_Book1_1_DT Nam vai_tinh toan hoang ha 3 4 4" xfId="28820"/>
    <cellStyle name="T_Book1_1_DT Nam vai_tinh toan hoang ha 3 5" xfId="16416"/>
    <cellStyle name="T_Book1_1_DT Nam vai_tinh toan hoang ha 3 5 2" xfId="28821"/>
    <cellStyle name="T_Book1_1_DT Nam vai_tinh toan hoang ha 3 5 3" xfId="28822"/>
    <cellStyle name="T_Book1_1_DT Nam vai_tinh toan hoang ha 3 5 4" xfId="28823"/>
    <cellStyle name="T_Book1_1_DT Nam vai_tinh toan hoang ha 4" xfId="10382"/>
    <cellStyle name="T_Book1_1_DT NHA KHACH -12" xfId="2428"/>
    <cellStyle name="T_Book1_1_DT NHA KHACH -12 2" xfId="2429"/>
    <cellStyle name="T_Book1_1_DT NHA KHACH -12 2 2" xfId="11385"/>
    <cellStyle name="T_Book1_1_DT NHA KHACH -12 3" xfId="5543"/>
    <cellStyle name="T_Book1_1_DT NHA KHACH -12 3 2" xfId="11994"/>
    <cellStyle name="T_Book1_1_DT NHA KHACH -12 3 2 2" xfId="28824"/>
    <cellStyle name="T_Book1_1_DT NHA KHACH -12 3 2 3" xfId="28825"/>
    <cellStyle name="T_Book1_1_DT NHA KHACH -12 3 2 4" xfId="28826"/>
    <cellStyle name="T_Book1_1_DT NHA KHACH -12 3 2 5" xfId="28827"/>
    <cellStyle name="T_Book1_1_DT NHA KHACH -12 3 2 6" xfId="28828"/>
    <cellStyle name="T_Book1_1_DT NHA KHACH -12 3 3" xfId="13979"/>
    <cellStyle name="T_Book1_1_DT NHA KHACH -12 3 3 2" xfId="28829"/>
    <cellStyle name="T_Book1_1_DT NHA KHACH -12 3 3 3" xfId="28830"/>
    <cellStyle name="T_Book1_1_DT NHA KHACH -12 3 3 4" xfId="28831"/>
    <cellStyle name="T_Book1_1_DT NHA KHACH -12 3 3 5" xfId="28832"/>
    <cellStyle name="T_Book1_1_DT NHA KHACH -12 3 3 6" xfId="28833"/>
    <cellStyle name="T_Book1_1_DT NHA KHACH -12 3 4" xfId="15158"/>
    <cellStyle name="T_Book1_1_DT NHA KHACH -12 3 4 2" xfId="28834"/>
    <cellStyle name="T_Book1_1_DT NHA KHACH -12 3 4 3" xfId="28835"/>
    <cellStyle name="T_Book1_1_DT NHA KHACH -12 3 4 4" xfId="28836"/>
    <cellStyle name="T_Book1_1_DT NHA KHACH -12 3 5" xfId="16417"/>
    <cellStyle name="T_Book1_1_DT NHA KHACH -12 3 5 2" xfId="28837"/>
    <cellStyle name="T_Book1_1_DT NHA KHACH -12 3 5 3" xfId="28838"/>
    <cellStyle name="T_Book1_1_DT NHA KHACH -12 3 5 4" xfId="28839"/>
    <cellStyle name="T_Book1_1_DT NHA KHACH -12 4" xfId="14676"/>
    <cellStyle name="T_Book1_1_DT NHA KHACH -12_BC2017 tháng(01-2017)BQL" xfId="48155"/>
    <cellStyle name="T_Book1_1_DT tieu hoc diem TDC ban Cho 28-02-09" xfId="2430"/>
    <cellStyle name="T_Book1_1_DT tieu hoc diem TDC ban Cho 28-02-09 2" xfId="2431"/>
    <cellStyle name="T_Book1_1_DT tieu hoc diem TDC ban Cho 28-02-09 2 2" xfId="9701"/>
    <cellStyle name="T_Book1_1_DT tieu hoc diem TDC ban Cho 28-02-09 3" xfId="5544"/>
    <cellStyle name="T_Book1_1_DT tieu hoc diem TDC ban Cho 28-02-09 3 2" xfId="11995"/>
    <cellStyle name="T_Book1_1_DT tieu hoc diem TDC ban Cho 28-02-09 3 2 2" xfId="28840"/>
    <cellStyle name="T_Book1_1_DT tieu hoc diem TDC ban Cho 28-02-09 3 2 3" xfId="28841"/>
    <cellStyle name="T_Book1_1_DT tieu hoc diem TDC ban Cho 28-02-09 3 2 4" xfId="28842"/>
    <cellStyle name="T_Book1_1_DT tieu hoc diem TDC ban Cho 28-02-09 3 2 5" xfId="28843"/>
    <cellStyle name="T_Book1_1_DT tieu hoc diem TDC ban Cho 28-02-09 3 2 6" xfId="28844"/>
    <cellStyle name="T_Book1_1_DT tieu hoc diem TDC ban Cho 28-02-09 3 3" xfId="9910"/>
    <cellStyle name="T_Book1_1_DT tieu hoc diem TDC ban Cho 28-02-09 3 3 2" xfId="28845"/>
    <cellStyle name="T_Book1_1_DT tieu hoc diem TDC ban Cho 28-02-09 3 3 3" xfId="28846"/>
    <cellStyle name="T_Book1_1_DT tieu hoc diem TDC ban Cho 28-02-09 3 3 4" xfId="28847"/>
    <cellStyle name="T_Book1_1_DT tieu hoc diem TDC ban Cho 28-02-09 3 3 5" xfId="28848"/>
    <cellStyle name="T_Book1_1_DT tieu hoc diem TDC ban Cho 28-02-09 3 3 6" xfId="28849"/>
    <cellStyle name="T_Book1_1_DT tieu hoc diem TDC ban Cho 28-02-09 3 4" xfId="9552"/>
    <cellStyle name="T_Book1_1_DT tieu hoc diem TDC ban Cho 28-02-09 3 4 2" xfId="28850"/>
    <cellStyle name="T_Book1_1_DT tieu hoc diem TDC ban Cho 28-02-09 3 4 3" xfId="28851"/>
    <cellStyle name="T_Book1_1_DT tieu hoc diem TDC ban Cho 28-02-09 3 4 4" xfId="28852"/>
    <cellStyle name="T_Book1_1_DT tieu hoc diem TDC ban Cho 28-02-09 3 5" xfId="16418"/>
    <cellStyle name="T_Book1_1_DT tieu hoc diem TDC ban Cho 28-02-09 3 5 2" xfId="28853"/>
    <cellStyle name="T_Book1_1_DT tieu hoc diem TDC ban Cho 28-02-09 3 5 3" xfId="28854"/>
    <cellStyle name="T_Book1_1_DT tieu hoc diem TDC ban Cho 28-02-09 3 5 4" xfId="28855"/>
    <cellStyle name="T_Book1_1_DT tieu hoc diem TDC ban Cho 28-02-09 4" xfId="9136"/>
    <cellStyle name="T_Book1_1_DT tieu hoc diem TDC ban Cho 28-02-09_BC2017 tháng(01-2017)BQL" xfId="48156"/>
    <cellStyle name="T_Book1_1_DTTD chieng chan Tham lai 29-9-2009" xfId="2432"/>
    <cellStyle name="T_Book1_1_DTTD chieng chan Tham lai 29-9-2009 2" xfId="2433"/>
    <cellStyle name="T_Book1_1_DTTD chieng chan Tham lai 29-9-2009 2 2" xfId="11386"/>
    <cellStyle name="T_Book1_1_DTTD chieng chan Tham lai 29-9-2009 3" xfId="5545"/>
    <cellStyle name="T_Book1_1_DTTD chieng chan Tham lai 29-9-2009 3 2" xfId="11996"/>
    <cellStyle name="T_Book1_1_DTTD chieng chan Tham lai 29-9-2009 3 2 2" xfId="28856"/>
    <cellStyle name="T_Book1_1_DTTD chieng chan Tham lai 29-9-2009 3 2 3" xfId="28857"/>
    <cellStyle name="T_Book1_1_DTTD chieng chan Tham lai 29-9-2009 3 2 4" xfId="28858"/>
    <cellStyle name="T_Book1_1_DTTD chieng chan Tham lai 29-9-2009 3 2 5" xfId="28859"/>
    <cellStyle name="T_Book1_1_DTTD chieng chan Tham lai 29-9-2009 3 2 6" xfId="28860"/>
    <cellStyle name="T_Book1_1_DTTD chieng chan Tham lai 29-9-2009 3 3" xfId="11154"/>
    <cellStyle name="T_Book1_1_DTTD chieng chan Tham lai 29-9-2009 3 3 2" xfId="28861"/>
    <cellStyle name="T_Book1_1_DTTD chieng chan Tham lai 29-9-2009 3 3 3" xfId="28862"/>
    <cellStyle name="T_Book1_1_DTTD chieng chan Tham lai 29-9-2009 3 3 4" xfId="28863"/>
    <cellStyle name="T_Book1_1_DTTD chieng chan Tham lai 29-9-2009 3 3 5" xfId="28864"/>
    <cellStyle name="T_Book1_1_DTTD chieng chan Tham lai 29-9-2009 3 3 6" xfId="28865"/>
    <cellStyle name="T_Book1_1_DTTD chieng chan Tham lai 29-9-2009 3 4" xfId="13514"/>
    <cellStyle name="T_Book1_1_DTTD chieng chan Tham lai 29-9-2009 3 4 2" xfId="28866"/>
    <cellStyle name="T_Book1_1_DTTD chieng chan Tham lai 29-9-2009 3 4 3" xfId="28867"/>
    <cellStyle name="T_Book1_1_DTTD chieng chan Tham lai 29-9-2009 3 4 4" xfId="28868"/>
    <cellStyle name="T_Book1_1_DTTD chieng chan Tham lai 29-9-2009 3 5" xfId="16419"/>
    <cellStyle name="T_Book1_1_DTTD chieng chan Tham lai 29-9-2009 3 5 2" xfId="28869"/>
    <cellStyle name="T_Book1_1_DTTD chieng chan Tham lai 29-9-2009 3 5 3" xfId="28870"/>
    <cellStyle name="T_Book1_1_DTTD chieng chan Tham lai 29-9-2009 3 5 4" xfId="28871"/>
    <cellStyle name="T_Book1_1_DTTD chieng chan Tham lai 29-9-2009 4" xfId="12598"/>
    <cellStyle name="T_Book1_1_DTTD chieng chan Tham lai 29-9-2009_BC2017 tháng(01-2017)BQL" xfId="48157"/>
    <cellStyle name="T_Book1_1_Du toan nuoc San Thang (GD2)" xfId="2434"/>
    <cellStyle name="T_Book1_1_Du toan nuoc San Thang (GD2) 2" xfId="2435"/>
    <cellStyle name="T_Book1_1_Du toan nuoc San Thang (GD2) 2 2" xfId="11382"/>
    <cellStyle name="T_Book1_1_Du toan nuoc San Thang (GD2) 3" xfId="5546"/>
    <cellStyle name="T_Book1_1_Du toan nuoc San Thang (GD2) 3 2" xfId="11997"/>
    <cellStyle name="T_Book1_1_Du toan nuoc San Thang (GD2) 3 2 2" xfId="28872"/>
    <cellStyle name="T_Book1_1_Du toan nuoc San Thang (GD2) 3 2 3" xfId="28873"/>
    <cellStyle name="T_Book1_1_Du toan nuoc San Thang (GD2) 3 2 4" xfId="28874"/>
    <cellStyle name="T_Book1_1_Du toan nuoc San Thang (GD2) 3 2 5" xfId="28875"/>
    <cellStyle name="T_Book1_1_Du toan nuoc San Thang (GD2) 3 2 6" xfId="28876"/>
    <cellStyle name="T_Book1_1_Du toan nuoc San Thang (GD2) 3 3" xfId="8460"/>
    <cellStyle name="T_Book1_1_Du toan nuoc San Thang (GD2) 3 3 2" xfId="28877"/>
    <cellStyle name="T_Book1_1_Du toan nuoc San Thang (GD2) 3 3 3" xfId="28878"/>
    <cellStyle name="T_Book1_1_Du toan nuoc San Thang (GD2) 3 3 4" xfId="28879"/>
    <cellStyle name="T_Book1_1_Du toan nuoc San Thang (GD2) 3 3 5" xfId="28880"/>
    <cellStyle name="T_Book1_1_Du toan nuoc San Thang (GD2) 3 3 6" xfId="28881"/>
    <cellStyle name="T_Book1_1_Du toan nuoc San Thang (GD2) 3 4" xfId="7991"/>
    <cellStyle name="T_Book1_1_Du toan nuoc San Thang (GD2) 3 4 2" xfId="28882"/>
    <cellStyle name="T_Book1_1_Du toan nuoc San Thang (GD2) 3 4 3" xfId="28883"/>
    <cellStyle name="T_Book1_1_Du toan nuoc San Thang (GD2) 3 4 4" xfId="28884"/>
    <cellStyle name="T_Book1_1_Du toan nuoc San Thang (GD2) 3 5" xfId="16420"/>
    <cellStyle name="T_Book1_1_Du toan nuoc San Thang (GD2) 3 5 2" xfId="28885"/>
    <cellStyle name="T_Book1_1_Du toan nuoc San Thang (GD2) 3 5 3" xfId="28886"/>
    <cellStyle name="T_Book1_1_Du toan nuoc San Thang (GD2) 3 5 4" xfId="28887"/>
    <cellStyle name="T_Book1_1_Du toan nuoc San Thang (GD2) 4" xfId="13132"/>
    <cellStyle name="T_Book1_1_DuToan92009Luong650" xfId="2436"/>
    <cellStyle name="T_Book1_1_DuToan92009Luong650 2" xfId="2437"/>
    <cellStyle name="T_Book1_1_DuToan92009Luong650 2 2" xfId="14653"/>
    <cellStyle name="T_Book1_1_DuToan92009Luong650 3" xfId="5547"/>
    <cellStyle name="T_Book1_1_DuToan92009Luong650 3 2" xfId="11998"/>
    <cellStyle name="T_Book1_1_DuToan92009Luong650 3 2 2" xfId="28888"/>
    <cellStyle name="T_Book1_1_DuToan92009Luong650 3 2 3" xfId="28889"/>
    <cellStyle name="T_Book1_1_DuToan92009Luong650 3 2 4" xfId="28890"/>
    <cellStyle name="T_Book1_1_DuToan92009Luong650 3 2 5" xfId="28891"/>
    <cellStyle name="T_Book1_1_DuToan92009Luong650 3 2 6" xfId="28892"/>
    <cellStyle name="T_Book1_1_DuToan92009Luong650 3 3" xfId="8459"/>
    <cellStyle name="T_Book1_1_DuToan92009Luong650 3 3 2" xfId="28893"/>
    <cellStyle name="T_Book1_1_DuToan92009Luong650 3 3 3" xfId="28894"/>
    <cellStyle name="T_Book1_1_DuToan92009Luong650 3 3 4" xfId="28895"/>
    <cellStyle name="T_Book1_1_DuToan92009Luong650 3 3 5" xfId="28896"/>
    <cellStyle name="T_Book1_1_DuToan92009Luong650 3 3 6" xfId="28897"/>
    <cellStyle name="T_Book1_1_DuToan92009Luong650 3 4" xfId="14925"/>
    <cellStyle name="T_Book1_1_DuToan92009Luong650 3 4 2" xfId="28898"/>
    <cellStyle name="T_Book1_1_DuToan92009Luong650 3 4 3" xfId="28899"/>
    <cellStyle name="T_Book1_1_DuToan92009Luong650 3 4 4" xfId="28900"/>
    <cellStyle name="T_Book1_1_DuToan92009Luong650 3 5" xfId="16421"/>
    <cellStyle name="T_Book1_1_DuToan92009Luong650 3 5 2" xfId="28901"/>
    <cellStyle name="T_Book1_1_DuToan92009Luong650 3 5 3" xfId="28902"/>
    <cellStyle name="T_Book1_1_DuToan92009Luong650 3 5 4" xfId="28903"/>
    <cellStyle name="T_Book1_1_DuToan92009Luong650 4" xfId="12703"/>
    <cellStyle name="T_Book1_1_DuToan92009Luong650_BC2017 tháng(01-2017)BQL" xfId="48158"/>
    <cellStyle name="T_Book1_1_DuToan92009Luong650_CT 134" xfId="2438"/>
    <cellStyle name="T_Book1_1_DuToan92009Luong650_CT 134 2" xfId="2439"/>
    <cellStyle name="T_Book1_1_DuToan92009Luong650_CT 134 2 2" xfId="9500"/>
    <cellStyle name="T_Book1_1_DuToan92009Luong650_CT 134 2 2 2" xfId="28904"/>
    <cellStyle name="T_Book1_1_DuToan92009Luong650_CT 134 2 2 3" xfId="28905"/>
    <cellStyle name="T_Book1_1_DuToan92009Luong650_CT 134 2 2 4" xfId="28906"/>
    <cellStyle name="T_Book1_1_DuToan92009Luong650_CT 134 2 2 5" xfId="28907"/>
    <cellStyle name="T_Book1_1_DuToan92009Luong650_CT 134 2 2 6" xfId="28908"/>
    <cellStyle name="T_Book1_1_DuToan92009Luong650_CT 134 2 3" xfId="7787"/>
    <cellStyle name="T_Book1_1_DuToan92009Luong650_CT 134 2 3 2" xfId="28909"/>
    <cellStyle name="T_Book1_1_DuToan92009Luong650_CT 134 2 3 3" xfId="28910"/>
    <cellStyle name="T_Book1_1_DuToan92009Luong650_CT 134 2 3 4" xfId="28911"/>
    <cellStyle name="T_Book1_1_DuToan92009Luong650_CT 134 2 3 5" xfId="28912"/>
    <cellStyle name="T_Book1_1_DuToan92009Luong650_CT 134 2 3 6" xfId="28913"/>
    <cellStyle name="T_Book1_1_DuToan92009Luong650_CT 134 2 4" xfId="9137"/>
    <cellStyle name="T_Book1_1_DuToan92009Luong650_CT 134 2 4 2" xfId="28914"/>
    <cellStyle name="T_Book1_1_DuToan92009Luong650_CT 134 2 4 3" xfId="28915"/>
    <cellStyle name="T_Book1_1_DuToan92009Luong650_CT 134 2 4 4" xfId="28916"/>
    <cellStyle name="T_Book1_1_DuToan92009Luong650_CT 134 2 5" xfId="15639"/>
    <cellStyle name="T_Book1_1_DuToan92009Luong650_CT 134 2 5 2" xfId="28917"/>
    <cellStyle name="T_Book1_1_DuToan92009Luong650_CT 134 2 5 3" xfId="28918"/>
    <cellStyle name="T_Book1_1_DuToan92009Luong650_CT 134 2 5 4" xfId="28919"/>
    <cellStyle name="T_Book1_1_DuToan92009Luong650_CT 134 3" xfId="9499"/>
    <cellStyle name="T_Book1_1_DuToan92009Luong650_CT 134 3 2" xfId="28920"/>
    <cellStyle name="T_Book1_1_DuToan92009Luong650_CT 134 3 3" xfId="28921"/>
    <cellStyle name="T_Book1_1_DuToan92009Luong650_CT 134 3 4" xfId="28922"/>
    <cellStyle name="T_Book1_1_DuToan92009Luong650_CT 134 3 5" xfId="28923"/>
    <cellStyle name="T_Book1_1_DuToan92009Luong650_CT 134 3 6" xfId="28924"/>
    <cellStyle name="T_Book1_1_DuToan92009Luong650_CT 134 4" xfId="12643"/>
    <cellStyle name="T_Book1_1_DuToan92009Luong650_CT 134 4 2" xfId="28925"/>
    <cellStyle name="T_Book1_1_DuToan92009Luong650_CT 134 4 3" xfId="28926"/>
    <cellStyle name="T_Book1_1_DuToan92009Luong650_CT 134 4 4" xfId="28927"/>
    <cellStyle name="T_Book1_1_DuToan92009Luong650_CT 134 4 5" xfId="28928"/>
    <cellStyle name="T_Book1_1_DuToan92009Luong650_CT 134 4 6" xfId="28929"/>
    <cellStyle name="T_Book1_1_DuToan92009Luong650_CT 134 5" xfId="10383"/>
    <cellStyle name="T_Book1_1_DuToan92009Luong650_CT 134 5 2" xfId="28930"/>
    <cellStyle name="T_Book1_1_DuToan92009Luong650_CT 134 5 3" xfId="28931"/>
    <cellStyle name="T_Book1_1_DuToan92009Luong650_CT 134 5 4" xfId="28932"/>
    <cellStyle name="T_Book1_1_DuToan92009Luong650_CT 134 6" xfId="15638"/>
    <cellStyle name="T_Book1_1_DuToan92009Luong650_CT 134 6 2" xfId="28933"/>
    <cellStyle name="T_Book1_1_DuToan92009Luong650_CT 134 6 3" xfId="28934"/>
    <cellStyle name="T_Book1_1_DuToan92009Luong650_CT 134 6 4" xfId="28935"/>
    <cellStyle name="T_Book1_1_DuToan92009Luong650_CT 134_BC2017 tháng(01-2017)BQL" xfId="48159"/>
    <cellStyle name="T_Book1_1_GVL" xfId="2440"/>
    <cellStyle name="T_Book1_1_GVL 2" xfId="2441"/>
    <cellStyle name="T_Book1_1_GVL 2 2" xfId="9138"/>
    <cellStyle name="T_Book1_1_GVL 3" xfId="5548"/>
    <cellStyle name="T_Book1_1_GVL 3 2" xfId="11999"/>
    <cellStyle name="T_Book1_1_GVL 3 2 2" xfId="28936"/>
    <cellStyle name="T_Book1_1_GVL 3 2 3" xfId="28937"/>
    <cellStyle name="T_Book1_1_GVL 3 2 4" xfId="28938"/>
    <cellStyle name="T_Book1_1_GVL 3 2 5" xfId="28939"/>
    <cellStyle name="T_Book1_1_GVL 3 2 6" xfId="28940"/>
    <cellStyle name="T_Book1_1_GVL 3 3" xfId="10668"/>
    <cellStyle name="T_Book1_1_GVL 3 3 2" xfId="28941"/>
    <cellStyle name="T_Book1_1_GVL 3 3 3" xfId="28942"/>
    <cellStyle name="T_Book1_1_GVL 3 3 4" xfId="28943"/>
    <cellStyle name="T_Book1_1_GVL 3 3 5" xfId="28944"/>
    <cellStyle name="T_Book1_1_GVL 3 4" xfId="11219"/>
    <cellStyle name="T_Book1_1_GVL 3 4 2" xfId="28945"/>
    <cellStyle name="T_Book1_1_GVL 3 4 3" xfId="28946"/>
    <cellStyle name="T_Book1_1_GVL 3 4 4" xfId="28947"/>
    <cellStyle name="T_Book1_1_GVL 3 4 5" xfId="28948"/>
    <cellStyle name="T_Book1_1_GVL 3 5" xfId="16422"/>
    <cellStyle name="T_Book1_1_GVL 3 5 2" xfId="28949"/>
    <cellStyle name="T_Book1_1_GVL 3 5 3" xfId="28950"/>
    <cellStyle name="T_Book1_1_GVL 3 5 4" xfId="28951"/>
    <cellStyle name="T_Book1_1_GVL 3 5 5" xfId="28952"/>
    <cellStyle name="T_Book1_1_GVL 3 5 6" xfId="28953"/>
    <cellStyle name="T_Book1_1_GVL 3 5 7" xfId="28954"/>
    <cellStyle name="T_Book1_1_GVL 3 5 8" xfId="28955"/>
    <cellStyle name="T_Book1_1_GVL 3 6" xfId="28956"/>
    <cellStyle name="T_Book1_1_GVL 4" xfId="14582"/>
    <cellStyle name="T_Book1_1_GVL_BC2017 tháng(01-2017)BQL" xfId="48160"/>
    <cellStyle name="T_Book1_1_HD TT1" xfId="2442"/>
    <cellStyle name="T_Book1_1_HD TT1 2" xfId="2443"/>
    <cellStyle name="T_Book1_1_HD TT1 2 2" xfId="7867"/>
    <cellStyle name="T_Book1_1_HD TT1 3" xfId="5549"/>
    <cellStyle name="T_Book1_1_HD TT1 3 2" xfId="12000"/>
    <cellStyle name="T_Book1_1_HD TT1 3 2 2" xfId="28957"/>
    <cellStyle name="T_Book1_1_HD TT1 3 2 3" xfId="28958"/>
    <cellStyle name="T_Book1_1_HD TT1 3 2 4" xfId="28959"/>
    <cellStyle name="T_Book1_1_HD TT1 3 2 5" xfId="28960"/>
    <cellStyle name="T_Book1_1_HD TT1 3 2 6" xfId="28961"/>
    <cellStyle name="T_Book1_1_HD TT1 3 3" xfId="10667"/>
    <cellStyle name="T_Book1_1_HD TT1 3 3 2" xfId="28962"/>
    <cellStyle name="T_Book1_1_HD TT1 3 3 3" xfId="28963"/>
    <cellStyle name="T_Book1_1_HD TT1 3 3 4" xfId="28964"/>
    <cellStyle name="T_Book1_1_HD TT1 3 3 5" xfId="28965"/>
    <cellStyle name="T_Book1_1_HD TT1 3 4" xfId="13319"/>
    <cellStyle name="T_Book1_1_HD TT1 3 4 2" xfId="28966"/>
    <cellStyle name="T_Book1_1_HD TT1 3 4 3" xfId="28967"/>
    <cellStyle name="T_Book1_1_HD TT1 3 4 4" xfId="28968"/>
    <cellStyle name="T_Book1_1_HD TT1 3 4 5" xfId="28969"/>
    <cellStyle name="T_Book1_1_HD TT1 3 5" xfId="16423"/>
    <cellStyle name="T_Book1_1_HD TT1 3 5 2" xfId="28970"/>
    <cellStyle name="T_Book1_1_HD TT1 3 5 3" xfId="28971"/>
    <cellStyle name="T_Book1_1_HD TT1 3 5 4" xfId="28972"/>
    <cellStyle name="T_Book1_1_HD TT1 3 5 5" xfId="28973"/>
    <cellStyle name="T_Book1_1_HD TT1 3 5 6" xfId="28974"/>
    <cellStyle name="T_Book1_1_HD TT1 3 5 7" xfId="28975"/>
    <cellStyle name="T_Book1_1_HD TT1 3 5 8" xfId="28976"/>
    <cellStyle name="T_Book1_1_HD TT1 3 6" xfId="28977"/>
    <cellStyle name="T_Book1_1_HD TT1 4" xfId="14499"/>
    <cellStyle name="T_Book1_1_HD TT1_BC2017 tháng(01-2017)BQL" xfId="48161"/>
    <cellStyle name="T_Book1_1_Ke hoach 2010 ngay 14.4.10" xfId="2444"/>
    <cellStyle name="T_Book1_1_Ke hoach 2010 ngay 14.4.10 2" xfId="2445"/>
    <cellStyle name="T_Book1_1_Ke hoach 2010 ngay 14.4.10 2 2" xfId="9139"/>
    <cellStyle name="T_Book1_1_Ke hoach 2010 ngay 14.4.10 3" xfId="5550"/>
    <cellStyle name="T_Book1_1_Ke hoach 2010 ngay 14.4.10 3 2" xfId="12001"/>
    <cellStyle name="T_Book1_1_Ke hoach 2010 ngay 14.4.10 3 2 2" xfId="28978"/>
    <cellStyle name="T_Book1_1_Ke hoach 2010 ngay 14.4.10 3 2 3" xfId="28979"/>
    <cellStyle name="T_Book1_1_Ke hoach 2010 ngay 14.4.10 3 2 4" xfId="28980"/>
    <cellStyle name="T_Book1_1_Ke hoach 2010 ngay 14.4.10 3 2 5" xfId="28981"/>
    <cellStyle name="T_Book1_1_Ke hoach 2010 ngay 14.4.10 3 2 6" xfId="28982"/>
    <cellStyle name="T_Book1_1_Ke hoach 2010 ngay 14.4.10 3 3" xfId="8053"/>
    <cellStyle name="T_Book1_1_Ke hoach 2010 ngay 14.4.10 3 3 2" xfId="28983"/>
    <cellStyle name="T_Book1_1_Ke hoach 2010 ngay 14.4.10 3 3 3" xfId="28984"/>
    <cellStyle name="T_Book1_1_Ke hoach 2010 ngay 14.4.10 3 3 4" xfId="28985"/>
    <cellStyle name="T_Book1_1_Ke hoach 2010 ngay 14.4.10 3 3 5" xfId="28986"/>
    <cellStyle name="T_Book1_1_Ke hoach 2010 ngay 14.4.10 3 3 6" xfId="28987"/>
    <cellStyle name="T_Book1_1_Ke hoach 2010 ngay 14.4.10 3 4" xfId="14257"/>
    <cellStyle name="T_Book1_1_Ke hoach 2010 ngay 14.4.10 3 4 2" xfId="28988"/>
    <cellStyle name="T_Book1_1_Ke hoach 2010 ngay 14.4.10 3 4 3" xfId="28989"/>
    <cellStyle name="T_Book1_1_Ke hoach 2010 ngay 14.4.10 3 4 4" xfId="28990"/>
    <cellStyle name="T_Book1_1_Ke hoach 2010 ngay 14.4.10 3 5" xfId="16424"/>
    <cellStyle name="T_Book1_1_Ke hoach 2010 ngay 14.4.10 3 5 2" xfId="28991"/>
    <cellStyle name="T_Book1_1_Ke hoach 2010 ngay 14.4.10 3 5 3" xfId="28992"/>
    <cellStyle name="T_Book1_1_Ke hoach 2010 ngay 14.4.10 3 5 4" xfId="28993"/>
    <cellStyle name="T_Book1_1_Ke hoach 2010 ngay 14.4.10 4" xfId="14991"/>
    <cellStyle name="T_Book1_1_Ke hoach 2010 ngay 14.4.10_BC2017 tháng(01-2017)BQL" xfId="48162"/>
    <cellStyle name="T_Book1_1_Ke hoach 2010 ngay 31-01" xfId="2446"/>
    <cellStyle name="T_Book1_1_Ke hoach 2010 ngay 31-01 2" xfId="2447"/>
    <cellStyle name="T_Book1_1_Ke hoach 2010 ngay 31-01 2 2" xfId="15130"/>
    <cellStyle name="T_Book1_1_Ke hoach 2010 ngay 31-01 3" xfId="5551"/>
    <cellStyle name="T_Book1_1_Ke hoach 2010 ngay 31-01 3 2" xfId="12002"/>
    <cellStyle name="T_Book1_1_Ke hoach 2010 ngay 31-01 3 2 2" xfId="28994"/>
    <cellStyle name="T_Book1_1_Ke hoach 2010 ngay 31-01 3 2 3" xfId="28995"/>
    <cellStyle name="T_Book1_1_Ke hoach 2010 ngay 31-01 3 2 4" xfId="28996"/>
    <cellStyle name="T_Book1_1_Ke hoach 2010 ngay 31-01 3 2 5" xfId="28997"/>
    <cellStyle name="T_Book1_1_Ke hoach 2010 ngay 31-01 3 2 6" xfId="28998"/>
    <cellStyle name="T_Book1_1_Ke hoach 2010 ngay 31-01 3 3" xfId="14339"/>
    <cellStyle name="T_Book1_1_Ke hoach 2010 ngay 31-01 3 3 2" xfId="28999"/>
    <cellStyle name="T_Book1_1_Ke hoach 2010 ngay 31-01 3 3 3" xfId="29000"/>
    <cellStyle name="T_Book1_1_Ke hoach 2010 ngay 31-01 3 3 4" xfId="29001"/>
    <cellStyle name="T_Book1_1_Ke hoach 2010 ngay 31-01 3 3 5" xfId="29002"/>
    <cellStyle name="T_Book1_1_Ke hoach 2010 ngay 31-01 3 3 6" xfId="29003"/>
    <cellStyle name="T_Book1_1_Ke hoach 2010 ngay 31-01 3 4" xfId="9553"/>
    <cellStyle name="T_Book1_1_Ke hoach 2010 ngay 31-01 3 4 2" xfId="29004"/>
    <cellStyle name="T_Book1_1_Ke hoach 2010 ngay 31-01 3 4 3" xfId="29005"/>
    <cellStyle name="T_Book1_1_Ke hoach 2010 ngay 31-01 3 4 4" xfId="29006"/>
    <cellStyle name="T_Book1_1_Ke hoach 2010 ngay 31-01 3 5" xfId="16425"/>
    <cellStyle name="T_Book1_1_Ke hoach 2010 ngay 31-01 3 5 2" xfId="29007"/>
    <cellStyle name="T_Book1_1_Ke hoach 2010 ngay 31-01 3 5 3" xfId="29008"/>
    <cellStyle name="T_Book1_1_Ke hoach 2010 ngay 31-01 3 5 4" xfId="29009"/>
    <cellStyle name="T_Book1_1_Ke hoach 2010 ngay 31-01 4" xfId="14862"/>
    <cellStyle name="T_Book1_1_ke hoach dau thau 30-6-2010" xfId="2448"/>
    <cellStyle name="T_Book1_1_ke hoach dau thau 30-6-2010 2" xfId="2449"/>
    <cellStyle name="T_Book1_1_ke hoach dau thau 30-6-2010 2 2" xfId="14704"/>
    <cellStyle name="T_Book1_1_ke hoach dau thau 30-6-2010 3" xfId="5552"/>
    <cellStyle name="T_Book1_1_ke hoach dau thau 30-6-2010 3 2" xfId="12003"/>
    <cellStyle name="T_Book1_1_ke hoach dau thau 30-6-2010 3 2 2" xfId="29010"/>
    <cellStyle name="T_Book1_1_ke hoach dau thau 30-6-2010 3 2 3" xfId="29011"/>
    <cellStyle name="T_Book1_1_ke hoach dau thau 30-6-2010 3 2 4" xfId="29012"/>
    <cellStyle name="T_Book1_1_ke hoach dau thau 30-6-2010 3 2 5" xfId="29013"/>
    <cellStyle name="T_Book1_1_ke hoach dau thau 30-6-2010 3 2 6" xfId="29014"/>
    <cellStyle name="T_Book1_1_ke hoach dau thau 30-6-2010 3 3" xfId="13812"/>
    <cellStyle name="T_Book1_1_ke hoach dau thau 30-6-2010 3 3 2" xfId="29015"/>
    <cellStyle name="T_Book1_1_ke hoach dau thau 30-6-2010 3 3 3" xfId="29016"/>
    <cellStyle name="T_Book1_1_ke hoach dau thau 30-6-2010 3 3 4" xfId="29017"/>
    <cellStyle name="T_Book1_1_ke hoach dau thau 30-6-2010 3 3 5" xfId="29018"/>
    <cellStyle name="T_Book1_1_ke hoach dau thau 30-6-2010 3 3 6" xfId="29019"/>
    <cellStyle name="T_Book1_1_ke hoach dau thau 30-6-2010 3 4" xfId="13439"/>
    <cellStyle name="T_Book1_1_ke hoach dau thau 30-6-2010 3 4 2" xfId="29020"/>
    <cellStyle name="T_Book1_1_ke hoach dau thau 30-6-2010 3 4 3" xfId="29021"/>
    <cellStyle name="T_Book1_1_ke hoach dau thau 30-6-2010 3 4 4" xfId="29022"/>
    <cellStyle name="T_Book1_1_ke hoach dau thau 30-6-2010 3 5" xfId="16426"/>
    <cellStyle name="T_Book1_1_ke hoach dau thau 30-6-2010 3 5 2" xfId="29023"/>
    <cellStyle name="T_Book1_1_ke hoach dau thau 30-6-2010 3 5 3" xfId="29024"/>
    <cellStyle name="T_Book1_1_ke hoach dau thau 30-6-2010 3 5 4" xfId="29025"/>
    <cellStyle name="T_Book1_1_ke hoach dau thau 30-6-2010 4" xfId="9140"/>
    <cellStyle name="T_Book1_1_ke hoach dau thau 30-6-2010_BC2017 tháng(01-2017)BQL" xfId="48163"/>
    <cellStyle name="T_Book1_1_Ket du ung NS" xfId="2450"/>
    <cellStyle name="T_Book1_1_Ket du ung NS 2" xfId="2451"/>
    <cellStyle name="T_Book1_1_Ket du ung NS 2 2" xfId="14407"/>
    <cellStyle name="T_Book1_1_Ket du ung NS 3" xfId="5553"/>
    <cellStyle name="T_Book1_1_Ket du ung NS 3 2" xfId="12004"/>
    <cellStyle name="T_Book1_1_Ket du ung NS 3 2 2" xfId="29026"/>
    <cellStyle name="T_Book1_1_Ket du ung NS 3 2 3" xfId="29027"/>
    <cellStyle name="T_Book1_1_Ket du ung NS 3 2 4" xfId="29028"/>
    <cellStyle name="T_Book1_1_Ket du ung NS 3 2 5" xfId="29029"/>
    <cellStyle name="T_Book1_1_Ket du ung NS 3 2 6" xfId="29030"/>
    <cellStyle name="T_Book1_1_Ket du ung NS 3 3" xfId="8458"/>
    <cellStyle name="T_Book1_1_Ket du ung NS 3 3 2" xfId="29031"/>
    <cellStyle name="T_Book1_1_Ket du ung NS 3 3 3" xfId="29032"/>
    <cellStyle name="T_Book1_1_Ket du ung NS 3 3 4" xfId="29033"/>
    <cellStyle name="T_Book1_1_Ket du ung NS 3 3 5" xfId="29034"/>
    <cellStyle name="T_Book1_1_Ket du ung NS 3 3 6" xfId="29035"/>
    <cellStyle name="T_Book1_1_Ket du ung NS 3 4" xfId="7992"/>
    <cellStyle name="T_Book1_1_Ket du ung NS 3 4 2" xfId="29036"/>
    <cellStyle name="T_Book1_1_Ket du ung NS 3 4 3" xfId="29037"/>
    <cellStyle name="T_Book1_1_Ket du ung NS 3 4 4" xfId="29038"/>
    <cellStyle name="T_Book1_1_Ket du ung NS 3 5" xfId="16427"/>
    <cellStyle name="T_Book1_1_Ket du ung NS 3 5 2" xfId="29039"/>
    <cellStyle name="T_Book1_1_Ket du ung NS 3 5 3" xfId="29040"/>
    <cellStyle name="T_Book1_1_Ket du ung NS 3 5 4" xfId="29041"/>
    <cellStyle name="T_Book1_1_Ket du ung NS 4" xfId="11041"/>
    <cellStyle name="T_Book1_1_KH Von 2012 gui BKH 1" xfId="2452"/>
    <cellStyle name="T_Book1_1_KH Von 2012 gui BKH 1 2" xfId="2453"/>
    <cellStyle name="T_Book1_1_KH Von 2012 gui BKH 1 2 2" xfId="14136"/>
    <cellStyle name="T_Book1_1_KH Von 2012 gui BKH 1 3" xfId="5554"/>
    <cellStyle name="T_Book1_1_KH Von 2012 gui BKH 1 3 2" xfId="12005"/>
    <cellStyle name="T_Book1_1_KH Von 2012 gui BKH 1 3 2 2" xfId="29042"/>
    <cellStyle name="T_Book1_1_KH Von 2012 gui BKH 1 3 2 3" xfId="29043"/>
    <cellStyle name="T_Book1_1_KH Von 2012 gui BKH 1 3 2 4" xfId="29044"/>
    <cellStyle name="T_Book1_1_KH Von 2012 gui BKH 1 3 2 5" xfId="29045"/>
    <cellStyle name="T_Book1_1_KH Von 2012 gui BKH 1 3 2 6" xfId="29046"/>
    <cellStyle name="T_Book1_1_KH Von 2012 gui BKH 1 3 3" xfId="8457"/>
    <cellStyle name="T_Book1_1_KH Von 2012 gui BKH 1 3 3 2" xfId="29047"/>
    <cellStyle name="T_Book1_1_KH Von 2012 gui BKH 1 3 3 3" xfId="29048"/>
    <cellStyle name="T_Book1_1_KH Von 2012 gui BKH 1 3 3 4" xfId="29049"/>
    <cellStyle name="T_Book1_1_KH Von 2012 gui BKH 1 3 3 5" xfId="29050"/>
    <cellStyle name="T_Book1_1_KH Von 2012 gui BKH 1 3 3 6" xfId="29051"/>
    <cellStyle name="T_Book1_1_KH Von 2012 gui BKH 1 3 4" xfId="10503"/>
    <cellStyle name="T_Book1_1_KH Von 2012 gui BKH 1 3 4 2" xfId="29052"/>
    <cellStyle name="T_Book1_1_KH Von 2012 gui BKH 1 3 4 3" xfId="29053"/>
    <cellStyle name="T_Book1_1_KH Von 2012 gui BKH 1 3 4 4" xfId="29054"/>
    <cellStyle name="T_Book1_1_KH Von 2012 gui BKH 1 3 5" xfId="16428"/>
    <cellStyle name="T_Book1_1_KH Von 2012 gui BKH 1 3 5 2" xfId="29055"/>
    <cellStyle name="T_Book1_1_KH Von 2012 gui BKH 1 3 5 3" xfId="29056"/>
    <cellStyle name="T_Book1_1_KH Von 2012 gui BKH 1 3 5 4" xfId="29057"/>
    <cellStyle name="T_Book1_1_KH Von 2012 gui BKH 1 4" xfId="13876"/>
    <cellStyle name="T_Book1_1_KH Von 2012 gui BKH 1_BC2017 tháng(01-2017)BQL" xfId="48164"/>
    <cellStyle name="T_Book1_1_KL Dap BCua" xfId="48165"/>
    <cellStyle name="T_Book1_1_nậm sỏ" xfId="48166"/>
    <cellStyle name="T_Book1_1_Nha lop hoc 8 P" xfId="2454"/>
    <cellStyle name="T_Book1_1_Nha lop hoc 8 P 2" xfId="2455"/>
    <cellStyle name="T_Book1_1_Nha lop hoc 8 P 2 2" xfId="13909"/>
    <cellStyle name="T_Book1_1_Nha lop hoc 8 P 3" xfId="5555"/>
    <cellStyle name="T_Book1_1_Nha lop hoc 8 P 3 2" xfId="12006"/>
    <cellStyle name="T_Book1_1_Nha lop hoc 8 P 3 2 2" xfId="29090"/>
    <cellStyle name="T_Book1_1_Nha lop hoc 8 P 3 2 3" xfId="29091"/>
    <cellStyle name="T_Book1_1_Nha lop hoc 8 P 3 2 4" xfId="29092"/>
    <cellStyle name="T_Book1_1_Nha lop hoc 8 P 3 2 5" xfId="29093"/>
    <cellStyle name="T_Book1_1_Nha lop hoc 8 P 3 2 6" xfId="29094"/>
    <cellStyle name="T_Book1_1_Nha lop hoc 8 P 3 3" xfId="13813"/>
    <cellStyle name="T_Book1_1_Nha lop hoc 8 P 3 3 2" xfId="29095"/>
    <cellStyle name="T_Book1_1_Nha lop hoc 8 P 3 3 3" xfId="29096"/>
    <cellStyle name="T_Book1_1_Nha lop hoc 8 P 3 3 4" xfId="29097"/>
    <cellStyle name="T_Book1_1_Nha lop hoc 8 P 3 3 5" xfId="29098"/>
    <cellStyle name="T_Book1_1_Nha lop hoc 8 P 3 4" xfId="13540"/>
    <cellStyle name="T_Book1_1_Nha lop hoc 8 P 3 4 2" xfId="29099"/>
    <cellStyle name="T_Book1_1_Nha lop hoc 8 P 3 4 3" xfId="29100"/>
    <cellStyle name="T_Book1_1_Nha lop hoc 8 P 3 4 4" xfId="29101"/>
    <cellStyle name="T_Book1_1_Nha lop hoc 8 P 3 4 5" xfId="29102"/>
    <cellStyle name="T_Book1_1_Nha lop hoc 8 P 3 5" xfId="16429"/>
    <cellStyle name="T_Book1_1_Nha lop hoc 8 P 3 5 2" xfId="29103"/>
    <cellStyle name="T_Book1_1_Nha lop hoc 8 P 3 5 3" xfId="29104"/>
    <cellStyle name="T_Book1_1_Nha lop hoc 8 P 3 5 4" xfId="29105"/>
    <cellStyle name="T_Book1_1_Nha lop hoc 8 P 3 5 5" xfId="29106"/>
    <cellStyle name="T_Book1_1_Nha lop hoc 8 P 3 5 6" xfId="29107"/>
    <cellStyle name="T_Book1_1_Nha lop hoc 8 P 3 5 7" xfId="29108"/>
    <cellStyle name="T_Book1_1_Nha lop hoc 8 P 3 5 8" xfId="29109"/>
    <cellStyle name="T_Book1_1_Nha lop hoc 8 P 3 6" xfId="29110"/>
    <cellStyle name="T_Book1_1_Nha lop hoc 8 P 4" xfId="14788"/>
    <cellStyle name="T_Book1_1_Nha lop hoc 8 P_BC2017 tháng(01-2017)BQL" xfId="48167"/>
    <cellStyle name="T_Book1_1_nhap ngay 15-6-2015" xfId="48168"/>
    <cellStyle name="T_Book1_1_nhap ngay 15-6-2015 2" xfId="48169"/>
    <cellStyle name="T_Book1_1_No TP den 31.5.2015.." xfId="2456"/>
    <cellStyle name="T_Book1_1_No TP den 31.5.2015.. 2" xfId="2457"/>
    <cellStyle name="T_Book1_1_No TP den 31.5.2015.. 2 2" xfId="9509"/>
    <cellStyle name="T_Book1_1_No TP den 31.5.2015.. 2 2 2" xfId="29058"/>
    <cellStyle name="T_Book1_1_No TP den 31.5.2015.. 2 2 3" xfId="29059"/>
    <cellStyle name="T_Book1_1_No TP den 31.5.2015.. 2 2 4" xfId="29060"/>
    <cellStyle name="T_Book1_1_No TP den 31.5.2015.. 2 2 5" xfId="29061"/>
    <cellStyle name="T_Book1_1_No TP den 31.5.2015.. 2 2 6" xfId="29062"/>
    <cellStyle name="T_Book1_1_No TP den 31.5.2015.. 2 3" xfId="13120"/>
    <cellStyle name="T_Book1_1_No TP den 31.5.2015.. 2 3 2" xfId="29063"/>
    <cellStyle name="T_Book1_1_No TP den 31.5.2015.. 2 3 3" xfId="29064"/>
    <cellStyle name="T_Book1_1_No TP den 31.5.2015.. 2 3 4" xfId="29065"/>
    <cellStyle name="T_Book1_1_No TP den 31.5.2015.. 2 3 5" xfId="29066"/>
    <cellStyle name="T_Book1_1_No TP den 31.5.2015.. 2 3 6" xfId="29067"/>
    <cellStyle name="T_Book1_1_No TP den 31.5.2015.. 2 4" xfId="9141"/>
    <cellStyle name="T_Book1_1_No TP den 31.5.2015.. 2 4 2" xfId="29068"/>
    <cellStyle name="T_Book1_1_No TP den 31.5.2015.. 2 4 3" xfId="29069"/>
    <cellStyle name="T_Book1_1_No TP den 31.5.2015.. 2 4 4" xfId="29070"/>
    <cellStyle name="T_Book1_1_No TP den 31.5.2015.. 2 5" xfId="15641"/>
    <cellStyle name="T_Book1_1_No TP den 31.5.2015.. 2 5 2" xfId="29071"/>
    <cellStyle name="T_Book1_1_No TP den 31.5.2015.. 2 5 3" xfId="29072"/>
    <cellStyle name="T_Book1_1_No TP den 31.5.2015.. 2 5 4" xfId="29073"/>
    <cellStyle name="T_Book1_1_No TP den 31.5.2015.. 3" xfId="9508"/>
    <cellStyle name="T_Book1_1_No TP den 31.5.2015.. 3 2" xfId="29074"/>
    <cellStyle name="T_Book1_1_No TP den 31.5.2015.. 3 3" xfId="29075"/>
    <cellStyle name="T_Book1_1_No TP den 31.5.2015.. 3 4" xfId="29076"/>
    <cellStyle name="T_Book1_1_No TP den 31.5.2015.. 3 5" xfId="29077"/>
    <cellStyle name="T_Book1_1_No TP den 31.5.2015.. 3 6" xfId="29078"/>
    <cellStyle name="T_Book1_1_No TP den 31.5.2015.. 4" xfId="8734"/>
    <cellStyle name="T_Book1_1_No TP den 31.5.2015.. 4 2" xfId="29079"/>
    <cellStyle name="T_Book1_1_No TP den 31.5.2015.. 4 3" xfId="29080"/>
    <cellStyle name="T_Book1_1_No TP den 31.5.2015.. 4 4" xfId="29081"/>
    <cellStyle name="T_Book1_1_No TP den 31.5.2015.. 4 5" xfId="29082"/>
    <cellStyle name="T_Book1_1_No TP den 31.5.2015.. 4 6" xfId="29083"/>
    <cellStyle name="T_Book1_1_No TP den 31.5.2015.. 5" xfId="12763"/>
    <cellStyle name="T_Book1_1_No TP den 31.5.2015.. 5 2" xfId="29084"/>
    <cellStyle name="T_Book1_1_No TP den 31.5.2015.. 5 3" xfId="29085"/>
    <cellStyle name="T_Book1_1_No TP den 31.5.2015.. 5 4" xfId="29086"/>
    <cellStyle name="T_Book1_1_No TP den 31.5.2015.. 6" xfId="15640"/>
    <cellStyle name="T_Book1_1_No TP den 31.5.2015.. 6 2" xfId="29087"/>
    <cellStyle name="T_Book1_1_No TP den 31.5.2015.. 6 3" xfId="29088"/>
    <cellStyle name="T_Book1_1_No TP den 31.5.2015.. 6 4" xfId="29089"/>
    <cellStyle name="T_Book1_1_No TP den 31.5.2015.._BC2017 tháng(01-2017)BQL" xfId="48170"/>
    <cellStyle name="T_Book1_1_No XDCB moi" xfId="48171"/>
    <cellStyle name="T_Book1_1_Phan pha do" xfId="2458"/>
    <cellStyle name="T_Book1_1_Phan pha do 2" xfId="2459"/>
    <cellStyle name="T_Book1_1_Phan pha do 2 2" xfId="12747"/>
    <cellStyle name="T_Book1_1_Phan pha do 3" xfId="9142"/>
    <cellStyle name="T_Book1_1_QĐ 980" xfId="2460"/>
    <cellStyle name="T_Book1_1_QĐ 980 2" xfId="2461"/>
    <cellStyle name="T_Book1_1_QĐ 980 2 2" xfId="13356"/>
    <cellStyle name="T_Book1_1_QĐ 980 3" xfId="12746"/>
    <cellStyle name="T_Book1_1_QD ke hoach dau thau" xfId="2462"/>
    <cellStyle name="T_Book1_1_QD ke hoach dau thau 2" xfId="2463"/>
    <cellStyle name="T_Book1_1_QD ke hoach dau thau 2 2" xfId="7868"/>
    <cellStyle name="T_Book1_1_QD ke hoach dau thau 3" xfId="5556"/>
    <cellStyle name="T_Book1_1_QD ke hoach dau thau 3 2" xfId="12007"/>
    <cellStyle name="T_Book1_1_QD ke hoach dau thau 3 2 2" xfId="29111"/>
    <cellStyle name="T_Book1_1_QD ke hoach dau thau 3 2 3" xfId="29112"/>
    <cellStyle name="T_Book1_1_QD ke hoach dau thau 3 2 4" xfId="29113"/>
    <cellStyle name="T_Book1_1_QD ke hoach dau thau 3 2 5" xfId="29114"/>
    <cellStyle name="T_Book1_1_QD ke hoach dau thau 3 2 6" xfId="29115"/>
    <cellStyle name="T_Book1_1_QD ke hoach dau thau 3 3" xfId="12822"/>
    <cellStyle name="T_Book1_1_QD ke hoach dau thau 3 3 2" xfId="29116"/>
    <cellStyle name="T_Book1_1_QD ke hoach dau thau 3 3 3" xfId="29117"/>
    <cellStyle name="T_Book1_1_QD ke hoach dau thau 3 3 4" xfId="29118"/>
    <cellStyle name="T_Book1_1_QD ke hoach dau thau 3 3 5" xfId="29119"/>
    <cellStyle name="T_Book1_1_QD ke hoach dau thau 3 3 6" xfId="29120"/>
    <cellStyle name="T_Book1_1_QD ke hoach dau thau 3 4" xfId="14512"/>
    <cellStyle name="T_Book1_1_QD ke hoach dau thau 3 4 2" xfId="29121"/>
    <cellStyle name="T_Book1_1_QD ke hoach dau thau 3 4 3" xfId="29122"/>
    <cellStyle name="T_Book1_1_QD ke hoach dau thau 3 4 4" xfId="29123"/>
    <cellStyle name="T_Book1_1_QD ke hoach dau thau 3 5" xfId="16430"/>
    <cellStyle name="T_Book1_1_QD ke hoach dau thau 3 5 2" xfId="29124"/>
    <cellStyle name="T_Book1_1_QD ke hoach dau thau 3 5 3" xfId="29125"/>
    <cellStyle name="T_Book1_1_QD ke hoach dau thau 3 5 4" xfId="29126"/>
    <cellStyle name="T_Book1_1_QD ke hoach dau thau 4" xfId="9622"/>
    <cellStyle name="T_Book1_1_QD ke hoach dau thau_BC2017 tháng(01-2017)BQL" xfId="48172"/>
    <cellStyle name="T_Book1_1_Ra soat KH von 2011 (Huy-11-11-11)" xfId="2464"/>
    <cellStyle name="T_Book1_1_Ra soat KH von 2011 (Huy-11-11-11) 2" xfId="2465"/>
    <cellStyle name="T_Book1_1_Ra soat KH von 2011 (Huy-11-11-11) 2 2" xfId="14135"/>
    <cellStyle name="T_Book1_1_Ra soat KH von 2011 (Huy-11-11-11) 3" xfId="5557"/>
    <cellStyle name="T_Book1_1_Ra soat KH von 2011 (Huy-11-11-11) 3 2" xfId="12008"/>
    <cellStyle name="T_Book1_1_Ra soat KH von 2011 (Huy-11-11-11) 3 2 2" xfId="29127"/>
    <cellStyle name="T_Book1_1_Ra soat KH von 2011 (Huy-11-11-11) 3 2 3" xfId="29128"/>
    <cellStyle name="T_Book1_1_Ra soat KH von 2011 (Huy-11-11-11) 3 2 4" xfId="29129"/>
    <cellStyle name="T_Book1_1_Ra soat KH von 2011 (Huy-11-11-11) 3 2 5" xfId="29130"/>
    <cellStyle name="T_Book1_1_Ra soat KH von 2011 (Huy-11-11-11) 3 2 6" xfId="29131"/>
    <cellStyle name="T_Book1_1_Ra soat KH von 2011 (Huy-11-11-11) 3 3" xfId="12821"/>
    <cellStyle name="T_Book1_1_Ra soat KH von 2011 (Huy-11-11-11) 3 3 2" xfId="29132"/>
    <cellStyle name="T_Book1_1_Ra soat KH von 2011 (Huy-11-11-11) 3 3 3" xfId="29133"/>
    <cellStyle name="T_Book1_1_Ra soat KH von 2011 (Huy-11-11-11) 3 3 4" xfId="29134"/>
    <cellStyle name="T_Book1_1_Ra soat KH von 2011 (Huy-11-11-11) 3 3 5" xfId="29135"/>
    <cellStyle name="T_Book1_1_Ra soat KH von 2011 (Huy-11-11-11) 3 3 6" xfId="29136"/>
    <cellStyle name="T_Book1_1_Ra soat KH von 2011 (Huy-11-11-11) 3 4" xfId="12906"/>
    <cellStyle name="T_Book1_1_Ra soat KH von 2011 (Huy-11-11-11) 3 4 2" xfId="29137"/>
    <cellStyle name="T_Book1_1_Ra soat KH von 2011 (Huy-11-11-11) 3 4 3" xfId="29138"/>
    <cellStyle name="T_Book1_1_Ra soat KH von 2011 (Huy-11-11-11) 3 4 4" xfId="29139"/>
    <cellStyle name="T_Book1_1_Ra soat KH von 2011 (Huy-11-11-11) 3 5" xfId="16431"/>
    <cellStyle name="T_Book1_1_Ra soat KH von 2011 (Huy-11-11-11) 3 5 2" xfId="29140"/>
    <cellStyle name="T_Book1_1_Ra soat KH von 2011 (Huy-11-11-11) 3 5 3" xfId="29141"/>
    <cellStyle name="T_Book1_1_Ra soat KH von 2011 (Huy-11-11-11) 3 5 4" xfId="29142"/>
    <cellStyle name="T_Book1_1_Ra soat KH von 2011 (Huy-11-11-11) 4" xfId="9143"/>
    <cellStyle name="T_Book1_1_Ra soat KH von 2011 (Huy-11-11-11)_BC2017 tháng(01-2017)BQL" xfId="48173"/>
    <cellStyle name="T_Book1_1_Sheet2" xfId="2466"/>
    <cellStyle name="T_Book1_1_Sheet2 2" xfId="2467"/>
    <cellStyle name="T_Book1_1_Sheet2 2 2" xfId="12402"/>
    <cellStyle name="T_Book1_1_Sheet2 3" xfId="5558"/>
    <cellStyle name="T_Book1_1_Sheet2 3 2" xfId="12009"/>
    <cellStyle name="T_Book1_1_Sheet2 3 2 2" xfId="29143"/>
    <cellStyle name="T_Book1_1_Sheet2 3 2 3" xfId="29144"/>
    <cellStyle name="T_Book1_1_Sheet2 3 2 4" xfId="29145"/>
    <cellStyle name="T_Book1_1_Sheet2 3 2 5" xfId="29146"/>
    <cellStyle name="T_Book1_1_Sheet2 3 2 6" xfId="29147"/>
    <cellStyle name="T_Book1_1_Sheet2 3 3" xfId="12626"/>
    <cellStyle name="T_Book1_1_Sheet2 3 3 2" xfId="29148"/>
    <cellStyle name="T_Book1_1_Sheet2 3 3 3" xfId="29149"/>
    <cellStyle name="T_Book1_1_Sheet2 3 3 4" xfId="29150"/>
    <cellStyle name="T_Book1_1_Sheet2 3 3 5" xfId="29151"/>
    <cellStyle name="T_Book1_1_Sheet2 3 3 6" xfId="29152"/>
    <cellStyle name="T_Book1_1_Sheet2 3 4" xfId="9554"/>
    <cellStyle name="T_Book1_1_Sheet2 3 4 2" xfId="29153"/>
    <cellStyle name="T_Book1_1_Sheet2 3 4 3" xfId="29154"/>
    <cellStyle name="T_Book1_1_Sheet2 3 4 4" xfId="29155"/>
    <cellStyle name="T_Book1_1_Sheet2 3 5" xfId="16432"/>
    <cellStyle name="T_Book1_1_Sheet2 3 5 2" xfId="29156"/>
    <cellStyle name="T_Book1_1_Sheet2 3 5 3" xfId="29157"/>
    <cellStyle name="T_Book1_1_Sheet2 3 5 4" xfId="29158"/>
    <cellStyle name="T_Book1_1_Sheet2 4" xfId="9144"/>
    <cellStyle name="T_Book1_1_TH danh muc 08-09 den ngay 30-8-09" xfId="2468"/>
    <cellStyle name="T_Book1_1_TH danh muc 08-09 den ngay 30-8-09 2" xfId="2469"/>
    <cellStyle name="T_Book1_1_TH danh muc 08-09 den ngay 30-8-09 2 2" xfId="7869"/>
    <cellStyle name="T_Book1_1_TH danh muc 08-09 den ngay 30-8-09 3" xfId="9680"/>
    <cellStyle name="T_Book1_1_Thiet bi" xfId="2470"/>
    <cellStyle name="T_Book1_1_Thiet bi 2" xfId="2471"/>
    <cellStyle name="T_Book1_1_Thiet bi 2 2" xfId="11372"/>
    <cellStyle name="T_Book1_1_Thiet bi 3" xfId="5559"/>
    <cellStyle name="T_Book1_1_Thiet bi 3 2" xfId="12010"/>
    <cellStyle name="T_Book1_1_Thiet bi 3 2 2" xfId="29223"/>
    <cellStyle name="T_Book1_1_Thiet bi 3 2 3" xfId="29224"/>
    <cellStyle name="T_Book1_1_Thiet bi 3 2 4" xfId="29225"/>
    <cellStyle name="T_Book1_1_Thiet bi 3 2 5" xfId="29226"/>
    <cellStyle name="T_Book1_1_Thiet bi 3 2 6" xfId="29227"/>
    <cellStyle name="T_Book1_1_Thiet bi 3 3" xfId="12625"/>
    <cellStyle name="T_Book1_1_Thiet bi 3 3 2" xfId="29228"/>
    <cellStyle name="T_Book1_1_Thiet bi 3 3 3" xfId="29229"/>
    <cellStyle name="T_Book1_1_Thiet bi 3 3 4" xfId="29230"/>
    <cellStyle name="T_Book1_1_Thiet bi 3 3 5" xfId="29231"/>
    <cellStyle name="T_Book1_1_Thiet bi 3 3 6" xfId="29232"/>
    <cellStyle name="T_Book1_1_Thiet bi 3 4" xfId="14256"/>
    <cellStyle name="T_Book1_1_Thiet bi 3 4 2" xfId="29233"/>
    <cellStyle name="T_Book1_1_Thiet bi 3 4 3" xfId="29234"/>
    <cellStyle name="T_Book1_1_Thiet bi 3 4 4" xfId="29235"/>
    <cellStyle name="T_Book1_1_Thiet bi 3 5" xfId="16433"/>
    <cellStyle name="T_Book1_1_Thiet bi 3 5 2" xfId="29236"/>
    <cellStyle name="T_Book1_1_Thiet bi 3 5 3" xfId="29237"/>
    <cellStyle name="T_Book1_1_Thiet bi 3 5 4" xfId="29238"/>
    <cellStyle name="T_Book1_1_Thiet bi 4" xfId="9145"/>
    <cellStyle name="T_Book1_1_Thiet bi_BC2017 tháng(01-2017)BQL" xfId="48174"/>
    <cellStyle name="T_Book1_1_Thiet bi_bieu ke hoach dau thau" xfId="2472"/>
    <cellStyle name="T_Book1_1_Thiet bi_bieu ke hoach dau thau 2" xfId="2473"/>
    <cellStyle name="T_Book1_1_Thiet bi_bieu ke hoach dau thau 2 2" xfId="11281"/>
    <cellStyle name="T_Book1_1_Thiet bi_bieu ke hoach dau thau 3" xfId="5560"/>
    <cellStyle name="T_Book1_1_Thiet bi_bieu ke hoach dau thau 3 2" xfId="12011"/>
    <cellStyle name="T_Book1_1_Thiet bi_bieu ke hoach dau thau 3 2 2" xfId="29239"/>
    <cellStyle name="T_Book1_1_Thiet bi_bieu ke hoach dau thau 3 2 3" xfId="29240"/>
    <cellStyle name="T_Book1_1_Thiet bi_bieu ke hoach dau thau 3 2 4" xfId="29241"/>
    <cellStyle name="T_Book1_1_Thiet bi_bieu ke hoach dau thau 3 2 5" xfId="29242"/>
    <cellStyle name="T_Book1_1_Thiet bi_bieu ke hoach dau thau 3 2 6" xfId="29243"/>
    <cellStyle name="T_Book1_1_Thiet bi_bieu ke hoach dau thau 3 3" xfId="14340"/>
    <cellStyle name="T_Book1_1_Thiet bi_bieu ke hoach dau thau 3 3 2" xfId="29244"/>
    <cellStyle name="T_Book1_1_Thiet bi_bieu ke hoach dau thau 3 3 3" xfId="29245"/>
    <cellStyle name="T_Book1_1_Thiet bi_bieu ke hoach dau thau 3 3 4" xfId="29246"/>
    <cellStyle name="T_Book1_1_Thiet bi_bieu ke hoach dau thau 3 3 5" xfId="29247"/>
    <cellStyle name="T_Book1_1_Thiet bi_bieu ke hoach dau thau 3 3 6" xfId="29248"/>
    <cellStyle name="T_Book1_1_Thiet bi_bieu ke hoach dau thau 3 4" xfId="11101"/>
    <cellStyle name="T_Book1_1_Thiet bi_bieu ke hoach dau thau 3 4 2" xfId="29249"/>
    <cellStyle name="T_Book1_1_Thiet bi_bieu ke hoach dau thau 3 4 3" xfId="29250"/>
    <cellStyle name="T_Book1_1_Thiet bi_bieu ke hoach dau thau 3 4 4" xfId="29251"/>
    <cellStyle name="T_Book1_1_Thiet bi_bieu ke hoach dau thau 3 5" xfId="16434"/>
    <cellStyle name="T_Book1_1_Thiet bi_bieu ke hoach dau thau 3 5 2" xfId="29252"/>
    <cellStyle name="T_Book1_1_Thiet bi_bieu ke hoach dau thau 3 5 3" xfId="29253"/>
    <cellStyle name="T_Book1_1_Thiet bi_bieu ke hoach dau thau 3 5 4" xfId="29254"/>
    <cellStyle name="T_Book1_1_Thiet bi_bieu ke hoach dau thau 4" xfId="8005"/>
    <cellStyle name="T_Book1_1_Thiet bi_bieu ke hoach dau thau truong mam non SKH" xfId="2474"/>
    <cellStyle name="T_Book1_1_Thiet bi_bieu ke hoach dau thau truong mam non SKH 2" xfId="2475"/>
    <cellStyle name="T_Book1_1_Thiet bi_bieu ke hoach dau thau truong mam non SKH 2 2" xfId="13125"/>
    <cellStyle name="T_Book1_1_Thiet bi_bieu ke hoach dau thau truong mam non SKH 3" xfId="5561"/>
    <cellStyle name="T_Book1_1_Thiet bi_bieu ke hoach dau thau truong mam non SKH 3 2" xfId="12012"/>
    <cellStyle name="T_Book1_1_Thiet bi_bieu ke hoach dau thau truong mam non SKH 3 2 2" xfId="29255"/>
    <cellStyle name="T_Book1_1_Thiet bi_bieu ke hoach dau thau truong mam non SKH 3 2 3" xfId="29256"/>
    <cellStyle name="T_Book1_1_Thiet bi_bieu ke hoach dau thau truong mam non SKH 3 2 4" xfId="29257"/>
    <cellStyle name="T_Book1_1_Thiet bi_bieu ke hoach dau thau truong mam non SKH 3 2 5" xfId="29258"/>
    <cellStyle name="T_Book1_1_Thiet bi_bieu ke hoach dau thau truong mam non SKH 3 2 6" xfId="29259"/>
    <cellStyle name="T_Book1_1_Thiet bi_bieu ke hoach dau thau truong mam non SKH 3 3" xfId="9909"/>
    <cellStyle name="T_Book1_1_Thiet bi_bieu ke hoach dau thau truong mam non SKH 3 3 2" xfId="29260"/>
    <cellStyle name="T_Book1_1_Thiet bi_bieu ke hoach dau thau truong mam non SKH 3 3 3" xfId="29261"/>
    <cellStyle name="T_Book1_1_Thiet bi_bieu ke hoach dau thau truong mam non SKH 3 3 4" xfId="29262"/>
    <cellStyle name="T_Book1_1_Thiet bi_bieu ke hoach dau thau truong mam non SKH 3 3 5" xfId="29263"/>
    <cellStyle name="T_Book1_1_Thiet bi_bieu ke hoach dau thau truong mam non SKH 3 3 6" xfId="29264"/>
    <cellStyle name="T_Book1_1_Thiet bi_bieu ke hoach dau thau truong mam non SKH 3 4" xfId="15028"/>
    <cellStyle name="T_Book1_1_Thiet bi_bieu ke hoach dau thau truong mam non SKH 3 4 2" xfId="29265"/>
    <cellStyle name="T_Book1_1_Thiet bi_bieu ke hoach dau thau truong mam non SKH 3 4 3" xfId="29266"/>
    <cellStyle name="T_Book1_1_Thiet bi_bieu ke hoach dau thau truong mam non SKH 3 4 4" xfId="29267"/>
    <cellStyle name="T_Book1_1_Thiet bi_bieu ke hoach dau thau truong mam non SKH 3 5" xfId="16435"/>
    <cellStyle name="T_Book1_1_Thiet bi_bieu ke hoach dau thau truong mam non SKH 3 5 2" xfId="29268"/>
    <cellStyle name="T_Book1_1_Thiet bi_bieu ke hoach dau thau truong mam non SKH 3 5 3" xfId="29269"/>
    <cellStyle name="T_Book1_1_Thiet bi_bieu ke hoach dau thau truong mam non SKH 3 5 4" xfId="29270"/>
    <cellStyle name="T_Book1_1_Thiet bi_bieu ke hoach dau thau truong mam non SKH 4" xfId="11329"/>
    <cellStyle name="T_Book1_1_Thiet bi_bieu ke hoach dau thau truong mam non SKH_BC2017 tháng(01-2017)BQL" xfId="48175"/>
    <cellStyle name="T_Book1_1_Thiet bi_bieu ke hoach dau thau_BC2017 tháng(01-2017)BQL" xfId="48176"/>
    <cellStyle name="T_Book1_1_Thiet bi_bieu tong hop lai kh von 2011 gui phong TH-KTDN" xfId="2476"/>
    <cellStyle name="T_Book1_1_Thiet bi_bieu tong hop lai kh von 2011 gui phong TH-KTDN 2" xfId="2477"/>
    <cellStyle name="T_Book1_1_Thiet bi_bieu tong hop lai kh von 2011 gui phong TH-KTDN 2 2" xfId="14664"/>
    <cellStyle name="T_Book1_1_Thiet bi_bieu tong hop lai kh von 2011 gui phong TH-KTDN 3" xfId="5562"/>
    <cellStyle name="T_Book1_1_Thiet bi_bieu tong hop lai kh von 2011 gui phong TH-KTDN 3 2" xfId="12013"/>
    <cellStyle name="T_Book1_1_Thiet bi_bieu tong hop lai kh von 2011 gui phong TH-KTDN 3 2 2" xfId="29271"/>
    <cellStyle name="T_Book1_1_Thiet bi_bieu tong hop lai kh von 2011 gui phong TH-KTDN 3 2 3" xfId="29272"/>
    <cellStyle name="T_Book1_1_Thiet bi_bieu tong hop lai kh von 2011 gui phong TH-KTDN 3 2 4" xfId="29273"/>
    <cellStyle name="T_Book1_1_Thiet bi_bieu tong hop lai kh von 2011 gui phong TH-KTDN 3 2 5" xfId="29274"/>
    <cellStyle name="T_Book1_1_Thiet bi_bieu tong hop lai kh von 2011 gui phong TH-KTDN 3 2 6" xfId="29275"/>
    <cellStyle name="T_Book1_1_Thiet bi_bieu tong hop lai kh von 2011 gui phong TH-KTDN 3 3" xfId="11444"/>
    <cellStyle name="T_Book1_1_Thiet bi_bieu tong hop lai kh von 2011 gui phong TH-KTDN 3 3 2" xfId="29276"/>
    <cellStyle name="T_Book1_1_Thiet bi_bieu tong hop lai kh von 2011 gui phong TH-KTDN 3 3 3" xfId="29277"/>
    <cellStyle name="T_Book1_1_Thiet bi_bieu tong hop lai kh von 2011 gui phong TH-KTDN 3 3 4" xfId="29278"/>
    <cellStyle name="T_Book1_1_Thiet bi_bieu tong hop lai kh von 2011 gui phong TH-KTDN 3 3 5" xfId="29279"/>
    <cellStyle name="T_Book1_1_Thiet bi_bieu tong hop lai kh von 2011 gui phong TH-KTDN 3 4" xfId="10504"/>
    <cellStyle name="T_Book1_1_Thiet bi_bieu tong hop lai kh von 2011 gui phong TH-KTDN 3 4 2" xfId="29280"/>
    <cellStyle name="T_Book1_1_Thiet bi_bieu tong hop lai kh von 2011 gui phong TH-KTDN 3 4 3" xfId="29281"/>
    <cellStyle name="T_Book1_1_Thiet bi_bieu tong hop lai kh von 2011 gui phong TH-KTDN 3 4 4" xfId="29282"/>
    <cellStyle name="T_Book1_1_Thiet bi_bieu tong hop lai kh von 2011 gui phong TH-KTDN 3 4 5" xfId="29283"/>
    <cellStyle name="T_Book1_1_Thiet bi_bieu tong hop lai kh von 2011 gui phong TH-KTDN 3 5" xfId="16436"/>
    <cellStyle name="T_Book1_1_Thiet bi_bieu tong hop lai kh von 2011 gui phong TH-KTDN 3 5 2" xfId="29284"/>
    <cellStyle name="T_Book1_1_Thiet bi_bieu tong hop lai kh von 2011 gui phong TH-KTDN 3 5 3" xfId="29285"/>
    <cellStyle name="T_Book1_1_Thiet bi_bieu tong hop lai kh von 2011 gui phong TH-KTDN 3 5 4" xfId="29286"/>
    <cellStyle name="T_Book1_1_Thiet bi_bieu tong hop lai kh von 2011 gui phong TH-KTDN 3 5 5" xfId="29287"/>
    <cellStyle name="T_Book1_1_Thiet bi_bieu tong hop lai kh von 2011 gui phong TH-KTDN 3 5 6" xfId="29288"/>
    <cellStyle name="T_Book1_1_Thiet bi_bieu tong hop lai kh von 2011 gui phong TH-KTDN 3 5 7" xfId="29289"/>
    <cellStyle name="T_Book1_1_Thiet bi_bieu tong hop lai kh von 2011 gui phong TH-KTDN 3 5 8" xfId="29290"/>
    <cellStyle name="T_Book1_1_Thiet bi_bieu tong hop lai kh von 2011 gui phong TH-KTDN 3 6" xfId="29291"/>
    <cellStyle name="T_Book1_1_Thiet bi_bieu tong hop lai kh von 2011 gui phong TH-KTDN 4" xfId="13897"/>
    <cellStyle name="T_Book1_1_Thiet bi_bieu tong hop lai kh von 2011 gui phong TH-KTDN_BC2017 tháng(01-2017)BQL" xfId="48177"/>
    <cellStyle name="T_Book1_1_Thiet bi_Book1" xfId="2478"/>
    <cellStyle name="T_Book1_1_Thiet bi_Book1 2" xfId="2479"/>
    <cellStyle name="T_Book1_1_Thiet bi_Book1 2 2" xfId="14590"/>
    <cellStyle name="T_Book1_1_Thiet bi_Book1 3" xfId="5563"/>
    <cellStyle name="T_Book1_1_Thiet bi_Book1 3 2" xfId="12014"/>
    <cellStyle name="T_Book1_1_Thiet bi_Book1 3 2 2" xfId="29292"/>
    <cellStyle name="T_Book1_1_Thiet bi_Book1 3 2 3" xfId="29293"/>
    <cellStyle name="T_Book1_1_Thiet bi_Book1 3 2 4" xfId="29294"/>
    <cellStyle name="T_Book1_1_Thiet bi_Book1 3 2 5" xfId="29295"/>
    <cellStyle name="T_Book1_1_Thiet bi_Book1 3 2 6" xfId="29296"/>
    <cellStyle name="T_Book1_1_Thiet bi_Book1 3 3" xfId="13814"/>
    <cellStyle name="T_Book1_1_Thiet bi_Book1 3 3 2" xfId="29297"/>
    <cellStyle name="T_Book1_1_Thiet bi_Book1 3 3 3" xfId="29298"/>
    <cellStyle name="T_Book1_1_Thiet bi_Book1 3 3 4" xfId="29299"/>
    <cellStyle name="T_Book1_1_Thiet bi_Book1 3 3 5" xfId="29300"/>
    <cellStyle name="T_Book1_1_Thiet bi_Book1 3 3 6" xfId="29301"/>
    <cellStyle name="T_Book1_1_Thiet bi_Book1 3 4" xfId="10787"/>
    <cellStyle name="T_Book1_1_Thiet bi_Book1 3 4 2" xfId="29302"/>
    <cellStyle name="T_Book1_1_Thiet bi_Book1 3 4 3" xfId="29303"/>
    <cellStyle name="T_Book1_1_Thiet bi_Book1 3 4 4" xfId="29304"/>
    <cellStyle name="T_Book1_1_Thiet bi_Book1 3 5" xfId="16437"/>
    <cellStyle name="T_Book1_1_Thiet bi_Book1 3 5 2" xfId="29305"/>
    <cellStyle name="T_Book1_1_Thiet bi_Book1 3 5 3" xfId="29306"/>
    <cellStyle name="T_Book1_1_Thiet bi_Book1 3 5 4" xfId="29307"/>
    <cellStyle name="T_Book1_1_Thiet bi_Book1 4" xfId="14665"/>
    <cellStyle name="T_Book1_1_Thiet bi_Book1_BC2017 tháng(01-2017)BQL" xfId="48178"/>
    <cellStyle name="T_Book1_1_Thiet bi_Book1_Ke hoach 2010 (theo doi 11-8-2010)" xfId="2480"/>
    <cellStyle name="T_Book1_1_Thiet bi_Book1_Ke hoach 2010 (theo doi 11-8-2010) 2" xfId="2481"/>
    <cellStyle name="T_Book1_1_Thiet bi_Book1_Ke hoach 2010 (theo doi 11-8-2010) 2 2" xfId="12750"/>
    <cellStyle name="T_Book1_1_Thiet bi_Book1_Ke hoach 2010 (theo doi 11-8-2010) 3" xfId="5564"/>
    <cellStyle name="T_Book1_1_Thiet bi_Book1_Ke hoach 2010 (theo doi 11-8-2010) 3 2" xfId="12015"/>
    <cellStyle name="T_Book1_1_Thiet bi_Book1_Ke hoach 2010 (theo doi 11-8-2010) 3 2 2" xfId="29308"/>
    <cellStyle name="T_Book1_1_Thiet bi_Book1_Ke hoach 2010 (theo doi 11-8-2010) 3 2 3" xfId="29309"/>
    <cellStyle name="T_Book1_1_Thiet bi_Book1_Ke hoach 2010 (theo doi 11-8-2010) 3 2 4" xfId="29310"/>
    <cellStyle name="T_Book1_1_Thiet bi_Book1_Ke hoach 2010 (theo doi 11-8-2010) 3 2 5" xfId="29311"/>
    <cellStyle name="T_Book1_1_Thiet bi_Book1_Ke hoach 2010 (theo doi 11-8-2010) 3 2 6" xfId="29312"/>
    <cellStyle name="T_Book1_1_Thiet bi_Book1_Ke hoach 2010 (theo doi 11-8-2010) 3 3" xfId="11443"/>
    <cellStyle name="T_Book1_1_Thiet bi_Book1_Ke hoach 2010 (theo doi 11-8-2010) 3 3 2" xfId="29313"/>
    <cellStyle name="T_Book1_1_Thiet bi_Book1_Ke hoach 2010 (theo doi 11-8-2010) 3 3 3" xfId="29314"/>
    <cellStyle name="T_Book1_1_Thiet bi_Book1_Ke hoach 2010 (theo doi 11-8-2010) 3 3 4" xfId="29315"/>
    <cellStyle name="T_Book1_1_Thiet bi_Book1_Ke hoach 2010 (theo doi 11-8-2010) 3 3 5" xfId="29316"/>
    <cellStyle name="T_Book1_1_Thiet bi_Book1_Ke hoach 2010 (theo doi 11-8-2010) 3 4" xfId="8093"/>
    <cellStyle name="T_Book1_1_Thiet bi_Book1_Ke hoach 2010 (theo doi 11-8-2010) 3 4 2" xfId="29317"/>
    <cellStyle name="T_Book1_1_Thiet bi_Book1_Ke hoach 2010 (theo doi 11-8-2010) 3 4 3" xfId="29318"/>
    <cellStyle name="T_Book1_1_Thiet bi_Book1_Ke hoach 2010 (theo doi 11-8-2010) 3 4 4" xfId="29319"/>
    <cellStyle name="T_Book1_1_Thiet bi_Book1_Ke hoach 2010 (theo doi 11-8-2010) 3 4 5" xfId="29320"/>
    <cellStyle name="T_Book1_1_Thiet bi_Book1_Ke hoach 2010 (theo doi 11-8-2010) 3 5" xfId="16438"/>
    <cellStyle name="T_Book1_1_Thiet bi_Book1_Ke hoach 2010 (theo doi 11-8-2010) 3 5 2" xfId="29321"/>
    <cellStyle name="T_Book1_1_Thiet bi_Book1_Ke hoach 2010 (theo doi 11-8-2010) 3 5 3" xfId="29322"/>
    <cellStyle name="T_Book1_1_Thiet bi_Book1_Ke hoach 2010 (theo doi 11-8-2010) 3 5 4" xfId="29323"/>
    <cellStyle name="T_Book1_1_Thiet bi_Book1_Ke hoach 2010 (theo doi 11-8-2010) 3 5 5" xfId="29324"/>
    <cellStyle name="T_Book1_1_Thiet bi_Book1_Ke hoach 2010 (theo doi 11-8-2010) 3 5 6" xfId="29325"/>
    <cellStyle name="T_Book1_1_Thiet bi_Book1_Ke hoach 2010 (theo doi 11-8-2010) 3 5 7" xfId="29326"/>
    <cellStyle name="T_Book1_1_Thiet bi_Book1_Ke hoach 2010 (theo doi 11-8-2010) 3 5 8" xfId="29327"/>
    <cellStyle name="T_Book1_1_Thiet bi_Book1_Ke hoach 2010 (theo doi 11-8-2010) 3 6" xfId="29328"/>
    <cellStyle name="T_Book1_1_Thiet bi_Book1_Ke hoach 2010 (theo doi 11-8-2010) 4" xfId="11113"/>
    <cellStyle name="T_Book1_1_Thiet bi_Book1_Ke hoach 2010 (theo doi 11-8-2010)_BC2017 tháng(01-2017)BQL" xfId="48179"/>
    <cellStyle name="T_Book1_1_Thiet bi_Book1_ke hoach dau thau 30-6-2010" xfId="2482"/>
    <cellStyle name="T_Book1_1_Thiet bi_Book1_ke hoach dau thau 30-6-2010 2" xfId="2483"/>
    <cellStyle name="T_Book1_1_Thiet bi_Book1_ke hoach dau thau 30-6-2010 2 2" xfId="12764"/>
    <cellStyle name="T_Book1_1_Thiet bi_Book1_ke hoach dau thau 30-6-2010 3" xfId="5565"/>
    <cellStyle name="T_Book1_1_Thiet bi_Book1_ke hoach dau thau 30-6-2010 3 2" xfId="12016"/>
    <cellStyle name="T_Book1_1_Thiet bi_Book1_ke hoach dau thau 30-6-2010 3 2 2" xfId="29329"/>
    <cellStyle name="T_Book1_1_Thiet bi_Book1_ke hoach dau thau 30-6-2010 3 2 3" xfId="29330"/>
    <cellStyle name="T_Book1_1_Thiet bi_Book1_ke hoach dau thau 30-6-2010 3 2 4" xfId="29331"/>
    <cellStyle name="T_Book1_1_Thiet bi_Book1_ke hoach dau thau 30-6-2010 3 2 5" xfId="29332"/>
    <cellStyle name="T_Book1_1_Thiet bi_Book1_ke hoach dau thau 30-6-2010 3 2 6" xfId="29333"/>
    <cellStyle name="T_Book1_1_Thiet bi_Book1_ke hoach dau thau 30-6-2010 3 3" xfId="8456"/>
    <cellStyle name="T_Book1_1_Thiet bi_Book1_ke hoach dau thau 30-6-2010 3 3 2" xfId="29334"/>
    <cellStyle name="T_Book1_1_Thiet bi_Book1_ke hoach dau thau 30-6-2010 3 3 3" xfId="29335"/>
    <cellStyle name="T_Book1_1_Thiet bi_Book1_ke hoach dau thau 30-6-2010 3 3 4" xfId="29336"/>
    <cellStyle name="T_Book1_1_Thiet bi_Book1_ke hoach dau thau 30-6-2010 3 3 5" xfId="29337"/>
    <cellStyle name="T_Book1_1_Thiet bi_Book1_ke hoach dau thau 30-6-2010 3 4" xfId="9555"/>
    <cellStyle name="T_Book1_1_Thiet bi_Book1_ke hoach dau thau 30-6-2010 3 4 2" xfId="29338"/>
    <cellStyle name="T_Book1_1_Thiet bi_Book1_ke hoach dau thau 30-6-2010 3 4 3" xfId="29339"/>
    <cellStyle name="T_Book1_1_Thiet bi_Book1_ke hoach dau thau 30-6-2010 3 4 4" xfId="29340"/>
    <cellStyle name="T_Book1_1_Thiet bi_Book1_ke hoach dau thau 30-6-2010 3 4 5" xfId="29341"/>
    <cellStyle name="T_Book1_1_Thiet bi_Book1_ke hoach dau thau 30-6-2010 3 5" xfId="16439"/>
    <cellStyle name="T_Book1_1_Thiet bi_Book1_ke hoach dau thau 30-6-2010 3 5 2" xfId="29342"/>
    <cellStyle name="T_Book1_1_Thiet bi_Book1_ke hoach dau thau 30-6-2010 3 5 3" xfId="29343"/>
    <cellStyle name="T_Book1_1_Thiet bi_Book1_ke hoach dau thau 30-6-2010 3 5 4" xfId="29344"/>
    <cellStyle name="T_Book1_1_Thiet bi_Book1_ke hoach dau thau 30-6-2010 3 5 5" xfId="29345"/>
    <cellStyle name="T_Book1_1_Thiet bi_Book1_ke hoach dau thau 30-6-2010 3 5 6" xfId="29346"/>
    <cellStyle name="T_Book1_1_Thiet bi_Book1_ke hoach dau thau 30-6-2010 3 5 7" xfId="29347"/>
    <cellStyle name="T_Book1_1_Thiet bi_Book1_ke hoach dau thau 30-6-2010 3 5 8" xfId="29348"/>
    <cellStyle name="T_Book1_1_Thiet bi_Book1_ke hoach dau thau 30-6-2010 3 6" xfId="29349"/>
    <cellStyle name="T_Book1_1_Thiet bi_Book1_ke hoach dau thau 30-6-2010 4" xfId="12525"/>
    <cellStyle name="T_Book1_1_Thiet bi_Book1_ke hoach dau thau 30-6-2010_BC2017 tháng(01-2017)BQL" xfId="48180"/>
    <cellStyle name="T_Book1_1_Thiet bi_Copy of KH PHAN BO VON ĐỐI ỨNG NAM 2011 (30 TY phuong án gop WB)" xfId="2484"/>
    <cellStyle name="T_Book1_1_Thiet bi_Copy of KH PHAN BO VON ĐỐI ỨNG NAM 2011 (30 TY phuong án gop WB) 2" xfId="2485"/>
    <cellStyle name="T_Book1_1_Thiet bi_Copy of KH PHAN BO VON ĐỐI ỨNG NAM 2011 (30 TY phuong án gop WB) 2 2" xfId="14496"/>
    <cellStyle name="T_Book1_1_Thiet bi_Copy of KH PHAN BO VON ĐỐI ỨNG NAM 2011 (30 TY phuong án gop WB) 3" xfId="5566"/>
    <cellStyle name="T_Book1_1_Thiet bi_Copy of KH PHAN BO VON ĐỐI ỨNG NAM 2011 (30 TY phuong án gop WB) 3 2" xfId="12017"/>
    <cellStyle name="T_Book1_1_Thiet bi_Copy of KH PHAN BO VON ĐỐI ỨNG NAM 2011 (30 TY phuong án gop WB) 3 2 2" xfId="29350"/>
    <cellStyle name="T_Book1_1_Thiet bi_Copy of KH PHAN BO VON ĐỐI ỨNG NAM 2011 (30 TY phuong án gop WB) 3 2 3" xfId="29351"/>
    <cellStyle name="T_Book1_1_Thiet bi_Copy of KH PHAN BO VON ĐỐI ỨNG NAM 2011 (30 TY phuong án gop WB) 3 2 4" xfId="29352"/>
    <cellStyle name="T_Book1_1_Thiet bi_Copy of KH PHAN BO VON ĐỐI ỨNG NAM 2011 (30 TY phuong án gop WB) 3 2 5" xfId="29353"/>
    <cellStyle name="T_Book1_1_Thiet bi_Copy of KH PHAN BO VON ĐỐI ỨNG NAM 2011 (30 TY phuong án gop WB) 3 2 6" xfId="29354"/>
    <cellStyle name="T_Book1_1_Thiet bi_Copy of KH PHAN BO VON ĐỐI ỨNG NAM 2011 (30 TY phuong án gop WB) 3 3" xfId="13815"/>
    <cellStyle name="T_Book1_1_Thiet bi_Copy of KH PHAN BO VON ĐỐI ỨNG NAM 2011 (30 TY phuong án gop WB) 3 3 2" xfId="29355"/>
    <cellStyle name="T_Book1_1_Thiet bi_Copy of KH PHAN BO VON ĐỐI ỨNG NAM 2011 (30 TY phuong án gop WB) 3 3 3" xfId="29356"/>
    <cellStyle name="T_Book1_1_Thiet bi_Copy of KH PHAN BO VON ĐỐI ỨNG NAM 2011 (30 TY phuong án gop WB) 3 3 4" xfId="29357"/>
    <cellStyle name="T_Book1_1_Thiet bi_Copy of KH PHAN BO VON ĐỐI ỨNG NAM 2011 (30 TY phuong án gop WB) 3 3 5" xfId="29358"/>
    <cellStyle name="T_Book1_1_Thiet bi_Copy of KH PHAN BO VON ĐỐI ỨNG NAM 2011 (30 TY phuong án gop WB) 3 4" xfId="14454"/>
    <cellStyle name="T_Book1_1_Thiet bi_Copy of KH PHAN BO VON ĐỐI ỨNG NAM 2011 (30 TY phuong án gop WB) 3 4 2" xfId="29359"/>
    <cellStyle name="T_Book1_1_Thiet bi_Copy of KH PHAN BO VON ĐỐI ỨNG NAM 2011 (30 TY phuong án gop WB) 3 4 3" xfId="29360"/>
    <cellStyle name="T_Book1_1_Thiet bi_Copy of KH PHAN BO VON ĐỐI ỨNG NAM 2011 (30 TY phuong án gop WB) 3 4 4" xfId="29361"/>
    <cellStyle name="T_Book1_1_Thiet bi_Copy of KH PHAN BO VON ĐỐI ỨNG NAM 2011 (30 TY phuong án gop WB) 3 4 5" xfId="29362"/>
    <cellStyle name="T_Book1_1_Thiet bi_Copy of KH PHAN BO VON ĐỐI ỨNG NAM 2011 (30 TY phuong án gop WB) 3 5" xfId="16440"/>
    <cellStyle name="T_Book1_1_Thiet bi_Copy of KH PHAN BO VON ĐỐI ỨNG NAM 2011 (30 TY phuong án gop WB) 3 5 2" xfId="29363"/>
    <cellStyle name="T_Book1_1_Thiet bi_Copy of KH PHAN BO VON ĐỐI ỨNG NAM 2011 (30 TY phuong án gop WB) 3 5 3" xfId="29364"/>
    <cellStyle name="T_Book1_1_Thiet bi_Copy of KH PHAN BO VON ĐỐI ỨNG NAM 2011 (30 TY phuong án gop WB) 3 5 4" xfId="29365"/>
    <cellStyle name="T_Book1_1_Thiet bi_Copy of KH PHAN BO VON ĐỐI ỨNG NAM 2011 (30 TY phuong án gop WB) 3 5 5" xfId="29366"/>
    <cellStyle name="T_Book1_1_Thiet bi_Copy of KH PHAN BO VON ĐỐI ỨNG NAM 2011 (30 TY phuong án gop WB) 3 5 6" xfId="29367"/>
    <cellStyle name="T_Book1_1_Thiet bi_Copy of KH PHAN BO VON ĐỐI ỨNG NAM 2011 (30 TY phuong án gop WB) 3 5 7" xfId="29368"/>
    <cellStyle name="T_Book1_1_Thiet bi_Copy of KH PHAN BO VON ĐỐI ỨNG NAM 2011 (30 TY phuong án gop WB) 3 5 8" xfId="29369"/>
    <cellStyle name="T_Book1_1_Thiet bi_Copy of KH PHAN BO VON ĐỐI ỨNG NAM 2011 (30 TY phuong án gop WB) 3 6" xfId="29370"/>
    <cellStyle name="T_Book1_1_Thiet bi_Copy of KH PHAN BO VON ĐỐI ỨNG NAM 2011 (30 TY phuong án gop WB) 4" xfId="9146"/>
    <cellStyle name="T_Book1_1_Thiet bi_Copy of KH PHAN BO VON ĐỐI ỨNG NAM 2011 (30 TY phuong án gop WB)_BC2017 tháng(01-2017)BQL" xfId="48181"/>
    <cellStyle name="T_Book1_1_Thiet bi_DTTD chieng chan Tham lai 29-9-2009" xfId="2486"/>
    <cellStyle name="T_Book1_1_Thiet bi_DTTD chieng chan Tham lai 29-9-2009 2" xfId="2487"/>
    <cellStyle name="T_Book1_1_Thiet bi_DTTD chieng chan Tham lai 29-9-2009 2 2" xfId="14701"/>
    <cellStyle name="T_Book1_1_Thiet bi_DTTD chieng chan Tham lai 29-9-2009 3" xfId="5567"/>
    <cellStyle name="T_Book1_1_Thiet bi_DTTD chieng chan Tham lai 29-9-2009 3 2" xfId="12018"/>
    <cellStyle name="T_Book1_1_Thiet bi_DTTD chieng chan Tham lai 29-9-2009 3 2 2" xfId="29371"/>
    <cellStyle name="T_Book1_1_Thiet bi_DTTD chieng chan Tham lai 29-9-2009 3 2 3" xfId="29372"/>
    <cellStyle name="T_Book1_1_Thiet bi_DTTD chieng chan Tham lai 29-9-2009 3 2 4" xfId="29373"/>
    <cellStyle name="T_Book1_1_Thiet bi_DTTD chieng chan Tham lai 29-9-2009 3 2 5" xfId="29374"/>
    <cellStyle name="T_Book1_1_Thiet bi_DTTD chieng chan Tham lai 29-9-2009 3 2 6" xfId="29375"/>
    <cellStyle name="T_Book1_1_Thiet bi_DTTD chieng chan Tham lai 29-9-2009 3 3" xfId="8455"/>
    <cellStyle name="T_Book1_1_Thiet bi_DTTD chieng chan Tham lai 29-9-2009 3 3 2" xfId="29376"/>
    <cellStyle name="T_Book1_1_Thiet bi_DTTD chieng chan Tham lai 29-9-2009 3 3 3" xfId="29377"/>
    <cellStyle name="T_Book1_1_Thiet bi_DTTD chieng chan Tham lai 29-9-2009 3 3 4" xfId="29378"/>
    <cellStyle name="T_Book1_1_Thiet bi_DTTD chieng chan Tham lai 29-9-2009 3 3 5" xfId="29379"/>
    <cellStyle name="T_Book1_1_Thiet bi_DTTD chieng chan Tham lai 29-9-2009 3 4" xfId="13144"/>
    <cellStyle name="T_Book1_1_Thiet bi_DTTD chieng chan Tham lai 29-9-2009 3 4 2" xfId="29380"/>
    <cellStyle name="T_Book1_1_Thiet bi_DTTD chieng chan Tham lai 29-9-2009 3 4 3" xfId="29381"/>
    <cellStyle name="T_Book1_1_Thiet bi_DTTD chieng chan Tham lai 29-9-2009 3 4 4" xfId="29382"/>
    <cellStyle name="T_Book1_1_Thiet bi_DTTD chieng chan Tham lai 29-9-2009 3 4 5" xfId="29383"/>
    <cellStyle name="T_Book1_1_Thiet bi_DTTD chieng chan Tham lai 29-9-2009 3 5" xfId="16441"/>
    <cellStyle name="T_Book1_1_Thiet bi_DTTD chieng chan Tham lai 29-9-2009 3 5 2" xfId="29384"/>
    <cellStyle name="T_Book1_1_Thiet bi_DTTD chieng chan Tham lai 29-9-2009 3 5 3" xfId="29385"/>
    <cellStyle name="T_Book1_1_Thiet bi_DTTD chieng chan Tham lai 29-9-2009 3 5 4" xfId="29386"/>
    <cellStyle name="T_Book1_1_Thiet bi_DTTD chieng chan Tham lai 29-9-2009 3 5 5" xfId="29387"/>
    <cellStyle name="T_Book1_1_Thiet bi_DTTD chieng chan Tham lai 29-9-2009 3 5 6" xfId="29388"/>
    <cellStyle name="T_Book1_1_Thiet bi_DTTD chieng chan Tham lai 29-9-2009 3 5 7" xfId="29389"/>
    <cellStyle name="T_Book1_1_Thiet bi_DTTD chieng chan Tham lai 29-9-2009 3 5 8" xfId="29390"/>
    <cellStyle name="T_Book1_1_Thiet bi_DTTD chieng chan Tham lai 29-9-2009 3 6" xfId="29391"/>
    <cellStyle name="T_Book1_1_Thiet bi_DTTD chieng chan Tham lai 29-9-2009 4" xfId="14971"/>
    <cellStyle name="T_Book1_1_Thiet bi_DTTD chieng chan Tham lai 29-9-2009_BC2017 tháng(01-2017)BQL" xfId="48182"/>
    <cellStyle name="T_Book1_1_Thiet bi_Du toan nuoc San Thang (GD2)" xfId="2488"/>
    <cellStyle name="T_Book1_1_Thiet bi_Du toan nuoc San Thang (GD2) 2" xfId="2489"/>
    <cellStyle name="T_Book1_1_Thiet bi_Du toan nuoc San Thang (GD2) 2 2" xfId="9702"/>
    <cellStyle name="T_Book1_1_Thiet bi_Du toan nuoc San Thang (GD2) 3" xfId="5568"/>
    <cellStyle name="T_Book1_1_Thiet bi_Du toan nuoc San Thang (GD2) 3 2" xfId="12019"/>
    <cellStyle name="T_Book1_1_Thiet bi_Du toan nuoc San Thang (GD2) 3 2 2" xfId="29392"/>
    <cellStyle name="T_Book1_1_Thiet bi_Du toan nuoc San Thang (GD2) 3 2 3" xfId="29393"/>
    <cellStyle name="T_Book1_1_Thiet bi_Du toan nuoc San Thang (GD2) 3 2 4" xfId="29394"/>
    <cellStyle name="T_Book1_1_Thiet bi_Du toan nuoc San Thang (GD2) 3 2 5" xfId="29395"/>
    <cellStyle name="T_Book1_1_Thiet bi_Du toan nuoc San Thang (GD2) 3 2 6" xfId="29396"/>
    <cellStyle name="T_Book1_1_Thiet bi_Du toan nuoc San Thang (GD2) 3 3" xfId="13980"/>
    <cellStyle name="T_Book1_1_Thiet bi_Du toan nuoc San Thang (GD2) 3 3 2" xfId="29397"/>
    <cellStyle name="T_Book1_1_Thiet bi_Du toan nuoc San Thang (GD2) 3 3 3" xfId="29398"/>
    <cellStyle name="T_Book1_1_Thiet bi_Du toan nuoc San Thang (GD2) 3 3 4" xfId="29399"/>
    <cellStyle name="T_Book1_1_Thiet bi_Du toan nuoc San Thang (GD2) 3 3 5" xfId="29400"/>
    <cellStyle name="T_Book1_1_Thiet bi_Du toan nuoc San Thang (GD2) 3 3 6" xfId="29401"/>
    <cellStyle name="T_Book1_1_Thiet bi_Du toan nuoc San Thang (GD2) 3 4" xfId="14081"/>
    <cellStyle name="T_Book1_1_Thiet bi_Du toan nuoc San Thang (GD2) 3 4 2" xfId="29402"/>
    <cellStyle name="T_Book1_1_Thiet bi_Du toan nuoc San Thang (GD2) 3 4 3" xfId="29403"/>
    <cellStyle name="T_Book1_1_Thiet bi_Du toan nuoc San Thang (GD2) 3 4 4" xfId="29404"/>
    <cellStyle name="T_Book1_1_Thiet bi_Du toan nuoc San Thang (GD2) 3 5" xfId="16442"/>
    <cellStyle name="T_Book1_1_Thiet bi_Du toan nuoc San Thang (GD2) 3 5 2" xfId="29405"/>
    <cellStyle name="T_Book1_1_Thiet bi_Du toan nuoc San Thang (GD2) 3 5 3" xfId="29406"/>
    <cellStyle name="T_Book1_1_Thiet bi_Du toan nuoc San Thang (GD2) 3 5 4" xfId="29407"/>
    <cellStyle name="T_Book1_1_Thiet bi_Du toan nuoc San Thang (GD2) 4" xfId="8162"/>
    <cellStyle name="T_Book1_1_Thiet bi_Du toan nuoc San Thang (GD2)_BC2017 tháng(01-2017)BQL" xfId="48183"/>
    <cellStyle name="T_Book1_1_Thiet bi_Ke hoach 2010 (theo doi 11-8-2010)" xfId="2490"/>
    <cellStyle name="T_Book1_1_Thiet bi_Ke hoach 2010 (theo doi 11-8-2010) 2" xfId="2491"/>
    <cellStyle name="T_Book1_1_Thiet bi_Ke hoach 2010 (theo doi 11-8-2010) 2 2" xfId="14565"/>
    <cellStyle name="T_Book1_1_Thiet bi_Ke hoach 2010 (theo doi 11-8-2010) 3" xfId="5569"/>
    <cellStyle name="T_Book1_1_Thiet bi_Ke hoach 2010 (theo doi 11-8-2010) 3 2" xfId="12020"/>
    <cellStyle name="T_Book1_1_Thiet bi_Ke hoach 2010 (theo doi 11-8-2010) 3 2 2" xfId="29408"/>
    <cellStyle name="T_Book1_1_Thiet bi_Ke hoach 2010 (theo doi 11-8-2010) 3 2 3" xfId="29409"/>
    <cellStyle name="T_Book1_1_Thiet bi_Ke hoach 2010 (theo doi 11-8-2010) 3 2 4" xfId="29410"/>
    <cellStyle name="T_Book1_1_Thiet bi_Ke hoach 2010 (theo doi 11-8-2010) 3 2 5" xfId="29411"/>
    <cellStyle name="T_Book1_1_Thiet bi_Ke hoach 2010 (theo doi 11-8-2010) 3 2 6" xfId="29412"/>
    <cellStyle name="T_Book1_1_Thiet bi_Ke hoach 2010 (theo doi 11-8-2010) 3 3" xfId="13981"/>
    <cellStyle name="T_Book1_1_Thiet bi_Ke hoach 2010 (theo doi 11-8-2010) 3 3 2" xfId="29413"/>
    <cellStyle name="T_Book1_1_Thiet bi_Ke hoach 2010 (theo doi 11-8-2010) 3 3 3" xfId="29414"/>
    <cellStyle name="T_Book1_1_Thiet bi_Ke hoach 2010 (theo doi 11-8-2010) 3 3 4" xfId="29415"/>
    <cellStyle name="T_Book1_1_Thiet bi_Ke hoach 2010 (theo doi 11-8-2010) 3 3 5" xfId="29416"/>
    <cellStyle name="T_Book1_1_Thiet bi_Ke hoach 2010 (theo doi 11-8-2010) 3 3 6" xfId="29417"/>
    <cellStyle name="T_Book1_1_Thiet bi_Ke hoach 2010 (theo doi 11-8-2010) 3 4" xfId="12667"/>
    <cellStyle name="T_Book1_1_Thiet bi_Ke hoach 2010 (theo doi 11-8-2010) 3 4 2" xfId="29418"/>
    <cellStyle name="T_Book1_1_Thiet bi_Ke hoach 2010 (theo doi 11-8-2010) 3 4 3" xfId="29419"/>
    <cellStyle name="T_Book1_1_Thiet bi_Ke hoach 2010 (theo doi 11-8-2010) 3 4 4" xfId="29420"/>
    <cellStyle name="T_Book1_1_Thiet bi_Ke hoach 2010 (theo doi 11-8-2010) 3 5" xfId="16443"/>
    <cellStyle name="T_Book1_1_Thiet bi_Ke hoach 2010 (theo doi 11-8-2010) 3 5 2" xfId="29421"/>
    <cellStyle name="T_Book1_1_Thiet bi_Ke hoach 2010 (theo doi 11-8-2010) 3 5 3" xfId="29422"/>
    <cellStyle name="T_Book1_1_Thiet bi_Ke hoach 2010 (theo doi 11-8-2010) 3 5 4" xfId="29423"/>
    <cellStyle name="T_Book1_1_Thiet bi_Ke hoach 2010 (theo doi 11-8-2010) 4" xfId="8349"/>
    <cellStyle name="T_Book1_1_Thiet bi_Ke hoach 2010 (theo doi 11-8-2010)_BC2017 tháng(01-2017)BQL" xfId="48184"/>
    <cellStyle name="T_Book1_1_Thiet bi_ke hoach dau thau 30-6-2010" xfId="2492"/>
    <cellStyle name="T_Book1_1_Thiet bi_ke hoach dau thau 30-6-2010 2" xfId="2493"/>
    <cellStyle name="T_Book1_1_Thiet bi_ke hoach dau thau 30-6-2010 2 2" xfId="14857"/>
    <cellStyle name="T_Book1_1_Thiet bi_ke hoach dau thau 30-6-2010 3" xfId="5570"/>
    <cellStyle name="T_Book1_1_Thiet bi_ke hoach dau thau 30-6-2010 3 2" xfId="12021"/>
    <cellStyle name="T_Book1_1_Thiet bi_ke hoach dau thau 30-6-2010 3 2 2" xfId="29424"/>
    <cellStyle name="T_Book1_1_Thiet bi_ke hoach dau thau 30-6-2010 3 2 3" xfId="29425"/>
    <cellStyle name="T_Book1_1_Thiet bi_ke hoach dau thau 30-6-2010 3 2 4" xfId="29426"/>
    <cellStyle name="T_Book1_1_Thiet bi_ke hoach dau thau 30-6-2010 3 2 5" xfId="29427"/>
    <cellStyle name="T_Book1_1_Thiet bi_ke hoach dau thau 30-6-2010 3 2 6" xfId="29428"/>
    <cellStyle name="T_Book1_1_Thiet bi_ke hoach dau thau 30-6-2010 3 3" xfId="9908"/>
    <cellStyle name="T_Book1_1_Thiet bi_ke hoach dau thau 30-6-2010 3 3 2" xfId="29429"/>
    <cellStyle name="T_Book1_1_Thiet bi_ke hoach dau thau 30-6-2010 3 3 3" xfId="29430"/>
    <cellStyle name="T_Book1_1_Thiet bi_ke hoach dau thau 30-6-2010 3 3 4" xfId="29431"/>
    <cellStyle name="T_Book1_1_Thiet bi_ke hoach dau thau 30-6-2010 3 3 5" xfId="29432"/>
    <cellStyle name="T_Book1_1_Thiet bi_ke hoach dau thau 30-6-2010 3 3 6" xfId="29433"/>
    <cellStyle name="T_Book1_1_Thiet bi_ke hoach dau thau 30-6-2010 3 4" xfId="14080"/>
    <cellStyle name="T_Book1_1_Thiet bi_ke hoach dau thau 30-6-2010 3 4 2" xfId="29434"/>
    <cellStyle name="T_Book1_1_Thiet bi_ke hoach dau thau 30-6-2010 3 4 3" xfId="29435"/>
    <cellStyle name="T_Book1_1_Thiet bi_ke hoach dau thau 30-6-2010 3 4 4" xfId="29436"/>
    <cellStyle name="T_Book1_1_Thiet bi_ke hoach dau thau 30-6-2010 3 5" xfId="16444"/>
    <cellStyle name="T_Book1_1_Thiet bi_ke hoach dau thau 30-6-2010 3 5 2" xfId="29437"/>
    <cellStyle name="T_Book1_1_Thiet bi_ke hoach dau thau 30-6-2010 3 5 3" xfId="29438"/>
    <cellStyle name="T_Book1_1_Thiet bi_ke hoach dau thau 30-6-2010 3 5 4" xfId="29439"/>
    <cellStyle name="T_Book1_1_Thiet bi_ke hoach dau thau 30-6-2010 4" xfId="11042"/>
    <cellStyle name="T_Book1_1_Thiet bi_ke hoach dau thau 30-6-2010_BC2017 tháng(01-2017)BQL" xfId="48185"/>
    <cellStyle name="T_Book1_1_Thiet bi_KH Von 2012 gui BKH 1" xfId="2494"/>
    <cellStyle name="T_Book1_1_Thiet bi_KH Von 2012 gui BKH 1 2" xfId="2495"/>
    <cellStyle name="T_Book1_1_Thiet bi_KH Von 2012 gui BKH 1 2 2" xfId="9780"/>
    <cellStyle name="T_Book1_1_Thiet bi_KH Von 2012 gui BKH 1 3" xfId="5571"/>
    <cellStyle name="T_Book1_1_Thiet bi_KH Von 2012 gui BKH 1 3 2" xfId="12022"/>
    <cellStyle name="T_Book1_1_Thiet bi_KH Von 2012 gui BKH 1 3 2 2" xfId="29440"/>
    <cellStyle name="T_Book1_1_Thiet bi_KH Von 2012 gui BKH 1 3 2 3" xfId="29441"/>
    <cellStyle name="T_Book1_1_Thiet bi_KH Von 2012 gui BKH 1 3 2 4" xfId="29442"/>
    <cellStyle name="T_Book1_1_Thiet bi_KH Von 2012 gui BKH 1 3 2 5" xfId="29443"/>
    <cellStyle name="T_Book1_1_Thiet bi_KH Von 2012 gui BKH 1 3 2 6" xfId="29444"/>
    <cellStyle name="T_Book1_1_Thiet bi_KH Von 2012 gui BKH 1 3 3" xfId="9907"/>
    <cellStyle name="T_Book1_1_Thiet bi_KH Von 2012 gui BKH 1 3 3 2" xfId="29445"/>
    <cellStyle name="T_Book1_1_Thiet bi_KH Von 2012 gui BKH 1 3 3 3" xfId="29446"/>
    <cellStyle name="T_Book1_1_Thiet bi_KH Von 2012 gui BKH 1 3 3 4" xfId="29447"/>
    <cellStyle name="T_Book1_1_Thiet bi_KH Von 2012 gui BKH 1 3 3 5" xfId="29448"/>
    <cellStyle name="T_Book1_1_Thiet bi_KH Von 2012 gui BKH 1 3 4" xfId="9556"/>
    <cellStyle name="T_Book1_1_Thiet bi_KH Von 2012 gui BKH 1 3 4 2" xfId="29449"/>
    <cellStyle name="T_Book1_1_Thiet bi_KH Von 2012 gui BKH 1 3 4 3" xfId="29450"/>
    <cellStyle name="T_Book1_1_Thiet bi_KH Von 2012 gui BKH 1 3 4 4" xfId="29451"/>
    <cellStyle name="T_Book1_1_Thiet bi_KH Von 2012 gui BKH 1 3 4 5" xfId="29452"/>
    <cellStyle name="T_Book1_1_Thiet bi_KH Von 2012 gui BKH 1 3 5" xfId="16445"/>
    <cellStyle name="T_Book1_1_Thiet bi_KH Von 2012 gui BKH 1 3 5 2" xfId="29453"/>
    <cellStyle name="T_Book1_1_Thiet bi_KH Von 2012 gui BKH 1 3 5 3" xfId="29454"/>
    <cellStyle name="T_Book1_1_Thiet bi_KH Von 2012 gui BKH 1 3 5 4" xfId="29455"/>
    <cellStyle name="T_Book1_1_Thiet bi_KH Von 2012 gui BKH 1 3 5 5" xfId="29456"/>
    <cellStyle name="T_Book1_1_Thiet bi_KH Von 2012 gui BKH 1 3 5 6" xfId="29457"/>
    <cellStyle name="T_Book1_1_Thiet bi_KH Von 2012 gui BKH 1 3 5 7" xfId="29458"/>
    <cellStyle name="T_Book1_1_Thiet bi_KH Von 2012 gui BKH 1 3 5 8" xfId="29459"/>
    <cellStyle name="T_Book1_1_Thiet bi_KH Von 2012 gui BKH 1 3 6" xfId="29460"/>
    <cellStyle name="T_Book1_1_Thiet bi_KH Von 2012 gui BKH 1 4" xfId="8350"/>
    <cellStyle name="T_Book1_1_Thiet bi_KH Von 2012 gui BKH 1_BC2017 tháng(01-2017)BQL" xfId="48186"/>
    <cellStyle name="T_Book1_1_Thiet bi_QD ke hoach dau thau" xfId="2496"/>
    <cellStyle name="T_Book1_1_Thiet bi_QD ke hoach dau thau 2" xfId="2497"/>
    <cellStyle name="T_Book1_1_Thiet bi_QD ke hoach dau thau 2 2" xfId="13087"/>
    <cellStyle name="T_Book1_1_Thiet bi_QD ke hoach dau thau 3" xfId="5572"/>
    <cellStyle name="T_Book1_1_Thiet bi_QD ke hoach dau thau 3 2" xfId="12023"/>
    <cellStyle name="T_Book1_1_Thiet bi_QD ke hoach dau thau 3 2 2" xfId="29461"/>
    <cellStyle name="T_Book1_1_Thiet bi_QD ke hoach dau thau 3 2 3" xfId="29462"/>
    <cellStyle name="T_Book1_1_Thiet bi_QD ke hoach dau thau 3 2 4" xfId="29463"/>
    <cellStyle name="T_Book1_1_Thiet bi_QD ke hoach dau thau 3 2 5" xfId="29464"/>
    <cellStyle name="T_Book1_1_Thiet bi_QD ke hoach dau thau 3 2 6" xfId="29465"/>
    <cellStyle name="T_Book1_1_Thiet bi_QD ke hoach dau thau 3 3" xfId="12820"/>
    <cellStyle name="T_Book1_1_Thiet bi_QD ke hoach dau thau 3 3 2" xfId="29466"/>
    <cellStyle name="T_Book1_1_Thiet bi_QD ke hoach dau thau 3 3 3" xfId="29467"/>
    <cellStyle name="T_Book1_1_Thiet bi_QD ke hoach dau thau 3 3 4" xfId="29468"/>
    <cellStyle name="T_Book1_1_Thiet bi_QD ke hoach dau thau 3 3 5" xfId="29469"/>
    <cellStyle name="T_Book1_1_Thiet bi_QD ke hoach dau thau 3 3 6" xfId="29470"/>
    <cellStyle name="T_Book1_1_Thiet bi_QD ke hoach dau thau 3 4" xfId="9710"/>
    <cellStyle name="T_Book1_1_Thiet bi_QD ke hoach dau thau 3 4 2" xfId="29471"/>
    <cellStyle name="T_Book1_1_Thiet bi_QD ke hoach dau thau 3 4 3" xfId="29472"/>
    <cellStyle name="T_Book1_1_Thiet bi_QD ke hoach dau thau 3 4 4" xfId="29473"/>
    <cellStyle name="T_Book1_1_Thiet bi_QD ke hoach dau thau 3 5" xfId="16446"/>
    <cellStyle name="T_Book1_1_Thiet bi_QD ke hoach dau thau 3 5 2" xfId="29474"/>
    <cellStyle name="T_Book1_1_Thiet bi_QD ke hoach dau thau 3 5 3" xfId="29475"/>
    <cellStyle name="T_Book1_1_Thiet bi_QD ke hoach dau thau 3 5 4" xfId="29476"/>
    <cellStyle name="T_Book1_1_Thiet bi_QD ke hoach dau thau 4" xfId="9147"/>
    <cellStyle name="T_Book1_1_Thiet bi_QD ke hoach dau thau_BC2017 tháng(01-2017)BQL" xfId="48187"/>
    <cellStyle name="T_Book1_1_Thiet bi_Ra soat KH von 2011 (Huy-11-11-11)" xfId="2498"/>
    <cellStyle name="T_Book1_1_Thiet bi_Ra soat KH von 2011 (Huy-11-11-11) 2" xfId="2499"/>
    <cellStyle name="T_Book1_1_Thiet bi_Ra soat KH von 2011 (Huy-11-11-11) 2 2" xfId="14706"/>
    <cellStyle name="T_Book1_1_Thiet bi_Ra soat KH von 2011 (Huy-11-11-11) 3" xfId="5573"/>
    <cellStyle name="T_Book1_1_Thiet bi_Ra soat KH von 2011 (Huy-11-11-11) 3 2" xfId="12024"/>
    <cellStyle name="T_Book1_1_Thiet bi_Ra soat KH von 2011 (Huy-11-11-11) 3 2 2" xfId="29477"/>
    <cellStyle name="T_Book1_1_Thiet bi_Ra soat KH von 2011 (Huy-11-11-11) 3 2 3" xfId="29478"/>
    <cellStyle name="T_Book1_1_Thiet bi_Ra soat KH von 2011 (Huy-11-11-11) 3 2 4" xfId="29479"/>
    <cellStyle name="T_Book1_1_Thiet bi_Ra soat KH von 2011 (Huy-11-11-11) 3 2 5" xfId="29480"/>
    <cellStyle name="T_Book1_1_Thiet bi_Ra soat KH von 2011 (Huy-11-11-11) 3 2 6" xfId="29481"/>
    <cellStyle name="T_Book1_1_Thiet bi_Ra soat KH von 2011 (Huy-11-11-11) 3 3" xfId="13816"/>
    <cellStyle name="T_Book1_1_Thiet bi_Ra soat KH von 2011 (Huy-11-11-11) 3 3 2" xfId="29482"/>
    <cellStyle name="T_Book1_1_Thiet bi_Ra soat KH von 2011 (Huy-11-11-11) 3 3 3" xfId="29483"/>
    <cellStyle name="T_Book1_1_Thiet bi_Ra soat KH von 2011 (Huy-11-11-11) 3 3 4" xfId="29484"/>
    <cellStyle name="T_Book1_1_Thiet bi_Ra soat KH von 2011 (Huy-11-11-11) 3 3 5" xfId="29485"/>
    <cellStyle name="T_Book1_1_Thiet bi_Ra soat KH von 2011 (Huy-11-11-11) 3 3 6" xfId="29486"/>
    <cellStyle name="T_Book1_1_Thiet bi_Ra soat KH von 2011 (Huy-11-11-11) 3 4" xfId="11364"/>
    <cellStyle name="T_Book1_1_Thiet bi_Ra soat KH von 2011 (Huy-11-11-11) 3 4 2" xfId="29487"/>
    <cellStyle name="T_Book1_1_Thiet bi_Ra soat KH von 2011 (Huy-11-11-11) 3 4 3" xfId="29488"/>
    <cellStyle name="T_Book1_1_Thiet bi_Ra soat KH von 2011 (Huy-11-11-11) 3 4 4" xfId="29489"/>
    <cellStyle name="T_Book1_1_Thiet bi_Ra soat KH von 2011 (Huy-11-11-11) 3 5" xfId="16447"/>
    <cellStyle name="T_Book1_1_Thiet bi_Ra soat KH von 2011 (Huy-11-11-11) 3 5 2" xfId="29490"/>
    <cellStyle name="T_Book1_1_Thiet bi_Ra soat KH von 2011 (Huy-11-11-11) 3 5 3" xfId="29491"/>
    <cellStyle name="T_Book1_1_Thiet bi_Ra soat KH von 2011 (Huy-11-11-11) 3 5 4" xfId="29492"/>
    <cellStyle name="T_Book1_1_Thiet bi_Ra soat KH von 2011 (Huy-11-11-11) 4" xfId="8163"/>
    <cellStyle name="T_Book1_1_Thiet bi_Ra soat KH von 2011 (Huy-11-11-11)_BC2017 tháng(01-2017)BQL" xfId="48188"/>
    <cellStyle name="T_Book1_1_Thiet bi_tinh toan hoang ha" xfId="2500"/>
    <cellStyle name="T_Book1_1_Thiet bi_tinh toan hoang ha 2" xfId="2501"/>
    <cellStyle name="T_Book1_1_Thiet bi_tinh toan hoang ha 2 2" xfId="8221"/>
    <cellStyle name="T_Book1_1_Thiet bi_tinh toan hoang ha 3" xfId="5574"/>
    <cellStyle name="T_Book1_1_Thiet bi_tinh toan hoang ha 3 2" xfId="12025"/>
    <cellStyle name="T_Book1_1_Thiet bi_tinh toan hoang ha 3 2 2" xfId="29493"/>
    <cellStyle name="T_Book1_1_Thiet bi_tinh toan hoang ha 3 2 3" xfId="29494"/>
    <cellStyle name="T_Book1_1_Thiet bi_tinh toan hoang ha 3 2 4" xfId="29495"/>
    <cellStyle name="T_Book1_1_Thiet bi_tinh toan hoang ha 3 2 5" xfId="29496"/>
    <cellStyle name="T_Book1_1_Thiet bi_tinh toan hoang ha 3 2 6" xfId="29497"/>
    <cellStyle name="T_Book1_1_Thiet bi_tinh toan hoang ha 3 3" xfId="12819"/>
    <cellStyle name="T_Book1_1_Thiet bi_tinh toan hoang ha 3 3 2" xfId="29498"/>
    <cellStyle name="T_Book1_1_Thiet bi_tinh toan hoang ha 3 3 3" xfId="29499"/>
    <cellStyle name="T_Book1_1_Thiet bi_tinh toan hoang ha 3 3 4" xfId="29500"/>
    <cellStyle name="T_Book1_1_Thiet bi_tinh toan hoang ha 3 3 5" xfId="29501"/>
    <cellStyle name="T_Book1_1_Thiet bi_tinh toan hoang ha 3 3 6" xfId="29502"/>
    <cellStyle name="T_Book1_1_Thiet bi_tinh toan hoang ha 3 4" xfId="9838"/>
    <cellStyle name="T_Book1_1_Thiet bi_tinh toan hoang ha 3 4 2" xfId="29503"/>
    <cellStyle name="T_Book1_1_Thiet bi_tinh toan hoang ha 3 4 3" xfId="29504"/>
    <cellStyle name="T_Book1_1_Thiet bi_tinh toan hoang ha 3 4 4" xfId="29505"/>
    <cellStyle name="T_Book1_1_Thiet bi_tinh toan hoang ha 3 5" xfId="16448"/>
    <cellStyle name="T_Book1_1_Thiet bi_tinh toan hoang ha 3 5 2" xfId="29506"/>
    <cellStyle name="T_Book1_1_Thiet bi_tinh toan hoang ha 3 5 3" xfId="29507"/>
    <cellStyle name="T_Book1_1_Thiet bi_tinh toan hoang ha 3 5 4" xfId="29508"/>
    <cellStyle name="T_Book1_1_Thiet bi_tinh toan hoang ha 4" xfId="9148"/>
    <cellStyle name="T_Book1_1_Thiet bi_tinh toan hoang ha_BC2017 tháng(01-2017)BQL" xfId="48189"/>
    <cellStyle name="T_Book1_1_Thiet bi_Tong von ĐTPT" xfId="2502"/>
    <cellStyle name="T_Book1_1_Thiet bi_Tong von ĐTPT 2" xfId="2503"/>
    <cellStyle name="T_Book1_1_Thiet bi_Tong von ĐTPT 2 2" xfId="9150"/>
    <cellStyle name="T_Book1_1_Thiet bi_Tong von ĐTPT 3" xfId="5575"/>
    <cellStyle name="T_Book1_1_Thiet bi_Tong von ĐTPT 3 2" xfId="12026"/>
    <cellStyle name="T_Book1_1_Thiet bi_Tong von ĐTPT 3 2 2" xfId="29509"/>
    <cellStyle name="T_Book1_1_Thiet bi_Tong von ĐTPT 3 2 3" xfId="29510"/>
    <cellStyle name="T_Book1_1_Thiet bi_Tong von ĐTPT 3 2 4" xfId="29511"/>
    <cellStyle name="T_Book1_1_Thiet bi_Tong von ĐTPT 3 2 5" xfId="29512"/>
    <cellStyle name="T_Book1_1_Thiet bi_Tong von ĐTPT 3 2 6" xfId="29513"/>
    <cellStyle name="T_Book1_1_Thiet bi_Tong von ĐTPT 3 3" xfId="11442"/>
    <cellStyle name="T_Book1_1_Thiet bi_Tong von ĐTPT 3 3 2" xfId="29514"/>
    <cellStyle name="T_Book1_1_Thiet bi_Tong von ĐTPT 3 3 3" xfId="29515"/>
    <cellStyle name="T_Book1_1_Thiet bi_Tong von ĐTPT 3 3 4" xfId="29516"/>
    <cellStyle name="T_Book1_1_Thiet bi_Tong von ĐTPT 3 3 5" xfId="29517"/>
    <cellStyle name="T_Book1_1_Thiet bi_Tong von ĐTPT 3 3 6" xfId="29518"/>
    <cellStyle name="T_Book1_1_Thiet bi_Tong von ĐTPT 3 4" xfId="12589"/>
    <cellStyle name="T_Book1_1_Thiet bi_Tong von ĐTPT 3 4 2" xfId="29519"/>
    <cellStyle name="T_Book1_1_Thiet bi_Tong von ĐTPT 3 4 3" xfId="29520"/>
    <cellStyle name="T_Book1_1_Thiet bi_Tong von ĐTPT 3 4 4" xfId="29521"/>
    <cellStyle name="T_Book1_1_Thiet bi_Tong von ĐTPT 3 5" xfId="16449"/>
    <cellStyle name="T_Book1_1_Thiet bi_Tong von ĐTPT 3 5 2" xfId="29522"/>
    <cellStyle name="T_Book1_1_Thiet bi_Tong von ĐTPT 3 5 3" xfId="29523"/>
    <cellStyle name="T_Book1_1_Thiet bi_Tong von ĐTPT 3 5 4" xfId="29524"/>
    <cellStyle name="T_Book1_1_Thiet bi_Tong von ĐTPT 4" xfId="9149"/>
    <cellStyle name="T_Book1_1_Thiet bi_Tong von ĐTPT_BC2017 tháng(01-2017)BQL" xfId="48190"/>
    <cellStyle name="T_Book1_1_Thiet bi_Viec Huy dang lam" xfId="2504"/>
    <cellStyle name="T_Book1_1_Thiet bi_Viec Huy dang lam 2" xfId="2505"/>
    <cellStyle name="T_Book1_1_Thiet bi_Viec Huy dang lam 2 2" xfId="9529"/>
    <cellStyle name="T_Book1_1_Thiet bi_Viec Huy dang lam 2 2 2" xfId="29525"/>
    <cellStyle name="T_Book1_1_Thiet bi_Viec Huy dang lam 2 2 3" xfId="29526"/>
    <cellStyle name="T_Book1_1_Thiet bi_Viec Huy dang lam 2 2 4" xfId="29527"/>
    <cellStyle name="T_Book1_1_Thiet bi_Viec Huy dang lam 2 2 5" xfId="29528"/>
    <cellStyle name="T_Book1_1_Thiet bi_Viec Huy dang lam 2 2 6" xfId="29529"/>
    <cellStyle name="T_Book1_1_Thiet bi_Viec Huy dang lam 2 3" xfId="8724"/>
    <cellStyle name="T_Book1_1_Thiet bi_Viec Huy dang lam 2 3 2" xfId="29530"/>
    <cellStyle name="T_Book1_1_Thiet bi_Viec Huy dang lam 2 3 3" xfId="29531"/>
    <cellStyle name="T_Book1_1_Thiet bi_Viec Huy dang lam 2 3 4" xfId="29532"/>
    <cellStyle name="T_Book1_1_Thiet bi_Viec Huy dang lam 2 3 5" xfId="29533"/>
    <cellStyle name="T_Book1_1_Thiet bi_Viec Huy dang lam 2 3 6" xfId="29534"/>
    <cellStyle name="T_Book1_1_Thiet bi_Viec Huy dang lam 2 4" xfId="11325"/>
    <cellStyle name="T_Book1_1_Thiet bi_Viec Huy dang lam 2 4 2" xfId="29535"/>
    <cellStyle name="T_Book1_1_Thiet bi_Viec Huy dang lam 2 4 3" xfId="29536"/>
    <cellStyle name="T_Book1_1_Thiet bi_Viec Huy dang lam 2 4 4" xfId="29537"/>
    <cellStyle name="T_Book1_1_Thiet bi_Viec Huy dang lam 2 5" xfId="15643"/>
    <cellStyle name="T_Book1_1_Thiet bi_Viec Huy dang lam 2 5 2" xfId="29538"/>
    <cellStyle name="T_Book1_1_Thiet bi_Viec Huy dang lam 2 5 3" xfId="29539"/>
    <cellStyle name="T_Book1_1_Thiet bi_Viec Huy dang lam 2 5 4" xfId="29540"/>
    <cellStyle name="T_Book1_1_Thiet bi_Viec Huy dang lam 3" xfId="9528"/>
    <cellStyle name="T_Book1_1_Thiet bi_Viec Huy dang lam 3 2" xfId="29541"/>
    <cellStyle name="T_Book1_1_Thiet bi_Viec Huy dang lam 3 3" xfId="29542"/>
    <cellStyle name="T_Book1_1_Thiet bi_Viec Huy dang lam 3 4" xfId="29543"/>
    <cellStyle name="T_Book1_1_Thiet bi_Viec Huy dang lam 3 5" xfId="29544"/>
    <cellStyle name="T_Book1_1_Thiet bi_Viec Huy dang lam 3 6" xfId="29545"/>
    <cellStyle name="T_Book1_1_Thiet bi_Viec Huy dang lam 4" xfId="10935"/>
    <cellStyle name="T_Book1_1_Thiet bi_Viec Huy dang lam 4 2" xfId="29546"/>
    <cellStyle name="T_Book1_1_Thiet bi_Viec Huy dang lam 4 3" xfId="29547"/>
    <cellStyle name="T_Book1_1_Thiet bi_Viec Huy dang lam 4 4" xfId="29548"/>
    <cellStyle name="T_Book1_1_Thiet bi_Viec Huy dang lam 4 5" xfId="29549"/>
    <cellStyle name="T_Book1_1_Thiet bi_Viec Huy dang lam 4 6" xfId="29550"/>
    <cellStyle name="T_Book1_1_Thiet bi_Viec Huy dang lam 5" xfId="9151"/>
    <cellStyle name="T_Book1_1_Thiet bi_Viec Huy dang lam 5 2" xfId="29551"/>
    <cellStyle name="T_Book1_1_Thiet bi_Viec Huy dang lam 5 3" xfId="29552"/>
    <cellStyle name="T_Book1_1_Thiet bi_Viec Huy dang lam 5 4" xfId="29553"/>
    <cellStyle name="T_Book1_1_Thiet bi_Viec Huy dang lam 6" xfId="15642"/>
    <cellStyle name="T_Book1_1_Thiet bi_Viec Huy dang lam 6 2" xfId="29554"/>
    <cellStyle name="T_Book1_1_Thiet bi_Viec Huy dang lam 6 3" xfId="29555"/>
    <cellStyle name="T_Book1_1_Thiet bi_Viec Huy dang lam 6 4" xfId="29556"/>
    <cellStyle name="T_Book1_1_Thiet bi_Viec Huy dang lam_BC2017 tháng(01-2017)BQL" xfId="48191"/>
    <cellStyle name="T_Book1_1_Thiet bi_Viec Huy dang lam_CT 134" xfId="2506"/>
    <cellStyle name="T_Book1_1_Thiet bi_Viec Huy dang lam_CT 134 2" xfId="2507"/>
    <cellStyle name="T_Book1_1_Thiet bi_Viec Huy dang lam_CT 134 2 2" xfId="9531"/>
    <cellStyle name="T_Book1_1_Thiet bi_Viec Huy dang lam_CT 134 2 2 2" xfId="29557"/>
    <cellStyle name="T_Book1_1_Thiet bi_Viec Huy dang lam_CT 134 2 2 3" xfId="29558"/>
    <cellStyle name="T_Book1_1_Thiet bi_Viec Huy dang lam_CT 134 2 2 4" xfId="29559"/>
    <cellStyle name="T_Book1_1_Thiet bi_Viec Huy dang lam_CT 134 2 2 5" xfId="29560"/>
    <cellStyle name="T_Book1_1_Thiet bi_Viec Huy dang lam_CT 134 2 2 6" xfId="29561"/>
    <cellStyle name="T_Book1_1_Thiet bi_Viec Huy dang lam_CT 134 2 3" xfId="12642"/>
    <cellStyle name="T_Book1_1_Thiet bi_Viec Huy dang lam_CT 134 2 3 2" xfId="29562"/>
    <cellStyle name="T_Book1_1_Thiet bi_Viec Huy dang lam_CT 134 2 3 3" xfId="29563"/>
    <cellStyle name="T_Book1_1_Thiet bi_Viec Huy dang lam_CT 134 2 3 4" xfId="29564"/>
    <cellStyle name="T_Book1_1_Thiet bi_Viec Huy dang lam_CT 134 2 3 5" xfId="29565"/>
    <cellStyle name="T_Book1_1_Thiet bi_Viec Huy dang lam_CT 134 2 3 6" xfId="29566"/>
    <cellStyle name="T_Book1_1_Thiet bi_Viec Huy dang lam_CT 134 2 4" xfId="15129"/>
    <cellStyle name="T_Book1_1_Thiet bi_Viec Huy dang lam_CT 134 2 4 2" xfId="29567"/>
    <cellStyle name="T_Book1_1_Thiet bi_Viec Huy dang lam_CT 134 2 4 3" xfId="29568"/>
    <cellStyle name="T_Book1_1_Thiet bi_Viec Huy dang lam_CT 134 2 4 4" xfId="29569"/>
    <cellStyle name="T_Book1_1_Thiet bi_Viec Huy dang lam_CT 134 2 5" xfId="15645"/>
    <cellStyle name="T_Book1_1_Thiet bi_Viec Huy dang lam_CT 134 2 5 2" xfId="29570"/>
    <cellStyle name="T_Book1_1_Thiet bi_Viec Huy dang lam_CT 134 2 5 3" xfId="29571"/>
    <cellStyle name="T_Book1_1_Thiet bi_Viec Huy dang lam_CT 134 2 5 4" xfId="29572"/>
    <cellStyle name="T_Book1_1_Thiet bi_Viec Huy dang lam_CT 134 3" xfId="9530"/>
    <cellStyle name="T_Book1_1_Thiet bi_Viec Huy dang lam_CT 134 3 2" xfId="29573"/>
    <cellStyle name="T_Book1_1_Thiet bi_Viec Huy dang lam_CT 134 3 3" xfId="29574"/>
    <cellStyle name="T_Book1_1_Thiet bi_Viec Huy dang lam_CT 134 3 4" xfId="29575"/>
    <cellStyle name="T_Book1_1_Thiet bi_Viec Huy dang lam_CT 134 3 5" xfId="29576"/>
    <cellStyle name="T_Book1_1_Thiet bi_Viec Huy dang lam_CT 134 3 6" xfId="29577"/>
    <cellStyle name="T_Book1_1_Thiet bi_Viec Huy dang lam_CT 134 4" xfId="12517"/>
    <cellStyle name="T_Book1_1_Thiet bi_Viec Huy dang lam_CT 134 4 2" xfId="29578"/>
    <cellStyle name="T_Book1_1_Thiet bi_Viec Huy dang lam_CT 134 4 3" xfId="29579"/>
    <cellStyle name="T_Book1_1_Thiet bi_Viec Huy dang lam_CT 134 4 4" xfId="29580"/>
    <cellStyle name="T_Book1_1_Thiet bi_Viec Huy dang lam_CT 134 4 5" xfId="29581"/>
    <cellStyle name="T_Book1_1_Thiet bi_Viec Huy dang lam_CT 134 4 6" xfId="29582"/>
    <cellStyle name="T_Book1_1_Thiet bi_Viec Huy dang lam_CT 134 5" xfId="11360"/>
    <cellStyle name="T_Book1_1_Thiet bi_Viec Huy dang lam_CT 134 5 2" xfId="29583"/>
    <cellStyle name="T_Book1_1_Thiet bi_Viec Huy dang lam_CT 134 5 3" xfId="29584"/>
    <cellStyle name="T_Book1_1_Thiet bi_Viec Huy dang lam_CT 134 5 4" xfId="29585"/>
    <cellStyle name="T_Book1_1_Thiet bi_Viec Huy dang lam_CT 134 6" xfId="15644"/>
    <cellStyle name="T_Book1_1_Thiet bi_Viec Huy dang lam_CT 134 6 2" xfId="29586"/>
    <cellStyle name="T_Book1_1_Thiet bi_Viec Huy dang lam_CT 134 6 3" xfId="29587"/>
    <cellStyle name="T_Book1_1_Thiet bi_Viec Huy dang lam_CT 134 6 4" xfId="29588"/>
    <cellStyle name="T_Book1_1_Thiet bi_Viec Huy dang lam_CT 134_BC2017 tháng(01-2017)BQL" xfId="48192"/>
    <cellStyle name="T_Book1_1_tien luong" xfId="2508"/>
    <cellStyle name="T_Book1_1_tien luong 2" xfId="2509"/>
    <cellStyle name="T_Book1_1_tien luong 2 2" xfId="10553"/>
    <cellStyle name="T_Book1_1_tien luong 3" xfId="9152"/>
    <cellStyle name="T_Book1_1_Tien luong chuan 01" xfId="2510"/>
    <cellStyle name="T_Book1_1_Tien luong chuan 01 2" xfId="2511"/>
    <cellStyle name="T_Book1_1_Tien luong chuan 01 2 2" xfId="14564"/>
    <cellStyle name="T_Book1_1_Tien luong chuan 01 3" xfId="13942"/>
    <cellStyle name="T_Book1_1_Tienluong" xfId="2512"/>
    <cellStyle name="T_Book1_1_Tienluong 2" xfId="2513"/>
    <cellStyle name="T_Book1_1_Tienluong 2 2" xfId="10846"/>
    <cellStyle name="T_Book1_1_Tienluong 3" xfId="5576"/>
    <cellStyle name="T_Book1_1_Tienluong 3 2" xfId="12027"/>
    <cellStyle name="T_Book1_1_Tienluong 3 2 2" xfId="29159"/>
    <cellStyle name="T_Book1_1_Tienluong 3 2 3" xfId="29160"/>
    <cellStyle name="T_Book1_1_Tienluong 3 2 4" xfId="29161"/>
    <cellStyle name="T_Book1_1_Tienluong 3 2 5" xfId="29162"/>
    <cellStyle name="T_Book1_1_Tienluong 3 2 6" xfId="29163"/>
    <cellStyle name="T_Book1_1_Tienluong 3 3" xfId="10666"/>
    <cellStyle name="T_Book1_1_Tienluong 3 3 2" xfId="29164"/>
    <cellStyle name="T_Book1_1_Tienluong 3 3 3" xfId="29165"/>
    <cellStyle name="T_Book1_1_Tienluong 3 3 4" xfId="29166"/>
    <cellStyle name="T_Book1_1_Tienluong 3 3 5" xfId="29167"/>
    <cellStyle name="T_Book1_1_Tienluong 3 3 6" xfId="29168"/>
    <cellStyle name="T_Book1_1_Tienluong 3 4" xfId="10788"/>
    <cellStyle name="T_Book1_1_Tienluong 3 4 2" xfId="29169"/>
    <cellStyle name="T_Book1_1_Tienluong 3 4 3" xfId="29170"/>
    <cellStyle name="T_Book1_1_Tienluong 3 4 4" xfId="29171"/>
    <cellStyle name="T_Book1_1_Tienluong 3 5" xfId="16450"/>
    <cellStyle name="T_Book1_1_Tienluong 3 5 2" xfId="29172"/>
    <cellStyle name="T_Book1_1_Tienluong 3 5 3" xfId="29173"/>
    <cellStyle name="T_Book1_1_Tienluong 3 5 4" xfId="29174"/>
    <cellStyle name="T_Book1_1_Tienluong 4" xfId="13704"/>
    <cellStyle name="T_Book1_1_Tienluong_BC2017 tháng(01-2017)BQL" xfId="48193"/>
    <cellStyle name="T_Book1_1_tinh toan hoang ha" xfId="2514"/>
    <cellStyle name="T_Book1_1_tinh toan hoang ha 2" xfId="2515"/>
    <cellStyle name="T_Book1_1_tinh toan hoang ha 2 2" xfId="9781"/>
    <cellStyle name="T_Book1_1_tinh toan hoang ha 3" xfId="5577"/>
    <cellStyle name="T_Book1_1_tinh toan hoang ha 3 2" xfId="12028"/>
    <cellStyle name="T_Book1_1_tinh toan hoang ha 3 2 2" xfId="29175"/>
    <cellStyle name="T_Book1_1_tinh toan hoang ha 3 2 3" xfId="29176"/>
    <cellStyle name="T_Book1_1_tinh toan hoang ha 3 2 4" xfId="29177"/>
    <cellStyle name="T_Book1_1_tinh toan hoang ha 3 2 5" xfId="29178"/>
    <cellStyle name="T_Book1_1_tinh toan hoang ha 3 2 6" xfId="29179"/>
    <cellStyle name="T_Book1_1_tinh toan hoang ha 3 3" xfId="10665"/>
    <cellStyle name="T_Book1_1_tinh toan hoang ha 3 3 2" xfId="29180"/>
    <cellStyle name="T_Book1_1_tinh toan hoang ha 3 3 3" xfId="29181"/>
    <cellStyle name="T_Book1_1_tinh toan hoang ha 3 3 4" xfId="29182"/>
    <cellStyle name="T_Book1_1_tinh toan hoang ha 3 3 5" xfId="29183"/>
    <cellStyle name="T_Book1_1_tinh toan hoang ha 3 3 6" xfId="29184"/>
    <cellStyle name="T_Book1_1_tinh toan hoang ha 3 4" xfId="7993"/>
    <cellStyle name="T_Book1_1_tinh toan hoang ha 3 4 2" xfId="29185"/>
    <cellStyle name="T_Book1_1_tinh toan hoang ha 3 4 3" xfId="29186"/>
    <cellStyle name="T_Book1_1_tinh toan hoang ha 3 4 4" xfId="29187"/>
    <cellStyle name="T_Book1_1_tinh toan hoang ha 3 5" xfId="16451"/>
    <cellStyle name="T_Book1_1_tinh toan hoang ha 3 5 2" xfId="29188"/>
    <cellStyle name="T_Book1_1_tinh toan hoang ha 3 5 3" xfId="29189"/>
    <cellStyle name="T_Book1_1_tinh toan hoang ha 3 5 4" xfId="29190"/>
    <cellStyle name="T_Book1_1_tinh toan hoang ha 4" xfId="11361"/>
    <cellStyle name="T_Book1_1_tinh toan hoang ha_BC2017 tháng(01-2017)BQL" xfId="48194"/>
    <cellStyle name="T_Book1_1_Tong hop  " xfId="2516"/>
    <cellStyle name="T_Book1_1_Tong hop   2" xfId="2517"/>
    <cellStyle name="T_Book1_1_Tong hop   2 2" xfId="9153"/>
    <cellStyle name="T_Book1_1_Tong hop   3" xfId="10384"/>
    <cellStyle name="T_Book1_1_Tong von ĐTPT" xfId="2518"/>
    <cellStyle name="T_Book1_1_Tong von ĐTPT 2" xfId="2519"/>
    <cellStyle name="T_Book1_1_Tong von ĐTPT 2 2" xfId="9154"/>
    <cellStyle name="T_Book1_1_Tong von ĐTPT 3" xfId="5578"/>
    <cellStyle name="T_Book1_1_Tong von ĐTPT 3 2" xfId="12029"/>
    <cellStyle name="T_Book1_1_Tong von ĐTPT 3 2 2" xfId="29191"/>
    <cellStyle name="T_Book1_1_Tong von ĐTPT 3 2 3" xfId="29192"/>
    <cellStyle name="T_Book1_1_Tong von ĐTPT 3 2 4" xfId="29193"/>
    <cellStyle name="T_Book1_1_Tong von ĐTPT 3 2 5" xfId="29194"/>
    <cellStyle name="T_Book1_1_Tong von ĐTPT 3 2 6" xfId="29195"/>
    <cellStyle name="T_Book1_1_Tong von ĐTPT 3 3" xfId="9906"/>
    <cellStyle name="T_Book1_1_Tong von ĐTPT 3 3 2" xfId="29196"/>
    <cellStyle name="T_Book1_1_Tong von ĐTPT 3 3 3" xfId="29197"/>
    <cellStyle name="T_Book1_1_Tong von ĐTPT 3 3 4" xfId="29198"/>
    <cellStyle name="T_Book1_1_Tong von ĐTPT 3 3 5" xfId="29199"/>
    <cellStyle name="T_Book1_1_Tong von ĐTPT 3 3 6" xfId="29200"/>
    <cellStyle name="T_Book1_1_Tong von ĐTPT 3 4" xfId="9557"/>
    <cellStyle name="T_Book1_1_Tong von ĐTPT 3 4 2" xfId="29201"/>
    <cellStyle name="T_Book1_1_Tong von ĐTPT 3 4 3" xfId="29202"/>
    <cellStyle name="T_Book1_1_Tong von ĐTPT 3 4 4" xfId="29203"/>
    <cellStyle name="T_Book1_1_Tong von ĐTPT 3 5" xfId="16452"/>
    <cellStyle name="T_Book1_1_Tong von ĐTPT 3 5 2" xfId="29204"/>
    <cellStyle name="T_Book1_1_Tong von ĐTPT 3 5 3" xfId="29205"/>
    <cellStyle name="T_Book1_1_Tong von ĐTPT 3 5 4" xfId="29206"/>
    <cellStyle name="T_Book1_1_Tong von ĐTPT 4" xfId="10776"/>
    <cellStyle name="T_Book1_1_Tong von ĐTPT_BC2017 tháng(01-2017)BQL" xfId="48195"/>
    <cellStyle name="T_Book1_1_tu" xfId="48196"/>
    <cellStyle name="T_Book1_1_TU VAN THUY LOI THAM  PHE" xfId="2520"/>
    <cellStyle name="T_Book1_1_TU VAN THUY LOI THAM  PHE 2" xfId="2521"/>
    <cellStyle name="T_Book1_1_TU VAN THUY LOI THAM  PHE 2 2" xfId="9155"/>
    <cellStyle name="T_Book1_1_TU VAN THUY LOI THAM  PHE 3" xfId="5579"/>
    <cellStyle name="T_Book1_1_TU VAN THUY LOI THAM  PHE 3 2" xfId="12030"/>
    <cellStyle name="T_Book1_1_TU VAN THUY LOI THAM  PHE 3 2 2" xfId="29207"/>
    <cellStyle name="T_Book1_1_TU VAN THUY LOI THAM  PHE 3 2 3" xfId="29208"/>
    <cellStyle name="T_Book1_1_TU VAN THUY LOI THAM  PHE 3 2 4" xfId="29209"/>
    <cellStyle name="T_Book1_1_TU VAN THUY LOI THAM  PHE 3 2 5" xfId="29210"/>
    <cellStyle name="T_Book1_1_TU VAN THUY LOI THAM  PHE 3 2 6" xfId="29211"/>
    <cellStyle name="T_Book1_1_TU VAN THUY LOI THAM  PHE 3 3" xfId="11153"/>
    <cellStyle name="T_Book1_1_TU VAN THUY LOI THAM  PHE 3 3 2" xfId="29212"/>
    <cellStyle name="T_Book1_1_TU VAN THUY LOI THAM  PHE 3 3 3" xfId="29213"/>
    <cellStyle name="T_Book1_1_TU VAN THUY LOI THAM  PHE 3 3 4" xfId="29214"/>
    <cellStyle name="T_Book1_1_TU VAN THUY LOI THAM  PHE 3 3 5" xfId="29215"/>
    <cellStyle name="T_Book1_1_TU VAN THUY LOI THAM  PHE 3 3 6" xfId="29216"/>
    <cellStyle name="T_Book1_1_TU VAN THUY LOI THAM  PHE 3 4" xfId="10505"/>
    <cellStyle name="T_Book1_1_TU VAN THUY LOI THAM  PHE 3 4 2" xfId="29217"/>
    <cellStyle name="T_Book1_1_TU VAN THUY LOI THAM  PHE 3 4 3" xfId="29218"/>
    <cellStyle name="T_Book1_1_TU VAN THUY LOI THAM  PHE 3 4 4" xfId="29219"/>
    <cellStyle name="T_Book1_1_TU VAN THUY LOI THAM  PHE 3 5" xfId="16453"/>
    <cellStyle name="T_Book1_1_TU VAN THUY LOI THAM  PHE 3 5 2" xfId="29220"/>
    <cellStyle name="T_Book1_1_TU VAN THUY LOI THAM  PHE 3 5 3" xfId="29221"/>
    <cellStyle name="T_Book1_1_TU VAN THUY LOI THAM  PHE 3 5 4" xfId="29222"/>
    <cellStyle name="T_Book1_1_TU VAN THUY LOI THAM  PHE 4" xfId="13705"/>
    <cellStyle name="T_Book1_1_TU VAN THUY LOI THAM  PHE_BC2017 tháng(01-2017)BQL" xfId="48197"/>
    <cellStyle name="T_Book1_1_Viec Huy dang lam" xfId="2522"/>
    <cellStyle name="T_Book1_1_Viec Huy dang lam 2" xfId="9533"/>
    <cellStyle name="T_Book1_1_Viec Huy dang lam 2 2" xfId="29589"/>
    <cellStyle name="T_Book1_1_Viec Huy dang lam 2 3" xfId="29590"/>
    <cellStyle name="T_Book1_1_Viec Huy dang lam 2 4" xfId="29591"/>
    <cellStyle name="T_Book1_1_Viec Huy dang lam 2 5" xfId="29592"/>
    <cellStyle name="T_Book1_1_Viec Huy dang lam 2 6" xfId="29593"/>
    <cellStyle name="T_Book1_1_Viec Huy dang lam 3" xfId="13206"/>
    <cellStyle name="T_Book1_1_Viec Huy dang lam 3 2" xfId="29594"/>
    <cellStyle name="T_Book1_1_Viec Huy dang lam 3 3" xfId="29595"/>
    <cellStyle name="T_Book1_1_Viec Huy dang lam 3 4" xfId="29596"/>
    <cellStyle name="T_Book1_1_Viec Huy dang lam 3 5" xfId="29597"/>
    <cellStyle name="T_Book1_1_Viec Huy dang lam 3 6" xfId="29598"/>
    <cellStyle name="T_Book1_1_Viec Huy dang lam 4" xfId="13543"/>
    <cellStyle name="T_Book1_1_Viec Huy dang lam 4 2" xfId="29599"/>
    <cellStyle name="T_Book1_1_Viec Huy dang lam 4 3" xfId="29600"/>
    <cellStyle name="T_Book1_1_Viec Huy dang lam 4 4" xfId="29601"/>
    <cellStyle name="T_Book1_1_Viec Huy dang lam 5" xfId="15646"/>
    <cellStyle name="T_Book1_1_Viec Huy dang lam 5 2" xfId="29602"/>
    <cellStyle name="T_Book1_1_Viec Huy dang lam 5 3" xfId="29603"/>
    <cellStyle name="T_Book1_1_Viec Huy dang lam 5 4" xfId="29604"/>
    <cellStyle name="T_Book1_107 ap gia km0-12 (TTQD)" xfId="48198"/>
    <cellStyle name="T_Book1_10b_PhanThanNhaSo10" xfId="2523"/>
    <cellStyle name="T_Book1_10b_PhanThanNhaSo10 2" xfId="2524"/>
    <cellStyle name="T_Book1_10b_PhanThanNhaSo10 2 2" xfId="9156"/>
    <cellStyle name="T_Book1_10b_PhanThanNhaSo10 3" xfId="5580"/>
    <cellStyle name="T_Book1_10b_PhanThanNhaSo10 3 2" xfId="12031"/>
    <cellStyle name="T_Book1_10b_PhanThanNhaSo10 3 2 2" xfId="29605"/>
    <cellStyle name="T_Book1_10b_PhanThanNhaSo10 3 2 3" xfId="29606"/>
    <cellStyle name="T_Book1_10b_PhanThanNhaSo10 3 2 4" xfId="29607"/>
    <cellStyle name="T_Book1_10b_PhanThanNhaSo10 3 2 5" xfId="29608"/>
    <cellStyle name="T_Book1_10b_PhanThanNhaSo10 3 2 6" xfId="29609"/>
    <cellStyle name="T_Book1_10b_PhanThanNhaSo10 3 3" xfId="13817"/>
    <cellStyle name="T_Book1_10b_PhanThanNhaSo10 3 3 2" xfId="29610"/>
    <cellStyle name="T_Book1_10b_PhanThanNhaSo10 3 3 3" xfId="29611"/>
    <cellStyle name="T_Book1_10b_PhanThanNhaSo10 3 3 4" xfId="29612"/>
    <cellStyle name="T_Book1_10b_PhanThanNhaSo10 3 3 5" xfId="29613"/>
    <cellStyle name="T_Book1_10b_PhanThanNhaSo10 3 3 6" xfId="29614"/>
    <cellStyle name="T_Book1_10b_PhanThanNhaSo10 3 4" xfId="10825"/>
    <cellStyle name="T_Book1_10b_PhanThanNhaSo10 3 4 2" xfId="29615"/>
    <cellStyle name="T_Book1_10b_PhanThanNhaSo10 3 4 3" xfId="29616"/>
    <cellStyle name="T_Book1_10b_PhanThanNhaSo10 3 4 4" xfId="29617"/>
    <cellStyle name="T_Book1_10b_PhanThanNhaSo10 3 5" xfId="16454"/>
    <cellStyle name="T_Book1_10b_PhanThanNhaSo10 3 5 2" xfId="29618"/>
    <cellStyle name="T_Book1_10b_PhanThanNhaSo10 3 5 3" xfId="29619"/>
    <cellStyle name="T_Book1_10b_PhanThanNhaSo10 3 5 4" xfId="29620"/>
    <cellStyle name="T_Book1_10b_PhanThanNhaSo10 4" xfId="11475"/>
    <cellStyle name="T_Book1_10b_PhanThanNhaSo10_BC2017 tháng(01-2017)BQL" xfId="48199"/>
    <cellStyle name="T_Book1_10b_PhanThanNhaSo10_bieu ke hoach dau thau" xfId="2525"/>
    <cellStyle name="T_Book1_10b_PhanThanNhaSo10_bieu ke hoach dau thau 2" xfId="2526"/>
    <cellStyle name="T_Book1_10b_PhanThanNhaSo10_bieu ke hoach dau thau 2 2" xfId="9157"/>
    <cellStyle name="T_Book1_10b_PhanThanNhaSo10_bieu ke hoach dau thau 3" xfId="5581"/>
    <cellStyle name="T_Book1_10b_PhanThanNhaSo10_bieu ke hoach dau thau 3 2" xfId="12032"/>
    <cellStyle name="T_Book1_10b_PhanThanNhaSo10_bieu ke hoach dau thau 3 2 2" xfId="29621"/>
    <cellStyle name="T_Book1_10b_PhanThanNhaSo10_bieu ke hoach dau thau 3 2 3" xfId="29622"/>
    <cellStyle name="T_Book1_10b_PhanThanNhaSo10_bieu ke hoach dau thau 3 2 4" xfId="29623"/>
    <cellStyle name="T_Book1_10b_PhanThanNhaSo10_bieu ke hoach dau thau 3 2 5" xfId="29624"/>
    <cellStyle name="T_Book1_10b_PhanThanNhaSo10_bieu ke hoach dau thau 3 2 6" xfId="29625"/>
    <cellStyle name="T_Book1_10b_PhanThanNhaSo10_bieu ke hoach dau thau 3 3" xfId="11441"/>
    <cellStyle name="T_Book1_10b_PhanThanNhaSo10_bieu ke hoach dau thau 3 3 2" xfId="29626"/>
    <cellStyle name="T_Book1_10b_PhanThanNhaSo10_bieu ke hoach dau thau 3 3 3" xfId="29627"/>
    <cellStyle name="T_Book1_10b_PhanThanNhaSo10_bieu ke hoach dau thau 3 3 4" xfId="29628"/>
    <cellStyle name="T_Book1_10b_PhanThanNhaSo10_bieu ke hoach dau thau 3 3 5" xfId="29629"/>
    <cellStyle name="T_Book1_10b_PhanThanNhaSo10_bieu ke hoach dau thau 3 3 6" xfId="29630"/>
    <cellStyle name="T_Book1_10b_PhanThanNhaSo10_bieu ke hoach dau thau 3 4" xfId="15122"/>
    <cellStyle name="T_Book1_10b_PhanThanNhaSo10_bieu ke hoach dau thau 3 4 2" xfId="29631"/>
    <cellStyle name="T_Book1_10b_PhanThanNhaSo10_bieu ke hoach dau thau 3 4 3" xfId="29632"/>
    <cellStyle name="T_Book1_10b_PhanThanNhaSo10_bieu ke hoach dau thau 3 4 4" xfId="29633"/>
    <cellStyle name="T_Book1_10b_PhanThanNhaSo10_bieu ke hoach dau thau 3 5" xfId="16455"/>
    <cellStyle name="T_Book1_10b_PhanThanNhaSo10_bieu ke hoach dau thau 3 5 2" xfId="29634"/>
    <cellStyle name="T_Book1_10b_PhanThanNhaSo10_bieu ke hoach dau thau 3 5 3" xfId="29635"/>
    <cellStyle name="T_Book1_10b_PhanThanNhaSo10_bieu ke hoach dau thau 3 5 4" xfId="29636"/>
    <cellStyle name="T_Book1_10b_PhanThanNhaSo10_bieu ke hoach dau thau 4" xfId="7870"/>
    <cellStyle name="T_Book1_10b_PhanThanNhaSo10_bieu ke hoach dau thau truong mam non SKH" xfId="2527"/>
    <cellStyle name="T_Book1_10b_PhanThanNhaSo10_bieu ke hoach dau thau truong mam non SKH 2" xfId="2528"/>
    <cellStyle name="T_Book1_10b_PhanThanNhaSo10_bieu ke hoach dau thau truong mam non SKH 2 2" xfId="9158"/>
    <cellStyle name="T_Book1_10b_PhanThanNhaSo10_bieu ke hoach dau thau truong mam non SKH 3" xfId="5582"/>
    <cellStyle name="T_Book1_10b_PhanThanNhaSo10_bieu ke hoach dau thau truong mam non SKH 3 2" xfId="12033"/>
    <cellStyle name="T_Book1_10b_PhanThanNhaSo10_bieu ke hoach dau thau truong mam non SKH 3 2 2" xfId="29637"/>
    <cellStyle name="T_Book1_10b_PhanThanNhaSo10_bieu ke hoach dau thau truong mam non SKH 3 2 3" xfId="29638"/>
    <cellStyle name="T_Book1_10b_PhanThanNhaSo10_bieu ke hoach dau thau truong mam non SKH 3 2 4" xfId="29639"/>
    <cellStyle name="T_Book1_10b_PhanThanNhaSo10_bieu ke hoach dau thau truong mam non SKH 3 2 5" xfId="29640"/>
    <cellStyle name="T_Book1_10b_PhanThanNhaSo10_bieu ke hoach dau thau truong mam non SKH 3 2 6" xfId="29641"/>
    <cellStyle name="T_Book1_10b_PhanThanNhaSo10_bieu ke hoach dau thau truong mam non SKH 3 3" xfId="11253"/>
    <cellStyle name="T_Book1_10b_PhanThanNhaSo10_bieu ke hoach dau thau truong mam non SKH 3 3 2" xfId="29642"/>
    <cellStyle name="T_Book1_10b_PhanThanNhaSo10_bieu ke hoach dau thau truong mam non SKH 3 3 3" xfId="29643"/>
    <cellStyle name="T_Book1_10b_PhanThanNhaSo10_bieu ke hoach dau thau truong mam non SKH 3 3 4" xfId="29644"/>
    <cellStyle name="T_Book1_10b_PhanThanNhaSo10_bieu ke hoach dau thau truong mam non SKH 3 3 5" xfId="29645"/>
    <cellStyle name="T_Book1_10b_PhanThanNhaSo10_bieu ke hoach dau thau truong mam non SKH 3 3 6" xfId="29646"/>
    <cellStyle name="T_Book1_10b_PhanThanNhaSo10_bieu ke hoach dau thau truong mam non SKH 3 4" xfId="8328"/>
    <cellStyle name="T_Book1_10b_PhanThanNhaSo10_bieu ke hoach dau thau truong mam non SKH 3 4 2" xfId="29647"/>
    <cellStyle name="T_Book1_10b_PhanThanNhaSo10_bieu ke hoach dau thau truong mam non SKH 3 4 3" xfId="29648"/>
    <cellStyle name="T_Book1_10b_PhanThanNhaSo10_bieu ke hoach dau thau truong mam non SKH 3 4 4" xfId="29649"/>
    <cellStyle name="T_Book1_10b_PhanThanNhaSo10_bieu ke hoach dau thau truong mam non SKH 3 5" xfId="16456"/>
    <cellStyle name="T_Book1_10b_PhanThanNhaSo10_bieu ke hoach dau thau truong mam non SKH 3 5 2" xfId="29650"/>
    <cellStyle name="T_Book1_10b_PhanThanNhaSo10_bieu ke hoach dau thau truong mam non SKH 3 5 3" xfId="29651"/>
    <cellStyle name="T_Book1_10b_PhanThanNhaSo10_bieu ke hoach dau thau truong mam non SKH 3 5 4" xfId="29652"/>
    <cellStyle name="T_Book1_10b_PhanThanNhaSo10_bieu ke hoach dau thau truong mam non SKH 4" xfId="9983"/>
    <cellStyle name="T_Book1_10b_PhanThanNhaSo10_bieu ke hoach dau thau truong mam non SKH_BC2017 tháng(01-2017)BQL" xfId="48200"/>
    <cellStyle name="T_Book1_10b_PhanThanNhaSo10_bieu ke hoach dau thau_BC2017 tháng(01-2017)BQL" xfId="48201"/>
    <cellStyle name="T_Book1_10b_PhanThanNhaSo10_bieu tong hop lai kh von 2011 gui phong TH-KTDN" xfId="2529"/>
    <cellStyle name="T_Book1_10b_PhanThanNhaSo10_bieu tong hop lai kh von 2011 gui phong TH-KTDN 2" xfId="2530"/>
    <cellStyle name="T_Book1_10b_PhanThanNhaSo10_bieu tong hop lai kh von 2011 gui phong TH-KTDN 2 2" xfId="13444"/>
    <cellStyle name="T_Book1_10b_PhanThanNhaSo10_bieu tong hop lai kh von 2011 gui phong TH-KTDN 3" xfId="5583"/>
    <cellStyle name="T_Book1_10b_PhanThanNhaSo10_bieu tong hop lai kh von 2011 gui phong TH-KTDN 3 2" xfId="12034"/>
    <cellStyle name="T_Book1_10b_PhanThanNhaSo10_bieu tong hop lai kh von 2011 gui phong TH-KTDN 3 2 2" xfId="29653"/>
    <cellStyle name="T_Book1_10b_PhanThanNhaSo10_bieu tong hop lai kh von 2011 gui phong TH-KTDN 3 2 3" xfId="29654"/>
    <cellStyle name="T_Book1_10b_PhanThanNhaSo10_bieu tong hop lai kh von 2011 gui phong TH-KTDN 3 2 4" xfId="29655"/>
    <cellStyle name="T_Book1_10b_PhanThanNhaSo10_bieu tong hop lai kh von 2011 gui phong TH-KTDN 3 2 5" xfId="29656"/>
    <cellStyle name="T_Book1_10b_PhanThanNhaSo10_bieu tong hop lai kh von 2011 gui phong TH-KTDN 3 2 6" xfId="29657"/>
    <cellStyle name="T_Book1_10b_PhanThanNhaSo10_bieu tong hop lai kh von 2011 gui phong TH-KTDN 3 3" xfId="11252"/>
    <cellStyle name="T_Book1_10b_PhanThanNhaSo10_bieu tong hop lai kh von 2011 gui phong TH-KTDN 3 3 2" xfId="29658"/>
    <cellStyle name="T_Book1_10b_PhanThanNhaSo10_bieu tong hop lai kh von 2011 gui phong TH-KTDN 3 3 3" xfId="29659"/>
    <cellStyle name="T_Book1_10b_PhanThanNhaSo10_bieu tong hop lai kh von 2011 gui phong TH-KTDN 3 3 4" xfId="29660"/>
    <cellStyle name="T_Book1_10b_PhanThanNhaSo10_bieu tong hop lai kh von 2011 gui phong TH-KTDN 3 3 5" xfId="29661"/>
    <cellStyle name="T_Book1_10b_PhanThanNhaSo10_bieu tong hop lai kh von 2011 gui phong TH-KTDN 3 4" xfId="8329"/>
    <cellStyle name="T_Book1_10b_PhanThanNhaSo10_bieu tong hop lai kh von 2011 gui phong TH-KTDN 3 4 2" xfId="29662"/>
    <cellStyle name="T_Book1_10b_PhanThanNhaSo10_bieu tong hop lai kh von 2011 gui phong TH-KTDN 3 4 3" xfId="29663"/>
    <cellStyle name="T_Book1_10b_PhanThanNhaSo10_bieu tong hop lai kh von 2011 gui phong TH-KTDN 3 4 4" xfId="29664"/>
    <cellStyle name="T_Book1_10b_PhanThanNhaSo10_bieu tong hop lai kh von 2011 gui phong TH-KTDN 3 4 5" xfId="29665"/>
    <cellStyle name="T_Book1_10b_PhanThanNhaSo10_bieu tong hop lai kh von 2011 gui phong TH-KTDN 3 5" xfId="16457"/>
    <cellStyle name="T_Book1_10b_PhanThanNhaSo10_bieu tong hop lai kh von 2011 gui phong TH-KTDN 3 5 2" xfId="29666"/>
    <cellStyle name="T_Book1_10b_PhanThanNhaSo10_bieu tong hop lai kh von 2011 gui phong TH-KTDN 3 5 3" xfId="29667"/>
    <cellStyle name="T_Book1_10b_PhanThanNhaSo10_bieu tong hop lai kh von 2011 gui phong TH-KTDN 3 5 4" xfId="29668"/>
    <cellStyle name="T_Book1_10b_PhanThanNhaSo10_bieu tong hop lai kh von 2011 gui phong TH-KTDN 3 5 5" xfId="29669"/>
    <cellStyle name="T_Book1_10b_PhanThanNhaSo10_bieu tong hop lai kh von 2011 gui phong TH-KTDN 3 5 6" xfId="29670"/>
    <cellStyle name="T_Book1_10b_PhanThanNhaSo10_bieu tong hop lai kh von 2011 gui phong TH-KTDN 3 5 7" xfId="29671"/>
    <cellStyle name="T_Book1_10b_PhanThanNhaSo10_bieu tong hop lai kh von 2011 gui phong TH-KTDN 3 5 8" xfId="29672"/>
    <cellStyle name="T_Book1_10b_PhanThanNhaSo10_bieu tong hop lai kh von 2011 gui phong TH-KTDN 3 6" xfId="29673"/>
    <cellStyle name="T_Book1_10b_PhanThanNhaSo10_bieu tong hop lai kh von 2011 gui phong TH-KTDN 4" xfId="8580"/>
    <cellStyle name="T_Book1_10b_PhanThanNhaSo10_bieu tong hop lai kh von 2011 gui phong TH-KTDN_BC2017 tháng(01-2017)BQL" xfId="48202"/>
    <cellStyle name="T_Book1_10b_PhanThanNhaSo10_Book1" xfId="2531"/>
    <cellStyle name="T_Book1_10b_PhanThanNhaSo10_Book1 2" xfId="2532"/>
    <cellStyle name="T_Book1_10b_PhanThanNhaSo10_Book1 2 2" xfId="7871"/>
    <cellStyle name="T_Book1_10b_PhanThanNhaSo10_Book1 3" xfId="5584"/>
    <cellStyle name="T_Book1_10b_PhanThanNhaSo10_Book1 3 2" xfId="12035"/>
    <cellStyle name="T_Book1_10b_PhanThanNhaSo10_Book1 3 2 2" xfId="29674"/>
    <cellStyle name="T_Book1_10b_PhanThanNhaSo10_Book1 3 2 3" xfId="29675"/>
    <cellStyle name="T_Book1_10b_PhanThanNhaSo10_Book1 3 2 4" xfId="29676"/>
    <cellStyle name="T_Book1_10b_PhanThanNhaSo10_Book1 3 2 5" xfId="29677"/>
    <cellStyle name="T_Book1_10b_PhanThanNhaSo10_Book1 3 2 6" xfId="29678"/>
    <cellStyle name="T_Book1_10b_PhanThanNhaSo10_Book1 3 3" xfId="8052"/>
    <cellStyle name="T_Book1_10b_PhanThanNhaSo10_Book1 3 3 2" xfId="29679"/>
    <cellStyle name="T_Book1_10b_PhanThanNhaSo10_Book1 3 3 3" xfId="29680"/>
    <cellStyle name="T_Book1_10b_PhanThanNhaSo10_Book1 3 3 4" xfId="29681"/>
    <cellStyle name="T_Book1_10b_PhanThanNhaSo10_Book1 3 3 5" xfId="29682"/>
    <cellStyle name="T_Book1_10b_PhanThanNhaSo10_Book1 3 3 6" xfId="29683"/>
    <cellStyle name="T_Book1_10b_PhanThanNhaSo10_Book1 3 4" xfId="12487"/>
    <cellStyle name="T_Book1_10b_PhanThanNhaSo10_Book1 3 4 2" xfId="29684"/>
    <cellStyle name="T_Book1_10b_PhanThanNhaSo10_Book1 3 4 3" xfId="29685"/>
    <cellStyle name="T_Book1_10b_PhanThanNhaSo10_Book1 3 4 4" xfId="29686"/>
    <cellStyle name="T_Book1_10b_PhanThanNhaSo10_Book1 3 5" xfId="16458"/>
    <cellStyle name="T_Book1_10b_PhanThanNhaSo10_Book1 3 5 2" xfId="29687"/>
    <cellStyle name="T_Book1_10b_PhanThanNhaSo10_Book1 3 5 3" xfId="29688"/>
    <cellStyle name="T_Book1_10b_PhanThanNhaSo10_Book1 3 5 4" xfId="29689"/>
    <cellStyle name="T_Book1_10b_PhanThanNhaSo10_Book1 4" xfId="13645"/>
    <cellStyle name="T_Book1_10b_PhanThanNhaSo10_Book1_BC2017 tháng(01-2017)BQL" xfId="48203"/>
    <cellStyle name="T_Book1_10b_PhanThanNhaSo10_Book1_Ke hoach 2010 (theo doi 11-8-2010)" xfId="2533"/>
    <cellStyle name="T_Book1_10b_PhanThanNhaSo10_Book1_Ke hoach 2010 (theo doi 11-8-2010) 2" xfId="2534"/>
    <cellStyle name="T_Book1_10b_PhanThanNhaSo10_Book1_Ke hoach 2010 (theo doi 11-8-2010) 2 2" xfId="9623"/>
    <cellStyle name="T_Book1_10b_PhanThanNhaSo10_Book1_Ke hoach 2010 (theo doi 11-8-2010) 3" xfId="5585"/>
    <cellStyle name="T_Book1_10b_PhanThanNhaSo10_Book1_Ke hoach 2010 (theo doi 11-8-2010) 3 2" xfId="12036"/>
    <cellStyle name="T_Book1_10b_PhanThanNhaSo10_Book1_Ke hoach 2010 (theo doi 11-8-2010) 3 2 2" xfId="29690"/>
    <cellStyle name="T_Book1_10b_PhanThanNhaSo10_Book1_Ke hoach 2010 (theo doi 11-8-2010) 3 2 3" xfId="29691"/>
    <cellStyle name="T_Book1_10b_PhanThanNhaSo10_Book1_Ke hoach 2010 (theo doi 11-8-2010) 3 2 4" xfId="29692"/>
    <cellStyle name="T_Book1_10b_PhanThanNhaSo10_Book1_Ke hoach 2010 (theo doi 11-8-2010) 3 2 5" xfId="29693"/>
    <cellStyle name="T_Book1_10b_PhanThanNhaSo10_Book1_Ke hoach 2010 (theo doi 11-8-2010) 3 2 6" xfId="29694"/>
    <cellStyle name="T_Book1_10b_PhanThanNhaSo10_Book1_Ke hoach 2010 (theo doi 11-8-2010) 3 3" xfId="14341"/>
    <cellStyle name="T_Book1_10b_PhanThanNhaSo10_Book1_Ke hoach 2010 (theo doi 11-8-2010) 3 3 2" xfId="29695"/>
    <cellStyle name="T_Book1_10b_PhanThanNhaSo10_Book1_Ke hoach 2010 (theo doi 11-8-2010) 3 3 3" xfId="29696"/>
    <cellStyle name="T_Book1_10b_PhanThanNhaSo10_Book1_Ke hoach 2010 (theo doi 11-8-2010) 3 3 4" xfId="29697"/>
    <cellStyle name="T_Book1_10b_PhanThanNhaSo10_Book1_Ke hoach 2010 (theo doi 11-8-2010) 3 3 5" xfId="29698"/>
    <cellStyle name="T_Book1_10b_PhanThanNhaSo10_Book1_Ke hoach 2010 (theo doi 11-8-2010) 3 4" xfId="10802"/>
    <cellStyle name="T_Book1_10b_PhanThanNhaSo10_Book1_Ke hoach 2010 (theo doi 11-8-2010) 3 4 2" xfId="29699"/>
    <cellStyle name="T_Book1_10b_PhanThanNhaSo10_Book1_Ke hoach 2010 (theo doi 11-8-2010) 3 4 3" xfId="29700"/>
    <cellStyle name="T_Book1_10b_PhanThanNhaSo10_Book1_Ke hoach 2010 (theo doi 11-8-2010) 3 4 4" xfId="29701"/>
    <cellStyle name="T_Book1_10b_PhanThanNhaSo10_Book1_Ke hoach 2010 (theo doi 11-8-2010) 3 4 5" xfId="29702"/>
    <cellStyle name="T_Book1_10b_PhanThanNhaSo10_Book1_Ke hoach 2010 (theo doi 11-8-2010) 3 5" xfId="16459"/>
    <cellStyle name="T_Book1_10b_PhanThanNhaSo10_Book1_Ke hoach 2010 (theo doi 11-8-2010) 3 5 2" xfId="29703"/>
    <cellStyle name="T_Book1_10b_PhanThanNhaSo10_Book1_Ke hoach 2010 (theo doi 11-8-2010) 3 5 3" xfId="29704"/>
    <cellStyle name="T_Book1_10b_PhanThanNhaSo10_Book1_Ke hoach 2010 (theo doi 11-8-2010) 3 5 4" xfId="29705"/>
    <cellStyle name="T_Book1_10b_PhanThanNhaSo10_Book1_Ke hoach 2010 (theo doi 11-8-2010) 3 5 5" xfId="29706"/>
    <cellStyle name="T_Book1_10b_PhanThanNhaSo10_Book1_Ke hoach 2010 (theo doi 11-8-2010) 3 5 6" xfId="29707"/>
    <cellStyle name="T_Book1_10b_PhanThanNhaSo10_Book1_Ke hoach 2010 (theo doi 11-8-2010) 3 5 7" xfId="29708"/>
    <cellStyle name="T_Book1_10b_PhanThanNhaSo10_Book1_Ke hoach 2010 (theo doi 11-8-2010) 3 5 8" xfId="29709"/>
    <cellStyle name="T_Book1_10b_PhanThanNhaSo10_Book1_Ke hoach 2010 (theo doi 11-8-2010) 3 6" xfId="29710"/>
    <cellStyle name="T_Book1_10b_PhanThanNhaSo10_Book1_Ke hoach 2010 (theo doi 11-8-2010) 4" xfId="14063"/>
    <cellStyle name="T_Book1_10b_PhanThanNhaSo10_Book1_Ke hoach 2010 (theo doi 11-8-2010)_BC2017 tháng(01-2017)BQL" xfId="48204"/>
    <cellStyle name="T_Book1_10b_PhanThanNhaSo10_Book1_ke hoach dau thau 30-6-2010" xfId="2535"/>
    <cellStyle name="T_Book1_10b_PhanThanNhaSo10_Book1_ke hoach dau thau 30-6-2010 2" xfId="2536"/>
    <cellStyle name="T_Book1_10b_PhanThanNhaSo10_Book1_ke hoach dau thau 30-6-2010 2 2" xfId="9647"/>
    <cellStyle name="T_Book1_10b_PhanThanNhaSo10_Book1_ke hoach dau thau 30-6-2010 3" xfId="5586"/>
    <cellStyle name="T_Book1_10b_PhanThanNhaSo10_Book1_ke hoach dau thau 30-6-2010 3 2" xfId="12037"/>
    <cellStyle name="T_Book1_10b_PhanThanNhaSo10_Book1_ke hoach dau thau 30-6-2010 3 2 2" xfId="29711"/>
    <cellStyle name="T_Book1_10b_PhanThanNhaSo10_Book1_ke hoach dau thau 30-6-2010 3 2 3" xfId="29712"/>
    <cellStyle name="T_Book1_10b_PhanThanNhaSo10_Book1_ke hoach dau thau 30-6-2010 3 2 4" xfId="29713"/>
    <cellStyle name="T_Book1_10b_PhanThanNhaSo10_Book1_ke hoach dau thau 30-6-2010 3 2 5" xfId="29714"/>
    <cellStyle name="T_Book1_10b_PhanThanNhaSo10_Book1_ke hoach dau thau 30-6-2010 3 2 6" xfId="29715"/>
    <cellStyle name="T_Book1_10b_PhanThanNhaSo10_Book1_ke hoach dau thau 30-6-2010 3 3" xfId="8454"/>
    <cellStyle name="T_Book1_10b_PhanThanNhaSo10_Book1_ke hoach dau thau 30-6-2010 3 3 2" xfId="29716"/>
    <cellStyle name="T_Book1_10b_PhanThanNhaSo10_Book1_ke hoach dau thau 30-6-2010 3 3 3" xfId="29717"/>
    <cellStyle name="T_Book1_10b_PhanThanNhaSo10_Book1_ke hoach dau thau 30-6-2010 3 3 4" xfId="29718"/>
    <cellStyle name="T_Book1_10b_PhanThanNhaSo10_Book1_ke hoach dau thau 30-6-2010 3 3 5" xfId="29719"/>
    <cellStyle name="T_Book1_10b_PhanThanNhaSo10_Book1_ke hoach dau thau 30-6-2010 3 4" xfId="8264"/>
    <cellStyle name="T_Book1_10b_PhanThanNhaSo10_Book1_ke hoach dau thau 30-6-2010 3 4 2" xfId="29720"/>
    <cellStyle name="T_Book1_10b_PhanThanNhaSo10_Book1_ke hoach dau thau 30-6-2010 3 4 3" xfId="29721"/>
    <cellStyle name="T_Book1_10b_PhanThanNhaSo10_Book1_ke hoach dau thau 30-6-2010 3 4 4" xfId="29722"/>
    <cellStyle name="T_Book1_10b_PhanThanNhaSo10_Book1_ke hoach dau thau 30-6-2010 3 4 5" xfId="29723"/>
    <cellStyle name="T_Book1_10b_PhanThanNhaSo10_Book1_ke hoach dau thau 30-6-2010 3 5" xfId="16460"/>
    <cellStyle name="T_Book1_10b_PhanThanNhaSo10_Book1_ke hoach dau thau 30-6-2010 3 5 2" xfId="29724"/>
    <cellStyle name="T_Book1_10b_PhanThanNhaSo10_Book1_ke hoach dau thau 30-6-2010 3 5 3" xfId="29725"/>
    <cellStyle name="T_Book1_10b_PhanThanNhaSo10_Book1_ke hoach dau thau 30-6-2010 3 5 4" xfId="29726"/>
    <cellStyle name="T_Book1_10b_PhanThanNhaSo10_Book1_ke hoach dau thau 30-6-2010 3 5 5" xfId="29727"/>
    <cellStyle name="T_Book1_10b_PhanThanNhaSo10_Book1_ke hoach dau thau 30-6-2010 3 5 6" xfId="29728"/>
    <cellStyle name="T_Book1_10b_PhanThanNhaSo10_Book1_ke hoach dau thau 30-6-2010 3 5 7" xfId="29729"/>
    <cellStyle name="T_Book1_10b_PhanThanNhaSo10_Book1_ke hoach dau thau 30-6-2010 3 5 8" xfId="29730"/>
    <cellStyle name="T_Book1_10b_PhanThanNhaSo10_Book1_ke hoach dau thau 30-6-2010 3 6" xfId="29731"/>
    <cellStyle name="T_Book1_10b_PhanThanNhaSo10_Book1_ke hoach dau thau 30-6-2010 4" xfId="12595"/>
    <cellStyle name="T_Book1_10b_PhanThanNhaSo10_Book1_ke hoach dau thau 30-6-2010_BC2017 tháng(01-2017)BQL" xfId="48205"/>
    <cellStyle name="T_Book1_10b_PhanThanNhaSo10_Copy of KH PHAN BO VON ĐỐI ỨNG NAM 2011 (30 TY phuong án gop WB)" xfId="2537"/>
    <cellStyle name="T_Book1_10b_PhanThanNhaSo10_Copy of KH PHAN BO VON ĐỐI ỨNG NAM 2011 (30 TY phuong án gop WB) 2" xfId="2538"/>
    <cellStyle name="T_Book1_10b_PhanThanNhaSo10_Copy of KH PHAN BO VON ĐỐI ỨNG NAM 2011 (30 TY phuong án gop WB) 2 2" xfId="13271"/>
    <cellStyle name="T_Book1_10b_PhanThanNhaSo10_Copy of KH PHAN BO VON ĐỐI ỨNG NAM 2011 (30 TY phuong án gop WB) 3" xfId="5587"/>
    <cellStyle name="T_Book1_10b_PhanThanNhaSo10_Copy of KH PHAN BO VON ĐỐI ỨNG NAM 2011 (30 TY phuong án gop WB) 3 2" xfId="12038"/>
    <cellStyle name="T_Book1_10b_PhanThanNhaSo10_Copy of KH PHAN BO VON ĐỐI ỨNG NAM 2011 (30 TY phuong án gop WB) 3 2 2" xfId="29732"/>
    <cellStyle name="T_Book1_10b_PhanThanNhaSo10_Copy of KH PHAN BO VON ĐỐI ỨNG NAM 2011 (30 TY phuong án gop WB) 3 2 3" xfId="29733"/>
    <cellStyle name="T_Book1_10b_PhanThanNhaSo10_Copy of KH PHAN BO VON ĐỐI ỨNG NAM 2011 (30 TY phuong án gop WB) 3 2 4" xfId="29734"/>
    <cellStyle name="T_Book1_10b_PhanThanNhaSo10_Copy of KH PHAN BO VON ĐỐI ỨNG NAM 2011 (30 TY phuong án gop WB) 3 2 5" xfId="29735"/>
    <cellStyle name="T_Book1_10b_PhanThanNhaSo10_Copy of KH PHAN BO VON ĐỐI ỨNG NAM 2011 (30 TY phuong án gop WB) 3 2 6" xfId="29736"/>
    <cellStyle name="T_Book1_10b_PhanThanNhaSo10_Copy of KH PHAN BO VON ĐỐI ỨNG NAM 2011 (30 TY phuong án gop WB) 3 3" xfId="8453"/>
    <cellStyle name="T_Book1_10b_PhanThanNhaSo10_Copy of KH PHAN BO VON ĐỐI ỨNG NAM 2011 (30 TY phuong án gop WB) 3 3 2" xfId="29737"/>
    <cellStyle name="T_Book1_10b_PhanThanNhaSo10_Copy of KH PHAN BO VON ĐỐI ỨNG NAM 2011 (30 TY phuong án gop WB) 3 3 3" xfId="29738"/>
    <cellStyle name="T_Book1_10b_PhanThanNhaSo10_Copy of KH PHAN BO VON ĐỐI ỨNG NAM 2011 (30 TY phuong án gop WB) 3 3 4" xfId="29739"/>
    <cellStyle name="T_Book1_10b_PhanThanNhaSo10_Copy of KH PHAN BO VON ĐỐI ỨNG NAM 2011 (30 TY phuong án gop WB) 3 3 5" xfId="29740"/>
    <cellStyle name="T_Book1_10b_PhanThanNhaSo10_Copy of KH PHAN BO VON ĐỐI ỨNG NAM 2011 (30 TY phuong án gop WB) 3 4" xfId="14966"/>
    <cellStyle name="T_Book1_10b_PhanThanNhaSo10_Copy of KH PHAN BO VON ĐỐI ỨNG NAM 2011 (30 TY phuong án gop WB) 3 4 2" xfId="29741"/>
    <cellStyle name="T_Book1_10b_PhanThanNhaSo10_Copy of KH PHAN BO VON ĐỐI ỨNG NAM 2011 (30 TY phuong án gop WB) 3 4 3" xfId="29742"/>
    <cellStyle name="T_Book1_10b_PhanThanNhaSo10_Copy of KH PHAN BO VON ĐỐI ỨNG NAM 2011 (30 TY phuong án gop WB) 3 4 4" xfId="29743"/>
    <cellStyle name="T_Book1_10b_PhanThanNhaSo10_Copy of KH PHAN BO VON ĐỐI ỨNG NAM 2011 (30 TY phuong án gop WB) 3 4 5" xfId="29744"/>
    <cellStyle name="T_Book1_10b_PhanThanNhaSo10_Copy of KH PHAN BO VON ĐỐI ỨNG NAM 2011 (30 TY phuong án gop WB) 3 5" xfId="16461"/>
    <cellStyle name="T_Book1_10b_PhanThanNhaSo10_Copy of KH PHAN BO VON ĐỐI ỨNG NAM 2011 (30 TY phuong án gop WB) 3 5 2" xfId="29745"/>
    <cellStyle name="T_Book1_10b_PhanThanNhaSo10_Copy of KH PHAN BO VON ĐỐI ỨNG NAM 2011 (30 TY phuong án gop WB) 3 5 3" xfId="29746"/>
    <cellStyle name="T_Book1_10b_PhanThanNhaSo10_Copy of KH PHAN BO VON ĐỐI ỨNG NAM 2011 (30 TY phuong án gop WB) 3 5 4" xfId="29747"/>
    <cellStyle name="T_Book1_10b_PhanThanNhaSo10_Copy of KH PHAN BO VON ĐỐI ỨNG NAM 2011 (30 TY phuong án gop WB) 3 5 5" xfId="29748"/>
    <cellStyle name="T_Book1_10b_PhanThanNhaSo10_Copy of KH PHAN BO VON ĐỐI ỨNG NAM 2011 (30 TY phuong án gop WB) 3 5 6" xfId="29749"/>
    <cellStyle name="T_Book1_10b_PhanThanNhaSo10_Copy of KH PHAN BO VON ĐỐI ỨNG NAM 2011 (30 TY phuong án gop WB) 3 5 7" xfId="29750"/>
    <cellStyle name="T_Book1_10b_PhanThanNhaSo10_Copy of KH PHAN BO VON ĐỐI ỨNG NAM 2011 (30 TY phuong án gop WB) 3 5 8" xfId="29751"/>
    <cellStyle name="T_Book1_10b_PhanThanNhaSo10_Copy of KH PHAN BO VON ĐỐI ỨNG NAM 2011 (30 TY phuong án gop WB) 3 6" xfId="29752"/>
    <cellStyle name="T_Book1_10b_PhanThanNhaSo10_Copy of KH PHAN BO VON ĐỐI ỨNG NAM 2011 (30 TY phuong án gop WB) 4" xfId="10886"/>
    <cellStyle name="T_Book1_10b_PhanThanNhaSo10_Copy of KH PHAN BO VON ĐỐI ỨNG NAM 2011 (30 TY phuong án gop WB)_BC2017 tháng(01-2017)BQL" xfId="48206"/>
    <cellStyle name="T_Book1_10b_PhanThanNhaSo10_DTTD chieng chan Tham lai 29-9-2009" xfId="2539"/>
    <cellStyle name="T_Book1_10b_PhanThanNhaSo10_DTTD chieng chan Tham lai 29-9-2009 2" xfId="2540"/>
    <cellStyle name="T_Book1_10b_PhanThanNhaSo10_DTTD chieng chan Tham lai 29-9-2009 2 2" xfId="13482"/>
    <cellStyle name="T_Book1_10b_PhanThanNhaSo10_DTTD chieng chan Tham lai 29-9-2009 3" xfId="5588"/>
    <cellStyle name="T_Book1_10b_PhanThanNhaSo10_DTTD chieng chan Tham lai 29-9-2009 3 2" xfId="12039"/>
    <cellStyle name="T_Book1_10b_PhanThanNhaSo10_DTTD chieng chan Tham lai 29-9-2009 3 2 2" xfId="29753"/>
    <cellStyle name="T_Book1_10b_PhanThanNhaSo10_DTTD chieng chan Tham lai 29-9-2009 3 2 3" xfId="29754"/>
    <cellStyle name="T_Book1_10b_PhanThanNhaSo10_DTTD chieng chan Tham lai 29-9-2009 3 2 4" xfId="29755"/>
    <cellStyle name="T_Book1_10b_PhanThanNhaSo10_DTTD chieng chan Tham lai 29-9-2009 3 2 5" xfId="29756"/>
    <cellStyle name="T_Book1_10b_PhanThanNhaSo10_DTTD chieng chan Tham lai 29-9-2009 3 2 6" xfId="29757"/>
    <cellStyle name="T_Book1_10b_PhanThanNhaSo10_DTTD chieng chan Tham lai 29-9-2009 3 3" xfId="13982"/>
    <cellStyle name="T_Book1_10b_PhanThanNhaSo10_DTTD chieng chan Tham lai 29-9-2009 3 3 2" xfId="29758"/>
    <cellStyle name="T_Book1_10b_PhanThanNhaSo10_DTTD chieng chan Tham lai 29-9-2009 3 3 3" xfId="29759"/>
    <cellStyle name="T_Book1_10b_PhanThanNhaSo10_DTTD chieng chan Tham lai 29-9-2009 3 3 4" xfId="29760"/>
    <cellStyle name="T_Book1_10b_PhanThanNhaSo10_DTTD chieng chan Tham lai 29-9-2009 3 3 5" xfId="29761"/>
    <cellStyle name="T_Book1_10b_PhanThanNhaSo10_DTTD chieng chan Tham lai 29-9-2009 3 4" xfId="14391"/>
    <cellStyle name="T_Book1_10b_PhanThanNhaSo10_DTTD chieng chan Tham lai 29-9-2009 3 4 2" xfId="29762"/>
    <cellStyle name="T_Book1_10b_PhanThanNhaSo10_DTTD chieng chan Tham lai 29-9-2009 3 4 3" xfId="29763"/>
    <cellStyle name="T_Book1_10b_PhanThanNhaSo10_DTTD chieng chan Tham lai 29-9-2009 3 4 4" xfId="29764"/>
    <cellStyle name="T_Book1_10b_PhanThanNhaSo10_DTTD chieng chan Tham lai 29-9-2009 3 4 5" xfId="29765"/>
    <cellStyle name="T_Book1_10b_PhanThanNhaSo10_DTTD chieng chan Tham lai 29-9-2009 3 5" xfId="16462"/>
    <cellStyle name="T_Book1_10b_PhanThanNhaSo10_DTTD chieng chan Tham lai 29-9-2009 3 5 2" xfId="29766"/>
    <cellStyle name="T_Book1_10b_PhanThanNhaSo10_DTTD chieng chan Tham lai 29-9-2009 3 5 3" xfId="29767"/>
    <cellStyle name="T_Book1_10b_PhanThanNhaSo10_DTTD chieng chan Tham lai 29-9-2009 3 5 4" xfId="29768"/>
    <cellStyle name="T_Book1_10b_PhanThanNhaSo10_DTTD chieng chan Tham lai 29-9-2009 3 5 5" xfId="29769"/>
    <cellStyle name="T_Book1_10b_PhanThanNhaSo10_DTTD chieng chan Tham lai 29-9-2009 3 5 6" xfId="29770"/>
    <cellStyle name="T_Book1_10b_PhanThanNhaSo10_DTTD chieng chan Tham lai 29-9-2009 3 5 7" xfId="29771"/>
    <cellStyle name="T_Book1_10b_PhanThanNhaSo10_DTTD chieng chan Tham lai 29-9-2009 3 5 8" xfId="29772"/>
    <cellStyle name="T_Book1_10b_PhanThanNhaSo10_DTTD chieng chan Tham lai 29-9-2009 3 6" xfId="29773"/>
    <cellStyle name="T_Book1_10b_PhanThanNhaSo10_DTTD chieng chan Tham lai 29-9-2009 4" xfId="9621"/>
    <cellStyle name="T_Book1_10b_PhanThanNhaSo10_DTTD chieng chan Tham lai 29-9-2009_BC2017 tháng(01-2017)BQL" xfId="48207"/>
    <cellStyle name="T_Book1_10b_PhanThanNhaSo10_Du toan nuoc San Thang (GD2)" xfId="2541"/>
    <cellStyle name="T_Book1_10b_PhanThanNhaSo10_Du toan nuoc San Thang (GD2) 2" xfId="2542"/>
    <cellStyle name="T_Book1_10b_PhanThanNhaSo10_Du toan nuoc San Thang (GD2) 2 2" xfId="9682"/>
    <cellStyle name="T_Book1_10b_PhanThanNhaSo10_Du toan nuoc San Thang (GD2) 3" xfId="5589"/>
    <cellStyle name="T_Book1_10b_PhanThanNhaSo10_Du toan nuoc San Thang (GD2) 3 2" xfId="12040"/>
    <cellStyle name="T_Book1_10b_PhanThanNhaSo10_Du toan nuoc San Thang (GD2) 3 2 2" xfId="29774"/>
    <cellStyle name="T_Book1_10b_PhanThanNhaSo10_Du toan nuoc San Thang (GD2) 3 2 3" xfId="29775"/>
    <cellStyle name="T_Book1_10b_PhanThanNhaSo10_Du toan nuoc San Thang (GD2) 3 2 4" xfId="29776"/>
    <cellStyle name="T_Book1_10b_PhanThanNhaSo10_Du toan nuoc San Thang (GD2) 3 2 5" xfId="29777"/>
    <cellStyle name="T_Book1_10b_PhanThanNhaSo10_Du toan nuoc San Thang (GD2) 3 2 6" xfId="29778"/>
    <cellStyle name="T_Book1_10b_PhanThanNhaSo10_Du toan nuoc San Thang (GD2) 3 3" xfId="13983"/>
    <cellStyle name="T_Book1_10b_PhanThanNhaSo10_Du toan nuoc San Thang (GD2) 3 3 2" xfId="29779"/>
    <cellStyle name="T_Book1_10b_PhanThanNhaSo10_Du toan nuoc San Thang (GD2) 3 3 3" xfId="29780"/>
    <cellStyle name="T_Book1_10b_PhanThanNhaSo10_Du toan nuoc San Thang (GD2) 3 3 4" xfId="29781"/>
    <cellStyle name="T_Book1_10b_PhanThanNhaSo10_Du toan nuoc San Thang (GD2) 3 3 5" xfId="29782"/>
    <cellStyle name="T_Book1_10b_PhanThanNhaSo10_Du toan nuoc San Thang (GD2) 3 3 6" xfId="29783"/>
    <cellStyle name="T_Book1_10b_PhanThanNhaSo10_Du toan nuoc San Thang (GD2) 3 4" xfId="10801"/>
    <cellStyle name="T_Book1_10b_PhanThanNhaSo10_Du toan nuoc San Thang (GD2) 3 4 2" xfId="29784"/>
    <cellStyle name="T_Book1_10b_PhanThanNhaSo10_Du toan nuoc San Thang (GD2) 3 4 3" xfId="29785"/>
    <cellStyle name="T_Book1_10b_PhanThanNhaSo10_Du toan nuoc San Thang (GD2) 3 4 4" xfId="29786"/>
    <cellStyle name="T_Book1_10b_PhanThanNhaSo10_Du toan nuoc San Thang (GD2) 3 5" xfId="16463"/>
    <cellStyle name="T_Book1_10b_PhanThanNhaSo10_Du toan nuoc San Thang (GD2) 3 5 2" xfId="29787"/>
    <cellStyle name="T_Book1_10b_PhanThanNhaSo10_Du toan nuoc San Thang (GD2) 3 5 3" xfId="29788"/>
    <cellStyle name="T_Book1_10b_PhanThanNhaSo10_Du toan nuoc San Thang (GD2) 3 5 4" xfId="29789"/>
    <cellStyle name="T_Book1_10b_PhanThanNhaSo10_Du toan nuoc San Thang (GD2) 4" xfId="9159"/>
    <cellStyle name="T_Book1_10b_PhanThanNhaSo10_Du toan nuoc San Thang (GD2)_BC2017 tháng(01-2017)BQL" xfId="48208"/>
    <cellStyle name="T_Book1_10b_PhanThanNhaSo10_Ke hoach 2010 (theo doi 11-8-2010)" xfId="2543"/>
    <cellStyle name="T_Book1_10b_PhanThanNhaSo10_Ke hoach 2010 (theo doi 11-8-2010) 2" xfId="2544"/>
    <cellStyle name="T_Book1_10b_PhanThanNhaSo10_Ke hoach 2010 (theo doi 11-8-2010) 2 2" xfId="13390"/>
    <cellStyle name="T_Book1_10b_PhanThanNhaSo10_Ke hoach 2010 (theo doi 11-8-2010) 3" xfId="5590"/>
    <cellStyle name="T_Book1_10b_PhanThanNhaSo10_Ke hoach 2010 (theo doi 11-8-2010) 3 2" xfId="12041"/>
    <cellStyle name="T_Book1_10b_PhanThanNhaSo10_Ke hoach 2010 (theo doi 11-8-2010) 3 2 2" xfId="29790"/>
    <cellStyle name="T_Book1_10b_PhanThanNhaSo10_Ke hoach 2010 (theo doi 11-8-2010) 3 2 3" xfId="29791"/>
    <cellStyle name="T_Book1_10b_PhanThanNhaSo10_Ke hoach 2010 (theo doi 11-8-2010) 3 2 4" xfId="29792"/>
    <cellStyle name="T_Book1_10b_PhanThanNhaSo10_Ke hoach 2010 (theo doi 11-8-2010) 3 2 5" xfId="29793"/>
    <cellStyle name="T_Book1_10b_PhanThanNhaSo10_Ke hoach 2010 (theo doi 11-8-2010) 3 2 6" xfId="29794"/>
    <cellStyle name="T_Book1_10b_PhanThanNhaSo10_Ke hoach 2010 (theo doi 11-8-2010) 3 3" xfId="14342"/>
    <cellStyle name="T_Book1_10b_PhanThanNhaSo10_Ke hoach 2010 (theo doi 11-8-2010) 3 3 2" xfId="29795"/>
    <cellStyle name="T_Book1_10b_PhanThanNhaSo10_Ke hoach 2010 (theo doi 11-8-2010) 3 3 3" xfId="29796"/>
    <cellStyle name="T_Book1_10b_PhanThanNhaSo10_Ke hoach 2010 (theo doi 11-8-2010) 3 3 4" xfId="29797"/>
    <cellStyle name="T_Book1_10b_PhanThanNhaSo10_Ke hoach 2010 (theo doi 11-8-2010) 3 3 5" xfId="29798"/>
    <cellStyle name="T_Book1_10b_PhanThanNhaSo10_Ke hoach 2010 (theo doi 11-8-2010) 3 3 6" xfId="29799"/>
    <cellStyle name="T_Book1_10b_PhanThanNhaSo10_Ke hoach 2010 (theo doi 11-8-2010) 3 4" xfId="14952"/>
    <cellStyle name="T_Book1_10b_PhanThanNhaSo10_Ke hoach 2010 (theo doi 11-8-2010) 3 4 2" xfId="29800"/>
    <cellStyle name="T_Book1_10b_PhanThanNhaSo10_Ke hoach 2010 (theo doi 11-8-2010) 3 4 3" xfId="29801"/>
    <cellStyle name="T_Book1_10b_PhanThanNhaSo10_Ke hoach 2010 (theo doi 11-8-2010) 3 4 4" xfId="29802"/>
    <cellStyle name="T_Book1_10b_PhanThanNhaSo10_Ke hoach 2010 (theo doi 11-8-2010) 3 5" xfId="16464"/>
    <cellStyle name="T_Book1_10b_PhanThanNhaSo10_Ke hoach 2010 (theo doi 11-8-2010) 3 5 2" xfId="29803"/>
    <cellStyle name="T_Book1_10b_PhanThanNhaSo10_Ke hoach 2010 (theo doi 11-8-2010) 3 5 3" xfId="29804"/>
    <cellStyle name="T_Book1_10b_PhanThanNhaSo10_Ke hoach 2010 (theo doi 11-8-2010) 3 5 4" xfId="29805"/>
    <cellStyle name="T_Book1_10b_PhanThanNhaSo10_Ke hoach 2010 (theo doi 11-8-2010) 4" xfId="8269"/>
    <cellStyle name="T_Book1_10b_PhanThanNhaSo10_Ke hoach 2010 (theo doi 11-8-2010)_BC2017 tháng(01-2017)BQL" xfId="48209"/>
    <cellStyle name="T_Book1_10b_PhanThanNhaSo10_ke hoach dau thau 30-6-2010" xfId="2545"/>
    <cellStyle name="T_Book1_10b_PhanThanNhaSo10_ke hoach dau thau 30-6-2010 2" xfId="2546"/>
    <cellStyle name="T_Book1_10b_PhanThanNhaSo10_ke hoach dau thau 30-6-2010 2 2" xfId="9160"/>
    <cellStyle name="T_Book1_10b_PhanThanNhaSo10_ke hoach dau thau 30-6-2010 3" xfId="5591"/>
    <cellStyle name="T_Book1_10b_PhanThanNhaSo10_ke hoach dau thau 30-6-2010 3 2" xfId="12042"/>
    <cellStyle name="T_Book1_10b_PhanThanNhaSo10_ke hoach dau thau 30-6-2010 3 2 2" xfId="29806"/>
    <cellStyle name="T_Book1_10b_PhanThanNhaSo10_ke hoach dau thau 30-6-2010 3 2 3" xfId="29807"/>
    <cellStyle name="T_Book1_10b_PhanThanNhaSo10_ke hoach dau thau 30-6-2010 3 2 4" xfId="29808"/>
    <cellStyle name="T_Book1_10b_PhanThanNhaSo10_ke hoach dau thau 30-6-2010 3 2 5" xfId="29809"/>
    <cellStyle name="T_Book1_10b_PhanThanNhaSo10_ke hoach dau thau 30-6-2010 3 2 6" xfId="29810"/>
    <cellStyle name="T_Book1_10b_PhanThanNhaSo10_ke hoach dau thau 30-6-2010 3 3" xfId="9905"/>
    <cellStyle name="T_Book1_10b_PhanThanNhaSo10_ke hoach dau thau 30-6-2010 3 3 2" xfId="29811"/>
    <cellStyle name="T_Book1_10b_PhanThanNhaSo10_ke hoach dau thau 30-6-2010 3 3 3" xfId="29812"/>
    <cellStyle name="T_Book1_10b_PhanThanNhaSo10_ke hoach dau thau 30-6-2010 3 3 4" xfId="29813"/>
    <cellStyle name="T_Book1_10b_PhanThanNhaSo10_ke hoach dau thau 30-6-2010 3 3 5" xfId="29814"/>
    <cellStyle name="T_Book1_10b_PhanThanNhaSo10_ke hoach dau thau 30-6-2010 3 3 6" xfId="29815"/>
    <cellStyle name="T_Book1_10b_PhanThanNhaSo10_ke hoach dau thau 30-6-2010 3 4" xfId="14506"/>
    <cellStyle name="T_Book1_10b_PhanThanNhaSo10_ke hoach dau thau 30-6-2010 3 4 2" xfId="29816"/>
    <cellStyle name="T_Book1_10b_PhanThanNhaSo10_ke hoach dau thau 30-6-2010 3 4 3" xfId="29817"/>
    <cellStyle name="T_Book1_10b_PhanThanNhaSo10_ke hoach dau thau 30-6-2010 3 4 4" xfId="29818"/>
    <cellStyle name="T_Book1_10b_PhanThanNhaSo10_ke hoach dau thau 30-6-2010 3 5" xfId="16465"/>
    <cellStyle name="T_Book1_10b_PhanThanNhaSo10_ke hoach dau thau 30-6-2010 3 5 2" xfId="29819"/>
    <cellStyle name="T_Book1_10b_PhanThanNhaSo10_ke hoach dau thau 30-6-2010 3 5 3" xfId="29820"/>
    <cellStyle name="T_Book1_10b_PhanThanNhaSo10_ke hoach dau thau 30-6-2010 3 5 4" xfId="29821"/>
    <cellStyle name="T_Book1_10b_PhanThanNhaSo10_ke hoach dau thau 30-6-2010 4" xfId="15077"/>
    <cellStyle name="T_Book1_10b_PhanThanNhaSo10_ke hoach dau thau 30-6-2010_BC2017 tháng(01-2017)BQL" xfId="48210"/>
    <cellStyle name="T_Book1_10b_PhanThanNhaSo10_KH Von 2012 gui BKH 1" xfId="2547"/>
    <cellStyle name="T_Book1_10b_PhanThanNhaSo10_KH Von 2012 gui BKH 1 2" xfId="2548"/>
    <cellStyle name="T_Book1_10b_PhanThanNhaSo10_KH Von 2012 gui BKH 1 2 2" xfId="12646"/>
    <cellStyle name="T_Book1_10b_PhanThanNhaSo10_KH Von 2012 gui BKH 1 3" xfId="5592"/>
    <cellStyle name="T_Book1_10b_PhanThanNhaSo10_KH Von 2012 gui BKH 1 3 2" xfId="12043"/>
    <cellStyle name="T_Book1_10b_PhanThanNhaSo10_KH Von 2012 gui BKH 1 3 2 2" xfId="29822"/>
    <cellStyle name="T_Book1_10b_PhanThanNhaSo10_KH Von 2012 gui BKH 1 3 2 3" xfId="29823"/>
    <cellStyle name="T_Book1_10b_PhanThanNhaSo10_KH Von 2012 gui BKH 1 3 2 4" xfId="29824"/>
    <cellStyle name="T_Book1_10b_PhanThanNhaSo10_KH Von 2012 gui BKH 1 3 2 5" xfId="29825"/>
    <cellStyle name="T_Book1_10b_PhanThanNhaSo10_KH Von 2012 gui BKH 1 3 2 6" xfId="29826"/>
    <cellStyle name="T_Book1_10b_PhanThanNhaSo10_KH Von 2012 gui BKH 1 3 3" xfId="13818"/>
    <cellStyle name="T_Book1_10b_PhanThanNhaSo10_KH Von 2012 gui BKH 1 3 3 2" xfId="29827"/>
    <cellStyle name="T_Book1_10b_PhanThanNhaSo10_KH Von 2012 gui BKH 1 3 3 3" xfId="29828"/>
    <cellStyle name="T_Book1_10b_PhanThanNhaSo10_KH Von 2012 gui BKH 1 3 3 4" xfId="29829"/>
    <cellStyle name="T_Book1_10b_PhanThanNhaSo10_KH Von 2012 gui BKH 1 3 3 5" xfId="29830"/>
    <cellStyle name="T_Book1_10b_PhanThanNhaSo10_KH Von 2012 gui BKH 1 3 4" xfId="8094"/>
    <cellStyle name="T_Book1_10b_PhanThanNhaSo10_KH Von 2012 gui BKH 1 3 4 2" xfId="29831"/>
    <cellStyle name="T_Book1_10b_PhanThanNhaSo10_KH Von 2012 gui BKH 1 3 4 3" xfId="29832"/>
    <cellStyle name="T_Book1_10b_PhanThanNhaSo10_KH Von 2012 gui BKH 1 3 4 4" xfId="29833"/>
    <cellStyle name="T_Book1_10b_PhanThanNhaSo10_KH Von 2012 gui BKH 1 3 4 5" xfId="29834"/>
    <cellStyle name="T_Book1_10b_PhanThanNhaSo10_KH Von 2012 gui BKH 1 3 5" xfId="16466"/>
    <cellStyle name="T_Book1_10b_PhanThanNhaSo10_KH Von 2012 gui BKH 1 3 5 2" xfId="29835"/>
    <cellStyle name="T_Book1_10b_PhanThanNhaSo10_KH Von 2012 gui BKH 1 3 5 3" xfId="29836"/>
    <cellStyle name="T_Book1_10b_PhanThanNhaSo10_KH Von 2012 gui BKH 1 3 5 4" xfId="29837"/>
    <cellStyle name="T_Book1_10b_PhanThanNhaSo10_KH Von 2012 gui BKH 1 3 5 5" xfId="29838"/>
    <cellStyle name="T_Book1_10b_PhanThanNhaSo10_KH Von 2012 gui BKH 1 3 5 6" xfId="29839"/>
    <cellStyle name="T_Book1_10b_PhanThanNhaSo10_KH Von 2012 gui BKH 1 3 5 7" xfId="29840"/>
    <cellStyle name="T_Book1_10b_PhanThanNhaSo10_KH Von 2012 gui BKH 1 3 5 8" xfId="29841"/>
    <cellStyle name="T_Book1_10b_PhanThanNhaSo10_KH Von 2012 gui BKH 1 3 6" xfId="29842"/>
    <cellStyle name="T_Book1_10b_PhanThanNhaSo10_KH Von 2012 gui BKH 1 4" xfId="11043"/>
    <cellStyle name="T_Book1_10b_PhanThanNhaSo10_KH Von 2012 gui BKH 1_BC2017 tháng(01-2017)BQL" xfId="48211"/>
    <cellStyle name="T_Book1_10b_PhanThanNhaSo10_QD ke hoach dau thau" xfId="2549"/>
    <cellStyle name="T_Book1_10b_PhanThanNhaSo10_QD ke hoach dau thau 2" xfId="2550"/>
    <cellStyle name="T_Book1_10b_PhanThanNhaSo10_QD ke hoach dau thau 2 2" xfId="9161"/>
    <cellStyle name="T_Book1_10b_PhanThanNhaSo10_QD ke hoach dau thau 3" xfId="5593"/>
    <cellStyle name="T_Book1_10b_PhanThanNhaSo10_QD ke hoach dau thau 3 2" xfId="12044"/>
    <cellStyle name="T_Book1_10b_PhanThanNhaSo10_QD ke hoach dau thau 3 2 2" xfId="29843"/>
    <cellStyle name="T_Book1_10b_PhanThanNhaSo10_QD ke hoach dau thau 3 2 3" xfId="29844"/>
    <cellStyle name="T_Book1_10b_PhanThanNhaSo10_QD ke hoach dau thau 3 2 4" xfId="29845"/>
    <cellStyle name="T_Book1_10b_PhanThanNhaSo10_QD ke hoach dau thau 3 2 5" xfId="29846"/>
    <cellStyle name="T_Book1_10b_PhanThanNhaSo10_QD ke hoach dau thau 3 2 6" xfId="29847"/>
    <cellStyle name="T_Book1_10b_PhanThanNhaSo10_QD ke hoach dau thau 3 3" xfId="12818"/>
    <cellStyle name="T_Book1_10b_PhanThanNhaSo10_QD ke hoach dau thau 3 3 2" xfId="29848"/>
    <cellStyle name="T_Book1_10b_PhanThanNhaSo10_QD ke hoach dau thau 3 3 3" xfId="29849"/>
    <cellStyle name="T_Book1_10b_PhanThanNhaSo10_QD ke hoach dau thau 3 3 4" xfId="29850"/>
    <cellStyle name="T_Book1_10b_PhanThanNhaSo10_QD ke hoach dau thau 3 3 5" xfId="29851"/>
    <cellStyle name="T_Book1_10b_PhanThanNhaSo10_QD ke hoach dau thau 3 3 6" xfId="29852"/>
    <cellStyle name="T_Book1_10b_PhanThanNhaSo10_QD ke hoach dau thau 3 4" xfId="12675"/>
    <cellStyle name="T_Book1_10b_PhanThanNhaSo10_QD ke hoach dau thau 3 4 2" xfId="29853"/>
    <cellStyle name="T_Book1_10b_PhanThanNhaSo10_QD ke hoach dau thau 3 4 3" xfId="29854"/>
    <cellStyle name="T_Book1_10b_PhanThanNhaSo10_QD ke hoach dau thau 3 4 4" xfId="29855"/>
    <cellStyle name="T_Book1_10b_PhanThanNhaSo10_QD ke hoach dau thau 3 5" xfId="16467"/>
    <cellStyle name="T_Book1_10b_PhanThanNhaSo10_QD ke hoach dau thau 3 5 2" xfId="29856"/>
    <cellStyle name="T_Book1_10b_PhanThanNhaSo10_QD ke hoach dau thau 3 5 3" xfId="29857"/>
    <cellStyle name="T_Book1_10b_PhanThanNhaSo10_QD ke hoach dau thau 3 5 4" xfId="29858"/>
    <cellStyle name="T_Book1_10b_PhanThanNhaSo10_QD ke hoach dau thau 4" xfId="13306"/>
    <cellStyle name="T_Book1_10b_PhanThanNhaSo10_QD ke hoach dau thau_BC2017 tháng(01-2017)BQL" xfId="48212"/>
    <cellStyle name="T_Book1_10b_PhanThanNhaSo10_Ra soat KH von 2011 (Huy-11-11-11)" xfId="2551"/>
    <cellStyle name="T_Book1_10b_PhanThanNhaSo10_Ra soat KH von 2011 (Huy-11-11-11) 2" xfId="2552"/>
    <cellStyle name="T_Book1_10b_PhanThanNhaSo10_Ra soat KH von 2011 (Huy-11-11-11) 2 2" xfId="7872"/>
    <cellStyle name="T_Book1_10b_PhanThanNhaSo10_Ra soat KH von 2011 (Huy-11-11-11) 3" xfId="5594"/>
    <cellStyle name="T_Book1_10b_PhanThanNhaSo10_Ra soat KH von 2011 (Huy-11-11-11) 3 2" xfId="12045"/>
    <cellStyle name="T_Book1_10b_PhanThanNhaSo10_Ra soat KH von 2011 (Huy-11-11-11) 3 2 2" xfId="29859"/>
    <cellStyle name="T_Book1_10b_PhanThanNhaSo10_Ra soat KH von 2011 (Huy-11-11-11) 3 2 3" xfId="29860"/>
    <cellStyle name="T_Book1_10b_PhanThanNhaSo10_Ra soat KH von 2011 (Huy-11-11-11) 3 2 4" xfId="29861"/>
    <cellStyle name="T_Book1_10b_PhanThanNhaSo10_Ra soat KH von 2011 (Huy-11-11-11) 3 2 5" xfId="29862"/>
    <cellStyle name="T_Book1_10b_PhanThanNhaSo10_Ra soat KH von 2011 (Huy-11-11-11) 3 2 6" xfId="29863"/>
    <cellStyle name="T_Book1_10b_PhanThanNhaSo10_Ra soat KH von 2011 (Huy-11-11-11) 3 3" xfId="10664"/>
    <cellStyle name="T_Book1_10b_PhanThanNhaSo10_Ra soat KH von 2011 (Huy-11-11-11) 3 3 2" xfId="29864"/>
    <cellStyle name="T_Book1_10b_PhanThanNhaSo10_Ra soat KH von 2011 (Huy-11-11-11) 3 3 3" xfId="29865"/>
    <cellStyle name="T_Book1_10b_PhanThanNhaSo10_Ra soat KH von 2011 (Huy-11-11-11) 3 3 4" xfId="29866"/>
    <cellStyle name="T_Book1_10b_PhanThanNhaSo10_Ra soat KH von 2011 (Huy-11-11-11) 3 3 5" xfId="29867"/>
    <cellStyle name="T_Book1_10b_PhanThanNhaSo10_Ra soat KH von 2011 (Huy-11-11-11) 3 3 6" xfId="29868"/>
    <cellStyle name="T_Book1_10b_PhanThanNhaSo10_Ra soat KH von 2011 (Huy-11-11-11) 3 4" xfId="10804"/>
    <cellStyle name="T_Book1_10b_PhanThanNhaSo10_Ra soat KH von 2011 (Huy-11-11-11) 3 4 2" xfId="29869"/>
    <cellStyle name="T_Book1_10b_PhanThanNhaSo10_Ra soat KH von 2011 (Huy-11-11-11) 3 4 3" xfId="29870"/>
    <cellStyle name="T_Book1_10b_PhanThanNhaSo10_Ra soat KH von 2011 (Huy-11-11-11) 3 4 4" xfId="29871"/>
    <cellStyle name="T_Book1_10b_PhanThanNhaSo10_Ra soat KH von 2011 (Huy-11-11-11) 3 5" xfId="16468"/>
    <cellStyle name="T_Book1_10b_PhanThanNhaSo10_Ra soat KH von 2011 (Huy-11-11-11) 3 5 2" xfId="29872"/>
    <cellStyle name="T_Book1_10b_PhanThanNhaSo10_Ra soat KH von 2011 (Huy-11-11-11) 3 5 3" xfId="29873"/>
    <cellStyle name="T_Book1_10b_PhanThanNhaSo10_Ra soat KH von 2011 (Huy-11-11-11) 3 5 4" xfId="29874"/>
    <cellStyle name="T_Book1_10b_PhanThanNhaSo10_Ra soat KH von 2011 (Huy-11-11-11) 4" xfId="9162"/>
    <cellStyle name="T_Book1_10b_PhanThanNhaSo10_Ra soat KH von 2011 (Huy-11-11-11)_BC2017 tháng(01-2017)BQL" xfId="48213"/>
    <cellStyle name="T_Book1_10b_PhanThanNhaSo10_tinh toan hoang ha" xfId="2553"/>
    <cellStyle name="T_Book1_10b_PhanThanNhaSo10_tinh toan hoang ha 2" xfId="2554"/>
    <cellStyle name="T_Book1_10b_PhanThanNhaSo10_tinh toan hoang ha 2 2" xfId="12724"/>
    <cellStyle name="T_Book1_10b_PhanThanNhaSo10_tinh toan hoang ha 3" xfId="5595"/>
    <cellStyle name="T_Book1_10b_PhanThanNhaSo10_tinh toan hoang ha 3 2" xfId="12046"/>
    <cellStyle name="T_Book1_10b_PhanThanNhaSo10_tinh toan hoang ha 3 2 2" xfId="29875"/>
    <cellStyle name="T_Book1_10b_PhanThanNhaSo10_tinh toan hoang ha 3 2 3" xfId="29876"/>
    <cellStyle name="T_Book1_10b_PhanThanNhaSo10_tinh toan hoang ha 3 2 4" xfId="29877"/>
    <cellStyle name="T_Book1_10b_PhanThanNhaSo10_tinh toan hoang ha 3 2 5" xfId="29878"/>
    <cellStyle name="T_Book1_10b_PhanThanNhaSo10_tinh toan hoang ha 3 2 6" xfId="29879"/>
    <cellStyle name="T_Book1_10b_PhanThanNhaSo10_tinh toan hoang ha 3 3" xfId="10663"/>
    <cellStyle name="T_Book1_10b_PhanThanNhaSo10_tinh toan hoang ha 3 3 2" xfId="29880"/>
    <cellStyle name="T_Book1_10b_PhanThanNhaSo10_tinh toan hoang ha 3 3 3" xfId="29881"/>
    <cellStyle name="T_Book1_10b_PhanThanNhaSo10_tinh toan hoang ha 3 3 4" xfId="29882"/>
    <cellStyle name="T_Book1_10b_PhanThanNhaSo10_tinh toan hoang ha 3 3 5" xfId="29883"/>
    <cellStyle name="T_Book1_10b_PhanThanNhaSo10_tinh toan hoang ha 3 3 6" xfId="29884"/>
    <cellStyle name="T_Book1_10b_PhanThanNhaSo10_tinh toan hoang ha 3 4" xfId="12907"/>
    <cellStyle name="T_Book1_10b_PhanThanNhaSo10_tinh toan hoang ha 3 4 2" xfId="29885"/>
    <cellStyle name="T_Book1_10b_PhanThanNhaSo10_tinh toan hoang ha 3 4 3" xfId="29886"/>
    <cellStyle name="T_Book1_10b_PhanThanNhaSo10_tinh toan hoang ha 3 4 4" xfId="29887"/>
    <cellStyle name="T_Book1_10b_PhanThanNhaSo10_tinh toan hoang ha 3 5" xfId="16469"/>
    <cellStyle name="T_Book1_10b_PhanThanNhaSo10_tinh toan hoang ha 3 5 2" xfId="29888"/>
    <cellStyle name="T_Book1_10b_PhanThanNhaSo10_tinh toan hoang ha 3 5 3" xfId="29889"/>
    <cellStyle name="T_Book1_10b_PhanThanNhaSo10_tinh toan hoang ha 3 5 4" xfId="29890"/>
    <cellStyle name="T_Book1_10b_PhanThanNhaSo10_tinh toan hoang ha 4" xfId="14899"/>
    <cellStyle name="T_Book1_10b_PhanThanNhaSo10_tinh toan hoang ha_BC2017 tháng(01-2017)BQL" xfId="48214"/>
    <cellStyle name="T_Book1_10b_PhanThanNhaSo10_Tong von ĐTPT" xfId="2555"/>
    <cellStyle name="T_Book1_10b_PhanThanNhaSo10_Tong von ĐTPT 2" xfId="2556"/>
    <cellStyle name="T_Book1_10b_PhanThanNhaSo10_Tong von ĐTPT 2 2" xfId="14895"/>
    <cellStyle name="T_Book1_10b_PhanThanNhaSo10_Tong von ĐTPT 3" xfId="5596"/>
    <cellStyle name="T_Book1_10b_PhanThanNhaSo10_Tong von ĐTPT 3 2" xfId="12047"/>
    <cellStyle name="T_Book1_10b_PhanThanNhaSo10_Tong von ĐTPT 3 2 2" xfId="29891"/>
    <cellStyle name="T_Book1_10b_PhanThanNhaSo10_Tong von ĐTPT 3 2 3" xfId="29892"/>
    <cellStyle name="T_Book1_10b_PhanThanNhaSo10_Tong von ĐTPT 3 2 4" xfId="29893"/>
    <cellStyle name="T_Book1_10b_PhanThanNhaSo10_Tong von ĐTPT 3 2 5" xfId="29894"/>
    <cellStyle name="T_Book1_10b_PhanThanNhaSo10_Tong von ĐTPT 3 2 6" xfId="29895"/>
    <cellStyle name="T_Book1_10b_PhanThanNhaSo10_Tong von ĐTPT 3 3" xfId="9904"/>
    <cellStyle name="T_Book1_10b_PhanThanNhaSo10_Tong von ĐTPT 3 3 2" xfId="29896"/>
    <cellStyle name="T_Book1_10b_PhanThanNhaSo10_Tong von ĐTPT 3 3 3" xfId="29897"/>
    <cellStyle name="T_Book1_10b_PhanThanNhaSo10_Tong von ĐTPT 3 3 4" xfId="29898"/>
    <cellStyle name="T_Book1_10b_PhanThanNhaSo10_Tong von ĐTPT 3 3 5" xfId="29899"/>
    <cellStyle name="T_Book1_10b_PhanThanNhaSo10_Tong von ĐTPT 3 3 6" xfId="29900"/>
    <cellStyle name="T_Book1_10b_PhanThanNhaSo10_Tong von ĐTPT 3 4" xfId="13275"/>
    <cellStyle name="T_Book1_10b_PhanThanNhaSo10_Tong von ĐTPT 3 4 2" xfId="29901"/>
    <cellStyle name="T_Book1_10b_PhanThanNhaSo10_Tong von ĐTPT 3 4 3" xfId="29902"/>
    <cellStyle name="T_Book1_10b_PhanThanNhaSo10_Tong von ĐTPT 3 4 4" xfId="29903"/>
    <cellStyle name="T_Book1_10b_PhanThanNhaSo10_Tong von ĐTPT 3 5" xfId="16470"/>
    <cellStyle name="T_Book1_10b_PhanThanNhaSo10_Tong von ĐTPT 3 5 2" xfId="29904"/>
    <cellStyle name="T_Book1_10b_PhanThanNhaSo10_Tong von ĐTPT 3 5 3" xfId="29905"/>
    <cellStyle name="T_Book1_10b_PhanThanNhaSo10_Tong von ĐTPT 3 5 4" xfId="29906"/>
    <cellStyle name="T_Book1_10b_PhanThanNhaSo10_Tong von ĐTPT 4" xfId="8322"/>
    <cellStyle name="T_Book1_10b_PhanThanNhaSo10_Tong von ĐTPT_BC2017 tháng(01-2017)BQL" xfId="48215"/>
    <cellStyle name="T_Book1_10b_PhanThanNhaSo10_Viec Huy dang lam" xfId="2557"/>
    <cellStyle name="T_Book1_10b_PhanThanNhaSo10_Viec Huy dang lam 2" xfId="2558"/>
    <cellStyle name="T_Book1_10b_PhanThanNhaSo10_Viec Huy dang lam 2 2" xfId="9560"/>
    <cellStyle name="T_Book1_10b_PhanThanNhaSo10_Viec Huy dang lam 2 2 2" xfId="29907"/>
    <cellStyle name="T_Book1_10b_PhanThanNhaSo10_Viec Huy dang lam 2 2 3" xfId="29908"/>
    <cellStyle name="T_Book1_10b_PhanThanNhaSo10_Viec Huy dang lam 2 2 4" xfId="29909"/>
    <cellStyle name="T_Book1_10b_PhanThanNhaSo10_Viec Huy dang lam 2 2 5" xfId="29910"/>
    <cellStyle name="T_Book1_10b_PhanThanNhaSo10_Viec Huy dang lam 2 2 6" xfId="29911"/>
    <cellStyle name="T_Book1_10b_PhanThanNhaSo10_Viec Huy dang lam 2 3" xfId="7779"/>
    <cellStyle name="T_Book1_10b_PhanThanNhaSo10_Viec Huy dang lam 2 3 2" xfId="29912"/>
    <cellStyle name="T_Book1_10b_PhanThanNhaSo10_Viec Huy dang lam 2 3 3" xfId="29913"/>
    <cellStyle name="T_Book1_10b_PhanThanNhaSo10_Viec Huy dang lam 2 3 4" xfId="29914"/>
    <cellStyle name="T_Book1_10b_PhanThanNhaSo10_Viec Huy dang lam 2 3 5" xfId="29915"/>
    <cellStyle name="T_Book1_10b_PhanThanNhaSo10_Viec Huy dang lam 2 3 6" xfId="29916"/>
    <cellStyle name="T_Book1_10b_PhanThanNhaSo10_Viec Huy dang lam 2 4" xfId="11344"/>
    <cellStyle name="T_Book1_10b_PhanThanNhaSo10_Viec Huy dang lam 2 4 2" xfId="29917"/>
    <cellStyle name="T_Book1_10b_PhanThanNhaSo10_Viec Huy dang lam 2 4 3" xfId="29918"/>
    <cellStyle name="T_Book1_10b_PhanThanNhaSo10_Viec Huy dang lam 2 4 4" xfId="29919"/>
    <cellStyle name="T_Book1_10b_PhanThanNhaSo10_Viec Huy dang lam 2 5" xfId="15648"/>
    <cellStyle name="T_Book1_10b_PhanThanNhaSo10_Viec Huy dang lam 2 5 2" xfId="29920"/>
    <cellStyle name="T_Book1_10b_PhanThanNhaSo10_Viec Huy dang lam 2 5 3" xfId="29921"/>
    <cellStyle name="T_Book1_10b_PhanThanNhaSo10_Viec Huy dang lam 2 5 4" xfId="29922"/>
    <cellStyle name="T_Book1_10b_PhanThanNhaSo10_Viec Huy dang lam 3" xfId="9559"/>
    <cellStyle name="T_Book1_10b_PhanThanNhaSo10_Viec Huy dang lam 3 2" xfId="29923"/>
    <cellStyle name="T_Book1_10b_PhanThanNhaSo10_Viec Huy dang lam 3 3" xfId="29924"/>
    <cellStyle name="T_Book1_10b_PhanThanNhaSo10_Viec Huy dang lam 3 4" xfId="29925"/>
    <cellStyle name="T_Book1_10b_PhanThanNhaSo10_Viec Huy dang lam 3 5" xfId="29926"/>
    <cellStyle name="T_Book1_10b_PhanThanNhaSo10_Viec Huy dang lam 3 6" xfId="29927"/>
    <cellStyle name="T_Book1_10b_PhanThanNhaSo10_Viec Huy dang lam 4" xfId="10283"/>
    <cellStyle name="T_Book1_10b_PhanThanNhaSo10_Viec Huy dang lam 4 2" xfId="29928"/>
    <cellStyle name="T_Book1_10b_PhanThanNhaSo10_Viec Huy dang lam 4 3" xfId="29929"/>
    <cellStyle name="T_Book1_10b_PhanThanNhaSo10_Viec Huy dang lam 4 4" xfId="29930"/>
    <cellStyle name="T_Book1_10b_PhanThanNhaSo10_Viec Huy dang lam 4 5" xfId="29931"/>
    <cellStyle name="T_Book1_10b_PhanThanNhaSo10_Viec Huy dang lam 4 6" xfId="29932"/>
    <cellStyle name="T_Book1_10b_PhanThanNhaSo10_Viec Huy dang lam 5" xfId="8571"/>
    <cellStyle name="T_Book1_10b_PhanThanNhaSo10_Viec Huy dang lam 5 2" xfId="29933"/>
    <cellStyle name="T_Book1_10b_PhanThanNhaSo10_Viec Huy dang lam 5 3" xfId="29934"/>
    <cellStyle name="T_Book1_10b_PhanThanNhaSo10_Viec Huy dang lam 5 4" xfId="29935"/>
    <cellStyle name="T_Book1_10b_PhanThanNhaSo10_Viec Huy dang lam 6" xfId="15647"/>
    <cellStyle name="T_Book1_10b_PhanThanNhaSo10_Viec Huy dang lam 6 2" xfId="29936"/>
    <cellStyle name="T_Book1_10b_PhanThanNhaSo10_Viec Huy dang lam 6 3" xfId="29937"/>
    <cellStyle name="T_Book1_10b_PhanThanNhaSo10_Viec Huy dang lam 6 4" xfId="29938"/>
    <cellStyle name="T_Book1_10b_PhanThanNhaSo10_Viec Huy dang lam_BC2017 tháng(01-2017)BQL" xfId="48216"/>
    <cellStyle name="T_Book1_10b_PhanThanNhaSo10_Viec Huy dang lam_CT 134" xfId="2559"/>
    <cellStyle name="T_Book1_10b_PhanThanNhaSo10_Viec Huy dang lam_CT 134 2" xfId="2560"/>
    <cellStyle name="T_Book1_10b_PhanThanNhaSo10_Viec Huy dang lam_CT 134 2 2" xfId="9562"/>
    <cellStyle name="T_Book1_10b_PhanThanNhaSo10_Viec Huy dang lam_CT 134 2 2 2" xfId="29939"/>
    <cellStyle name="T_Book1_10b_PhanThanNhaSo10_Viec Huy dang lam_CT 134 2 2 3" xfId="29940"/>
    <cellStyle name="T_Book1_10b_PhanThanNhaSo10_Viec Huy dang lam_CT 134 2 2 4" xfId="29941"/>
    <cellStyle name="T_Book1_10b_PhanThanNhaSo10_Viec Huy dang lam_CT 134 2 2 5" xfId="29942"/>
    <cellStyle name="T_Book1_10b_PhanThanNhaSo10_Viec Huy dang lam_CT 134 2 2 6" xfId="29943"/>
    <cellStyle name="T_Book1_10b_PhanThanNhaSo10_Viec Huy dang lam_CT 134 2 3" xfId="8130"/>
    <cellStyle name="T_Book1_10b_PhanThanNhaSo10_Viec Huy dang lam_CT 134 2 3 2" xfId="29944"/>
    <cellStyle name="T_Book1_10b_PhanThanNhaSo10_Viec Huy dang lam_CT 134 2 3 3" xfId="29945"/>
    <cellStyle name="T_Book1_10b_PhanThanNhaSo10_Viec Huy dang lam_CT 134 2 3 4" xfId="29946"/>
    <cellStyle name="T_Book1_10b_PhanThanNhaSo10_Viec Huy dang lam_CT 134 2 3 5" xfId="29947"/>
    <cellStyle name="T_Book1_10b_PhanThanNhaSo10_Viec Huy dang lam_CT 134 2 3 6" xfId="29948"/>
    <cellStyle name="T_Book1_10b_PhanThanNhaSo10_Viec Huy dang lam_CT 134 2 4" xfId="14892"/>
    <cellStyle name="T_Book1_10b_PhanThanNhaSo10_Viec Huy dang lam_CT 134 2 4 2" xfId="29949"/>
    <cellStyle name="T_Book1_10b_PhanThanNhaSo10_Viec Huy dang lam_CT 134 2 4 3" xfId="29950"/>
    <cellStyle name="T_Book1_10b_PhanThanNhaSo10_Viec Huy dang lam_CT 134 2 4 4" xfId="29951"/>
    <cellStyle name="T_Book1_10b_PhanThanNhaSo10_Viec Huy dang lam_CT 134 2 5" xfId="15650"/>
    <cellStyle name="T_Book1_10b_PhanThanNhaSo10_Viec Huy dang lam_CT 134 2 5 2" xfId="29952"/>
    <cellStyle name="T_Book1_10b_PhanThanNhaSo10_Viec Huy dang lam_CT 134 2 5 3" xfId="29953"/>
    <cellStyle name="T_Book1_10b_PhanThanNhaSo10_Viec Huy dang lam_CT 134 2 5 4" xfId="29954"/>
    <cellStyle name="T_Book1_10b_PhanThanNhaSo10_Viec Huy dang lam_CT 134 3" xfId="9561"/>
    <cellStyle name="T_Book1_10b_PhanThanNhaSo10_Viec Huy dang lam_CT 134 3 2" xfId="29955"/>
    <cellStyle name="T_Book1_10b_PhanThanNhaSo10_Viec Huy dang lam_CT 134 3 3" xfId="29956"/>
    <cellStyle name="T_Book1_10b_PhanThanNhaSo10_Viec Huy dang lam_CT 134 3 4" xfId="29957"/>
    <cellStyle name="T_Book1_10b_PhanThanNhaSo10_Viec Huy dang lam_CT 134 3 5" xfId="29958"/>
    <cellStyle name="T_Book1_10b_PhanThanNhaSo10_Viec Huy dang lam_CT 134 3 6" xfId="29959"/>
    <cellStyle name="T_Book1_10b_PhanThanNhaSo10_Viec Huy dang lam_CT 134 4" xfId="11624"/>
    <cellStyle name="T_Book1_10b_PhanThanNhaSo10_Viec Huy dang lam_CT 134 4 2" xfId="29960"/>
    <cellStyle name="T_Book1_10b_PhanThanNhaSo10_Viec Huy dang lam_CT 134 4 3" xfId="29961"/>
    <cellStyle name="T_Book1_10b_PhanThanNhaSo10_Viec Huy dang lam_CT 134 4 4" xfId="29962"/>
    <cellStyle name="T_Book1_10b_PhanThanNhaSo10_Viec Huy dang lam_CT 134 4 5" xfId="29963"/>
    <cellStyle name="T_Book1_10b_PhanThanNhaSo10_Viec Huy dang lam_CT 134 4 6" xfId="29964"/>
    <cellStyle name="T_Book1_10b_PhanThanNhaSo10_Viec Huy dang lam_CT 134 5" xfId="15066"/>
    <cellStyle name="T_Book1_10b_PhanThanNhaSo10_Viec Huy dang lam_CT 134 5 2" xfId="29965"/>
    <cellStyle name="T_Book1_10b_PhanThanNhaSo10_Viec Huy dang lam_CT 134 5 3" xfId="29966"/>
    <cellStyle name="T_Book1_10b_PhanThanNhaSo10_Viec Huy dang lam_CT 134 5 4" xfId="29967"/>
    <cellStyle name="T_Book1_10b_PhanThanNhaSo10_Viec Huy dang lam_CT 134 6" xfId="15649"/>
    <cellStyle name="T_Book1_10b_PhanThanNhaSo10_Viec Huy dang lam_CT 134 6 2" xfId="29968"/>
    <cellStyle name="T_Book1_10b_PhanThanNhaSo10_Viec Huy dang lam_CT 134 6 3" xfId="29969"/>
    <cellStyle name="T_Book1_10b_PhanThanNhaSo10_Viec Huy dang lam_CT 134 6 4" xfId="29970"/>
    <cellStyle name="T_Book1_10b_PhanThanNhaSo10_Viec Huy dang lam_CT 134_BC2017 tháng(01-2017)BQL" xfId="48217"/>
    <cellStyle name="T_Book1_2" xfId="2561"/>
    <cellStyle name="T_Book1_2 2" xfId="2562"/>
    <cellStyle name="T_Book1_2 2 2" xfId="13936"/>
    <cellStyle name="T_Book1_2 3" xfId="5597"/>
    <cellStyle name="T_Book1_2 3 2" xfId="12048"/>
    <cellStyle name="T_Book1_2 3 2 2" xfId="29971"/>
    <cellStyle name="T_Book1_2 3 2 3" xfId="29972"/>
    <cellStyle name="T_Book1_2 3 2 4" xfId="29973"/>
    <cellStyle name="T_Book1_2 3 2 5" xfId="29974"/>
    <cellStyle name="T_Book1_2 3 2 6" xfId="29975"/>
    <cellStyle name="T_Book1_2 3 3" xfId="11152"/>
    <cellStyle name="T_Book1_2 3 3 2" xfId="29976"/>
    <cellStyle name="T_Book1_2 3 3 3" xfId="29977"/>
    <cellStyle name="T_Book1_2 3 3 4" xfId="29978"/>
    <cellStyle name="T_Book1_2 3 3 5" xfId="29979"/>
    <cellStyle name="T_Book1_2 3 3 6" xfId="29980"/>
    <cellStyle name="T_Book1_2 3 4" xfId="10070"/>
    <cellStyle name="T_Book1_2 3 4 2" xfId="29981"/>
    <cellStyle name="T_Book1_2 3 4 3" xfId="29982"/>
    <cellStyle name="T_Book1_2 3 4 4" xfId="29983"/>
    <cellStyle name="T_Book1_2 3 5" xfId="16471"/>
    <cellStyle name="T_Book1_2 3 5 2" xfId="29984"/>
    <cellStyle name="T_Book1_2 3 5 3" xfId="29985"/>
    <cellStyle name="T_Book1_2 3 5 4" xfId="29986"/>
    <cellStyle name="T_Book1_2 4" xfId="9163"/>
    <cellStyle name="T_Book1_2_107 ap gia km0-12 (TTQD)" xfId="48218"/>
    <cellStyle name="T_Book1_2_bao cao chinh sach dan toc 2011-2015" xfId="2563"/>
    <cellStyle name="T_Book1_2_bao cao chinh sach dan toc 2011-2015 2" xfId="2564"/>
    <cellStyle name="T_Book1_2_bao cao chinh sach dan toc 2011-2015 2 2" xfId="9566"/>
    <cellStyle name="T_Book1_2_bao cao chinh sach dan toc 2011-2015 2 2 2" xfId="29987"/>
    <cellStyle name="T_Book1_2_bao cao chinh sach dan toc 2011-2015 2 2 3" xfId="29988"/>
    <cellStyle name="T_Book1_2_bao cao chinh sach dan toc 2011-2015 2 2 4" xfId="29989"/>
    <cellStyle name="T_Book1_2_bao cao chinh sach dan toc 2011-2015 2 2 5" xfId="29990"/>
    <cellStyle name="T_Book1_2_bao cao chinh sach dan toc 2011-2015 2 2 6" xfId="29991"/>
    <cellStyle name="T_Book1_2_bao cao chinh sach dan toc 2011-2015 2 3" xfId="8720"/>
    <cellStyle name="T_Book1_2_bao cao chinh sach dan toc 2011-2015 2 3 2" xfId="29992"/>
    <cellStyle name="T_Book1_2_bao cao chinh sach dan toc 2011-2015 2 3 3" xfId="29993"/>
    <cellStyle name="T_Book1_2_bao cao chinh sach dan toc 2011-2015 2 3 4" xfId="29994"/>
    <cellStyle name="T_Book1_2_bao cao chinh sach dan toc 2011-2015 2 3 5" xfId="29995"/>
    <cellStyle name="T_Book1_2_bao cao chinh sach dan toc 2011-2015 2 3 6" xfId="29996"/>
    <cellStyle name="T_Book1_2_bao cao chinh sach dan toc 2011-2015 2 4" xfId="8574"/>
    <cellStyle name="T_Book1_2_bao cao chinh sach dan toc 2011-2015 2 4 2" xfId="29997"/>
    <cellStyle name="T_Book1_2_bao cao chinh sach dan toc 2011-2015 2 4 3" xfId="29998"/>
    <cellStyle name="T_Book1_2_bao cao chinh sach dan toc 2011-2015 2 4 4" xfId="29999"/>
    <cellStyle name="T_Book1_2_bao cao chinh sach dan toc 2011-2015 2 5" xfId="15652"/>
    <cellStyle name="T_Book1_2_bao cao chinh sach dan toc 2011-2015 2 5 2" xfId="30000"/>
    <cellStyle name="T_Book1_2_bao cao chinh sach dan toc 2011-2015 2 5 3" xfId="30001"/>
    <cellStyle name="T_Book1_2_bao cao chinh sach dan toc 2011-2015 2 5 4" xfId="30002"/>
    <cellStyle name="T_Book1_2_bao cao chinh sach dan toc 2011-2015 3" xfId="9565"/>
    <cellStyle name="T_Book1_2_bao cao chinh sach dan toc 2011-2015 3 2" xfId="30003"/>
    <cellStyle name="T_Book1_2_bao cao chinh sach dan toc 2011-2015 3 3" xfId="30004"/>
    <cellStyle name="T_Book1_2_bao cao chinh sach dan toc 2011-2015 3 4" xfId="30005"/>
    <cellStyle name="T_Book1_2_bao cao chinh sach dan toc 2011-2015 3 5" xfId="30006"/>
    <cellStyle name="T_Book1_2_bao cao chinh sach dan toc 2011-2015 3 6" xfId="30007"/>
    <cellStyle name="T_Book1_2_bao cao chinh sach dan toc 2011-2015 4" xfId="11195"/>
    <cellStyle name="T_Book1_2_bao cao chinh sach dan toc 2011-2015 4 2" xfId="30008"/>
    <cellStyle name="T_Book1_2_bao cao chinh sach dan toc 2011-2015 4 3" xfId="30009"/>
    <cellStyle name="T_Book1_2_bao cao chinh sach dan toc 2011-2015 4 4" xfId="30010"/>
    <cellStyle name="T_Book1_2_bao cao chinh sach dan toc 2011-2015 4 5" xfId="30011"/>
    <cellStyle name="T_Book1_2_bao cao chinh sach dan toc 2011-2015 4 6" xfId="30012"/>
    <cellStyle name="T_Book1_2_bao cao chinh sach dan toc 2011-2015 5" xfId="8581"/>
    <cellStyle name="T_Book1_2_bao cao chinh sach dan toc 2011-2015 5 2" xfId="30013"/>
    <cellStyle name="T_Book1_2_bao cao chinh sach dan toc 2011-2015 5 3" xfId="30014"/>
    <cellStyle name="T_Book1_2_bao cao chinh sach dan toc 2011-2015 5 4" xfId="30015"/>
    <cellStyle name="T_Book1_2_bao cao chinh sach dan toc 2011-2015 6" xfId="15651"/>
    <cellStyle name="T_Book1_2_bao cao chinh sach dan toc 2011-2015 6 2" xfId="30016"/>
    <cellStyle name="T_Book1_2_bao cao chinh sach dan toc 2011-2015 6 3" xfId="30017"/>
    <cellStyle name="T_Book1_2_bao cao chinh sach dan toc 2011-2015 6 4" xfId="30018"/>
    <cellStyle name="T_Book1_2_bao cao chinh sach dan toc 2011-2015_Báo cáo hết năm  2015  in" xfId="2565"/>
    <cellStyle name="T_Book1_2_bao cao chinh sach dan toc 2011-2015_Báo cáo hết năm  2015  in 2" xfId="2566"/>
    <cellStyle name="T_Book1_2_bao cao chinh sach dan toc 2011-2015_Báo cáo hết năm  2015  in 2 2" xfId="9568"/>
    <cellStyle name="T_Book1_2_bao cao chinh sach dan toc 2011-2015_Báo cáo hết năm  2015  in 2 2 2" xfId="30019"/>
    <cellStyle name="T_Book1_2_bao cao chinh sach dan toc 2011-2015_Báo cáo hết năm  2015  in 2 2 3" xfId="30020"/>
    <cellStyle name="T_Book1_2_bao cao chinh sach dan toc 2011-2015_Báo cáo hết năm  2015  in 2 2 4" xfId="30021"/>
    <cellStyle name="T_Book1_2_bao cao chinh sach dan toc 2011-2015_Báo cáo hết năm  2015  in 2 2 5" xfId="30022"/>
    <cellStyle name="T_Book1_2_bao cao chinh sach dan toc 2011-2015_Báo cáo hết năm  2015  in 2 2 6" xfId="30023"/>
    <cellStyle name="T_Book1_2_bao cao chinh sach dan toc 2011-2015_Báo cáo hết năm  2015  in 2 3" xfId="14189"/>
    <cellStyle name="T_Book1_2_bao cao chinh sach dan toc 2011-2015_Báo cáo hết năm  2015  in 2 3 2" xfId="30024"/>
    <cellStyle name="T_Book1_2_bao cao chinh sach dan toc 2011-2015_Báo cáo hết năm  2015  in 2 3 3" xfId="30025"/>
    <cellStyle name="T_Book1_2_bao cao chinh sach dan toc 2011-2015_Báo cáo hết năm  2015  in 2 3 4" xfId="30026"/>
    <cellStyle name="T_Book1_2_bao cao chinh sach dan toc 2011-2015_Báo cáo hết năm  2015  in 2 3 5" xfId="30027"/>
    <cellStyle name="T_Book1_2_bao cao chinh sach dan toc 2011-2015_Báo cáo hết năm  2015  in 2 3 6" xfId="30028"/>
    <cellStyle name="T_Book1_2_bao cao chinh sach dan toc 2011-2015_Báo cáo hết năm  2015  in 2 4" xfId="11044"/>
    <cellStyle name="T_Book1_2_bao cao chinh sach dan toc 2011-2015_Báo cáo hết năm  2015  in 2 4 2" xfId="30029"/>
    <cellStyle name="T_Book1_2_bao cao chinh sach dan toc 2011-2015_Báo cáo hết năm  2015  in 2 4 3" xfId="30030"/>
    <cellStyle name="T_Book1_2_bao cao chinh sach dan toc 2011-2015_Báo cáo hết năm  2015  in 2 4 4" xfId="30031"/>
    <cellStyle name="T_Book1_2_bao cao chinh sach dan toc 2011-2015_Báo cáo hết năm  2015  in 2 5" xfId="15654"/>
    <cellStyle name="T_Book1_2_bao cao chinh sach dan toc 2011-2015_Báo cáo hết năm  2015  in 2 5 2" xfId="30032"/>
    <cellStyle name="T_Book1_2_bao cao chinh sach dan toc 2011-2015_Báo cáo hết năm  2015  in 2 5 3" xfId="30033"/>
    <cellStyle name="T_Book1_2_bao cao chinh sach dan toc 2011-2015_Báo cáo hết năm  2015  in 2 5 4" xfId="30034"/>
    <cellStyle name="T_Book1_2_bao cao chinh sach dan toc 2011-2015_Báo cáo hết năm  2015  in 3" xfId="6825"/>
    <cellStyle name="T_Book1_2_bao cao chinh sach dan toc 2011-2015_Báo cáo hết năm  2015  in 3 2" xfId="7531"/>
    <cellStyle name="T_Book1_2_bao cao chinh sach dan toc 2011-2015_Báo cáo hết năm  2015  in 3 2 2" xfId="13592"/>
    <cellStyle name="T_Book1_2_bao cao chinh sach dan toc 2011-2015_Báo cáo hết năm  2015  in 3 2 2 2" xfId="30035"/>
    <cellStyle name="T_Book1_2_bao cao chinh sach dan toc 2011-2015_Báo cáo hết năm  2015  in 3 2 2 3" xfId="30036"/>
    <cellStyle name="T_Book1_2_bao cao chinh sach dan toc 2011-2015_Báo cáo hết năm  2015  in 3 2 2 4" xfId="30037"/>
    <cellStyle name="T_Book1_2_bao cao chinh sach dan toc 2011-2015_Báo cáo hết năm  2015  in 3 2 2 5" xfId="30038"/>
    <cellStyle name="T_Book1_2_bao cao chinh sach dan toc 2011-2015_Báo cáo hết năm  2015  in 3 2 2 6" xfId="30039"/>
    <cellStyle name="T_Book1_2_bao cao chinh sach dan toc 2011-2015_Báo cáo hết năm  2015  in 3 2 3" xfId="13912"/>
    <cellStyle name="T_Book1_2_bao cao chinh sach dan toc 2011-2015_Báo cáo hết năm  2015  in 3 2 3 2" xfId="30040"/>
    <cellStyle name="T_Book1_2_bao cao chinh sach dan toc 2011-2015_Báo cáo hết năm  2015  in 3 2 3 3" xfId="30041"/>
    <cellStyle name="T_Book1_2_bao cao chinh sach dan toc 2011-2015_Báo cáo hết năm  2015  in 3 2 3 4" xfId="30042"/>
    <cellStyle name="T_Book1_2_bao cao chinh sach dan toc 2011-2015_Báo cáo hết năm  2015  in 3 2 3 5" xfId="30043"/>
    <cellStyle name="T_Book1_2_bao cao chinh sach dan toc 2011-2015_Báo cáo hết năm  2015  in 3 2 3 6" xfId="30044"/>
    <cellStyle name="T_Book1_2_bao cao chinh sach dan toc 2011-2015_Báo cáo hết năm  2015  in 3 2 4" xfId="17035"/>
    <cellStyle name="T_Book1_2_bao cao chinh sach dan toc 2011-2015_Báo cáo hết năm  2015  in 3 2 4 2" xfId="30045"/>
    <cellStyle name="T_Book1_2_bao cao chinh sach dan toc 2011-2015_Báo cáo hết năm  2015  in 3 2 4 3" xfId="30046"/>
    <cellStyle name="T_Book1_2_bao cao chinh sach dan toc 2011-2015_Báo cáo hết năm  2015  in 3 2 4 4" xfId="30047"/>
    <cellStyle name="T_Book1_2_bao cao chinh sach dan toc 2011-2015_Báo cáo hết năm  2015  in 3 3" xfId="13033"/>
    <cellStyle name="T_Book1_2_bao cao chinh sach dan toc 2011-2015_Báo cáo hết năm  2015  in 3 3 2" xfId="30048"/>
    <cellStyle name="T_Book1_2_bao cao chinh sach dan toc 2011-2015_Báo cáo hết năm  2015  in 3 3 3" xfId="30049"/>
    <cellStyle name="T_Book1_2_bao cao chinh sach dan toc 2011-2015_Báo cáo hết năm  2015  in 3 3 4" xfId="30050"/>
    <cellStyle name="T_Book1_2_bao cao chinh sach dan toc 2011-2015_Báo cáo hết năm  2015  in 3 3 5" xfId="30051"/>
    <cellStyle name="T_Book1_2_bao cao chinh sach dan toc 2011-2015_Báo cáo hết năm  2015  in 3 3 6" xfId="30052"/>
    <cellStyle name="T_Book1_2_bao cao chinh sach dan toc 2011-2015_Báo cáo hết năm  2015  in 3 3 7" xfId="30053"/>
    <cellStyle name="T_Book1_2_bao cao chinh sach dan toc 2011-2015_Báo cáo hết năm  2015  in 3 4" xfId="14568"/>
    <cellStyle name="T_Book1_2_bao cao chinh sach dan toc 2011-2015_Báo cáo hết năm  2015  in 3 4 2" xfId="30054"/>
    <cellStyle name="T_Book1_2_bao cao chinh sach dan toc 2011-2015_Báo cáo hết năm  2015  in 3 4 3" xfId="30055"/>
    <cellStyle name="T_Book1_2_bao cao chinh sach dan toc 2011-2015_Báo cáo hết năm  2015  in 3 4 4" xfId="30056"/>
    <cellStyle name="T_Book1_2_bao cao chinh sach dan toc 2011-2015_Báo cáo hết năm  2015  in 3 4 5" xfId="30057"/>
    <cellStyle name="T_Book1_2_bao cao chinh sach dan toc 2011-2015_Báo cáo hết năm  2015  in 3 4 6" xfId="30058"/>
    <cellStyle name="T_Book1_2_bao cao chinh sach dan toc 2011-2015_Báo cáo hết năm  2015  in 3 4 7" xfId="30059"/>
    <cellStyle name="T_Book1_2_bao cao chinh sach dan toc 2011-2015_Báo cáo hết năm  2015  in 3 5" xfId="15201"/>
    <cellStyle name="T_Book1_2_bao cao chinh sach dan toc 2011-2015_Báo cáo hết năm  2015  in 3 5 2" xfId="30060"/>
    <cellStyle name="T_Book1_2_bao cao chinh sach dan toc 2011-2015_Báo cáo hết năm  2015  in 3 5 3" xfId="30061"/>
    <cellStyle name="T_Book1_2_bao cao chinh sach dan toc 2011-2015_Báo cáo hết năm  2015  in 3 5 4" xfId="30062"/>
    <cellStyle name="T_Book1_2_bao cao chinh sach dan toc 2011-2015_Báo cáo hết năm  2015  in 3 6" xfId="16920"/>
    <cellStyle name="T_Book1_2_bao cao chinh sach dan toc 2011-2015_Báo cáo hết năm  2015  in 3 6 2" xfId="30063"/>
    <cellStyle name="T_Book1_2_bao cao chinh sach dan toc 2011-2015_Báo cáo hết năm  2015  in 3 6 3" xfId="30064"/>
    <cellStyle name="T_Book1_2_bao cao chinh sach dan toc 2011-2015_Báo cáo hết năm  2015  in 3 6 4" xfId="30065"/>
    <cellStyle name="T_Book1_2_bao cao chinh sach dan toc 2011-2015_Báo cáo hết năm  2015  in 3 6 5" xfId="30066"/>
    <cellStyle name="T_Book1_2_bao cao chinh sach dan toc 2011-2015_Báo cáo hết năm  2015  in 3 6 6" xfId="30067"/>
    <cellStyle name="T_Book1_2_bao cao chinh sach dan toc 2011-2015_Báo cáo hết năm  2015  in 3 7" xfId="30068"/>
    <cellStyle name="T_Book1_2_bao cao chinh sach dan toc 2011-2015_Báo cáo hết năm  2015  in 3 8" xfId="30069"/>
    <cellStyle name="T_Book1_2_bao cao chinh sach dan toc 2011-2015_Báo cáo hết năm  2015  in 4" xfId="9567"/>
    <cellStyle name="T_Book1_2_bao cao chinh sach dan toc 2011-2015_Báo cáo hết năm  2015  in 4 2" xfId="30070"/>
    <cellStyle name="T_Book1_2_bao cao chinh sach dan toc 2011-2015_Báo cáo hết năm  2015  in 4 3" xfId="30071"/>
    <cellStyle name="T_Book1_2_bao cao chinh sach dan toc 2011-2015_Báo cáo hết năm  2015  in 4 4" xfId="30072"/>
    <cellStyle name="T_Book1_2_bao cao chinh sach dan toc 2011-2015_Báo cáo hết năm  2015  in 4 5" xfId="30073"/>
    <cellStyle name="T_Book1_2_bao cao chinh sach dan toc 2011-2015_Báo cáo hết năm  2015  in 4 6" xfId="30074"/>
    <cellStyle name="T_Book1_2_bao cao chinh sach dan toc 2011-2015_Báo cáo hết năm  2015  in 5" xfId="11622"/>
    <cellStyle name="T_Book1_2_bao cao chinh sach dan toc 2011-2015_Báo cáo hết năm  2015  in 5 2" xfId="30075"/>
    <cellStyle name="T_Book1_2_bao cao chinh sach dan toc 2011-2015_Báo cáo hết năm  2015  in 5 3" xfId="30076"/>
    <cellStyle name="T_Book1_2_bao cao chinh sach dan toc 2011-2015_Báo cáo hết năm  2015  in 5 4" xfId="30077"/>
    <cellStyle name="T_Book1_2_bao cao chinh sach dan toc 2011-2015_Báo cáo hết năm  2015  in 5 5" xfId="30078"/>
    <cellStyle name="T_Book1_2_bao cao chinh sach dan toc 2011-2015_Báo cáo hết năm  2015  in 5 6" xfId="30079"/>
    <cellStyle name="T_Book1_2_bao cao chinh sach dan toc 2011-2015_Báo cáo hết năm  2015  in 6" xfId="9165"/>
    <cellStyle name="T_Book1_2_bao cao chinh sach dan toc 2011-2015_Báo cáo hết năm  2015  in 6 2" xfId="30080"/>
    <cellStyle name="T_Book1_2_bao cao chinh sach dan toc 2011-2015_Báo cáo hết năm  2015  in 6 3" xfId="30081"/>
    <cellStyle name="T_Book1_2_bao cao chinh sach dan toc 2011-2015_Báo cáo hết năm  2015  in 6 4" xfId="30082"/>
    <cellStyle name="T_Book1_2_bao cao chinh sach dan toc 2011-2015_Báo cáo hết năm  2015  in 7" xfId="15653"/>
    <cellStyle name="T_Book1_2_bao cao chinh sach dan toc 2011-2015_Báo cáo hết năm  2015  in 7 2" xfId="30083"/>
    <cellStyle name="T_Book1_2_bao cao chinh sach dan toc 2011-2015_Báo cáo hết năm  2015  in 7 3" xfId="30084"/>
    <cellStyle name="T_Book1_2_bao cao chinh sach dan toc 2011-2015_Báo cáo hết năm  2015  in 7 4" xfId="30085"/>
    <cellStyle name="T_Book1_2_bao cao chinh sach dan toc 2011-2015_BC 1026. 7 tháng" xfId="2567"/>
    <cellStyle name="T_Book1_2_bao cao chinh sach dan toc 2011-2015_BC 1026. 7 tháng 2" xfId="2568"/>
    <cellStyle name="T_Book1_2_bao cao chinh sach dan toc 2011-2015_BC 1026. 7 tháng 2 2" xfId="9570"/>
    <cellStyle name="T_Book1_2_bao cao chinh sach dan toc 2011-2015_BC 1026. 7 tháng 2 2 2" xfId="30086"/>
    <cellStyle name="T_Book1_2_bao cao chinh sach dan toc 2011-2015_BC 1026. 7 tháng 2 2 3" xfId="30087"/>
    <cellStyle name="T_Book1_2_bao cao chinh sach dan toc 2011-2015_BC 1026. 7 tháng 2 2 4" xfId="30088"/>
    <cellStyle name="T_Book1_2_bao cao chinh sach dan toc 2011-2015_BC 1026. 7 tháng 2 2 5" xfId="30089"/>
    <cellStyle name="T_Book1_2_bao cao chinh sach dan toc 2011-2015_BC 1026. 7 tháng 2 2 6" xfId="30090"/>
    <cellStyle name="T_Book1_2_bao cao chinh sach dan toc 2011-2015_BC 1026. 7 tháng 2 3" xfId="11621"/>
    <cellStyle name="T_Book1_2_bao cao chinh sach dan toc 2011-2015_BC 1026. 7 tháng 2 3 2" xfId="30091"/>
    <cellStyle name="T_Book1_2_bao cao chinh sach dan toc 2011-2015_BC 1026. 7 tháng 2 3 3" xfId="30092"/>
    <cellStyle name="T_Book1_2_bao cao chinh sach dan toc 2011-2015_BC 1026. 7 tháng 2 3 4" xfId="30093"/>
    <cellStyle name="T_Book1_2_bao cao chinh sach dan toc 2011-2015_BC 1026. 7 tháng 2 3 5" xfId="30094"/>
    <cellStyle name="T_Book1_2_bao cao chinh sach dan toc 2011-2015_BC 1026. 7 tháng 2 3 6" xfId="30095"/>
    <cellStyle name="T_Book1_2_bao cao chinh sach dan toc 2011-2015_BC 1026. 7 tháng 2 4" xfId="14482"/>
    <cellStyle name="T_Book1_2_bao cao chinh sach dan toc 2011-2015_BC 1026. 7 tháng 2 4 2" xfId="30096"/>
    <cellStyle name="T_Book1_2_bao cao chinh sach dan toc 2011-2015_BC 1026. 7 tháng 2 4 3" xfId="30097"/>
    <cellStyle name="T_Book1_2_bao cao chinh sach dan toc 2011-2015_BC 1026. 7 tháng 2 4 4" xfId="30098"/>
    <cellStyle name="T_Book1_2_bao cao chinh sach dan toc 2011-2015_BC 1026. 7 tháng 2 5" xfId="15656"/>
    <cellStyle name="T_Book1_2_bao cao chinh sach dan toc 2011-2015_BC 1026. 7 tháng 2 5 2" xfId="30099"/>
    <cellStyle name="T_Book1_2_bao cao chinh sach dan toc 2011-2015_BC 1026. 7 tháng 2 5 3" xfId="30100"/>
    <cellStyle name="T_Book1_2_bao cao chinh sach dan toc 2011-2015_BC 1026. 7 tháng 2 5 4" xfId="30101"/>
    <cellStyle name="T_Book1_2_bao cao chinh sach dan toc 2011-2015_BC 1026. 7 tháng 3" xfId="6826"/>
    <cellStyle name="T_Book1_2_bao cao chinh sach dan toc 2011-2015_BC 1026. 7 tháng 3 2" xfId="7532"/>
    <cellStyle name="T_Book1_2_bao cao chinh sach dan toc 2011-2015_BC 1026. 7 tháng 3 2 2" xfId="13593"/>
    <cellStyle name="T_Book1_2_bao cao chinh sach dan toc 2011-2015_BC 1026. 7 tháng 3 2 2 2" xfId="30102"/>
    <cellStyle name="T_Book1_2_bao cao chinh sach dan toc 2011-2015_BC 1026. 7 tháng 3 2 2 3" xfId="30103"/>
    <cellStyle name="T_Book1_2_bao cao chinh sach dan toc 2011-2015_BC 1026. 7 tháng 3 2 2 4" xfId="30104"/>
    <cellStyle name="T_Book1_2_bao cao chinh sach dan toc 2011-2015_BC 1026. 7 tháng 3 2 2 5" xfId="30105"/>
    <cellStyle name="T_Book1_2_bao cao chinh sach dan toc 2011-2015_BC 1026. 7 tháng 3 2 2 6" xfId="30106"/>
    <cellStyle name="T_Book1_2_bao cao chinh sach dan toc 2011-2015_BC 1026. 7 tháng 3 2 3" xfId="14679"/>
    <cellStyle name="T_Book1_2_bao cao chinh sach dan toc 2011-2015_BC 1026. 7 tháng 3 2 3 2" xfId="30107"/>
    <cellStyle name="T_Book1_2_bao cao chinh sach dan toc 2011-2015_BC 1026. 7 tháng 3 2 3 3" xfId="30108"/>
    <cellStyle name="T_Book1_2_bao cao chinh sach dan toc 2011-2015_BC 1026. 7 tháng 3 2 3 4" xfId="30109"/>
    <cellStyle name="T_Book1_2_bao cao chinh sach dan toc 2011-2015_BC 1026. 7 tháng 3 2 3 5" xfId="30110"/>
    <cellStyle name="T_Book1_2_bao cao chinh sach dan toc 2011-2015_BC 1026. 7 tháng 3 2 3 6" xfId="30111"/>
    <cellStyle name="T_Book1_2_bao cao chinh sach dan toc 2011-2015_BC 1026. 7 tháng 3 2 4" xfId="17036"/>
    <cellStyle name="T_Book1_2_bao cao chinh sach dan toc 2011-2015_BC 1026. 7 tháng 3 2 4 2" xfId="30112"/>
    <cellStyle name="T_Book1_2_bao cao chinh sach dan toc 2011-2015_BC 1026. 7 tháng 3 2 4 3" xfId="30113"/>
    <cellStyle name="T_Book1_2_bao cao chinh sach dan toc 2011-2015_BC 1026. 7 tháng 3 2 4 4" xfId="30114"/>
    <cellStyle name="T_Book1_2_bao cao chinh sach dan toc 2011-2015_BC 1026. 7 tháng 3 3" xfId="13034"/>
    <cellStyle name="T_Book1_2_bao cao chinh sach dan toc 2011-2015_BC 1026. 7 tháng 3 3 2" xfId="30115"/>
    <cellStyle name="T_Book1_2_bao cao chinh sach dan toc 2011-2015_BC 1026. 7 tháng 3 3 3" xfId="30116"/>
    <cellStyle name="T_Book1_2_bao cao chinh sach dan toc 2011-2015_BC 1026. 7 tháng 3 3 4" xfId="30117"/>
    <cellStyle name="T_Book1_2_bao cao chinh sach dan toc 2011-2015_BC 1026. 7 tháng 3 3 5" xfId="30118"/>
    <cellStyle name="T_Book1_2_bao cao chinh sach dan toc 2011-2015_BC 1026. 7 tháng 3 3 6" xfId="30119"/>
    <cellStyle name="T_Book1_2_bao cao chinh sach dan toc 2011-2015_BC 1026. 7 tháng 3 3 7" xfId="30120"/>
    <cellStyle name="T_Book1_2_bao cao chinh sach dan toc 2011-2015_BC 1026. 7 tháng 3 4" xfId="9776"/>
    <cellStyle name="T_Book1_2_bao cao chinh sach dan toc 2011-2015_BC 1026. 7 tháng 3 4 2" xfId="30121"/>
    <cellStyle name="T_Book1_2_bao cao chinh sach dan toc 2011-2015_BC 1026. 7 tháng 3 4 3" xfId="30122"/>
    <cellStyle name="T_Book1_2_bao cao chinh sach dan toc 2011-2015_BC 1026. 7 tháng 3 4 4" xfId="30123"/>
    <cellStyle name="T_Book1_2_bao cao chinh sach dan toc 2011-2015_BC 1026. 7 tháng 3 4 5" xfId="30124"/>
    <cellStyle name="T_Book1_2_bao cao chinh sach dan toc 2011-2015_BC 1026. 7 tháng 3 4 6" xfId="30125"/>
    <cellStyle name="T_Book1_2_bao cao chinh sach dan toc 2011-2015_BC 1026. 7 tháng 3 4 7" xfId="30126"/>
    <cellStyle name="T_Book1_2_bao cao chinh sach dan toc 2011-2015_BC 1026. 7 tháng 3 5" xfId="15202"/>
    <cellStyle name="T_Book1_2_bao cao chinh sach dan toc 2011-2015_BC 1026. 7 tháng 3 5 2" xfId="30127"/>
    <cellStyle name="T_Book1_2_bao cao chinh sach dan toc 2011-2015_BC 1026. 7 tháng 3 5 3" xfId="30128"/>
    <cellStyle name="T_Book1_2_bao cao chinh sach dan toc 2011-2015_BC 1026. 7 tháng 3 5 4" xfId="30129"/>
    <cellStyle name="T_Book1_2_bao cao chinh sach dan toc 2011-2015_BC 1026. 7 tháng 3 6" xfId="16921"/>
    <cellStyle name="T_Book1_2_bao cao chinh sach dan toc 2011-2015_BC 1026. 7 tháng 3 6 2" xfId="30130"/>
    <cellStyle name="T_Book1_2_bao cao chinh sach dan toc 2011-2015_BC 1026. 7 tháng 3 6 3" xfId="30131"/>
    <cellStyle name="T_Book1_2_bao cao chinh sach dan toc 2011-2015_BC 1026. 7 tháng 3 6 4" xfId="30132"/>
    <cellStyle name="T_Book1_2_bao cao chinh sach dan toc 2011-2015_BC 1026. 7 tháng 3 6 5" xfId="30133"/>
    <cellStyle name="T_Book1_2_bao cao chinh sach dan toc 2011-2015_BC 1026. 7 tháng 3 6 6" xfId="30134"/>
    <cellStyle name="T_Book1_2_bao cao chinh sach dan toc 2011-2015_BC 1026. 7 tháng 3 7" xfId="30135"/>
    <cellStyle name="T_Book1_2_bao cao chinh sach dan toc 2011-2015_BC 1026. 7 tháng 3 8" xfId="30136"/>
    <cellStyle name="T_Book1_2_bao cao chinh sach dan toc 2011-2015_BC 1026. 7 tháng 4" xfId="9569"/>
    <cellStyle name="T_Book1_2_bao cao chinh sach dan toc 2011-2015_BC 1026. 7 tháng 4 2" xfId="30137"/>
    <cellStyle name="T_Book1_2_bao cao chinh sach dan toc 2011-2015_BC 1026. 7 tháng 4 3" xfId="30138"/>
    <cellStyle name="T_Book1_2_bao cao chinh sach dan toc 2011-2015_BC 1026. 7 tháng 4 4" xfId="30139"/>
    <cellStyle name="T_Book1_2_bao cao chinh sach dan toc 2011-2015_BC 1026. 7 tháng 4 5" xfId="30140"/>
    <cellStyle name="T_Book1_2_bao cao chinh sach dan toc 2011-2015_BC 1026. 7 tháng 4 6" xfId="30141"/>
    <cellStyle name="T_Book1_2_bao cao chinh sach dan toc 2011-2015_BC 1026. 7 tháng 5" xfId="8719"/>
    <cellStyle name="T_Book1_2_bao cao chinh sach dan toc 2011-2015_BC 1026. 7 tháng 5 2" xfId="30142"/>
    <cellStyle name="T_Book1_2_bao cao chinh sach dan toc 2011-2015_BC 1026. 7 tháng 5 3" xfId="30143"/>
    <cellStyle name="T_Book1_2_bao cao chinh sach dan toc 2011-2015_BC 1026. 7 tháng 5 4" xfId="30144"/>
    <cellStyle name="T_Book1_2_bao cao chinh sach dan toc 2011-2015_BC 1026. 7 tháng 5 5" xfId="30145"/>
    <cellStyle name="T_Book1_2_bao cao chinh sach dan toc 2011-2015_BC 1026. 7 tháng 5 6" xfId="30146"/>
    <cellStyle name="T_Book1_2_bao cao chinh sach dan toc 2011-2015_BC 1026. 7 tháng 6" xfId="9670"/>
    <cellStyle name="T_Book1_2_bao cao chinh sach dan toc 2011-2015_BC 1026. 7 tháng 6 2" xfId="30147"/>
    <cellStyle name="T_Book1_2_bao cao chinh sach dan toc 2011-2015_BC 1026. 7 tháng 6 3" xfId="30148"/>
    <cellStyle name="T_Book1_2_bao cao chinh sach dan toc 2011-2015_BC 1026. 7 tháng 6 4" xfId="30149"/>
    <cellStyle name="T_Book1_2_bao cao chinh sach dan toc 2011-2015_BC 1026. 7 tháng 7" xfId="15655"/>
    <cellStyle name="T_Book1_2_bao cao chinh sach dan toc 2011-2015_BC 1026. 7 tháng 7 2" xfId="30150"/>
    <cellStyle name="T_Book1_2_bao cao chinh sach dan toc 2011-2015_BC 1026. 7 tháng 7 3" xfId="30151"/>
    <cellStyle name="T_Book1_2_bao cao chinh sach dan toc 2011-2015_BC 1026. 7 tháng 7 4" xfId="30152"/>
    <cellStyle name="T_Book1_2_bao cao chinh sach dan toc 2011-2015_BC 9 tháng năm 2015 in)" xfId="2569"/>
    <cellStyle name="T_Book1_2_bao cao chinh sach dan toc 2011-2015_BC 9 tháng năm 2015 in) 2" xfId="2570"/>
    <cellStyle name="T_Book1_2_bao cao chinh sach dan toc 2011-2015_BC 9 tháng năm 2015 in) 2 2" xfId="9572"/>
    <cellStyle name="T_Book1_2_bao cao chinh sach dan toc 2011-2015_BC 9 tháng năm 2015 in) 2 2 2" xfId="30153"/>
    <cellStyle name="T_Book1_2_bao cao chinh sach dan toc 2011-2015_BC 9 tháng năm 2015 in) 2 2 3" xfId="30154"/>
    <cellStyle name="T_Book1_2_bao cao chinh sach dan toc 2011-2015_BC 9 tháng năm 2015 in) 2 2 4" xfId="30155"/>
    <cellStyle name="T_Book1_2_bao cao chinh sach dan toc 2011-2015_BC 9 tháng năm 2015 in) 2 2 5" xfId="30156"/>
    <cellStyle name="T_Book1_2_bao cao chinh sach dan toc 2011-2015_BC 9 tháng năm 2015 in) 2 2 6" xfId="30157"/>
    <cellStyle name="T_Book1_2_bao cao chinh sach dan toc 2011-2015_BC 9 tháng năm 2015 in) 2 3" xfId="13118"/>
    <cellStyle name="T_Book1_2_bao cao chinh sach dan toc 2011-2015_BC 9 tháng năm 2015 in) 2 3 2" xfId="30158"/>
    <cellStyle name="T_Book1_2_bao cao chinh sach dan toc 2011-2015_BC 9 tháng năm 2015 in) 2 3 3" xfId="30159"/>
    <cellStyle name="T_Book1_2_bao cao chinh sach dan toc 2011-2015_BC 9 tháng năm 2015 in) 2 3 4" xfId="30160"/>
    <cellStyle name="T_Book1_2_bao cao chinh sach dan toc 2011-2015_BC 9 tháng năm 2015 in) 2 3 5" xfId="30161"/>
    <cellStyle name="T_Book1_2_bao cao chinh sach dan toc 2011-2015_BC 9 tháng năm 2015 in) 2 3 6" xfId="30162"/>
    <cellStyle name="T_Book1_2_bao cao chinh sach dan toc 2011-2015_BC 9 tháng năm 2015 in) 2 4" xfId="11370"/>
    <cellStyle name="T_Book1_2_bao cao chinh sach dan toc 2011-2015_BC 9 tháng năm 2015 in) 2 4 2" xfId="30163"/>
    <cellStyle name="T_Book1_2_bao cao chinh sach dan toc 2011-2015_BC 9 tháng năm 2015 in) 2 4 3" xfId="30164"/>
    <cellStyle name="T_Book1_2_bao cao chinh sach dan toc 2011-2015_BC 9 tháng năm 2015 in) 2 4 4" xfId="30165"/>
    <cellStyle name="T_Book1_2_bao cao chinh sach dan toc 2011-2015_BC 9 tháng năm 2015 in) 2 5" xfId="15658"/>
    <cellStyle name="T_Book1_2_bao cao chinh sach dan toc 2011-2015_BC 9 tháng năm 2015 in) 2 5 2" xfId="30166"/>
    <cellStyle name="T_Book1_2_bao cao chinh sach dan toc 2011-2015_BC 9 tháng năm 2015 in) 2 5 3" xfId="30167"/>
    <cellStyle name="T_Book1_2_bao cao chinh sach dan toc 2011-2015_BC 9 tháng năm 2015 in) 2 5 4" xfId="30168"/>
    <cellStyle name="T_Book1_2_bao cao chinh sach dan toc 2011-2015_BC 9 tháng năm 2015 in) 3" xfId="9571"/>
    <cellStyle name="T_Book1_2_bao cao chinh sach dan toc 2011-2015_BC 9 tháng năm 2015 in) 3 2" xfId="30169"/>
    <cellStyle name="T_Book1_2_bao cao chinh sach dan toc 2011-2015_BC 9 tháng năm 2015 in) 3 3" xfId="30170"/>
    <cellStyle name="T_Book1_2_bao cao chinh sach dan toc 2011-2015_BC 9 tháng năm 2015 in) 3 4" xfId="30171"/>
    <cellStyle name="T_Book1_2_bao cao chinh sach dan toc 2011-2015_BC 9 tháng năm 2015 in) 3 5" xfId="30172"/>
    <cellStyle name="T_Book1_2_bao cao chinh sach dan toc 2011-2015_BC 9 tháng năm 2015 in) 3 6" xfId="30173"/>
    <cellStyle name="T_Book1_2_bao cao chinh sach dan toc 2011-2015_BC 9 tháng năm 2015 in) 4" xfId="8718"/>
    <cellStyle name="T_Book1_2_bao cao chinh sach dan toc 2011-2015_BC 9 tháng năm 2015 in) 4 2" xfId="30174"/>
    <cellStyle name="T_Book1_2_bao cao chinh sach dan toc 2011-2015_BC 9 tháng năm 2015 in) 4 3" xfId="30175"/>
    <cellStyle name="T_Book1_2_bao cao chinh sach dan toc 2011-2015_BC 9 tháng năm 2015 in) 4 4" xfId="30176"/>
    <cellStyle name="T_Book1_2_bao cao chinh sach dan toc 2011-2015_BC 9 tháng năm 2015 in) 4 5" xfId="30177"/>
    <cellStyle name="T_Book1_2_bao cao chinh sach dan toc 2011-2015_BC 9 tháng năm 2015 in) 4 6" xfId="30178"/>
    <cellStyle name="T_Book1_2_bao cao chinh sach dan toc 2011-2015_BC 9 tháng năm 2015 in) 5" xfId="8292"/>
    <cellStyle name="T_Book1_2_bao cao chinh sach dan toc 2011-2015_BC 9 tháng năm 2015 in) 5 2" xfId="30179"/>
    <cellStyle name="T_Book1_2_bao cao chinh sach dan toc 2011-2015_BC 9 tháng năm 2015 in) 5 3" xfId="30180"/>
    <cellStyle name="T_Book1_2_bao cao chinh sach dan toc 2011-2015_BC 9 tháng năm 2015 in) 5 4" xfId="30181"/>
    <cellStyle name="T_Book1_2_bao cao chinh sach dan toc 2011-2015_BC 9 tháng năm 2015 in) 6" xfId="15657"/>
    <cellStyle name="T_Book1_2_bao cao chinh sach dan toc 2011-2015_BC 9 tháng năm 2015 in) 6 2" xfId="30182"/>
    <cellStyle name="T_Book1_2_bao cao chinh sach dan toc 2011-2015_BC 9 tháng năm 2015 in) 6 3" xfId="30183"/>
    <cellStyle name="T_Book1_2_bao cao chinh sach dan toc 2011-2015_BC 9 tháng năm 2015 in) 6 4" xfId="30184"/>
    <cellStyle name="T_Book1_2_bao cao chinh sach dan toc 2011-2015_StartUp" xfId="2571"/>
    <cellStyle name="T_Book1_2_bao cao chinh sach dan toc 2011-2015_StartUp 2" xfId="2572"/>
    <cellStyle name="T_Book1_2_bao cao chinh sach dan toc 2011-2015_StartUp 2 2" xfId="9574"/>
    <cellStyle name="T_Book1_2_bao cao chinh sach dan toc 2011-2015_StartUp 2 2 2" xfId="30185"/>
    <cellStyle name="T_Book1_2_bao cao chinh sach dan toc 2011-2015_StartUp 2 2 3" xfId="30186"/>
    <cellStyle name="T_Book1_2_bao cao chinh sach dan toc 2011-2015_StartUp 2 2 4" xfId="30187"/>
    <cellStyle name="T_Book1_2_bao cao chinh sach dan toc 2011-2015_StartUp 2 2 5" xfId="30188"/>
    <cellStyle name="T_Book1_2_bao cao chinh sach dan toc 2011-2015_StartUp 2 2 6" xfId="30189"/>
    <cellStyle name="T_Book1_2_bao cao chinh sach dan toc 2011-2015_StartUp 2 3" xfId="14190"/>
    <cellStyle name="T_Book1_2_bao cao chinh sach dan toc 2011-2015_StartUp 2 3 2" xfId="30190"/>
    <cellStyle name="T_Book1_2_bao cao chinh sach dan toc 2011-2015_StartUp 2 3 3" xfId="30191"/>
    <cellStyle name="T_Book1_2_bao cao chinh sach dan toc 2011-2015_StartUp 2 3 4" xfId="30192"/>
    <cellStyle name="T_Book1_2_bao cao chinh sach dan toc 2011-2015_StartUp 2 3 5" xfId="30193"/>
    <cellStyle name="T_Book1_2_bao cao chinh sach dan toc 2011-2015_StartUp 2 3 6" xfId="30194"/>
    <cellStyle name="T_Book1_2_bao cao chinh sach dan toc 2011-2015_StartUp 2 4" xfId="14911"/>
    <cellStyle name="T_Book1_2_bao cao chinh sach dan toc 2011-2015_StartUp 2 4 2" xfId="30195"/>
    <cellStyle name="T_Book1_2_bao cao chinh sach dan toc 2011-2015_StartUp 2 4 3" xfId="30196"/>
    <cellStyle name="T_Book1_2_bao cao chinh sach dan toc 2011-2015_StartUp 2 4 4" xfId="30197"/>
    <cellStyle name="T_Book1_2_bao cao chinh sach dan toc 2011-2015_StartUp 2 5" xfId="15660"/>
    <cellStyle name="T_Book1_2_bao cao chinh sach dan toc 2011-2015_StartUp 2 5 2" xfId="30198"/>
    <cellStyle name="T_Book1_2_bao cao chinh sach dan toc 2011-2015_StartUp 2 5 3" xfId="30199"/>
    <cellStyle name="T_Book1_2_bao cao chinh sach dan toc 2011-2015_StartUp 2 5 4" xfId="30200"/>
    <cellStyle name="T_Book1_2_bao cao chinh sach dan toc 2011-2015_StartUp 3" xfId="9573"/>
    <cellStyle name="T_Book1_2_bao cao chinh sach dan toc 2011-2015_StartUp 3 2" xfId="30201"/>
    <cellStyle name="T_Book1_2_bao cao chinh sach dan toc 2011-2015_StartUp 3 3" xfId="30202"/>
    <cellStyle name="T_Book1_2_bao cao chinh sach dan toc 2011-2015_StartUp 3 4" xfId="30203"/>
    <cellStyle name="T_Book1_2_bao cao chinh sach dan toc 2011-2015_StartUp 3 5" xfId="30204"/>
    <cellStyle name="T_Book1_2_bao cao chinh sach dan toc 2011-2015_StartUp 3 6" xfId="30205"/>
    <cellStyle name="T_Book1_2_bao cao chinh sach dan toc 2011-2015_StartUp 4" xfId="11620"/>
    <cellStyle name="T_Book1_2_bao cao chinh sach dan toc 2011-2015_StartUp 4 2" xfId="30206"/>
    <cellStyle name="T_Book1_2_bao cao chinh sach dan toc 2011-2015_StartUp 4 3" xfId="30207"/>
    <cellStyle name="T_Book1_2_bao cao chinh sach dan toc 2011-2015_StartUp 4 4" xfId="30208"/>
    <cellStyle name="T_Book1_2_bao cao chinh sach dan toc 2011-2015_StartUp 4 5" xfId="30209"/>
    <cellStyle name="T_Book1_2_bao cao chinh sach dan toc 2011-2015_StartUp 4 6" xfId="30210"/>
    <cellStyle name="T_Book1_2_bao cao chinh sach dan toc 2011-2015_StartUp 5" xfId="14728"/>
    <cellStyle name="T_Book1_2_bao cao chinh sach dan toc 2011-2015_StartUp 5 2" xfId="30211"/>
    <cellStyle name="T_Book1_2_bao cao chinh sach dan toc 2011-2015_StartUp 5 3" xfId="30212"/>
    <cellStyle name="T_Book1_2_bao cao chinh sach dan toc 2011-2015_StartUp 5 4" xfId="30213"/>
    <cellStyle name="T_Book1_2_bao cao chinh sach dan toc 2011-2015_StartUp 6" xfId="15659"/>
    <cellStyle name="T_Book1_2_bao cao chinh sach dan toc 2011-2015_StartUp 6 2" xfId="30214"/>
    <cellStyle name="T_Book1_2_bao cao chinh sach dan toc 2011-2015_StartUp 6 3" xfId="30215"/>
    <cellStyle name="T_Book1_2_bao cao chinh sach dan toc 2011-2015_StartUp 6 4" xfId="30216"/>
    <cellStyle name="T_Book1_2_Bao cao danh muc cac cong trinh tren dia ban huyen 4-2010" xfId="2573"/>
    <cellStyle name="T_Book1_2_Bao cao danh muc cac cong trinh tren dia ban huyen 4-2010 2" xfId="2574"/>
    <cellStyle name="T_Book1_2_Bao cao danh muc cac cong trinh tren dia ban huyen 4-2010 2 2" xfId="9718"/>
    <cellStyle name="T_Book1_2_Bao cao danh muc cac cong trinh tren dia ban huyen 4-2010 3" xfId="8309"/>
    <cellStyle name="T_Book1_2_Bao cao TPCP" xfId="2575"/>
    <cellStyle name="T_Book1_2_Bao cao TPCP 2" xfId="2576"/>
    <cellStyle name="T_Book1_2_Bao cao TPCP 2 2" xfId="11302"/>
    <cellStyle name="T_Book1_2_Bao cao TPCP 3" xfId="5598"/>
    <cellStyle name="T_Book1_2_Bao cao TPCP 3 2" xfId="12049"/>
    <cellStyle name="T_Book1_2_Bao cao TPCP 3 2 2" xfId="30217"/>
    <cellStyle name="T_Book1_2_Bao cao TPCP 3 2 3" xfId="30218"/>
    <cellStyle name="T_Book1_2_Bao cao TPCP 3 2 4" xfId="30219"/>
    <cellStyle name="T_Book1_2_Bao cao TPCP 3 2 5" xfId="30220"/>
    <cellStyle name="T_Book1_2_Bao cao TPCP 3 2 6" xfId="30221"/>
    <cellStyle name="T_Book1_2_Bao cao TPCP 3 3" xfId="12817"/>
    <cellStyle name="T_Book1_2_Bao cao TPCP 3 3 2" xfId="30222"/>
    <cellStyle name="T_Book1_2_Bao cao TPCP 3 3 3" xfId="30223"/>
    <cellStyle name="T_Book1_2_Bao cao TPCP 3 3 4" xfId="30224"/>
    <cellStyle name="T_Book1_2_Bao cao TPCP 3 3 5" xfId="30225"/>
    <cellStyle name="T_Book1_2_Bao cao TPCP 3 3 6" xfId="30226"/>
    <cellStyle name="T_Book1_2_Bao cao TPCP 3 4" xfId="11309"/>
    <cellStyle name="T_Book1_2_Bao cao TPCP 3 4 2" xfId="30227"/>
    <cellStyle name="T_Book1_2_Bao cao TPCP 3 4 3" xfId="30228"/>
    <cellStyle name="T_Book1_2_Bao cao TPCP 3 4 4" xfId="30229"/>
    <cellStyle name="T_Book1_2_Bao cao TPCP 3 5" xfId="16472"/>
    <cellStyle name="T_Book1_2_Bao cao TPCP 3 5 2" xfId="30230"/>
    <cellStyle name="T_Book1_2_Bao cao TPCP 3 5 3" xfId="30231"/>
    <cellStyle name="T_Book1_2_Bao cao TPCP 3 5 4" xfId="30232"/>
    <cellStyle name="T_Book1_2_Bao cao TPCP 4" xfId="14663"/>
    <cellStyle name="T_Book1_2_bao_cao_TH_th_cong_tac_dau_thau_-_ngay251209" xfId="2577"/>
    <cellStyle name="T_Book1_2_bao_cao_TH_th_cong_tac_dau_thau_-_ngay251209 2" xfId="2578"/>
    <cellStyle name="T_Book1_2_bao_cao_TH_th_cong_tac_dau_thau_-_ngay251209 2 2" xfId="14712"/>
    <cellStyle name="T_Book1_2_bao_cao_TH_th_cong_tac_dau_thau_-_ngay251209 3" xfId="9644"/>
    <cellStyle name="T_Book1_2_BC 908 MTQG-NTM" xfId="7648"/>
    <cellStyle name="T_Book1_2_BC 908 MTQG-NTM 2" xfId="13720"/>
    <cellStyle name="T_Book1_2_BC 908 MTQG-NTM 2 2" xfId="30233"/>
    <cellStyle name="T_Book1_2_BC 908 MTQG-NTM 2 3" xfId="30234"/>
    <cellStyle name="T_Book1_2_BC 908 MTQG-NTM 2 4" xfId="30235"/>
    <cellStyle name="T_Book1_2_BC 908 MTQG-NTM 2 5" xfId="30236"/>
    <cellStyle name="T_Book1_2_BC 908 MTQG-NTM 2 6" xfId="30237"/>
    <cellStyle name="T_Book1_2_BC 908 MTQG-NTM 3" xfId="13923"/>
    <cellStyle name="T_Book1_2_BC 908 MTQG-NTM 3 2" xfId="30238"/>
    <cellStyle name="T_Book1_2_BC 908 MTQG-NTM 3 3" xfId="30239"/>
    <cellStyle name="T_Book1_2_BC 908 MTQG-NTM 3 4" xfId="30240"/>
    <cellStyle name="T_Book1_2_BC 908 MTQG-NTM 3 5" xfId="30241"/>
    <cellStyle name="T_Book1_2_BC 908 MTQG-NTM 3 6" xfId="30242"/>
    <cellStyle name="T_Book1_2_BC 908 MTQG-NTM 4" xfId="17147"/>
    <cellStyle name="T_Book1_2_BC 908 MTQG-NTM 4 2" xfId="30243"/>
    <cellStyle name="T_Book1_2_BC 908 MTQG-NTM 4 3" xfId="30244"/>
    <cellStyle name="T_Book1_2_BC 908 MTQG-NTM 4 4" xfId="30245"/>
    <cellStyle name="T_Book1_2_BC CV số 1477 tháng 03.2016" xfId="48219"/>
    <cellStyle name="T_Book1_2_BC TPCP T.01.2016.GỬI  TÀI CHÍNH" xfId="48220"/>
    <cellStyle name="T_Book1_2_BC2017 tháng(01-2017)BQL" xfId="48221"/>
    <cellStyle name="T_Book1_2_bieu bao cao chinh sach dan t-c 2014" xfId="7649"/>
    <cellStyle name="T_Book1_2_bieu bao cao chinh sach dan t-c 2014 2" xfId="13721"/>
    <cellStyle name="T_Book1_2_bieu bao cao chinh sach dan t-c 2014 2 2" xfId="30246"/>
    <cellStyle name="T_Book1_2_bieu bao cao chinh sach dan t-c 2014 2 3" xfId="30247"/>
    <cellStyle name="T_Book1_2_bieu bao cao chinh sach dan t-c 2014 2 4" xfId="30248"/>
    <cellStyle name="T_Book1_2_bieu bao cao chinh sach dan t-c 2014 2 5" xfId="30249"/>
    <cellStyle name="T_Book1_2_bieu bao cao chinh sach dan t-c 2014 2 6" xfId="30250"/>
    <cellStyle name="T_Book1_2_bieu bao cao chinh sach dan t-c 2014 3" xfId="14690"/>
    <cellStyle name="T_Book1_2_bieu bao cao chinh sach dan t-c 2014 3 2" xfId="30251"/>
    <cellStyle name="T_Book1_2_bieu bao cao chinh sach dan t-c 2014 3 3" xfId="30252"/>
    <cellStyle name="T_Book1_2_bieu bao cao chinh sach dan t-c 2014 3 4" xfId="30253"/>
    <cellStyle name="T_Book1_2_bieu bao cao chinh sach dan t-c 2014 3 5" xfId="30254"/>
    <cellStyle name="T_Book1_2_bieu bao cao chinh sach dan t-c 2014 3 6" xfId="30255"/>
    <cellStyle name="T_Book1_2_bieu bao cao chinh sach dan t-c 2014 4" xfId="17148"/>
    <cellStyle name="T_Book1_2_bieu bao cao chinh sach dan t-c 2014 4 2" xfId="30256"/>
    <cellStyle name="T_Book1_2_bieu bao cao chinh sach dan t-c 2014 4 3" xfId="30257"/>
    <cellStyle name="T_Book1_2_bieu bao cao chinh sach dan t-c 2014 4 4" xfId="30258"/>
    <cellStyle name="T_Book1_2_bieu ke hoach dau thau" xfId="2579"/>
    <cellStyle name="T_Book1_2_bieu ke hoach dau thau 2" xfId="2580"/>
    <cellStyle name="T_Book1_2_bieu ke hoach dau thau 2 2" xfId="12714"/>
    <cellStyle name="T_Book1_2_bieu ke hoach dau thau 3" xfId="5599"/>
    <cellStyle name="T_Book1_2_bieu ke hoach dau thau 3 2" xfId="12050"/>
    <cellStyle name="T_Book1_2_bieu ke hoach dau thau 3 2 2" xfId="30259"/>
    <cellStyle name="T_Book1_2_bieu ke hoach dau thau 3 2 3" xfId="30260"/>
    <cellStyle name="T_Book1_2_bieu ke hoach dau thau 3 2 4" xfId="30261"/>
    <cellStyle name="T_Book1_2_bieu ke hoach dau thau 3 2 5" xfId="30262"/>
    <cellStyle name="T_Book1_2_bieu ke hoach dau thau 3 2 6" xfId="30263"/>
    <cellStyle name="T_Book1_2_bieu ke hoach dau thau 3 3" xfId="11440"/>
    <cellStyle name="T_Book1_2_bieu ke hoach dau thau 3 3 2" xfId="30264"/>
    <cellStyle name="T_Book1_2_bieu ke hoach dau thau 3 3 3" xfId="30265"/>
    <cellStyle name="T_Book1_2_bieu ke hoach dau thau 3 3 4" xfId="30266"/>
    <cellStyle name="T_Book1_2_bieu ke hoach dau thau 3 3 5" xfId="30267"/>
    <cellStyle name="T_Book1_2_bieu ke hoach dau thau 3 3 6" xfId="30268"/>
    <cellStyle name="T_Book1_2_bieu ke hoach dau thau 3 4" xfId="8557"/>
    <cellStyle name="T_Book1_2_bieu ke hoach dau thau 3 4 2" xfId="30269"/>
    <cellStyle name="T_Book1_2_bieu ke hoach dau thau 3 4 3" xfId="30270"/>
    <cellStyle name="T_Book1_2_bieu ke hoach dau thau 3 4 4" xfId="30271"/>
    <cellStyle name="T_Book1_2_bieu ke hoach dau thau 3 5" xfId="16473"/>
    <cellStyle name="T_Book1_2_bieu ke hoach dau thau 3 5 2" xfId="30272"/>
    <cellStyle name="T_Book1_2_bieu ke hoach dau thau 3 5 3" xfId="30273"/>
    <cellStyle name="T_Book1_2_bieu ke hoach dau thau 3 5 4" xfId="30274"/>
    <cellStyle name="T_Book1_2_bieu ke hoach dau thau 4" xfId="9166"/>
    <cellStyle name="T_Book1_2_bieu ke hoach dau thau truong mam non SKH" xfId="2581"/>
    <cellStyle name="T_Book1_2_bieu ke hoach dau thau truong mam non SKH 2" xfId="2582"/>
    <cellStyle name="T_Book1_2_bieu ke hoach dau thau truong mam non SKH 2 2" xfId="9167"/>
    <cellStyle name="T_Book1_2_bieu ke hoach dau thau truong mam non SKH 3" xfId="5600"/>
    <cellStyle name="T_Book1_2_bieu ke hoach dau thau truong mam non SKH 3 2" xfId="12051"/>
    <cellStyle name="T_Book1_2_bieu ke hoach dau thau truong mam non SKH 3 2 2" xfId="30275"/>
    <cellStyle name="T_Book1_2_bieu ke hoach dau thau truong mam non SKH 3 2 3" xfId="30276"/>
    <cellStyle name="T_Book1_2_bieu ke hoach dau thau truong mam non SKH 3 2 4" xfId="30277"/>
    <cellStyle name="T_Book1_2_bieu ke hoach dau thau truong mam non SKH 3 2 5" xfId="30278"/>
    <cellStyle name="T_Book1_2_bieu ke hoach dau thau truong mam non SKH 3 2 6" xfId="30279"/>
    <cellStyle name="T_Book1_2_bieu ke hoach dau thau truong mam non SKH 3 3" xfId="8209"/>
    <cellStyle name="T_Book1_2_bieu ke hoach dau thau truong mam non SKH 3 3 2" xfId="30280"/>
    <cellStyle name="T_Book1_2_bieu ke hoach dau thau truong mam non SKH 3 3 3" xfId="30281"/>
    <cellStyle name="T_Book1_2_bieu ke hoach dau thau truong mam non SKH 3 3 4" xfId="30282"/>
    <cellStyle name="T_Book1_2_bieu ke hoach dau thau truong mam non SKH 3 3 5" xfId="30283"/>
    <cellStyle name="T_Book1_2_bieu ke hoach dau thau truong mam non SKH 3 3 6" xfId="30284"/>
    <cellStyle name="T_Book1_2_bieu ke hoach dau thau truong mam non SKH 3 4" xfId="12590"/>
    <cellStyle name="T_Book1_2_bieu ke hoach dau thau truong mam non SKH 3 4 2" xfId="30285"/>
    <cellStyle name="T_Book1_2_bieu ke hoach dau thau truong mam non SKH 3 4 3" xfId="30286"/>
    <cellStyle name="T_Book1_2_bieu ke hoach dau thau truong mam non SKH 3 4 4" xfId="30287"/>
    <cellStyle name="T_Book1_2_bieu ke hoach dau thau truong mam non SKH 3 5" xfId="16474"/>
    <cellStyle name="T_Book1_2_bieu ke hoach dau thau truong mam non SKH 3 5 2" xfId="30288"/>
    <cellStyle name="T_Book1_2_bieu ke hoach dau thau truong mam non SKH 3 5 3" xfId="30289"/>
    <cellStyle name="T_Book1_2_bieu ke hoach dau thau truong mam non SKH 3 5 4" xfId="30290"/>
    <cellStyle name="T_Book1_2_bieu ke hoach dau thau truong mam non SKH 4" xfId="8575"/>
    <cellStyle name="T_Book1_2_bieu ke hoach dau thau truong mam non SKH_BC2017 tháng(01-2017)BQL" xfId="48222"/>
    <cellStyle name="T_Book1_2_bieu ke hoach dau thau_BC2017 tháng(01-2017)BQL" xfId="48223"/>
    <cellStyle name="T_Book1_2_bieu tong hop lai kh von 2011 gui phong TH-KTDN" xfId="2583"/>
    <cellStyle name="T_Book1_2_bieu tong hop lai kh von 2011 gui phong TH-KTDN 2" xfId="2584"/>
    <cellStyle name="T_Book1_2_bieu tong hop lai kh von 2011 gui phong TH-KTDN 2 2" xfId="9168"/>
    <cellStyle name="T_Book1_2_bieu tong hop lai kh von 2011 gui phong TH-KTDN 3" xfId="5601"/>
    <cellStyle name="T_Book1_2_bieu tong hop lai kh von 2011 gui phong TH-KTDN 3 2" xfId="12052"/>
    <cellStyle name="T_Book1_2_bieu tong hop lai kh von 2011 gui phong TH-KTDN 3 2 2" xfId="30291"/>
    <cellStyle name="T_Book1_2_bieu tong hop lai kh von 2011 gui phong TH-KTDN 3 2 3" xfId="30292"/>
    <cellStyle name="T_Book1_2_bieu tong hop lai kh von 2011 gui phong TH-KTDN 3 2 4" xfId="30293"/>
    <cellStyle name="T_Book1_2_bieu tong hop lai kh von 2011 gui phong TH-KTDN 3 2 5" xfId="30294"/>
    <cellStyle name="T_Book1_2_bieu tong hop lai kh von 2011 gui phong TH-KTDN 3 2 6" xfId="30295"/>
    <cellStyle name="T_Book1_2_bieu tong hop lai kh von 2011 gui phong TH-KTDN 3 3" xfId="8208"/>
    <cellStyle name="T_Book1_2_bieu tong hop lai kh von 2011 gui phong TH-KTDN 3 3 2" xfId="30296"/>
    <cellStyle name="T_Book1_2_bieu tong hop lai kh von 2011 gui phong TH-KTDN 3 3 3" xfId="30297"/>
    <cellStyle name="T_Book1_2_bieu tong hop lai kh von 2011 gui phong TH-KTDN 3 3 4" xfId="30298"/>
    <cellStyle name="T_Book1_2_bieu tong hop lai kh von 2011 gui phong TH-KTDN 3 3 5" xfId="30299"/>
    <cellStyle name="T_Book1_2_bieu tong hop lai kh von 2011 gui phong TH-KTDN 3 3 6" xfId="30300"/>
    <cellStyle name="T_Book1_2_bieu tong hop lai kh von 2011 gui phong TH-KTDN 3 4" xfId="10071"/>
    <cellStyle name="T_Book1_2_bieu tong hop lai kh von 2011 gui phong TH-KTDN 3 4 2" xfId="30301"/>
    <cellStyle name="T_Book1_2_bieu tong hop lai kh von 2011 gui phong TH-KTDN 3 4 3" xfId="30302"/>
    <cellStyle name="T_Book1_2_bieu tong hop lai kh von 2011 gui phong TH-KTDN 3 4 4" xfId="30303"/>
    <cellStyle name="T_Book1_2_bieu tong hop lai kh von 2011 gui phong TH-KTDN 3 5" xfId="16475"/>
    <cellStyle name="T_Book1_2_bieu tong hop lai kh von 2011 gui phong TH-KTDN 3 5 2" xfId="30304"/>
    <cellStyle name="T_Book1_2_bieu tong hop lai kh von 2011 gui phong TH-KTDN 3 5 3" xfId="30305"/>
    <cellStyle name="T_Book1_2_bieu tong hop lai kh von 2011 gui phong TH-KTDN 3 5 4" xfId="30306"/>
    <cellStyle name="T_Book1_2_bieu tong hop lai kh von 2011 gui phong TH-KTDN 4" xfId="7873"/>
    <cellStyle name="T_Book1_2_BIỂU TỔNG HỢP LẦN CUỐI SỬA THEO NGHI QUYẾT SỐ 81" xfId="48224"/>
    <cellStyle name="T_Book1_2_bieumau 1" xfId="2585"/>
    <cellStyle name="T_Book1_2_bieumau 1 2" xfId="2586"/>
    <cellStyle name="T_Book1_2_bieumau 1 2 2" xfId="13394"/>
    <cellStyle name="T_Book1_2_bieumau 1 3" xfId="14545"/>
    <cellStyle name="T_Book1_2_Book1" xfId="2587"/>
    <cellStyle name="T_Book1_2_Book1 2" xfId="2588"/>
    <cellStyle name="T_Book1_2_Book1 2 2" xfId="7874"/>
    <cellStyle name="T_Book1_2_Book1 3" xfId="5602"/>
    <cellStyle name="T_Book1_2_Book1 3 2" xfId="12053"/>
    <cellStyle name="T_Book1_2_Book1 3 2 2" xfId="30307"/>
    <cellStyle name="T_Book1_2_Book1 3 2 3" xfId="30308"/>
    <cellStyle name="T_Book1_2_Book1 3 2 4" xfId="30309"/>
    <cellStyle name="T_Book1_2_Book1 3 2 5" xfId="30310"/>
    <cellStyle name="T_Book1_2_Book1 3 2 6" xfId="30311"/>
    <cellStyle name="T_Book1_2_Book1 3 3" xfId="8051"/>
    <cellStyle name="T_Book1_2_Book1 3 3 2" xfId="30312"/>
    <cellStyle name="T_Book1_2_Book1 3 3 3" xfId="30313"/>
    <cellStyle name="T_Book1_2_Book1 3 3 4" xfId="30314"/>
    <cellStyle name="T_Book1_2_Book1 3 3 5" xfId="30315"/>
    <cellStyle name="T_Book1_2_Book1 3 3 6" xfId="30316"/>
    <cellStyle name="T_Book1_2_Book1 3 4" xfId="11278"/>
    <cellStyle name="T_Book1_2_Book1 3 4 2" xfId="30317"/>
    <cellStyle name="T_Book1_2_Book1 3 4 3" xfId="30318"/>
    <cellStyle name="T_Book1_2_Book1 3 4 4" xfId="30319"/>
    <cellStyle name="T_Book1_2_Book1 3 5" xfId="16476"/>
    <cellStyle name="T_Book1_2_Book1 3 5 2" xfId="30320"/>
    <cellStyle name="T_Book1_2_Book1 3 5 3" xfId="30321"/>
    <cellStyle name="T_Book1_2_Book1 3 5 4" xfId="30322"/>
    <cellStyle name="T_Book1_2_Book1 4" xfId="9169"/>
    <cellStyle name="T_Book1_2_Book1_1" xfId="2589"/>
    <cellStyle name="T_Book1_2_Book1_1 2" xfId="2590"/>
    <cellStyle name="T_Book1_2_Book1_1 2 2" xfId="9171"/>
    <cellStyle name="T_Book1_2_Book1_1 3" xfId="5603"/>
    <cellStyle name="T_Book1_2_Book1_1 3 2" xfId="12054"/>
    <cellStyle name="T_Book1_2_Book1_1 3 2 2" xfId="30323"/>
    <cellStyle name="T_Book1_2_Book1_1 3 2 3" xfId="30324"/>
    <cellStyle name="T_Book1_2_Book1_1 3 2 4" xfId="30325"/>
    <cellStyle name="T_Book1_2_Book1_1 3 2 5" xfId="30326"/>
    <cellStyle name="T_Book1_2_Book1_1 3 2 6" xfId="30327"/>
    <cellStyle name="T_Book1_2_Book1_1 3 3" xfId="14343"/>
    <cellStyle name="T_Book1_2_Book1_1 3 3 2" xfId="30328"/>
    <cellStyle name="T_Book1_2_Book1_1 3 3 3" xfId="30329"/>
    <cellStyle name="T_Book1_2_Book1_1 3 3 4" xfId="30330"/>
    <cellStyle name="T_Book1_2_Book1_1 3 3 5" xfId="30331"/>
    <cellStyle name="T_Book1_2_Book1_1 3 3 6" xfId="30332"/>
    <cellStyle name="T_Book1_2_Book1_1 3 4" xfId="15027"/>
    <cellStyle name="T_Book1_2_Book1_1 3 4 2" xfId="30333"/>
    <cellStyle name="T_Book1_2_Book1_1 3 4 3" xfId="30334"/>
    <cellStyle name="T_Book1_2_Book1_1 3 4 4" xfId="30335"/>
    <cellStyle name="T_Book1_2_Book1_1 3 5" xfId="16477"/>
    <cellStyle name="T_Book1_2_Book1_1 3 5 2" xfId="30336"/>
    <cellStyle name="T_Book1_2_Book1_1 3 5 3" xfId="30337"/>
    <cellStyle name="T_Book1_2_Book1_1 3 5 4" xfId="30338"/>
    <cellStyle name="T_Book1_2_Book1_1 4" xfId="9170"/>
    <cellStyle name="T_Book1_2_Book1_1_Book1" xfId="2591"/>
    <cellStyle name="T_Book1_2_Book1_1_Book1 2" xfId="2592"/>
    <cellStyle name="T_Book1_2_Book1_1_Book1 2 2" xfId="11045"/>
    <cellStyle name="T_Book1_2_Book1_1_Book1 3" xfId="5604"/>
    <cellStyle name="T_Book1_2_Book1_1_Book1 3 2" xfId="12055"/>
    <cellStyle name="T_Book1_2_Book1_1_Book1 3 2 2" xfId="30339"/>
    <cellStyle name="T_Book1_2_Book1_1_Book1 3 2 3" xfId="30340"/>
    <cellStyle name="T_Book1_2_Book1_1_Book1 3 2 4" xfId="30341"/>
    <cellStyle name="T_Book1_2_Book1_1_Book1 3 2 5" xfId="30342"/>
    <cellStyle name="T_Book1_2_Book1_1_Book1 3 2 6" xfId="30343"/>
    <cellStyle name="T_Book1_2_Book1_1_Book1 3 3" xfId="11439"/>
    <cellStyle name="T_Book1_2_Book1_1_Book1 3 3 2" xfId="30344"/>
    <cellStyle name="T_Book1_2_Book1_1_Book1 3 3 3" xfId="30345"/>
    <cellStyle name="T_Book1_2_Book1_1_Book1 3 3 4" xfId="30346"/>
    <cellStyle name="T_Book1_2_Book1_1_Book1 3 3 5" xfId="30347"/>
    <cellStyle name="T_Book1_2_Book1_1_Book1 3 3 6" xfId="30348"/>
    <cellStyle name="T_Book1_2_Book1_1_Book1 3 4" xfId="12479"/>
    <cellStyle name="T_Book1_2_Book1_1_Book1 3 4 2" xfId="30349"/>
    <cellStyle name="T_Book1_2_Book1_1_Book1 3 4 3" xfId="30350"/>
    <cellStyle name="T_Book1_2_Book1_1_Book1 3 4 4" xfId="30351"/>
    <cellStyle name="T_Book1_2_Book1_1_Book1 3 5" xfId="16478"/>
    <cellStyle name="T_Book1_2_Book1_1_Book1 3 5 2" xfId="30352"/>
    <cellStyle name="T_Book1_2_Book1_1_Book1 3 5 3" xfId="30353"/>
    <cellStyle name="T_Book1_2_Book1_1_Book1 3 5 4" xfId="30354"/>
    <cellStyle name="T_Book1_2_Book1_1_Book1 4" xfId="10385"/>
    <cellStyle name="T_Book1_2_Book1_1_Book1_Ke hoach 2010 (theo doi 11-8-2010)" xfId="2593"/>
    <cellStyle name="T_Book1_2_Book1_1_Book1_Ke hoach 2010 (theo doi 11-8-2010) 2" xfId="2594"/>
    <cellStyle name="T_Book1_2_Book1_1_Book1_Ke hoach 2010 (theo doi 11-8-2010) 2 2" xfId="10386"/>
    <cellStyle name="T_Book1_2_Book1_1_Book1_Ke hoach 2010 (theo doi 11-8-2010) 3" xfId="5605"/>
    <cellStyle name="T_Book1_2_Book1_1_Book1_Ke hoach 2010 (theo doi 11-8-2010) 3 2" xfId="12056"/>
    <cellStyle name="T_Book1_2_Book1_1_Book1_Ke hoach 2010 (theo doi 11-8-2010) 3 2 2" xfId="30355"/>
    <cellStyle name="T_Book1_2_Book1_1_Book1_Ke hoach 2010 (theo doi 11-8-2010) 3 2 3" xfId="30356"/>
    <cellStyle name="T_Book1_2_Book1_1_Book1_Ke hoach 2010 (theo doi 11-8-2010) 3 2 4" xfId="30357"/>
    <cellStyle name="T_Book1_2_Book1_1_Book1_Ke hoach 2010 (theo doi 11-8-2010) 3 2 5" xfId="30358"/>
    <cellStyle name="T_Book1_2_Book1_1_Book1_Ke hoach 2010 (theo doi 11-8-2010) 3 2 6" xfId="30359"/>
    <cellStyle name="T_Book1_2_Book1_1_Book1_Ke hoach 2010 (theo doi 11-8-2010) 3 3" xfId="14633"/>
    <cellStyle name="T_Book1_2_Book1_1_Book1_Ke hoach 2010 (theo doi 11-8-2010) 3 3 2" xfId="30360"/>
    <cellStyle name="T_Book1_2_Book1_1_Book1_Ke hoach 2010 (theo doi 11-8-2010) 3 3 3" xfId="30361"/>
    <cellStyle name="T_Book1_2_Book1_1_Book1_Ke hoach 2010 (theo doi 11-8-2010) 3 3 4" xfId="30362"/>
    <cellStyle name="T_Book1_2_Book1_1_Book1_Ke hoach 2010 (theo doi 11-8-2010) 3 3 5" xfId="30363"/>
    <cellStyle name="T_Book1_2_Book1_1_Book1_Ke hoach 2010 (theo doi 11-8-2010) 3 3 6" xfId="30364"/>
    <cellStyle name="T_Book1_2_Book1_1_Book1_Ke hoach 2010 (theo doi 11-8-2010) 3 4" xfId="13277"/>
    <cellStyle name="T_Book1_2_Book1_1_Book1_Ke hoach 2010 (theo doi 11-8-2010) 3 4 2" xfId="30365"/>
    <cellStyle name="T_Book1_2_Book1_1_Book1_Ke hoach 2010 (theo doi 11-8-2010) 3 4 3" xfId="30366"/>
    <cellStyle name="T_Book1_2_Book1_1_Book1_Ke hoach 2010 (theo doi 11-8-2010) 3 4 4" xfId="30367"/>
    <cellStyle name="T_Book1_2_Book1_1_Book1_Ke hoach 2010 (theo doi 11-8-2010) 3 5" xfId="16479"/>
    <cellStyle name="T_Book1_2_Book1_1_Book1_Ke hoach 2010 (theo doi 11-8-2010) 3 5 2" xfId="30368"/>
    <cellStyle name="T_Book1_2_Book1_1_Book1_Ke hoach 2010 (theo doi 11-8-2010) 3 5 3" xfId="30369"/>
    <cellStyle name="T_Book1_2_Book1_1_Book1_Ke hoach 2010 (theo doi 11-8-2010) 3 5 4" xfId="30370"/>
    <cellStyle name="T_Book1_2_Book1_1_Book1_Ke hoach 2010 (theo doi 11-8-2010) 4" xfId="9172"/>
    <cellStyle name="T_Book1_2_Book1_1_Book1_Ke hoach 2010 (theo doi 11-8-2010)_BC2017 tháng(01-2017)BQL" xfId="48225"/>
    <cellStyle name="T_Book1_2_Book1_1_Ke hoach 2010 (theo doi 11-8-2010)" xfId="2595"/>
    <cellStyle name="T_Book1_2_Book1_1_Ke hoach 2010 (theo doi 11-8-2010) 2" xfId="2596"/>
    <cellStyle name="T_Book1_2_Book1_1_Ke hoach 2010 (theo doi 11-8-2010) 2 2" xfId="14883"/>
    <cellStyle name="T_Book1_2_Book1_1_Ke hoach 2010 (theo doi 11-8-2010) 3" xfId="5606"/>
    <cellStyle name="T_Book1_2_Book1_1_Ke hoach 2010 (theo doi 11-8-2010) 3 2" xfId="12057"/>
    <cellStyle name="T_Book1_2_Book1_1_Ke hoach 2010 (theo doi 11-8-2010) 3 2 2" xfId="30371"/>
    <cellStyle name="T_Book1_2_Book1_1_Ke hoach 2010 (theo doi 11-8-2010) 3 2 3" xfId="30372"/>
    <cellStyle name="T_Book1_2_Book1_1_Ke hoach 2010 (theo doi 11-8-2010) 3 2 4" xfId="30373"/>
    <cellStyle name="T_Book1_2_Book1_1_Ke hoach 2010 (theo doi 11-8-2010) 3 2 5" xfId="30374"/>
    <cellStyle name="T_Book1_2_Book1_1_Ke hoach 2010 (theo doi 11-8-2010) 3 2 6" xfId="30375"/>
    <cellStyle name="T_Book1_2_Book1_1_Ke hoach 2010 (theo doi 11-8-2010) 3 3" xfId="13984"/>
    <cellStyle name="T_Book1_2_Book1_1_Ke hoach 2010 (theo doi 11-8-2010) 3 3 2" xfId="30376"/>
    <cellStyle name="T_Book1_2_Book1_1_Ke hoach 2010 (theo doi 11-8-2010) 3 3 3" xfId="30377"/>
    <cellStyle name="T_Book1_2_Book1_1_Ke hoach 2010 (theo doi 11-8-2010) 3 3 4" xfId="30378"/>
    <cellStyle name="T_Book1_2_Book1_1_Ke hoach 2010 (theo doi 11-8-2010) 3 3 5" xfId="30379"/>
    <cellStyle name="T_Book1_2_Book1_1_Ke hoach 2010 (theo doi 11-8-2010) 3 3 6" xfId="30380"/>
    <cellStyle name="T_Book1_2_Book1_1_Ke hoach 2010 (theo doi 11-8-2010) 3 4" xfId="14255"/>
    <cellStyle name="T_Book1_2_Book1_1_Ke hoach 2010 (theo doi 11-8-2010) 3 4 2" xfId="30381"/>
    <cellStyle name="T_Book1_2_Book1_1_Ke hoach 2010 (theo doi 11-8-2010) 3 4 3" xfId="30382"/>
    <cellStyle name="T_Book1_2_Book1_1_Ke hoach 2010 (theo doi 11-8-2010) 3 4 4" xfId="30383"/>
    <cellStyle name="T_Book1_2_Book1_1_Ke hoach 2010 (theo doi 11-8-2010) 3 5" xfId="16480"/>
    <cellStyle name="T_Book1_2_Book1_1_Ke hoach 2010 (theo doi 11-8-2010) 3 5 2" xfId="30384"/>
    <cellStyle name="T_Book1_2_Book1_1_Ke hoach 2010 (theo doi 11-8-2010) 3 5 3" xfId="30385"/>
    <cellStyle name="T_Book1_2_Book1_1_Ke hoach 2010 (theo doi 11-8-2010) 3 5 4" xfId="30386"/>
    <cellStyle name="T_Book1_2_Book1_1_Ke hoach 2010 (theo doi 11-8-2010) 4" xfId="14732"/>
    <cellStyle name="T_Book1_2_Book1_1_ke hoach dau thau 30-6-2010" xfId="2597"/>
    <cellStyle name="T_Book1_2_Book1_1_ke hoach dau thau 30-6-2010 2" xfId="2598"/>
    <cellStyle name="T_Book1_2_Book1_1_ke hoach dau thau 30-6-2010 2 2" xfId="9173"/>
    <cellStyle name="T_Book1_2_Book1_1_ke hoach dau thau 30-6-2010 3" xfId="5607"/>
    <cellStyle name="T_Book1_2_Book1_1_ke hoach dau thau 30-6-2010 3 2" xfId="12058"/>
    <cellStyle name="T_Book1_2_Book1_1_ke hoach dau thau 30-6-2010 3 2 2" xfId="30387"/>
    <cellStyle name="T_Book1_2_Book1_1_ke hoach dau thau 30-6-2010 3 2 3" xfId="30388"/>
    <cellStyle name="T_Book1_2_Book1_1_ke hoach dau thau 30-6-2010 3 2 4" xfId="30389"/>
    <cellStyle name="T_Book1_2_Book1_1_ke hoach dau thau 30-6-2010 3 2 5" xfId="30390"/>
    <cellStyle name="T_Book1_2_Book1_1_ke hoach dau thau 30-6-2010 3 2 6" xfId="30391"/>
    <cellStyle name="T_Book1_2_Book1_1_ke hoach dau thau 30-6-2010 3 3" xfId="13985"/>
    <cellStyle name="T_Book1_2_Book1_1_ke hoach dau thau 30-6-2010 3 3 2" xfId="30392"/>
    <cellStyle name="T_Book1_2_Book1_1_ke hoach dau thau 30-6-2010 3 3 3" xfId="30393"/>
    <cellStyle name="T_Book1_2_Book1_1_ke hoach dau thau 30-6-2010 3 3 4" xfId="30394"/>
    <cellStyle name="T_Book1_2_Book1_1_ke hoach dau thau 30-6-2010 3 3 5" xfId="30395"/>
    <cellStyle name="T_Book1_2_Book1_1_ke hoach dau thau 30-6-2010 3 3 6" xfId="30396"/>
    <cellStyle name="T_Book1_2_Book1_1_ke hoach dau thau 30-6-2010 3 4" xfId="10823"/>
    <cellStyle name="T_Book1_2_Book1_1_ke hoach dau thau 30-6-2010 3 4 2" xfId="30397"/>
    <cellStyle name="T_Book1_2_Book1_1_ke hoach dau thau 30-6-2010 3 4 3" xfId="30398"/>
    <cellStyle name="T_Book1_2_Book1_1_ke hoach dau thau 30-6-2010 3 4 4" xfId="30399"/>
    <cellStyle name="T_Book1_2_Book1_1_ke hoach dau thau 30-6-2010 3 5" xfId="16481"/>
    <cellStyle name="T_Book1_2_Book1_1_ke hoach dau thau 30-6-2010 3 5 2" xfId="30400"/>
    <cellStyle name="T_Book1_2_Book1_1_ke hoach dau thau 30-6-2010 3 5 3" xfId="30401"/>
    <cellStyle name="T_Book1_2_Book1_1_ke hoach dau thau 30-6-2010 3 5 4" xfId="30402"/>
    <cellStyle name="T_Book1_2_Book1_1_ke hoach dau thau 30-6-2010 4" xfId="8187"/>
    <cellStyle name="T_Book1_2_Book1_107 ap gia km0-12 (TTQD)" xfId="48226"/>
    <cellStyle name="T_Book1_2_Book1_2" xfId="2599"/>
    <cellStyle name="T_Book1_2_Book1_2 2" xfId="2600"/>
    <cellStyle name="T_Book1_2_Book1_2 2 2" xfId="9650"/>
    <cellStyle name="T_Book1_2_Book1_2 3" xfId="5608"/>
    <cellStyle name="T_Book1_2_Book1_2 3 2" xfId="12059"/>
    <cellStyle name="T_Book1_2_Book1_2 3 2 2" xfId="30403"/>
    <cellStyle name="T_Book1_2_Book1_2 3 2 3" xfId="30404"/>
    <cellStyle name="T_Book1_2_Book1_2 3 2 4" xfId="30405"/>
    <cellStyle name="T_Book1_2_Book1_2 3 2 5" xfId="30406"/>
    <cellStyle name="T_Book1_2_Book1_2 3 2 6" xfId="30407"/>
    <cellStyle name="T_Book1_2_Book1_2 3 3" xfId="14344"/>
    <cellStyle name="T_Book1_2_Book1_2 3 3 2" xfId="30408"/>
    <cellStyle name="T_Book1_2_Book1_2 3 3 3" xfId="30409"/>
    <cellStyle name="T_Book1_2_Book1_2 3 3 4" xfId="30410"/>
    <cellStyle name="T_Book1_2_Book1_2 3 3 5" xfId="30411"/>
    <cellStyle name="T_Book1_2_Book1_2 3 3 6" xfId="30412"/>
    <cellStyle name="T_Book1_2_Book1_2 3 4" xfId="14453"/>
    <cellStyle name="T_Book1_2_Book1_2 3 4 2" xfId="30413"/>
    <cellStyle name="T_Book1_2_Book1_2 3 4 3" xfId="30414"/>
    <cellStyle name="T_Book1_2_Book1_2 3 4 4" xfId="30415"/>
    <cellStyle name="T_Book1_2_Book1_2 3 5" xfId="16482"/>
    <cellStyle name="T_Book1_2_Book1_2 3 5 2" xfId="30416"/>
    <cellStyle name="T_Book1_2_Book1_2 3 5 3" xfId="30417"/>
    <cellStyle name="T_Book1_2_Book1_2 3 5 4" xfId="30418"/>
    <cellStyle name="T_Book1_2_Book1_2 4" xfId="14902"/>
    <cellStyle name="T_Book1_2_Book1_2_BC2017 tháng(01-2017)BQL" xfId="48227"/>
    <cellStyle name="T_Book1_2_Book1_2_Ke hoach 2010 (theo doi 11-8-2010)" xfId="2601"/>
    <cellStyle name="T_Book1_2_Book1_2_Ke hoach 2010 (theo doi 11-8-2010) 2" xfId="2602"/>
    <cellStyle name="T_Book1_2_Book1_2_Ke hoach 2010 (theo doi 11-8-2010) 2 2" xfId="8582"/>
    <cellStyle name="T_Book1_2_Book1_2_Ke hoach 2010 (theo doi 11-8-2010) 3" xfId="5609"/>
    <cellStyle name="T_Book1_2_Book1_2_Ke hoach 2010 (theo doi 11-8-2010) 3 2" xfId="12060"/>
    <cellStyle name="T_Book1_2_Book1_2_Ke hoach 2010 (theo doi 11-8-2010) 3 2 2" xfId="30419"/>
    <cellStyle name="T_Book1_2_Book1_2_Ke hoach 2010 (theo doi 11-8-2010) 3 2 3" xfId="30420"/>
    <cellStyle name="T_Book1_2_Book1_2_Ke hoach 2010 (theo doi 11-8-2010) 3 2 4" xfId="30421"/>
    <cellStyle name="T_Book1_2_Book1_2_Ke hoach 2010 (theo doi 11-8-2010) 3 2 5" xfId="30422"/>
    <cellStyle name="T_Book1_2_Book1_2_Ke hoach 2010 (theo doi 11-8-2010) 3 2 6" xfId="30423"/>
    <cellStyle name="T_Book1_2_Book1_2_Ke hoach 2010 (theo doi 11-8-2010) 3 3" xfId="9903"/>
    <cellStyle name="T_Book1_2_Book1_2_Ke hoach 2010 (theo doi 11-8-2010) 3 3 2" xfId="30424"/>
    <cellStyle name="T_Book1_2_Book1_2_Ke hoach 2010 (theo doi 11-8-2010) 3 3 3" xfId="30425"/>
    <cellStyle name="T_Book1_2_Book1_2_Ke hoach 2010 (theo doi 11-8-2010) 3 3 4" xfId="30426"/>
    <cellStyle name="T_Book1_2_Book1_2_Ke hoach 2010 (theo doi 11-8-2010) 3 3 5" xfId="30427"/>
    <cellStyle name="T_Book1_2_Book1_2_Ke hoach 2010 (theo doi 11-8-2010) 3 3 6" xfId="30428"/>
    <cellStyle name="T_Book1_2_Book1_2_Ke hoach 2010 (theo doi 11-8-2010) 3 4" xfId="14505"/>
    <cellStyle name="T_Book1_2_Book1_2_Ke hoach 2010 (theo doi 11-8-2010) 3 4 2" xfId="30429"/>
    <cellStyle name="T_Book1_2_Book1_2_Ke hoach 2010 (theo doi 11-8-2010) 3 4 3" xfId="30430"/>
    <cellStyle name="T_Book1_2_Book1_2_Ke hoach 2010 (theo doi 11-8-2010) 3 4 4" xfId="30431"/>
    <cellStyle name="T_Book1_2_Book1_2_Ke hoach 2010 (theo doi 11-8-2010) 3 5" xfId="16483"/>
    <cellStyle name="T_Book1_2_Book1_2_Ke hoach 2010 (theo doi 11-8-2010) 3 5 2" xfId="30432"/>
    <cellStyle name="T_Book1_2_Book1_2_Ke hoach 2010 (theo doi 11-8-2010) 3 5 3" xfId="30433"/>
    <cellStyle name="T_Book1_2_Book1_2_Ke hoach 2010 (theo doi 11-8-2010) 3 5 4" xfId="30434"/>
    <cellStyle name="T_Book1_2_Book1_2_Ke hoach 2010 (theo doi 11-8-2010) 4" xfId="13937"/>
    <cellStyle name="T_Book1_2_Book1_3" xfId="2603"/>
    <cellStyle name="T_Book1_2_Book1_3 2" xfId="2604"/>
    <cellStyle name="T_Book1_2_Book1_3 2 2" xfId="15057"/>
    <cellStyle name="T_Book1_2_Book1_3 3" xfId="11373"/>
    <cellStyle name="T_Book1_2_Book1_Bao cao 9 thang  XDCB" xfId="2605"/>
    <cellStyle name="T_Book1_2_Book1_Bao cao 9 thang  XDCB 2" xfId="2606"/>
    <cellStyle name="T_Book1_2_Book1_Bao cao 9 thang  XDCB 2 2" xfId="10387"/>
    <cellStyle name="T_Book1_2_Book1_Bao cao 9 thang  XDCB 3" xfId="7875"/>
    <cellStyle name="T_Book1_2_Book1_Bao cao phòng lao động phụ lục 3" xfId="2607"/>
    <cellStyle name="T_Book1_2_Book1_Bao cao phòng lao động phụ lục 3 2" xfId="2608"/>
    <cellStyle name="T_Book1_2_Book1_Bao cao phòng lao động phụ lục 3 2 2" xfId="9175"/>
    <cellStyle name="T_Book1_2_Book1_Bao cao phòng lao động phụ lục 3 3" xfId="9174"/>
    <cellStyle name="T_Book1_2_Book1_BC TPCP T.01.2016.GỬI  TÀI CHÍNH" xfId="48228"/>
    <cellStyle name="T_Book1_2_Book1_Book1" xfId="2609"/>
    <cellStyle name="T_Book1_2_Book1_Book1 2" xfId="2610"/>
    <cellStyle name="T_Book1_2_Book1_Book1 2 2" xfId="10876"/>
    <cellStyle name="T_Book1_2_Book1_Book1 3" xfId="5610"/>
    <cellStyle name="T_Book1_2_Book1_Book1 3 2" xfId="12061"/>
    <cellStyle name="T_Book1_2_Book1_Book1 3 2 2" xfId="30435"/>
    <cellStyle name="T_Book1_2_Book1_Book1 3 2 3" xfId="30436"/>
    <cellStyle name="T_Book1_2_Book1_Book1 3 2 4" xfId="30437"/>
    <cellStyle name="T_Book1_2_Book1_Book1 3 2 5" xfId="30438"/>
    <cellStyle name="T_Book1_2_Book1_Book1 3 2 6" xfId="30439"/>
    <cellStyle name="T_Book1_2_Book1_Book1 3 3" xfId="8452"/>
    <cellStyle name="T_Book1_2_Book1_Book1 3 3 2" xfId="30440"/>
    <cellStyle name="T_Book1_2_Book1_Book1 3 3 3" xfId="30441"/>
    <cellStyle name="T_Book1_2_Book1_Book1 3 3 4" xfId="30442"/>
    <cellStyle name="T_Book1_2_Book1_Book1 3 3 5" xfId="30443"/>
    <cellStyle name="T_Book1_2_Book1_Book1 3 3 6" xfId="30444"/>
    <cellStyle name="T_Book1_2_Book1_Book1 3 4" xfId="12682"/>
    <cellStyle name="T_Book1_2_Book1_Book1 3 4 2" xfId="30445"/>
    <cellStyle name="T_Book1_2_Book1_Book1 3 4 3" xfId="30446"/>
    <cellStyle name="T_Book1_2_Book1_Book1 3 4 4" xfId="30447"/>
    <cellStyle name="T_Book1_2_Book1_Book1 3 5" xfId="16484"/>
    <cellStyle name="T_Book1_2_Book1_Book1 3 5 2" xfId="30448"/>
    <cellStyle name="T_Book1_2_Book1_Book1 3 5 3" xfId="30449"/>
    <cellStyle name="T_Book1_2_Book1_Book1 3 5 4" xfId="30450"/>
    <cellStyle name="T_Book1_2_Book1_Book1 4" xfId="11046"/>
    <cellStyle name="T_Book1_2_Book1_Book1_1" xfId="2611"/>
    <cellStyle name="T_Book1_2_Book1_Book1_1 2" xfId="2612"/>
    <cellStyle name="T_Book1_2_Book1_Book1_1 2 2" xfId="14389"/>
    <cellStyle name="T_Book1_2_Book1_Book1_1 3" xfId="14929"/>
    <cellStyle name="T_Book1_2_Book1_Book1_BC2017 tháng(01-2017)BQL" xfId="48229"/>
    <cellStyle name="T_Book1_2_Book1_Book1_Ke hoach 2010 (theo doi 11-8-2010)" xfId="2613"/>
    <cellStyle name="T_Book1_2_Book1_Book1_Ke hoach 2010 (theo doi 11-8-2010) 2" xfId="2614"/>
    <cellStyle name="T_Book1_2_Book1_Book1_Ke hoach 2010 (theo doi 11-8-2010) 2 2" xfId="14901"/>
    <cellStyle name="T_Book1_2_Book1_Book1_Ke hoach 2010 (theo doi 11-8-2010) 3" xfId="5611"/>
    <cellStyle name="T_Book1_2_Book1_Book1_Ke hoach 2010 (theo doi 11-8-2010) 3 2" xfId="12062"/>
    <cellStyle name="T_Book1_2_Book1_Book1_Ke hoach 2010 (theo doi 11-8-2010) 3 2 2" xfId="30451"/>
    <cellStyle name="T_Book1_2_Book1_Book1_Ke hoach 2010 (theo doi 11-8-2010) 3 2 3" xfId="30452"/>
    <cellStyle name="T_Book1_2_Book1_Book1_Ke hoach 2010 (theo doi 11-8-2010) 3 2 4" xfId="30453"/>
    <cellStyle name="T_Book1_2_Book1_Book1_Ke hoach 2010 (theo doi 11-8-2010) 3 2 5" xfId="30454"/>
    <cellStyle name="T_Book1_2_Book1_Book1_Ke hoach 2010 (theo doi 11-8-2010) 3 2 6" xfId="30455"/>
    <cellStyle name="T_Book1_2_Book1_Book1_Ke hoach 2010 (theo doi 11-8-2010) 3 3" xfId="8451"/>
    <cellStyle name="T_Book1_2_Book1_Book1_Ke hoach 2010 (theo doi 11-8-2010) 3 3 2" xfId="30456"/>
    <cellStyle name="T_Book1_2_Book1_Book1_Ke hoach 2010 (theo doi 11-8-2010) 3 3 3" xfId="30457"/>
    <cellStyle name="T_Book1_2_Book1_Book1_Ke hoach 2010 (theo doi 11-8-2010) 3 3 4" xfId="30458"/>
    <cellStyle name="T_Book1_2_Book1_Book1_Ke hoach 2010 (theo doi 11-8-2010) 3 3 5" xfId="30459"/>
    <cellStyle name="T_Book1_2_Book1_Book1_Ke hoach 2010 (theo doi 11-8-2010) 3 3 6" xfId="30460"/>
    <cellStyle name="T_Book1_2_Book1_Book1_Ke hoach 2010 (theo doi 11-8-2010) 3 4" xfId="14893"/>
    <cellStyle name="T_Book1_2_Book1_Book1_Ke hoach 2010 (theo doi 11-8-2010) 3 4 2" xfId="30461"/>
    <cellStyle name="T_Book1_2_Book1_Book1_Ke hoach 2010 (theo doi 11-8-2010) 3 4 3" xfId="30462"/>
    <cellStyle name="T_Book1_2_Book1_Book1_Ke hoach 2010 (theo doi 11-8-2010) 3 4 4" xfId="30463"/>
    <cellStyle name="T_Book1_2_Book1_Book1_Ke hoach 2010 (theo doi 11-8-2010) 3 5" xfId="16485"/>
    <cellStyle name="T_Book1_2_Book1_Book1_Ke hoach 2010 (theo doi 11-8-2010) 3 5 2" xfId="30464"/>
    <cellStyle name="T_Book1_2_Book1_Book1_Ke hoach 2010 (theo doi 11-8-2010) 3 5 3" xfId="30465"/>
    <cellStyle name="T_Book1_2_Book1_Book1_Ke hoach 2010 (theo doi 11-8-2010) 3 5 4" xfId="30466"/>
    <cellStyle name="T_Book1_2_Book1_Book1_Ke hoach 2010 (theo doi 11-8-2010) 4" xfId="14674"/>
    <cellStyle name="T_Book1_2_Book1_Danh Mục KCM trinh BKH 2011 (BS 30A)" xfId="2615"/>
    <cellStyle name="T_Book1_2_Book1_Danh Mục KCM trinh BKH 2011 (BS 30A) 2" xfId="2616"/>
    <cellStyle name="T_Book1_2_Book1_Danh Mục KCM trinh BKH 2011 (BS 30A) 2 2" xfId="9840"/>
    <cellStyle name="T_Book1_2_Book1_Danh Mục KCM trinh BKH 2011 (BS 30A) 3" xfId="13930"/>
    <cellStyle name="T_Book1_2_Book1_Ke hoach 2010 (theo doi 11-8-2010)" xfId="2617"/>
    <cellStyle name="T_Book1_2_Book1_Ke hoach 2010 (theo doi 11-8-2010) 2" xfId="2618"/>
    <cellStyle name="T_Book1_2_Book1_Ke hoach 2010 (theo doi 11-8-2010) 2 2" xfId="11237"/>
    <cellStyle name="T_Book1_2_Book1_Ke hoach 2010 (theo doi 11-8-2010) 3" xfId="5612"/>
    <cellStyle name="T_Book1_2_Book1_Ke hoach 2010 (theo doi 11-8-2010) 3 2" xfId="12063"/>
    <cellStyle name="T_Book1_2_Book1_Ke hoach 2010 (theo doi 11-8-2010) 3 2 2" xfId="30467"/>
    <cellStyle name="T_Book1_2_Book1_Ke hoach 2010 (theo doi 11-8-2010) 3 2 3" xfId="30468"/>
    <cellStyle name="T_Book1_2_Book1_Ke hoach 2010 (theo doi 11-8-2010) 3 2 4" xfId="30469"/>
    <cellStyle name="T_Book1_2_Book1_Ke hoach 2010 (theo doi 11-8-2010) 3 2 5" xfId="30470"/>
    <cellStyle name="T_Book1_2_Book1_Ke hoach 2010 (theo doi 11-8-2010) 3 2 6" xfId="30471"/>
    <cellStyle name="T_Book1_2_Book1_Ke hoach 2010 (theo doi 11-8-2010) 3 3" xfId="10662"/>
    <cellStyle name="T_Book1_2_Book1_Ke hoach 2010 (theo doi 11-8-2010) 3 3 2" xfId="30472"/>
    <cellStyle name="T_Book1_2_Book1_Ke hoach 2010 (theo doi 11-8-2010) 3 3 3" xfId="30473"/>
    <cellStyle name="T_Book1_2_Book1_Ke hoach 2010 (theo doi 11-8-2010) 3 3 4" xfId="30474"/>
    <cellStyle name="T_Book1_2_Book1_Ke hoach 2010 (theo doi 11-8-2010) 3 3 5" xfId="30475"/>
    <cellStyle name="T_Book1_2_Book1_Ke hoach 2010 (theo doi 11-8-2010) 3 3 6" xfId="30476"/>
    <cellStyle name="T_Book1_2_Book1_Ke hoach 2010 (theo doi 11-8-2010) 3 4" xfId="13321"/>
    <cellStyle name="T_Book1_2_Book1_Ke hoach 2010 (theo doi 11-8-2010) 3 4 2" xfId="30477"/>
    <cellStyle name="T_Book1_2_Book1_Ke hoach 2010 (theo doi 11-8-2010) 3 4 3" xfId="30478"/>
    <cellStyle name="T_Book1_2_Book1_Ke hoach 2010 (theo doi 11-8-2010) 3 4 4" xfId="30479"/>
    <cellStyle name="T_Book1_2_Book1_Ke hoach 2010 (theo doi 11-8-2010) 3 5" xfId="16486"/>
    <cellStyle name="T_Book1_2_Book1_Ke hoach 2010 (theo doi 11-8-2010) 3 5 2" xfId="30480"/>
    <cellStyle name="T_Book1_2_Book1_Ke hoach 2010 (theo doi 11-8-2010) 3 5 3" xfId="30481"/>
    <cellStyle name="T_Book1_2_Book1_Ke hoach 2010 (theo doi 11-8-2010) 3 5 4" xfId="30482"/>
    <cellStyle name="T_Book1_2_Book1_Ke hoach 2010 (theo doi 11-8-2010) 4" xfId="10797"/>
    <cellStyle name="T_Book1_2_Book1_Ke hoach 2010 (theo doi 11-8-2010)_BC2017 tháng(01-2017)BQL" xfId="48230"/>
    <cellStyle name="T_Book1_2_Book1_ke hoach dau thau 30-6-2010" xfId="2619"/>
    <cellStyle name="T_Book1_2_Book1_ke hoach dau thau 30-6-2010 2" xfId="2620"/>
    <cellStyle name="T_Book1_2_Book1_ke hoach dau thau 30-6-2010 2 2" xfId="9176"/>
    <cellStyle name="T_Book1_2_Book1_ke hoach dau thau 30-6-2010 3" xfId="5613"/>
    <cellStyle name="T_Book1_2_Book1_ke hoach dau thau 30-6-2010 3 2" xfId="12064"/>
    <cellStyle name="T_Book1_2_Book1_ke hoach dau thau 30-6-2010 3 2 2" xfId="30483"/>
    <cellStyle name="T_Book1_2_Book1_ke hoach dau thau 30-6-2010 3 2 3" xfId="30484"/>
    <cellStyle name="T_Book1_2_Book1_ke hoach dau thau 30-6-2010 3 2 4" xfId="30485"/>
    <cellStyle name="T_Book1_2_Book1_ke hoach dau thau 30-6-2010 3 2 5" xfId="30486"/>
    <cellStyle name="T_Book1_2_Book1_ke hoach dau thau 30-6-2010 3 2 6" xfId="30487"/>
    <cellStyle name="T_Book1_2_Book1_ke hoach dau thau 30-6-2010 3 3" xfId="10661"/>
    <cellStyle name="T_Book1_2_Book1_ke hoach dau thau 30-6-2010 3 3 2" xfId="30488"/>
    <cellStyle name="T_Book1_2_Book1_ke hoach dau thau 30-6-2010 3 3 3" xfId="30489"/>
    <cellStyle name="T_Book1_2_Book1_ke hoach dau thau 30-6-2010 3 3 4" xfId="30490"/>
    <cellStyle name="T_Book1_2_Book1_ke hoach dau thau 30-6-2010 3 3 5" xfId="30491"/>
    <cellStyle name="T_Book1_2_Book1_ke hoach dau thau 30-6-2010 3 3 6" xfId="30492"/>
    <cellStyle name="T_Book1_2_Book1_ke hoach dau thau 30-6-2010 3 4" xfId="13560"/>
    <cellStyle name="T_Book1_2_Book1_ke hoach dau thau 30-6-2010 3 4 2" xfId="30493"/>
    <cellStyle name="T_Book1_2_Book1_ke hoach dau thau 30-6-2010 3 4 3" xfId="30494"/>
    <cellStyle name="T_Book1_2_Book1_ke hoach dau thau 30-6-2010 3 4 4" xfId="30495"/>
    <cellStyle name="T_Book1_2_Book1_ke hoach dau thau 30-6-2010 3 5" xfId="16487"/>
    <cellStyle name="T_Book1_2_Book1_ke hoach dau thau 30-6-2010 3 5 2" xfId="30496"/>
    <cellStyle name="T_Book1_2_Book1_ke hoach dau thau 30-6-2010 3 5 3" xfId="30497"/>
    <cellStyle name="T_Book1_2_Book1_ke hoach dau thau 30-6-2010 3 5 4" xfId="30498"/>
    <cellStyle name="T_Book1_2_Book1_ke hoach dau thau 30-6-2010 4" xfId="13486"/>
    <cellStyle name="T_Book1_2_Book1_KH Von 2012 gui BKH 1" xfId="2621"/>
    <cellStyle name="T_Book1_2_Book1_KH Von 2012 gui BKH 1 2" xfId="2622"/>
    <cellStyle name="T_Book1_2_Book1_KH Von 2012 gui BKH 1 2 2" xfId="9177"/>
    <cellStyle name="T_Book1_2_Book1_KH Von 2012 gui BKH 1 3" xfId="5614"/>
    <cellStyle name="T_Book1_2_Book1_KH Von 2012 gui BKH 1 3 2" xfId="12065"/>
    <cellStyle name="T_Book1_2_Book1_KH Von 2012 gui BKH 1 3 2 2" xfId="30499"/>
    <cellStyle name="T_Book1_2_Book1_KH Von 2012 gui BKH 1 3 2 3" xfId="30500"/>
    <cellStyle name="T_Book1_2_Book1_KH Von 2012 gui BKH 1 3 2 4" xfId="30501"/>
    <cellStyle name="T_Book1_2_Book1_KH Von 2012 gui BKH 1 3 2 5" xfId="30502"/>
    <cellStyle name="T_Book1_2_Book1_KH Von 2012 gui BKH 1 3 2 6" xfId="30503"/>
    <cellStyle name="T_Book1_2_Book1_KH Von 2012 gui BKH 1 3 3" xfId="9902"/>
    <cellStyle name="T_Book1_2_Book1_KH Von 2012 gui BKH 1 3 3 2" xfId="30504"/>
    <cellStyle name="T_Book1_2_Book1_KH Von 2012 gui BKH 1 3 3 3" xfId="30505"/>
    <cellStyle name="T_Book1_2_Book1_KH Von 2012 gui BKH 1 3 3 4" xfId="30506"/>
    <cellStyle name="T_Book1_2_Book1_KH Von 2012 gui BKH 1 3 3 5" xfId="30507"/>
    <cellStyle name="T_Book1_2_Book1_KH Von 2012 gui BKH 1 3 3 6" xfId="30508"/>
    <cellStyle name="T_Book1_2_Book1_KH Von 2012 gui BKH 1 3 4" xfId="12488"/>
    <cellStyle name="T_Book1_2_Book1_KH Von 2012 gui BKH 1 3 4 2" xfId="30509"/>
    <cellStyle name="T_Book1_2_Book1_KH Von 2012 gui BKH 1 3 4 3" xfId="30510"/>
    <cellStyle name="T_Book1_2_Book1_KH Von 2012 gui BKH 1 3 4 4" xfId="30511"/>
    <cellStyle name="T_Book1_2_Book1_KH Von 2012 gui BKH 1 3 5" xfId="16488"/>
    <cellStyle name="T_Book1_2_Book1_KH Von 2012 gui BKH 1 3 5 2" xfId="30512"/>
    <cellStyle name="T_Book1_2_Book1_KH Von 2012 gui BKH 1 3 5 3" xfId="30513"/>
    <cellStyle name="T_Book1_2_Book1_KH Von 2012 gui BKH 1 3 5 4" xfId="30514"/>
    <cellStyle name="T_Book1_2_Book1_KH Von 2012 gui BKH 1 4" xfId="10796"/>
    <cellStyle name="T_Book1_2_Book1_KH Von 2012 gui BKH 2" xfId="2623"/>
    <cellStyle name="T_Book1_2_Book1_KH Von 2012 gui BKH 2 2" xfId="2624"/>
    <cellStyle name="T_Book1_2_Book1_KH Von 2012 gui BKH 2 2 2" xfId="14856"/>
    <cellStyle name="T_Book1_2_Book1_KH Von 2012 gui BKH 2 3" xfId="5615"/>
    <cellStyle name="T_Book1_2_Book1_KH Von 2012 gui BKH 2 3 2" xfId="12066"/>
    <cellStyle name="T_Book1_2_Book1_KH Von 2012 gui BKH 2 3 2 2" xfId="30515"/>
    <cellStyle name="T_Book1_2_Book1_KH Von 2012 gui BKH 2 3 2 3" xfId="30516"/>
    <cellStyle name="T_Book1_2_Book1_KH Von 2012 gui BKH 2 3 2 4" xfId="30517"/>
    <cellStyle name="T_Book1_2_Book1_KH Von 2012 gui BKH 2 3 2 5" xfId="30518"/>
    <cellStyle name="T_Book1_2_Book1_KH Von 2012 gui BKH 2 3 2 6" xfId="30519"/>
    <cellStyle name="T_Book1_2_Book1_KH Von 2012 gui BKH 2 3 3" xfId="13148"/>
    <cellStyle name="T_Book1_2_Book1_KH Von 2012 gui BKH 2 3 3 2" xfId="30520"/>
    <cellStyle name="T_Book1_2_Book1_KH Von 2012 gui BKH 2 3 3 3" xfId="30521"/>
    <cellStyle name="T_Book1_2_Book1_KH Von 2012 gui BKH 2 3 3 4" xfId="30522"/>
    <cellStyle name="T_Book1_2_Book1_KH Von 2012 gui BKH 2 3 3 5" xfId="30523"/>
    <cellStyle name="T_Book1_2_Book1_KH Von 2012 gui BKH 2 3 3 6" xfId="30524"/>
    <cellStyle name="T_Book1_2_Book1_KH Von 2012 gui BKH 2 3 4" xfId="7994"/>
    <cellStyle name="T_Book1_2_Book1_KH Von 2012 gui BKH 2 3 4 2" xfId="30525"/>
    <cellStyle name="T_Book1_2_Book1_KH Von 2012 gui BKH 2 3 4 3" xfId="30526"/>
    <cellStyle name="T_Book1_2_Book1_KH Von 2012 gui BKH 2 3 4 4" xfId="30527"/>
    <cellStyle name="T_Book1_2_Book1_KH Von 2012 gui BKH 2 3 5" xfId="16489"/>
    <cellStyle name="T_Book1_2_Book1_KH Von 2012 gui BKH 2 3 5 2" xfId="30528"/>
    <cellStyle name="T_Book1_2_Book1_KH Von 2012 gui BKH 2 3 5 3" xfId="30529"/>
    <cellStyle name="T_Book1_2_Book1_KH Von 2012 gui BKH 2 3 5 4" xfId="30530"/>
    <cellStyle name="T_Book1_2_Book1_KH Von 2012 gui BKH 2 4" xfId="9681"/>
    <cellStyle name="T_Book1_2_Book1_nậm sỏ" xfId="48231"/>
    <cellStyle name="T_Book1_2_Book1_Quy 3 nam 2011" xfId="2625"/>
    <cellStyle name="T_Book1_2_Book1_Quy 3 nam 2011 2" xfId="2626"/>
    <cellStyle name="T_Book1_2_Book1_Quy 3 nam 2011 2 2" xfId="8577"/>
    <cellStyle name="T_Book1_2_Book1_Quy 3 nam 2011 3" xfId="7876"/>
    <cellStyle name="T_Book1_2_Book1_Ra soat KH von 2011 (Huy-11-11-11)" xfId="2627"/>
    <cellStyle name="T_Book1_2_Book1_Ra soat KH von 2011 (Huy-11-11-11) 2" xfId="2628"/>
    <cellStyle name="T_Book1_2_Book1_Ra soat KH von 2011 (Huy-11-11-11) 2 2" xfId="9178"/>
    <cellStyle name="T_Book1_2_Book1_Ra soat KH von 2011 (Huy-11-11-11) 3" xfId="5616"/>
    <cellStyle name="T_Book1_2_Book1_Ra soat KH von 2011 (Huy-11-11-11) 3 2" xfId="12067"/>
    <cellStyle name="T_Book1_2_Book1_Ra soat KH von 2011 (Huy-11-11-11) 3 2 2" xfId="30531"/>
    <cellStyle name="T_Book1_2_Book1_Ra soat KH von 2011 (Huy-11-11-11) 3 2 3" xfId="30532"/>
    <cellStyle name="T_Book1_2_Book1_Ra soat KH von 2011 (Huy-11-11-11) 3 2 4" xfId="30533"/>
    <cellStyle name="T_Book1_2_Book1_Ra soat KH von 2011 (Huy-11-11-11) 3 2 5" xfId="30534"/>
    <cellStyle name="T_Book1_2_Book1_Ra soat KH von 2011 (Huy-11-11-11) 3 2 6" xfId="30535"/>
    <cellStyle name="T_Book1_2_Book1_Ra soat KH von 2011 (Huy-11-11-11) 3 3" xfId="12816"/>
    <cellStyle name="T_Book1_2_Book1_Ra soat KH von 2011 (Huy-11-11-11) 3 3 2" xfId="30536"/>
    <cellStyle name="T_Book1_2_Book1_Ra soat KH von 2011 (Huy-11-11-11) 3 3 3" xfId="30537"/>
    <cellStyle name="T_Book1_2_Book1_Ra soat KH von 2011 (Huy-11-11-11) 3 3 4" xfId="30538"/>
    <cellStyle name="T_Book1_2_Book1_Ra soat KH von 2011 (Huy-11-11-11) 3 3 5" xfId="30539"/>
    <cellStyle name="T_Book1_2_Book1_Ra soat KH von 2011 (Huy-11-11-11) 3 3 6" xfId="30540"/>
    <cellStyle name="T_Book1_2_Book1_Ra soat KH von 2011 (Huy-11-11-11) 3 4" xfId="8558"/>
    <cellStyle name="T_Book1_2_Book1_Ra soat KH von 2011 (Huy-11-11-11) 3 4 2" xfId="30541"/>
    <cellStyle name="T_Book1_2_Book1_Ra soat KH von 2011 (Huy-11-11-11) 3 4 3" xfId="30542"/>
    <cellStyle name="T_Book1_2_Book1_Ra soat KH von 2011 (Huy-11-11-11) 3 4 4" xfId="30543"/>
    <cellStyle name="T_Book1_2_Book1_Ra soat KH von 2011 (Huy-11-11-11) 3 5" xfId="16490"/>
    <cellStyle name="T_Book1_2_Book1_Ra soat KH von 2011 (Huy-11-11-11) 3 5 2" xfId="30544"/>
    <cellStyle name="T_Book1_2_Book1_Ra soat KH von 2011 (Huy-11-11-11) 3 5 3" xfId="30545"/>
    <cellStyle name="T_Book1_2_Book1_Ra soat KH von 2011 (Huy-11-11-11) 3 5 4" xfId="30546"/>
    <cellStyle name="T_Book1_2_Book1_Ra soat KH von 2011 (Huy-11-11-11) 4" xfId="12484"/>
    <cellStyle name="T_Book1_2_Book1_Theo doi thanh toan" xfId="2629"/>
    <cellStyle name="T_Book1_2_Book1_Theo doi thanh toan 2" xfId="2630"/>
    <cellStyle name="T_Book1_2_Book1_Theo doi thanh toan 2 2" xfId="13442"/>
    <cellStyle name="T_Book1_2_Book1_Theo doi thanh toan 3" xfId="8365"/>
    <cellStyle name="T_Book1_2_Book1_TONG HOP HOAN THUE NAM 2011" xfId="2631"/>
    <cellStyle name="T_Book1_2_Book1_TONG HOP HOAN THUE NAM 2011 2" xfId="2632"/>
    <cellStyle name="T_Book1_2_Book1_TONG HOP HOAN THUE NAM 2011 2 2" xfId="8578"/>
    <cellStyle name="T_Book1_2_Book1_TONG HOP HOAN THUE NAM 2011 3" xfId="10838"/>
    <cellStyle name="T_Book1_2_Book1_Viec Huy dang lam" xfId="2633"/>
    <cellStyle name="T_Book1_2_Book1_Viec Huy dang lam 2" xfId="9629"/>
    <cellStyle name="T_Book1_2_Book1_Viec Huy dang lam 2 2" xfId="30547"/>
    <cellStyle name="T_Book1_2_Book1_Viec Huy dang lam 2 3" xfId="30548"/>
    <cellStyle name="T_Book1_2_Book1_Viec Huy dang lam 2 4" xfId="30549"/>
    <cellStyle name="T_Book1_2_Book1_Viec Huy dang lam 2 5" xfId="30550"/>
    <cellStyle name="T_Book1_2_Book1_Viec Huy dang lam 2 6" xfId="30551"/>
    <cellStyle name="T_Book1_2_Book1_Viec Huy dang lam 3" xfId="8127"/>
    <cellStyle name="T_Book1_2_Book1_Viec Huy dang lam 3 2" xfId="30552"/>
    <cellStyle name="T_Book1_2_Book1_Viec Huy dang lam 3 3" xfId="30553"/>
    <cellStyle name="T_Book1_2_Book1_Viec Huy dang lam 3 4" xfId="30554"/>
    <cellStyle name="T_Book1_2_Book1_Viec Huy dang lam 3 5" xfId="30555"/>
    <cellStyle name="T_Book1_2_Book1_Viec Huy dang lam 3 6" xfId="30556"/>
    <cellStyle name="T_Book1_2_Book1_Viec Huy dang lam 4" xfId="8364"/>
    <cellStyle name="T_Book1_2_Book1_Viec Huy dang lam 4 2" xfId="30557"/>
    <cellStyle name="T_Book1_2_Book1_Viec Huy dang lam 4 3" xfId="30558"/>
    <cellStyle name="T_Book1_2_Book1_Viec Huy dang lam 4 4" xfId="30559"/>
    <cellStyle name="T_Book1_2_Book1_Viec Huy dang lam 5" xfId="15662"/>
    <cellStyle name="T_Book1_2_Book1_Viec Huy dang lam 5 2" xfId="30560"/>
    <cellStyle name="T_Book1_2_Book1_Viec Huy dang lam 5 3" xfId="30561"/>
    <cellStyle name="T_Book1_2_Book1_Viec Huy dang lam 5 4" xfId="30562"/>
    <cellStyle name="T_Book1_2_Book1_Viec Huy dang lam_CT 134" xfId="2634"/>
    <cellStyle name="T_Book1_2_Book1_Viec Huy dang lam_CT 134 2" xfId="9630"/>
    <cellStyle name="T_Book1_2_Book1_Viec Huy dang lam_CT 134 2 2" xfId="30563"/>
    <cellStyle name="T_Book1_2_Book1_Viec Huy dang lam_CT 134 2 3" xfId="30564"/>
    <cellStyle name="T_Book1_2_Book1_Viec Huy dang lam_CT 134 2 4" xfId="30565"/>
    <cellStyle name="T_Book1_2_Book1_Viec Huy dang lam_CT 134 2 5" xfId="30566"/>
    <cellStyle name="T_Book1_2_Book1_Viec Huy dang lam_CT 134 2 6" xfId="30567"/>
    <cellStyle name="T_Book1_2_Book1_Viec Huy dang lam_CT 134 3" xfId="13689"/>
    <cellStyle name="T_Book1_2_Book1_Viec Huy dang lam_CT 134 3 2" xfId="30568"/>
    <cellStyle name="T_Book1_2_Book1_Viec Huy dang lam_CT 134 3 3" xfId="30569"/>
    <cellStyle name="T_Book1_2_Book1_Viec Huy dang lam_CT 134 3 4" xfId="30570"/>
    <cellStyle name="T_Book1_2_Book1_Viec Huy dang lam_CT 134 3 5" xfId="30571"/>
    <cellStyle name="T_Book1_2_Book1_Viec Huy dang lam_CT 134 3 6" xfId="30572"/>
    <cellStyle name="T_Book1_2_Book1_Viec Huy dang lam_CT 134 4" xfId="14061"/>
    <cellStyle name="T_Book1_2_Book1_Viec Huy dang lam_CT 134 4 2" xfId="30573"/>
    <cellStyle name="T_Book1_2_Book1_Viec Huy dang lam_CT 134 4 3" xfId="30574"/>
    <cellStyle name="T_Book1_2_Book1_Viec Huy dang lam_CT 134 4 4" xfId="30575"/>
    <cellStyle name="T_Book1_2_Book1_Viec Huy dang lam_CT 134 5" xfId="15663"/>
    <cellStyle name="T_Book1_2_Book1_Viec Huy dang lam_CT 134 5 2" xfId="30576"/>
    <cellStyle name="T_Book1_2_Book1_Viec Huy dang lam_CT 134 5 3" xfId="30577"/>
    <cellStyle name="T_Book1_2_Book1_Viec Huy dang lam_CT 134 5 4" xfId="30578"/>
    <cellStyle name="T_Book1_2_Chi tieu KH nam 2009" xfId="2635"/>
    <cellStyle name="T_Book1_2_Chi tieu KH nam 2009 2" xfId="2636"/>
    <cellStyle name="T_Book1_2_Chi tieu KH nam 2009 2 2" xfId="7724"/>
    <cellStyle name="T_Book1_2_Chi tieu KH nam 2009 3" xfId="5617"/>
    <cellStyle name="T_Book1_2_Chi tieu KH nam 2009 3 2" xfId="12068"/>
    <cellStyle name="T_Book1_2_Chi tieu KH nam 2009 3 2 2" xfId="30611"/>
    <cellStyle name="T_Book1_2_Chi tieu KH nam 2009 3 2 3" xfId="30612"/>
    <cellStyle name="T_Book1_2_Chi tieu KH nam 2009 3 2 4" xfId="30613"/>
    <cellStyle name="T_Book1_2_Chi tieu KH nam 2009 3 2 5" xfId="30614"/>
    <cellStyle name="T_Book1_2_Chi tieu KH nam 2009 3 2 6" xfId="30615"/>
    <cellStyle name="T_Book1_2_Chi tieu KH nam 2009 3 3" xfId="12815"/>
    <cellStyle name="T_Book1_2_Chi tieu KH nam 2009 3 3 2" xfId="30616"/>
    <cellStyle name="T_Book1_2_Chi tieu KH nam 2009 3 3 3" xfId="30617"/>
    <cellStyle name="T_Book1_2_Chi tieu KH nam 2009 3 3 4" xfId="30618"/>
    <cellStyle name="T_Book1_2_Chi tieu KH nam 2009 3 3 5" xfId="30619"/>
    <cellStyle name="T_Book1_2_Chi tieu KH nam 2009 3 3 6" xfId="30620"/>
    <cellStyle name="T_Book1_2_Chi tieu KH nam 2009 3 4" xfId="9558"/>
    <cellStyle name="T_Book1_2_Chi tieu KH nam 2009 3 4 2" xfId="30621"/>
    <cellStyle name="T_Book1_2_Chi tieu KH nam 2009 3 4 3" xfId="30622"/>
    <cellStyle name="T_Book1_2_Chi tieu KH nam 2009 3 4 4" xfId="30623"/>
    <cellStyle name="T_Book1_2_Chi tieu KH nam 2009 3 5" xfId="16491"/>
    <cellStyle name="T_Book1_2_Chi tieu KH nam 2009 3 5 2" xfId="30624"/>
    <cellStyle name="T_Book1_2_Chi tieu KH nam 2009 3 5 3" xfId="30625"/>
    <cellStyle name="T_Book1_2_Chi tieu KH nam 2009 3 5 4" xfId="30626"/>
    <cellStyle name="T_Book1_2_Chi tieu KH nam 2009 4" xfId="9782"/>
    <cellStyle name="T_Book1_2_Chi tieu KH nam 2009_BC2017 tháng(01-2017)BQL" xfId="48232"/>
    <cellStyle name="T_Book1_2_cong bo gia VLXD thang 4" xfId="2637"/>
    <cellStyle name="T_Book1_2_cong bo gia VLXD thang 4 2" xfId="2638"/>
    <cellStyle name="T_Book1_2_cong bo gia VLXD thang 4 2 2" xfId="14657"/>
    <cellStyle name="T_Book1_2_cong bo gia VLXD thang 4 3" xfId="5618"/>
    <cellStyle name="T_Book1_2_cong bo gia VLXD thang 4 3 2" xfId="12069"/>
    <cellStyle name="T_Book1_2_cong bo gia VLXD thang 4 3 2 2" xfId="30579"/>
    <cellStyle name="T_Book1_2_cong bo gia VLXD thang 4 3 2 3" xfId="30580"/>
    <cellStyle name="T_Book1_2_cong bo gia VLXD thang 4 3 2 4" xfId="30581"/>
    <cellStyle name="T_Book1_2_cong bo gia VLXD thang 4 3 2 5" xfId="30582"/>
    <cellStyle name="T_Book1_2_cong bo gia VLXD thang 4 3 2 6" xfId="30583"/>
    <cellStyle name="T_Book1_2_cong bo gia VLXD thang 4 3 3" xfId="12624"/>
    <cellStyle name="T_Book1_2_cong bo gia VLXD thang 4 3 3 2" xfId="30584"/>
    <cellStyle name="T_Book1_2_cong bo gia VLXD thang 4 3 3 3" xfId="30585"/>
    <cellStyle name="T_Book1_2_cong bo gia VLXD thang 4 3 3 4" xfId="30586"/>
    <cellStyle name="T_Book1_2_cong bo gia VLXD thang 4 3 3 5" xfId="30587"/>
    <cellStyle name="T_Book1_2_cong bo gia VLXD thang 4 3 3 6" xfId="30588"/>
    <cellStyle name="T_Book1_2_cong bo gia VLXD thang 4 3 4" xfId="9711"/>
    <cellStyle name="T_Book1_2_cong bo gia VLXD thang 4 3 4 2" xfId="30589"/>
    <cellStyle name="T_Book1_2_cong bo gia VLXD thang 4 3 4 3" xfId="30590"/>
    <cellStyle name="T_Book1_2_cong bo gia VLXD thang 4 3 4 4" xfId="30591"/>
    <cellStyle name="T_Book1_2_cong bo gia VLXD thang 4 3 5" xfId="16492"/>
    <cellStyle name="T_Book1_2_cong bo gia VLXD thang 4 3 5 2" xfId="30592"/>
    <cellStyle name="T_Book1_2_cong bo gia VLXD thang 4 3 5 3" xfId="30593"/>
    <cellStyle name="T_Book1_2_cong bo gia VLXD thang 4 3 5 4" xfId="30594"/>
    <cellStyle name="T_Book1_2_cong bo gia VLXD thang 4 4" xfId="9179"/>
    <cellStyle name="T_Book1_2_Copy of KH PHAN BO VON ĐỐI ỨNG NAM 2011 (30 TY phuong án gop WB)" xfId="2639"/>
    <cellStyle name="T_Book1_2_Copy of KH PHAN BO VON ĐỐI ỨNG NAM 2011 (30 TY phuong án gop WB) 2" xfId="2640"/>
    <cellStyle name="T_Book1_2_Copy of KH PHAN BO VON ĐỐI ỨNG NAM 2011 (30 TY phuong án gop WB) 2 2" xfId="9645"/>
    <cellStyle name="T_Book1_2_Copy of KH PHAN BO VON ĐỐI ỨNG NAM 2011 (30 TY phuong án gop WB) 3" xfId="5619"/>
    <cellStyle name="T_Book1_2_Copy of KH PHAN BO VON ĐỐI ỨNG NAM 2011 (30 TY phuong án gop WB) 3 2" xfId="12070"/>
    <cellStyle name="T_Book1_2_Copy of KH PHAN BO VON ĐỐI ỨNG NAM 2011 (30 TY phuong án gop WB) 3 2 2" xfId="30595"/>
    <cellStyle name="T_Book1_2_Copy of KH PHAN BO VON ĐỐI ỨNG NAM 2011 (30 TY phuong án gop WB) 3 2 3" xfId="30596"/>
    <cellStyle name="T_Book1_2_Copy of KH PHAN BO VON ĐỐI ỨNG NAM 2011 (30 TY phuong án gop WB) 3 2 4" xfId="30597"/>
    <cellStyle name="T_Book1_2_Copy of KH PHAN BO VON ĐỐI ỨNG NAM 2011 (30 TY phuong án gop WB) 3 2 5" xfId="30598"/>
    <cellStyle name="T_Book1_2_Copy of KH PHAN BO VON ĐỐI ỨNG NAM 2011 (30 TY phuong án gop WB) 3 2 6" xfId="30599"/>
    <cellStyle name="T_Book1_2_Copy of KH PHAN BO VON ĐỐI ỨNG NAM 2011 (30 TY phuong án gop WB) 3 3" xfId="12623"/>
    <cellStyle name="T_Book1_2_Copy of KH PHAN BO VON ĐỐI ỨNG NAM 2011 (30 TY phuong án gop WB) 3 3 2" xfId="30600"/>
    <cellStyle name="T_Book1_2_Copy of KH PHAN BO VON ĐỐI ỨNG NAM 2011 (30 TY phuong án gop WB) 3 3 3" xfId="30601"/>
    <cellStyle name="T_Book1_2_Copy of KH PHAN BO VON ĐỐI ỨNG NAM 2011 (30 TY phuong án gop WB) 3 3 4" xfId="30602"/>
    <cellStyle name="T_Book1_2_Copy of KH PHAN BO VON ĐỐI ỨNG NAM 2011 (30 TY phuong án gop WB) 3 3 5" xfId="30603"/>
    <cellStyle name="T_Book1_2_Copy of KH PHAN BO VON ĐỐI ỨNG NAM 2011 (30 TY phuong án gop WB) 3 3 6" xfId="30604"/>
    <cellStyle name="T_Book1_2_Copy of KH PHAN BO VON ĐỐI ỨNG NAM 2011 (30 TY phuong án gop WB) 3 4" xfId="10506"/>
    <cellStyle name="T_Book1_2_Copy of KH PHAN BO VON ĐỐI ỨNG NAM 2011 (30 TY phuong án gop WB) 3 4 2" xfId="30605"/>
    <cellStyle name="T_Book1_2_Copy of KH PHAN BO VON ĐỐI ỨNG NAM 2011 (30 TY phuong án gop WB) 3 4 3" xfId="30606"/>
    <cellStyle name="T_Book1_2_Copy of KH PHAN BO VON ĐỐI ỨNG NAM 2011 (30 TY phuong án gop WB) 3 4 4" xfId="30607"/>
    <cellStyle name="T_Book1_2_Copy of KH PHAN BO VON ĐỐI ỨNG NAM 2011 (30 TY phuong án gop WB) 3 5" xfId="16493"/>
    <cellStyle name="T_Book1_2_Copy of KH PHAN BO VON ĐỐI ỨNG NAM 2011 (30 TY phuong án gop WB) 3 5 2" xfId="30608"/>
    <cellStyle name="T_Book1_2_Copy of KH PHAN BO VON ĐỐI ỨNG NAM 2011 (30 TY phuong án gop WB) 3 5 3" xfId="30609"/>
    <cellStyle name="T_Book1_2_Copy of KH PHAN BO VON ĐỐI ỨNG NAM 2011 (30 TY phuong án gop WB) 3 5 4" xfId="30610"/>
    <cellStyle name="T_Book1_2_Copy of KH PHAN BO VON ĐỐI ỨNG NAM 2011 (30 TY phuong án gop WB) 4" xfId="14507"/>
    <cellStyle name="T_Book1_2_dang vien mói" xfId="2641"/>
    <cellStyle name="T_Book1_2_dang vien mói 2" xfId="2642"/>
    <cellStyle name="T_Book1_2_dang vien mói 2 2" xfId="14906"/>
    <cellStyle name="T_Book1_2_dang vien mói 3" xfId="15070"/>
    <cellStyle name="T_Book1_2_Danh Mục KCM trinh BKH 2011 (BS 30A)" xfId="2643"/>
    <cellStyle name="T_Book1_2_Danh Mục KCM trinh BKH 2011 (BS 30A) 2" xfId="2644"/>
    <cellStyle name="T_Book1_2_Danh Mục KCM trinh BKH 2011 (BS 30A) 2 2" xfId="14858"/>
    <cellStyle name="T_Book1_2_Danh Mục KCM trinh BKH 2011 (BS 30A) 3" xfId="10536"/>
    <cellStyle name="T_Book1_2_DT 1751 Muong Khoa" xfId="2645"/>
    <cellStyle name="T_Book1_2_DT 1751 Muong Khoa 2" xfId="2646"/>
    <cellStyle name="T_Book1_2_DT 1751 Muong Khoa 2 2" xfId="11047"/>
    <cellStyle name="T_Book1_2_DT 1751 Muong Khoa 3" xfId="5620"/>
    <cellStyle name="T_Book1_2_DT 1751 Muong Khoa 3 2" xfId="12071"/>
    <cellStyle name="T_Book1_2_DT 1751 Muong Khoa 3 2 2" xfId="30627"/>
    <cellStyle name="T_Book1_2_DT 1751 Muong Khoa 3 2 3" xfId="30628"/>
    <cellStyle name="T_Book1_2_DT 1751 Muong Khoa 3 2 4" xfId="30629"/>
    <cellStyle name="T_Book1_2_DT 1751 Muong Khoa 3 2 5" xfId="30630"/>
    <cellStyle name="T_Book1_2_DT 1751 Muong Khoa 3 2 6" xfId="30631"/>
    <cellStyle name="T_Book1_2_DT 1751 Muong Khoa 3 3" xfId="8050"/>
    <cellStyle name="T_Book1_2_DT 1751 Muong Khoa 3 3 2" xfId="30632"/>
    <cellStyle name="T_Book1_2_DT 1751 Muong Khoa 3 3 3" xfId="30633"/>
    <cellStyle name="T_Book1_2_DT 1751 Muong Khoa 3 3 4" xfId="30634"/>
    <cellStyle name="T_Book1_2_DT 1751 Muong Khoa 3 3 5" xfId="30635"/>
    <cellStyle name="T_Book1_2_DT 1751 Muong Khoa 3 3 6" xfId="30636"/>
    <cellStyle name="T_Book1_2_DT 1751 Muong Khoa 3 4" xfId="13521"/>
    <cellStyle name="T_Book1_2_DT 1751 Muong Khoa 3 4 2" xfId="30637"/>
    <cellStyle name="T_Book1_2_DT 1751 Muong Khoa 3 4 3" xfId="30638"/>
    <cellStyle name="T_Book1_2_DT 1751 Muong Khoa 3 4 4" xfId="30639"/>
    <cellStyle name="T_Book1_2_DT 1751 Muong Khoa 3 5" xfId="16494"/>
    <cellStyle name="T_Book1_2_DT 1751 Muong Khoa 3 5 2" xfId="30640"/>
    <cellStyle name="T_Book1_2_DT 1751 Muong Khoa 3 5 3" xfId="30641"/>
    <cellStyle name="T_Book1_2_DT 1751 Muong Khoa 3 5 4" xfId="30642"/>
    <cellStyle name="T_Book1_2_DT 1751 Muong Khoa 4" xfId="14717"/>
    <cellStyle name="T_Book1_2_DT Nam vai" xfId="2647"/>
    <cellStyle name="T_Book1_2_DT Nam vai 2" xfId="2648"/>
    <cellStyle name="T_Book1_2_DT Nam vai 2 2" xfId="9180"/>
    <cellStyle name="T_Book1_2_DT Nam vai 3" xfId="5621"/>
    <cellStyle name="T_Book1_2_DT Nam vai 3 2" xfId="12072"/>
    <cellStyle name="T_Book1_2_DT Nam vai 3 2 2" xfId="30643"/>
    <cellStyle name="T_Book1_2_DT Nam vai 3 2 3" xfId="30644"/>
    <cellStyle name="T_Book1_2_DT Nam vai 3 2 4" xfId="30645"/>
    <cellStyle name="T_Book1_2_DT Nam vai 3 2 5" xfId="30646"/>
    <cellStyle name="T_Book1_2_DT Nam vai 3 2 6" xfId="30647"/>
    <cellStyle name="T_Book1_2_DT Nam vai 3 3" xfId="14345"/>
    <cellStyle name="T_Book1_2_DT Nam vai 3 3 2" xfId="30648"/>
    <cellStyle name="T_Book1_2_DT Nam vai 3 3 3" xfId="30649"/>
    <cellStyle name="T_Book1_2_DT Nam vai 3 3 4" xfId="30650"/>
    <cellStyle name="T_Book1_2_DT Nam vai 3 3 5" xfId="30651"/>
    <cellStyle name="T_Book1_2_DT Nam vai 3 4" xfId="12668"/>
    <cellStyle name="T_Book1_2_DT Nam vai 3 4 2" xfId="30652"/>
    <cellStyle name="T_Book1_2_DT Nam vai 3 4 3" xfId="30653"/>
    <cellStyle name="T_Book1_2_DT Nam vai 3 4 4" xfId="30654"/>
    <cellStyle name="T_Book1_2_DT Nam vai 3 4 5" xfId="30655"/>
    <cellStyle name="T_Book1_2_DT Nam vai 3 5" xfId="16495"/>
    <cellStyle name="T_Book1_2_DT Nam vai 3 5 2" xfId="30656"/>
    <cellStyle name="T_Book1_2_DT Nam vai 3 5 3" xfId="30657"/>
    <cellStyle name="T_Book1_2_DT Nam vai 3 5 4" xfId="30658"/>
    <cellStyle name="T_Book1_2_DT Nam vai 3 5 5" xfId="30659"/>
    <cellStyle name="T_Book1_2_DT Nam vai 3 5 6" xfId="30660"/>
    <cellStyle name="T_Book1_2_DT Nam vai 3 5 7" xfId="30661"/>
    <cellStyle name="T_Book1_2_DT Nam vai 3 5 8" xfId="30662"/>
    <cellStyle name="T_Book1_2_DT Nam vai 3 6" xfId="30663"/>
    <cellStyle name="T_Book1_2_DT Nam vai 4" xfId="15120"/>
    <cellStyle name="T_Book1_2_DT Nam vai_bieu ke hoach dau thau" xfId="2649"/>
    <cellStyle name="T_Book1_2_DT Nam vai_bieu ke hoach dau thau 2" xfId="2650"/>
    <cellStyle name="T_Book1_2_DT Nam vai_bieu ke hoach dau thau 2 2" xfId="11106"/>
    <cellStyle name="T_Book1_2_DT Nam vai_bieu ke hoach dau thau 3" xfId="5622"/>
    <cellStyle name="T_Book1_2_DT Nam vai_bieu ke hoach dau thau 3 2" xfId="12073"/>
    <cellStyle name="T_Book1_2_DT Nam vai_bieu ke hoach dau thau 3 2 2" xfId="30664"/>
    <cellStyle name="T_Book1_2_DT Nam vai_bieu ke hoach dau thau 3 2 3" xfId="30665"/>
    <cellStyle name="T_Book1_2_DT Nam vai_bieu ke hoach dau thau 3 2 4" xfId="30666"/>
    <cellStyle name="T_Book1_2_DT Nam vai_bieu ke hoach dau thau 3 2 5" xfId="30667"/>
    <cellStyle name="T_Book1_2_DT Nam vai_bieu ke hoach dau thau 3 2 6" xfId="30668"/>
    <cellStyle name="T_Book1_2_DT Nam vai_bieu ke hoach dau thau 3 3" xfId="11438"/>
    <cellStyle name="T_Book1_2_DT Nam vai_bieu ke hoach dau thau 3 3 2" xfId="30669"/>
    <cellStyle name="T_Book1_2_DT Nam vai_bieu ke hoach dau thau 3 3 3" xfId="30670"/>
    <cellStyle name="T_Book1_2_DT Nam vai_bieu ke hoach dau thau 3 3 4" xfId="30671"/>
    <cellStyle name="T_Book1_2_DT Nam vai_bieu ke hoach dau thau 3 3 5" xfId="30672"/>
    <cellStyle name="T_Book1_2_DT Nam vai_bieu ke hoach dau thau 3 3 6" xfId="30673"/>
    <cellStyle name="T_Book1_2_DT Nam vai_bieu ke hoach dau thau 3 4" xfId="9563"/>
    <cellStyle name="T_Book1_2_DT Nam vai_bieu ke hoach dau thau 3 4 2" xfId="30674"/>
    <cellStyle name="T_Book1_2_DT Nam vai_bieu ke hoach dau thau 3 4 3" xfId="30675"/>
    <cellStyle name="T_Book1_2_DT Nam vai_bieu ke hoach dau thau 3 4 4" xfId="30676"/>
    <cellStyle name="T_Book1_2_DT Nam vai_bieu ke hoach dau thau 3 5" xfId="16496"/>
    <cellStyle name="T_Book1_2_DT Nam vai_bieu ke hoach dau thau 3 5 2" xfId="30677"/>
    <cellStyle name="T_Book1_2_DT Nam vai_bieu ke hoach dau thau 3 5 3" xfId="30678"/>
    <cellStyle name="T_Book1_2_DT Nam vai_bieu ke hoach dau thau 3 5 4" xfId="30679"/>
    <cellStyle name="T_Book1_2_DT Nam vai_bieu ke hoach dau thau 4" xfId="14478"/>
    <cellStyle name="T_Book1_2_DT Nam vai_bieu ke hoach dau thau truong mam non SKH" xfId="2651"/>
    <cellStyle name="T_Book1_2_DT Nam vai_bieu ke hoach dau thau truong mam non SKH 2" xfId="2652"/>
    <cellStyle name="T_Book1_2_DT Nam vai_bieu ke hoach dau thau truong mam non SKH 2 2" xfId="9181"/>
    <cellStyle name="T_Book1_2_DT Nam vai_bieu ke hoach dau thau truong mam non SKH 3" xfId="5623"/>
    <cellStyle name="T_Book1_2_DT Nam vai_bieu ke hoach dau thau truong mam non SKH 3 2" xfId="12074"/>
    <cellStyle name="T_Book1_2_DT Nam vai_bieu ke hoach dau thau truong mam non SKH 3 2 2" xfId="30680"/>
    <cellStyle name="T_Book1_2_DT Nam vai_bieu ke hoach dau thau truong mam non SKH 3 2 3" xfId="30681"/>
    <cellStyle name="T_Book1_2_DT Nam vai_bieu ke hoach dau thau truong mam non SKH 3 2 4" xfId="30682"/>
    <cellStyle name="T_Book1_2_DT Nam vai_bieu ke hoach dau thau truong mam non SKH 3 2 5" xfId="30683"/>
    <cellStyle name="T_Book1_2_DT Nam vai_bieu ke hoach dau thau truong mam non SKH 3 2 6" xfId="30684"/>
    <cellStyle name="T_Book1_2_DT Nam vai_bieu ke hoach dau thau truong mam non SKH 3 3" xfId="11437"/>
    <cellStyle name="T_Book1_2_DT Nam vai_bieu ke hoach dau thau truong mam non SKH 3 3 2" xfId="30685"/>
    <cellStyle name="T_Book1_2_DT Nam vai_bieu ke hoach dau thau truong mam non SKH 3 3 3" xfId="30686"/>
    <cellStyle name="T_Book1_2_DT Nam vai_bieu ke hoach dau thau truong mam non SKH 3 3 4" xfId="30687"/>
    <cellStyle name="T_Book1_2_DT Nam vai_bieu ke hoach dau thau truong mam non SKH 3 3 5" xfId="30688"/>
    <cellStyle name="T_Book1_2_DT Nam vai_bieu ke hoach dau thau truong mam non SKH 3 3 6" xfId="30689"/>
    <cellStyle name="T_Book1_2_DT Nam vai_bieu ke hoach dau thau truong mam non SKH 3 4" xfId="11530"/>
    <cellStyle name="T_Book1_2_DT Nam vai_bieu ke hoach dau thau truong mam non SKH 3 4 2" xfId="30690"/>
    <cellStyle name="T_Book1_2_DT Nam vai_bieu ke hoach dau thau truong mam non SKH 3 4 3" xfId="30691"/>
    <cellStyle name="T_Book1_2_DT Nam vai_bieu ke hoach dau thau truong mam non SKH 3 4 4" xfId="30692"/>
    <cellStyle name="T_Book1_2_DT Nam vai_bieu ke hoach dau thau truong mam non SKH 3 5" xfId="16497"/>
    <cellStyle name="T_Book1_2_DT Nam vai_bieu ke hoach dau thau truong mam non SKH 3 5 2" xfId="30693"/>
    <cellStyle name="T_Book1_2_DT Nam vai_bieu ke hoach dau thau truong mam non SKH 3 5 3" xfId="30694"/>
    <cellStyle name="T_Book1_2_DT Nam vai_bieu ke hoach dau thau truong mam non SKH 3 5 4" xfId="30695"/>
    <cellStyle name="T_Book1_2_DT Nam vai_bieu ke hoach dau thau truong mam non SKH 4" xfId="11120"/>
    <cellStyle name="T_Book1_2_DT Nam vai_Book1" xfId="2653"/>
    <cellStyle name="T_Book1_2_DT Nam vai_Book1 2" xfId="2654"/>
    <cellStyle name="T_Book1_2_DT Nam vai_Book1 2 2" xfId="13402"/>
    <cellStyle name="T_Book1_2_DT Nam vai_Book1 3" xfId="5624"/>
    <cellStyle name="T_Book1_2_DT Nam vai_Book1 3 2" xfId="12075"/>
    <cellStyle name="T_Book1_2_DT Nam vai_Book1 3 2 2" xfId="30696"/>
    <cellStyle name="T_Book1_2_DT Nam vai_Book1 3 2 3" xfId="30697"/>
    <cellStyle name="T_Book1_2_DT Nam vai_Book1 3 2 4" xfId="30698"/>
    <cellStyle name="T_Book1_2_DT Nam vai_Book1 3 2 5" xfId="30699"/>
    <cellStyle name="T_Book1_2_DT Nam vai_Book1 3 2 6" xfId="30700"/>
    <cellStyle name="T_Book1_2_DT Nam vai_Book1 3 3" xfId="13986"/>
    <cellStyle name="T_Book1_2_DT Nam vai_Book1 3 3 2" xfId="30701"/>
    <cellStyle name="T_Book1_2_DT Nam vai_Book1 3 3 3" xfId="30702"/>
    <cellStyle name="T_Book1_2_DT Nam vai_Book1 3 3 4" xfId="30703"/>
    <cellStyle name="T_Book1_2_DT Nam vai_Book1 3 3 5" xfId="30704"/>
    <cellStyle name="T_Book1_2_DT Nam vai_Book1 3 4" xfId="14079"/>
    <cellStyle name="T_Book1_2_DT Nam vai_Book1 3 4 2" xfId="30705"/>
    <cellStyle name="T_Book1_2_DT Nam vai_Book1 3 4 3" xfId="30706"/>
    <cellStyle name="T_Book1_2_DT Nam vai_Book1 3 4 4" xfId="30707"/>
    <cellStyle name="T_Book1_2_DT Nam vai_Book1 3 4 5" xfId="30708"/>
    <cellStyle name="T_Book1_2_DT Nam vai_Book1 3 5" xfId="16498"/>
    <cellStyle name="T_Book1_2_DT Nam vai_Book1 3 5 2" xfId="30709"/>
    <cellStyle name="T_Book1_2_DT Nam vai_Book1 3 5 3" xfId="30710"/>
    <cellStyle name="T_Book1_2_DT Nam vai_Book1 3 5 4" xfId="30711"/>
    <cellStyle name="T_Book1_2_DT Nam vai_Book1 3 5 5" xfId="30712"/>
    <cellStyle name="T_Book1_2_DT Nam vai_Book1 3 5 6" xfId="30713"/>
    <cellStyle name="T_Book1_2_DT Nam vai_Book1 3 5 7" xfId="30714"/>
    <cellStyle name="T_Book1_2_DT Nam vai_Book1 3 5 8" xfId="30715"/>
    <cellStyle name="T_Book1_2_DT Nam vai_Book1 3 6" xfId="30716"/>
    <cellStyle name="T_Book1_2_DT Nam vai_Book1 4" xfId="13113"/>
    <cellStyle name="T_Book1_2_DT Nam vai_DTTD chieng chan Tham lai 29-9-2009" xfId="2655"/>
    <cellStyle name="T_Book1_2_DT Nam vai_DTTD chieng chan Tham lai 29-9-2009 2" xfId="2656"/>
    <cellStyle name="T_Book1_2_DT Nam vai_DTTD chieng chan Tham lai 29-9-2009 2 2" xfId="12739"/>
    <cellStyle name="T_Book1_2_DT Nam vai_DTTD chieng chan Tham lai 29-9-2009 3" xfId="5625"/>
    <cellStyle name="T_Book1_2_DT Nam vai_DTTD chieng chan Tham lai 29-9-2009 3 2" xfId="12076"/>
    <cellStyle name="T_Book1_2_DT Nam vai_DTTD chieng chan Tham lai 29-9-2009 3 2 2" xfId="30717"/>
    <cellStyle name="T_Book1_2_DT Nam vai_DTTD chieng chan Tham lai 29-9-2009 3 2 3" xfId="30718"/>
    <cellStyle name="T_Book1_2_DT Nam vai_DTTD chieng chan Tham lai 29-9-2009 3 2 4" xfId="30719"/>
    <cellStyle name="T_Book1_2_DT Nam vai_DTTD chieng chan Tham lai 29-9-2009 3 2 5" xfId="30720"/>
    <cellStyle name="T_Book1_2_DT Nam vai_DTTD chieng chan Tham lai 29-9-2009 3 2 6" xfId="30721"/>
    <cellStyle name="T_Book1_2_DT Nam vai_DTTD chieng chan Tham lai 29-9-2009 3 3" xfId="13987"/>
    <cellStyle name="T_Book1_2_DT Nam vai_DTTD chieng chan Tham lai 29-9-2009 3 3 2" xfId="30722"/>
    <cellStyle name="T_Book1_2_DT Nam vai_DTTD chieng chan Tham lai 29-9-2009 3 3 3" xfId="30723"/>
    <cellStyle name="T_Book1_2_DT Nam vai_DTTD chieng chan Tham lai 29-9-2009 3 3 4" xfId="30724"/>
    <cellStyle name="T_Book1_2_DT Nam vai_DTTD chieng chan Tham lai 29-9-2009 3 3 5" xfId="30725"/>
    <cellStyle name="T_Book1_2_DT Nam vai_DTTD chieng chan Tham lai 29-9-2009 3 4" xfId="11531"/>
    <cellStyle name="T_Book1_2_DT Nam vai_DTTD chieng chan Tham lai 29-9-2009 3 4 2" xfId="30726"/>
    <cellStyle name="T_Book1_2_DT Nam vai_DTTD chieng chan Tham lai 29-9-2009 3 4 3" xfId="30727"/>
    <cellStyle name="T_Book1_2_DT Nam vai_DTTD chieng chan Tham lai 29-9-2009 3 4 4" xfId="30728"/>
    <cellStyle name="T_Book1_2_DT Nam vai_DTTD chieng chan Tham lai 29-9-2009 3 4 5" xfId="30729"/>
    <cellStyle name="T_Book1_2_DT Nam vai_DTTD chieng chan Tham lai 29-9-2009 3 5" xfId="16499"/>
    <cellStyle name="T_Book1_2_DT Nam vai_DTTD chieng chan Tham lai 29-9-2009 3 5 2" xfId="30730"/>
    <cellStyle name="T_Book1_2_DT Nam vai_DTTD chieng chan Tham lai 29-9-2009 3 5 3" xfId="30731"/>
    <cellStyle name="T_Book1_2_DT Nam vai_DTTD chieng chan Tham lai 29-9-2009 3 5 4" xfId="30732"/>
    <cellStyle name="T_Book1_2_DT Nam vai_DTTD chieng chan Tham lai 29-9-2009 3 5 5" xfId="30733"/>
    <cellStyle name="T_Book1_2_DT Nam vai_DTTD chieng chan Tham lai 29-9-2009 3 5 6" xfId="30734"/>
    <cellStyle name="T_Book1_2_DT Nam vai_DTTD chieng chan Tham lai 29-9-2009 3 5 7" xfId="30735"/>
    <cellStyle name="T_Book1_2_DT Nam vai_DTTD chieng chan Tham lai 29-9-2009 3 5 8" xfId="30736"/>
    <cellStyle name="T_Book1_2_DT Nam vai_DTTD chieng chan Tham lai 29-9-2009 3 6" xfId="30737"/>
    <cellStyle name="T_Book1_2_DT Nam vai_DTTD chieng chan Tham lai 29-9-2009 4" xfId="8293"/>
    <cellStyle name="T_Book1_2_DT Nam vai_Ke hoach 2010 (theo doi 11-8-2010)" xfId="2657"/>
    <cellStyle name="T_Book1_2_DT Nam vai_Ke hoach 2010 (theo doi 11-8-2010) 2" xfId="2658"/>
    <cellStyle name="T_Book1_2_DT Nam vai_Ke hoach 2010 (theo doi 11-8-2010) 2 2" xfId="7877"/>
    <cellStyle name="T_Book1_2_DT Nam vai_Ke hoach 2010 (theo doi 11-8-2010) 3" xfId="5626"/>
    <cellStyle name="T_Book1_2_DT Nam vai_Ke hoach 2010 (theo doi 11-8-2010) 3 2" xfId="12077"/>
    <cellStyle name="T_Book1_2_DT Nam vai_Ke hoach 2010 (theo doi 11-8-2010) 3 2 2" xfId="30738"/>
    <cellStyle name="T_Book1_2_DT Nam vai_Ke hoach 2010 (theo doi 11-8-2010) 3 2 3" xfId="30739"/>
    <cellStyle name="T_Book1_2_DT Nam vai_Ke hoach 2010 (theo doi 11-8-2010) 3 2 4" xfId="30740"/>
    <cellStyle name="T_Book1_2_DT Nam vai_Ke hoach 2010 (theo doi 11-8-2010) 3 2 5" xfId="30741"/>
    <cellStyle name="T_Book1_2_DT Nam vai_Ke hoach 2010 (theo doi 11-8-2010) 3 2 6" xfId="30742"/>
    <cellStyle name="T_Book1_2_DT Nam vai_Ke hoach 2010 (theo doi 11-8-2010) 3 3" xfId="14346"/>
    <cellStyle name="T_Book1_2_DT Nam vai_Ke hoach 2010 (theo doi 11-8-2010) 3 3 2" xfId="30743"/>
    <cellStyle name="T_Book1_2_DT Nam vai_Ke hoach 2010 (theo doi 11-8-2010) 3 3 3" xfId="30744"/>
    <cellStyle name="T_Book1_2_DT Nam vai_Ke hoach 2010 (theo doi 11-8-2010) 3 3 4" xfId="30745"/>
    <cellStyle name="T_Book1_2_DT Nam vai_Ke hoach 2010 (theo doi 11-8-2010) 3 3 5" xfId="30746"/>
    <cellStyle name="T_Book1_2_DT Nam vai_Ke hoach 2010 (theo doi 11-8-2010) 3 3 6" xfId="30747"/>
    <cellStyle name="T_Book1_2_DT Nam vai_Ke hoach 2010 (theo doi 11-8-2010) 3 4" xfId="12480"/>
    <cellStyle name="T_Book1_2_DT Nam vai_Ke hoach 2010 (theo doi 11-8-2010) 3 4 2" xfId="30748"/>
    <cellStyle name="T_Book1_2_DT Nam vai_Ke hoach 2010 (theo doi 11-8-2010) 3 4 3" xfId="30749"/>
    <cellStyle name="T_Book1_2_DT Nam vai_Ke hoach 2010 (theo doi 11-8-2010) 3 4 4" xfId="30750"/>
    <cellStyle name="T_Book1_2_DT Nam vai_Ke hoach 2010 (theo doi 11-8-2010) 3 5" xfId="16500"/>
    <cellStyle name="T_Book1_2_DT Nam vai_Ke hoach 2010 (theo doi 11-8-2010) 3 5 2" xfId="30751"/>
    <cellStyle name="T_Book1_2_DT Nam vai_Ke hoach 2010 (theo doi 11-8-2010) 3 5 3" xfId="30752"/>
    <cellStyle name="T_Book1_2_DT Nam vai_Ke hoach 2010 (theo doi 11-8-2010) 3 5 4" xfId="30753"/>
    <cellStyle name="T_Book1_2_DT Nam vai_Ke hoach 2010 (theo doi 11-8-2010) 4" xfId="14501"/>
    <cellStyle name="T_Book1_2_DT Nam vai_ke hoach dau thau 30-6-2010" xfId="2659"/>
    <cellStyle name="T_Book1_2_DT Nam vai_ke hoach dau thau 30-6-2010 2" xfId="2660"/>
    <cellStyle name="T_Book1_2_DT Nam vai_ke hoach dau thau 30-6-2010 2 2" xfId="9984"/>
    <cellStyle name="T_Book1_2_DT Nam vai_ke hoach dau thau 30-6-2010 3" xfId="5627"/>
    <cellStyle name="T_Book1_2_DT Nam vai_ke hoach dau thau 30-6-2010 3 2" xfId="12078"/>
    <cellStyle name="T_Book1_2_DT Nam vai_ke hoach dau thau 30-6-2010 3 2 2" xfId="30754"/>
    <cellStyle name="T_Book1_2_DT Nam vai_ke hoach dau thau 30-6-2010 3 2 3" xfId="30755"/>
    <cellStyle name="T_Book1_2_DT Nam vai_ke hoach dau thau 30-6-2010 3 2 4" xfId="30756"/>
    <cellStyle name="T_Book1_2_DT Nam vai_ke hoach dau thau 30-6-2010 3 2 5" xfId="30757"/>
    <cellStyle name="T_Book1_2_DT Nam vai_ke hoach dau thau 30-6-2010 3 2 6" xfId="30758"/>
    <cellStyle name="T_Book1_2_DT Nam vai_ke hoach dau thau 30-6-2010 3 3" xfId="9901"/>
    <cellStyle name="T_Book1_2_DT Nam vai_ke hoach dau thau 30-6-2010 3 3 2" xfId="30759"/>
    <cellStyle name="T_Book1_2_DT Nam vai_ke hoach dau thau 30-6-2010 3 3 3" xfId="30760"/>
    <cellStyle name="T_Book1_2_DT Nam vai_ke hoach dau thau 30-6-2010 3 3 4" xfId="30761"/>
    <cellStyle name="T_Book1_2_DT Nam vai_ke hoach dau thau 30-6-2010 3 3 5" xfId="30762"/>
    <cellStyle name="T_Book1_2_DT Nam vai_ke hoach dau thau 30-6-2010 3 3 6" xfId="30763"/>
    <cellStyle name="T_Book1_2_DT Nam vai_ke hoach dau thau 30-6-2010 3 4" xfId="14254"/>
    <cellStyle name="T_Book1_2_DT Nam vai_ke hoach dau thau 30-6-2010 3 4 2" xfId="30764"/>
    <cellStyle name="T_Book1_2_DT Nam vai_ke hoach dau thau 30-6-2010 3 4 3" xfId="30765"/>
    <cellStyle name="T_Book1_2_DT Nam vai_ke hoach dau thau 30-6-2010 3 4 4" xfId="30766"/>
    <cellStyle name="T_Book1_2_DT Nam vai_ke hoach dau thau 30-6-2010 3 5" xfId="16501"/>
    <cellStyle name="T_Book1_2_DT Nam vai_ke hoach dau thau 30-6-2010 3 5 2" xfId="30767"/>
    <cellStyle name="T_Book1_2_DT Nam vai_ke hoach dau thau 30-6-2010 3 5 3" xfId="30768"/>
    <cellStyle name="T_Book1_2_DT Nam vai_ke hoach dau thau 30-6-2010 3 5 4" xfId="30769"/>
    <cellStyle name="T_Book1_2_DT Nam vai_ke hoach dau thau 30-6-2010 4" xfId="11476"/>
    <cellStyle name="T_Book1_2_DT Nam vai_QD ke hoach dau thau" xfId="2661"/>
    <cellStyle name="T_Book1_2_DT Nam vai_QD ke hoach dau thau 2" xfId="2662"/>
    <cellStyle name="T_Book1_2_DT Nam vai_QD ke hoach dau thau 2 2" xfId="9183"/>
    <cellStyle name="T_Book1_2_DT Nam vai_QD ke hoach dau thau 3" xfId="5628"/>
    <cellStyle name="T_Book1_2_DT Nam vai_QD ke hoach dau thau 3 2" xfId="12079"/>
    <cellStyle name="T_Book1_2_DT Nam vai_QD ke hoach dau thau 3 2 2" xfId="30770"/>
    <cellStyle name="T_Book1_2_DT Nam vai_QD ke hoach dau thau 3 2 3" xfId="30771"/>
    <cellStyle name="T_Book1_2_DT Nam vai_QD ke hoach dau thau 3 2 4" xfId="30772"/>
    <cellStyle name="T_Book1_2_DT Nam vai_QD ke hoach dau thau 3 2 5" xfId="30773"/>
    <cellStyle name="T_Book1_2_DT Nam vai_QD ke hoach dau thau 3 2 6" xfId="30774"/>
    <cellStyle name="T_Book1_2_DT Nam vai_QD ke hoach dau thau 3 3" xfId="13819"/>
    <cellStyle name="T_Book1_2_DT Nam vai_QD ke hoach dau thau 3 3 2" xfId="30775"/>
    <cellStyle name="T_Book1_2_DT Nam vai_QD ke hoach dau thau 3 3 3" xfId="30776"/>
    <cellStyle name="T_Book1_2_DT Nam vai_QD ke hoach dau thau 3 3 4" xfId="30777"/>
    <cellStyle name="T_Book1_2_DT Nam vai_QD ke hoach dau thau 3 3 5" xfId="30778"/>
    <cellStyle name="T_Book1_2_DT Nam vai_QD ke hoach dau thau 3 3 6" xfId="30779"/>
    <cellStyle name="T_Book1_2_DT Nam vai_QD ke hoach dau thau 3 4" xfId="14620"/>
    <cellStyle name="T_Book1_2_DT Nam vai_QD ke hoach dau thau 3 4 2" xfId="30780"/>
    <cellStyle name="T_Book1_2_DT Nam vai_QD ke hoach dau thau 3 4 3" xfId="30781"/>
    <cellStyle name="T_Book1_2_DT Nam vai_QD ke hoach dau thau 3 4 4" xfId="30782"/>
    <cellStyle name="T_Book1_2_DT Nam vai_QD ke hoach dau thau 3 5" xfId="16502"/>
    <cellStyle name="T_Book1_2_DT Nam vai_QD ke hoach dau thau 3 5 2" xfId="30783"/>
    <cellStyle name="T_Book1_2_DT Nam vai_QD ke hoach dau thau 3 5 3" xfId="30784"/>
    <cellStyle name="T_Book1_2_DT Nam vai_QD ke hoach dau thau 3 5 4" xfId="30785"/>
    <cellStyle name="T_Book1_2_DT Nam vai_QD ke hoach dau thau 4" xfId="14308"/>
    <cellStyle name="T_Book1_2_DT Nam vai_tinh toan hoang ha" xfId="2663"/>
    <cellStyle name="T_Book1_2_DT Nam vai_tinh toan hoang ha 2" xfId="2664"/>
    <cellStyle name="T_Book1_2_DT Nam vai_tinh toan hoang ha 2 2" xfId="11048"/>
    <cellStyle name="T_Book1_2_DT Nam vai_tinh toan hoang ha 3" xfId="5629"/>
    <cellStyle name="T_Book1_2_DT Nam vai_tinh toan hoang ha 3 2" xfId="12080"/>
    <cellStyle name="T_Book1_2_DT Nam vai_tinh toan hoang ha 3 2 2" xfId="30786"/>
    <cellStyle name="T_Book1_2_DT Nam vai_tinh toan hoang ha 3 2 3" xfId="30787"/>
    <cellStyle name="T_Book1_2_DT Nam vai_tinh toan hoang ha 3 2 4" xfId="30788"/>
    <cellStyle name="T_Book1_2_DT Nam vai_tinh toan hoang ha 3 2 5" xfId="30789"/>
    <cellStyle name="T_Book1_2_DT Nam vai_tinh toan hoang ha 3 2 6" xfId="30790"/>
    <cellStyle name="T_Book1_2_DT Nam vai_tinh toan hoang ha 3 3" xfId="8450"/>
    <cellStyle name="T_Book1_2_DT Nam vai_tinh toan hoang ha 3 3 2" xfId="30791"/>
    <cellStyle name="T_Book1_2_DT Nam vai_tinh toan hoang ha 3 3 3" xfId="30792"/>
    <cellStyle name="T_Book1_2_DT Nam vai_tinh toan hoang ha 3 3 4" xfId="30793"/>
    <cellStyle name="T_Book1_2_DT Nam vai_tinh toan hoang ha 3 3 5" xfId="30794"/>
    <cellStyle name="T_Book1_2_DT Nam vai_tinh toan hoang ha 3 3 6" xfId="30795"/>
    <cellStyle name="T_Book1_2_DT Nam vai_tinh toan hoang ha 3 4" xfId="12908"/>
    <cellStyle name="T_Book1_2_DT Nam vai_tinh toan hoang ha 3 4 2" xfId="30796"/>
    <cellStyle name="T_Book1_2_DT Nam vai_tinh toan hoang ha 3 4 3" xfId="30797"/>
    <cellStyle name="T_Book1_2_DT Nam vai_tinh toan hoang ha 3 4 4" xfId="30798"/>
    <cellStyle name="T_Book1_2_DT Nam vai_tinh toan hoang ha 3 5" xfId="16503"/>
    <cellStyle name="T_Book1_2_DT Nam vai_tinh toan hoang ha 3 5 2" xfId="30799"/>
    <cellStyle name="T_Book1_2_DT Nam vai_tinh toan hoang ha 3 5 3" xfId="30800"/>
    <cellStyle name="T_Book1_2_DT Nam vai_tinh toan hoang ha 3 5 4" xfId="30801"/>
    <cellStyle name="T_Book1_2_DT Nam vai_tinh toan hoang ha 4" xfId="14980"/>
    <cellStyle name="T_Book1_2_DT NHA KHACH -12" xfId="2665"/>
    <cellStyle name="T_Book1_2_DT NHA KHACH -12 2" xfId="2666"/>
    <cellStyle name="T_Book1_2_DT NHA KHACH -12 2 2" xfId="10388"/>
    <cellStyle name="T_Book1_2_DT NHA KHACH -12 3" xfId="5630"/>
    <cellStyle name="T_Book1_2_DT NHA KHACH -12 3 2" xfId="12081"/>
    <cellStyle name="T_Book1_2_DT NHA KHACH -12 3 2 2" xfId="30802"/>
    <cellStyle name="T_Book1_2_DT NHA KHACH -12 3 2 3" xfId="30803"/>
    <cellStyle name="T_Book1_2_DT NHA KHACH -12 3 2 4" xfId="30804"/>
    <cellStyle name="T_Book1_2_DT NHA KHACH -12 3 2 5" xfId="30805"/>
    <cellStyle name="T_Book1_2_DT NHA KHACH -12 3 2 6" xfId="30806"/>
    <cellStyle name="T_Book1_2_DT NHA KHACH -12 3 3" xfId="10660"/>
    <cellStyle name="T_Book1_2_DT NHA KHACH -12 3 3 2" xfId="30807"/>
    <cellStyle name="T_Book1_2_DT NHA KHACH -12 3 3 3" xfId="30808"/>
    <cellStyle name="T_Book1_2_DT NHA KHACH -12 3 3 4" xfId="30809"/>
    <cellStyle name="T_Book1_2_DT NHA KHACH -12 3 3 5" xfId="30810"/>
    <cellStyle name="T_Book1_2_DT NHA KHACH -12 3 3 6" xfId="30811"/>
    <cellStyle name="T_Book1_2_DT NHA KHACH -12 3 4" xfId="15008"/>
    <cellStyle name="T_Book1_2_DT NHA KHACH -12 3 4 2" xfId="30812"/>
    <cellStyle name="T_Book1_2_DT NHA KHACH -12 3 4 3" xfId="30813"/>
    <cellStyle name="T_Book1_2_DT NHA KHACH -12 3 4 4" xfId="30814"/>
    <cellStyle name="T_Book1_2_DT NHA KHACH -12 3 5" xfId="16504"/>
    <cellStyle name="T_Book1_2_DT NHA KHACH -12 3 5 2" xfId="30815"/>
    <cellStyle name="T_Book1_2_DT NHA KHACH -12 3 5 3" xfId="30816"/>
    <cellStyle name="T_Book1_2_DT NHA KHACH -12 3 5 4" xfId="30817"/>
    <cellStyle name="T_Book1_2_DT NHA KHACH -12 4" xfId="13963"/>
    <cellStyle name="T_Book1_2_DT tieu hoc diem TDC ban Cho 28-02-09" xfId="2667"/>
    <cellStyle name="T_Book1_2_DT tieu hoc diem TDC ban Cho 28-02-09 2" xfId="2668"/>
    <cellStyle name="T_Book1_2_DT tieu hoc diem TDC ban Cho 28-02-09 2 2" xfId="9184"/>
    <cellStyle name="T_Book1_2_DT tieu hoc diem TDC ban Cho 28-02-09 3" xfId="5631"/>
    <cellStyle name="T_Book1_2_DT tieu hoc diem TDC ban Cho 28-02-09 3 2" xfId="12082"/>
    <cellStyle name="T_Book1_2_DT tieu hoc diem TDC ban Cho 28-02-09 3 2 2" xfId="30818"/>
    <cellStyle name="T_Book1_2_DT tieu hoc diem TDC ban Cho 28-02-09 3 2 3" xfId="30819"/>
    <cellStyle name="T_Book1_2_DT tieu hoc diem TDC ban Cho 28-02-09 3 2 4" xfId="30820"/>
    <cellStyle name="T_Book1_2_DT tieu hoc diem TDC ban Cho 28-02-09 3 2 5" xfId="30821"/>
    <cellStyle name="T_Book1_2_DT tieu hoc diem TDC ban Cho 28-02-09 3 2 6" xfId="30822"/>
    <cellStyle name="T_Book1_2_DT tieu hoc diem TDC ban Cho 28-02-09 3 3" xfId="10659"/>
    <cellStyle name="T_Book1_2_DT tieu hoc diem TDC ban Cho 28-02-09 3 3 2" xfId="30823"/>
    <cellStyle name="T_Book1_2_DT tieu hoc diem TDC ban Cho 28-02-09 3 3 3" xfId="30824"/>
    <cellStyle name="T_Book1_2_DT tieu hoc diem TDC ban Cho 28-02-09 3 3 4" xfId="30825"/>
    <cellStyle name="T_Book1_2_DT tieu hoc diem TDC ban Cho 28-02-09 3 3 5" xfId="30826"/>
    <cellStyle name="T_Book1_2_DT tieu hoc diem TDC ban Cho 28-02-09 3 3 6" xfId="30827"/>
    <cellStyle name="T_Book1_2_DT tieu hoc diem TDC ban Cho 28-02-09 3 4" xfId="8095"/>
    <cellStyle name="T_Book1_2_DT tieu hoc diem TDC ban Cho 28-02-09 3 4 2" xfId="30828"/>
    <cellStyle name="T_Book1_2_DT tieu hoc diem TDC ban Cho 28-02-09 3 4 3" xfId="30829"/>
    <cellStyle name="T_Book1_2_DT tieu hoc diem TDC ban Cho 28-02-09 3 4 4" xfId="30830"/>
    <cellStyle name="T_Book1_2_DT tieu hoc diem TDC ban Cho 28-02-09 3 5" xfId="16505"/>
    <cellStyle name="T_Book1_2_DT tieu hoc diem TDC ban Cho 28-02-09 3 5 2" xfId="30831"/>
    <cellStyle name="T_Book1_2_DT tieu hoc diem TDC ban Cho 28-02-09 3 5 3" xfId="30832"/>
    <cellStyle name="T_Book1_2_DT tieu hoc diem TDC ban Cho 28-02-09 3 5 4" xfId="30833"/>
    <cellStyle name="T_Book1_2_DT tieu hoc diem TDC ban Cho 28-02-09 4" xfId="12853"/>
    <cellStyle name="T_Book1_2_DT tieu hoc diem TDC ban Cho 28-02-09_BC2017 tháng(01-2017)BQL" xfId="48233"/>
    <cellStyle name="T_Book1_2_DTTD chieng chan Tham lai 29-9-2009" xfId="2669"/>
    <cellStyle name="T_Book1_2_DTTD chieng chan Tham lai 29-9-2009 2" xfId="2670"/>
    <cellStyle name="T_Book1_2_DTTD chieng chan Tham lai 29-9-2009 2 2" xfId="9185"/>
    <cellStyle name="T_Book1_2_DTTD chieng chan Tham lai 29-9-2009 3" xfId="5632"/>
    <cellStyle name="T_Book1_2_DTTD chieng chan Tham lai 29-9-2009 3 2" xfId="12083"/>
    <cellStyle name="T_Book1_2_DTTD chieng chan Tham lai 29-9-2009 3 2 2" xfId="30834"/>
    <cellStyle name="T_Book1_2_DTTD chieng chan Tham lai 29-9-2009 3 2 3" xfId="30835"/>
    <cellStyle name="T_Book1_2_DTTD chieng chan Tham lai 29-9-2009 3 2 4" xfId="30836"/>
    <cellStyle name="T_Book1_2_DTTD chieng chan Tham lai 29-9-2009 3 2 5" xfId="30837"/>
    <cellStyle name="T_Book1_2_DTTD chieng chan Tham lai 29-9-2009 3 2 6" xfId="30838"/>
    <cellStyle name="T_Book1_2_DTTD chieng chan Tham lai 29-9-2009 3 3" xfId="9900"/>
    <cellStyle name="T_Book1_2_DTTD chieng chan Tham lai 29-9-2009 3 3 2" xfId="30839"/>
    <cellStyle name="T_Book1_2_DTTD chieng chan Tham lai 29-9-2009 3 3 3" xfId="30840"/>
    <cellStyle name="T_Book1_2_DTTD chieng chan Tham lai 29-9-2009 3 3 4" xfId="30841"/>
    <cellStyle name="T_Book1_2_DTTD chieng chan Tham lai 29-9-2009 3 3 5" xfId="30842"/>
    <cellStyle name="T_Book1_2_DTTD chieng chan Tham lai 29-9-2009 3 3 6" xfId="30843"/>
    <cellStyle name="T_Book1_2_DTTD chieng chan Tham lai 29-9-2009 3 4" xfId="14078"/>
    <cellStyle name="T_Book1_2_DTTD chieng chan Tham lai 29-9-2009 3 4 2" xfId="30844"/>
    <cellStyle name="T_Book1_2_DTTD chieng chan Tham lai 29-9-2009 3 4 3" xfId="30845"/>
    <cellStyle name="T_Book1_2_DTTD chieng chan Tham lai 29-9-2009 3 4 4" xfId="30846"/>
    <cellStyle name="T_Book1_2_DTTD chieng chan Tham lai 29-9-2009 3 5" xfId="16506"/>
    <cellStyle name="T_Book1_2_DTTD chieng chan Tham lai 29-9-2009 3 5 2" xfId="30847"/>
    <cellStyle name="T_Book1_2_DTTD chieng chan Tham lai 29-9-2009 3 5 3" xfId="30848"/>
    <cellStyle name="T_Book1_2_DTTD chieng chan Tham lai 29-9-2009 3 5 4" xfId="30849"/>
    <cellStyle name="T_Book1_2_DTTD chieng chan Tham lai 29-9-2009 4" xfId="13342"/>
    <cellStyle name="T_Book1_2_Du toan nuoc San Thang (GD2)" xfId="2671"/>
    <cellStyle name="T_Book1_2_Du toan nuoc San Thang (GD2) 2" xfId="2672"/>
    <cellStyle name="T_Book1_2_Du toan nuoc San Thang (GD2) 2 2" xfId="10389"/>
    <cellStyle name="T_Book1_2_Du toan nuoc San Thang (GD2) 3" xfId="5633"/>
    <cellStyle name="T_Book1_2_Du toan nuoc San Thang (GD2) 3 2" xfId="12084"/>
    <cellStyle name="T_Book1_2_Du toan nuoc San Thang (GD2) 3 2 2" xfId="30850"/>
    <cellStyle name="T_Book1_2_Du toan nuoc San Thang (GD2) 3 2 3" xfId="30851"/>
    <cellStyle name="T_Book1_2_Du toan nuoc San Thang (GD2) 3 2 4" xfId="30852"/>
    <cellStyle name="T_Book1_2_Du toan nuoc San Thang (GD2) 3 2 5" xfId="30853"/>
    <cellStyle name="T_Book1_2_Du toan nuoc San Thang (GD2) 3 2 6" xfId="30854"/>
    <cellStyle name="T_Book1_2_Du toan nuoc San Thang (GD2) 3 3" xfId="9899"/>
    <cellStyle name="T_Book1_2_Du toan nuoc San Thang (GD2) 3 3 2" xfId="30855"/>
    <cellStyle name="T_Book1_2_Du toan nuoc San Thang (GD2) 3 3 3" xfId="30856"/>
    <cellStyle name="T_Book1_2_Du toan nuoc San Thang (GD2) 3 3 4" xfId="30857"/>
    <cellStyle name="T_Book1_2_Du toan nuoc San Thang (GD2) 3 3 5" xfId="30858"/>
    <cellStyle name="T_Book1_2_Du toan nuoc San Thang (GD2) 3 3 6" xfId="30859"/>
    <cellStyle name="T_Book1_2_Du toan nuoc San Thang (GD2) 3 4" xfId="8257"/>
    <cellStyle name="T_Book1_2_Du toan nuoc San Thang (GD2) 3 4 2" xfId="30860"/>
    <cellStyle name="T_Book1_2_Du toan nuoc San Thang (GD2) 3 4 3" xfId="30861"/>
    <cellStyle name="T_Book1_2_Du toan nuoc San Thang (GD2) 3 4 4" xfId="30862"/>
    <cellStyle name="T_Book1_2_Du toan nuoc San Thang (GD2) 3 5" xfId="16507"/>
    <cellStyle name="T_Book1_2_Du toan nuoc San Thang (GD2) 3 5 2" xfId="30863"/>
    <cellStyle name="T_Book1_2_Du toan nuoc San Thang (GD2) 3 5 3" xfId="30864"/>
    <cellStyle name="T_Book1_2_Du toan nuoc San Thang (GD2) 3 5 4" xfId="30865"/>
    <cellStyle name="T_Book1_2_Du toan nuoc San Thang (GD2) 4" xfId="14307"/>
    <cellStyle name="T_Book1_2_DuToan92009Luong650" xfId="2673"/>
    <cellStyle name="T_Book1_2_DuToan92009Luong650 2" xfId="2674"/>
    <cellStyle name="T_Book1_2_DuToan92009Luong650 2 2" xfId="7878"/>
    <cellStyle name="T_Book1_2_DuToan92009Luong650 3" xfId="5634"/>
    <cellStyle name="T_Book1_2_DuToan92009Luong650 3 2" xfId="12085"/>
    <cellStyle name="T_Book1_2_DuToan92009Luong650 3 2 2" xfId="30866"/>
    <cellStyle name="T_Book1_2_DuToan92009Luong650 3 2 3" xfId="30867"/>
    <cellStyle name="T_Book1_2_DuToan92009Luong650 3 2 4" xfId="30868"/>
    <cellStyle name="T_Book1_2_DuToan92009Luong650 3 2 5" xfId="30869"/>
    <cellStyle name="T_Book1_2_DuToan92009Luong650 3 2 6" xfId="30870"/>
    <cellStyle name="T_Book1_2_DuToan92009Luong650 3 3" xfId="8449"/>
    <cellStyle name="T_Book1_2_DuToan92009Luong650 3 3 2" xfId="30871"/>
    <cellStyle name="T_Book1_2_DuToan92009Luong650 3 3 3" xfId="30872"/>
    <cellStyle name="T_Book1_2_DuToan92009Luong650 3 3 4" xfId="30873"/>
    <cellStyle name="T_Book1_2_DuToan92009Luong650 3 3 5" xfId="30874"/>
    <cellStyle name="T_Book1_2_DuToan92009Luong650 3 3 6" xfId="30875"/>
    <cellStyle name="T_Book1_2_DuToan92009Luong650 3 4" xfId="7720"/>
    <cellStyle name="T_Book1_2_DuToan92009Luong650 3 4 2" xfId="30876"/>
    <cellStyle name="T_Book1_2_DuToan92009Luong650 3 4 3" xfId="30877"/>
    <cellStyle name="T_Book1_2_DuToan92009Luong650 3 4 4" xfId="30878"/>
    <cellStyle name="T_Book1_2_DuToan92009Luong650 3 5" xfId="16508"/>
    <cellStyle name="T_Book1_2_DuToan92009Luong650 3 5 2" xfId="30879"/>
    <cellStyle name="T_Book1_2_DuToan92009Luong650 3 5 3" xfId="30880"/>
    <cellStyle name="T_Book1_2_DuToan92009Luong650 3 5 4" xfId="30881"/>
    <cellStyle name="T_Book1_2_DuToan92009Luong650 4" xfId="8067"/>
    <cellStyle name="T_Book1_2_DuToan92009Luong650_BC2017 tháng(01-2017)BQL" xfId="48234"/>
    <cellStyle name="T_Book1_2_DuToan92009Luong650_CT 134" xfId="2675"/>
    <cellStyle name="T_Book1_2_DuToan92009Luong650_CT 134 2" xfId="2676"/>
    <cellStyle name="T_Book1_2_DuToan92009Luong650_CT 134 2 2" xfId="9665"/>
    <cellStyle name="T_Book1_2_DuToan92009Luong650_CT 134 2 2 2" xfId="30882"/>
    <cellStyle name="T_Book1_2_DuToan92009Luong650_CT 134 2 2 3" xfId="30883"/>
    <cellStyle name="T_Book1_2_DuToan92009Luong650_CT 134 2 2 4" xfId="30884"/>
    <cellStyle name="T_Book1_2_DuToan92009Luong650_CT 134 2 2 5" xfId="30885"/>
    <cellStyle name="T_Book1_2_DuToan92009Luong650_CT 134 2 2 6" xfId="30886"/>
    <cellStyle name="T_Book1_2_DuToan92009Luong650_CT 134 2 3" xfId="13426"/>
    <cellStyle name="T_Book1_2_DuToan92009Luong650_CT 134 2 3 2" xfId="30887"/>
    <cellStyle name="T_Book1_2_DuToan92009Luong650_CT 134 2 3 3" xfId="30888"/>
    <cellStyle name="T_Book1_2_DuToan92009Luong650_CT 134 2 3 4" xfId="30889"/>
    <cellStyle name="T_Book1_2_DuToan92009Luong650_CT 134 2 3 5" xfId="30890"/>
    <cellStyle name="T_Book1_2_DuToan92009Luong650_CT 134 2 3 6" xfId="30891"/>
    <cellStyle name="T_Book1_2_DuToan92009Luong650_CT 134 2 4" xfId="9186"/>
    <cellStyle name="T_Book1_2_DuToan92009Luong650_CT 134 2 4 2" xfId="30892"/>
    <cellStyle name="T_Book1_2_DuToan92009Luong650_CT 134 2 4 3" xfId="30893"/>
    <cellStyle name="T_Book1_2_DuToan92009Luong650_CT 134 2 4 4" xfId="30894"/>
    <cellStyle name="T_Book1_2_DuToan92009Luong650_CT 134 2 5" xfId="15665"/>
    <cellStyle name="T_Book1_2_DuToan92009Luong650_CT 134 2 5 2" xfId="30895"/>
    <cellStyle name="T_Book1_2_DuToan92009Luong650_CT 134 2 5 3" xfId="30896"/>
    <cellStyle name="T_Book1_2_DuToan92009Luong650_CT 134 2 5 4" xfId="30897"/>
    <cellStyle name="T_Book1_2_DuToan92009Luong650_CT 134 3" xfId="9664"/>
    <cellStyle name="T_Book1_2_DuToan92009Luong650_CT 134 3 2" xfId="30898"/>
    <cellStyle name="T_Book1_2_DuToan92009Luong650_CT 134 3 3" xfId="30899"/>
    <cellStyle name="T_Book1_2_DuToan92009Luong650_CT 134 3 4" xfId="30900"/>
    <cellStyle name="T_Book1_2_DuToan92009Luong650_CT 134 3 5" xfId="30901"/>
    <cellStyle name="T_Book1_2_DuToan92009Luong650_CT 134 3 6" xfId="30902"/>
    <cellStyle name="T_Book1_2_DuToan92009Luong650_CT 134 4" xfId="8701"/>
    <cellStyle name="T_Book1_2_DuToan92009Luong650_CT 134 4 2" xfId="30903"/>
    <cellStyle name="T_Book1_2_DuToan92009Luong650_CT 134 4 3" xfId="30904"/>
    <cellStyle name="T_Book1_2_DuToan92009Luong650_CT 134 4 4" xfId="30905"/>
    <cellStyle name="T_Book1_2_DuToan92009Luong650_CT 134 4 5" xfId="30906"/>
    <cellStyle name="T_Book1_2_DuToan92009Luong650_CT 134 4 6" xfId="30907"/>
    <cellStyle name="T_Book1_2_DuToan92009Luong650_CT 134 5" xfId="13249"/>
    <cellStyle name="T_Book1_2_DuToan92009Luong650_CT 134 5 2" xfId="30908"/>
    <cellStyle name="T_Book1_2_DuToan92009Luong650_CT 134 5 3" xfId="30909"/>
    <cellStyle name="T_Book1_2_DuToan92009Luong650_CT 134 5 4" xfId="30910"/>
    <cellStyle name="T_Book1_2_DuToan92009Luong650_CT 134 6" xfId="15664"/>
    <cellStyle name="T_Book1_2_DuToan92009Luong650_CT 134 6 2" xfId="30911"/>
    <cellStyle name="T_Book1_2_DuToan92009Luong650_CT 134 6 3" xfId="30912"/>
    <cellStyle name="T_Book1_2_DuToan92009Luong650_CT 134 6 4" xfId="30913"/>
    <cellStyle name="T_Book1_2_DuToan92009Luong650_CT 134_BC2017 tháng(01-2017)BQL" xfId="48235"/>
    <cellStyle name="T_Book1_2_GVL" xfId="2677"/>
    <cellStyle name="T_Book1_2_GVL 2" xfId="2678"/>
    <cellStyle name="T_Book1_2_GVL 2 2" xfId="10390"/>
    <cellStyle name="T_Book1_2_GVL 3" xfId="5635"/>
    <cellStyle name="T_Book1_2_GVL 3 2" xfId="12086"/>
    <cellStyle name="T_Book1_2_GVL 3 2 2" xfId="30914"/>
    <cellStyle name="T_Book1_2_GVL 3 2 3" xfId="30915"/>
    <cellStyle name="T_Book1_2_GVL 3 2 4" xfId="30916"/>
    <cellStyle name="T_Book1_2_GVL 3 2 5" xfId="30917"/>
    <cellStyle name="T_Book1_2_GVL 3 2 6" xfId="30918"/>
    <cellStyle name="T_Book1_2_GVL 3 3" xfId="12814"/>
    <cellStyle name="T_Book1_2_GVL 3 3 2" xfId="30919"/>
    <cellStyle name="T_Book1_2_GVL 3 3 3" xfId="30920"/>
    <cellStyle name="T_Book1_2_GVL 3 3 4" xfId="30921"/>
    <cellStyle name="T_Book1_2_GVL 3 3 5" xfId="30922"/>
    <cellStyle name="T_Book1_2_GVL 3 4" xfId="14430"/>
    <cellStyle name="T_Book1_2_GVL 3 4 2" xfId="30923"/>
    <cellStyle name="T_Book1_2_GVL 3 4 3" xfId="30924"/>
    <cellStyle name="T_Book1_2_GVL 3 4 4" xfId="30925"/>
    <cellStyle name="T_Book1_2_GVL 3 4 5" xfId="30926"/>
    <cellStyle name="T_Book1_2_GVL 3 5" xfId="16509"/>
    <cellStyle name="T_Book1_2_GVL 3 5 2" xfId="30927"/>
    <cellStyle name="T_Book1_2_GVL 3 5 3" xfId="30928"/>
    <cellStyle name="T_Book1_2_GVL 3 5 4" xfId="30929"/>
    <cellStyle name="T_Book1_2_GVL 3 5 5" xfId="30930"/>
    <cellStyle name="T_Book1_2_GVL 3 5 6" xfId="30931"/>
    <cellStyle name="T_Book1_2_GVL 3 5 7" xfId="30932"/>
    <cellStyle name="T_Book1_2_GVL 3 5 8" xfId="30933"/>
    <cellStyle name="T_Book1_2_GVL 3 6" xfId="30934"/>
    <cellStyle name="T_Book1_2_GVL 4" xfId="11262"/>
    <cellStyle name="T_Book1_2_GVL_BC2017 tháng(01-2017)BQL" xfId="48236"/>
    <cellStyle name="T_Book1_2_HD TT1" xfId="2679"/>
    <cellStyle name="T_Book1_2_HD TT1 2" xfId="2680"/>
    <cellStyle name="T_Book1_2_HD TT1 2 2" xfId="9187"/>
    <cellStyle name="T_Book1_2_HD TT1 3" xfId="5636"/>
    <cellStyle name="T_Book1_2_HD TT1 3 2" xfId="12087"/>
    <cellStyle name="T_Book1_2_HD TT1 3 2 2" xfId="30935"/>
    <cellStyle name="T_Book1_2_HD TT1 3 2 3" xfId="30936"/>
    <cellStyle name="T_Book1_2_HD TT1 3 2 4" xfId="30937"/>
    <cellStyle name="T_Book1_2_HD TT1 3 2 5" xfId="30938"/>
    <cellStyle name="T_Book1_2_HD TT1 3 2 6" xfId="30939"/>
    <cellStyle name="T_Book1_2_HD TT1 3 3" xfId="11251"/>
    <cellStyle name="T_Book1_2_HD TT1 3 3 2" xfId="30940"/>
    <cellStyle name="T_Book1_2_HD TT1 3 3 3" xfId="30941"/>
    <cellStyle name="T_Book1_2_HD TT1 3 3 4" xfId="30942"/>
    <cellStyle name="T_Book1_2_HD TT1 3 3 5" xfId="30943"/>
    <cellStyle name="T_Book1_2_HD TT1 3 4" xfId="12909"/>
    <cellStyle name="T_Book1_2_HD TT1 3 4 2" xfId="30944"/>
    <cellStyle name="T_Book1_2_HD TT1 3 4 3" xfId="30945"/>
    <cellStyle name="T_Book1_2_HD TT1 3 4 4" xfId="30946"/>
    <cellStyle name="T_Book1_2_HD TT1 3 4 5" xfId="30947"/>
    <cellStyle name="T_Book1_2_HD TT1 3 5" xfId="16510"/>
    <cellStyle name="T_Book1_2_HD TT1 3 5 2" xfId="30948"/>
    <cellStyle name="T_Book1_2_HD TT1 3 5 3" xfId="30949"/>
    <cellStyle name="T_Book1_2_HD TT1 3 5 4" xfId="30950"/>
    <cellStyle name="T_Book1_2_HD TT1 3 5 5" xfId="30951"/>
    <cellStyle name="T_Book1_2_HD TT1 3 5 6" xfId="30952"/>
    <cellStyle name="T_Book1_2_HD TT1 3 5 7" xfId="30953"/>
    <cellStyle name="T_Book1_2_HD TT1 3 5 8" xfId="30954"/>
    <cellStyle name="T_Book1_2_HD TT1 3 6" xfId="30955"/>
    <cellStyle name="T_Book1_2_HD TT1 4" xfId="12854"/>
    <cellStyle name="T_Book1_2_HD TT1_BC2017 tháng(01-2017)BQL" xfId="48237"/>
    <cellStyle name="T_Book1_2_Ke hoach 2010 ngay 14.4.10" xfId="2681"/>
    <cellStyle name="T_Book1_2_Ke hoach 2010 ngay 14.4.10 2" xfId="2682"/>
    <cellStyle name="T_Book1_2_Ke hoach 2010 ngay 14.4.10 2 2" xfId="9188"/>
    <cellStyle name="T_Book1_2_Ke hoach 2010 ngay 14.4.10 3" xfId="5637"/>
    <cellStyle name="T_Book1_2_Ke hoach 2010 ngay 14.4.10 3 2" xfId="12088"/>
    <cellStyle name="T_Book1_2_Ke hoach 2010 ngay 14.4.10 3 2 2" xfId="30956"/>
    <cellStyle name="T_Book1_2_Ke hoach 2010 ngay 14.4.10 3 2 3" xfId="30957"/>
    <cellStyle name="T_Book1_2_Ke hoach 2010 ngay 14.4.10 3 2 4" xfId="30958"/>
    <cellStyle name="T_Book1_2_Ke hoach 2010 ngay 14.4.10 3 2 5" xfId="30959"/>
    <cellStyle name="T_Book1_2_Ke hoach 2010 ngay 14.4.10 3 2 6" xfId="30960"/>
    <cellStyle name="T_Book1_2_Ke hoach 2010 ngay 14.4.10 3 3" xfId="11250"/>
    <cellStyle name="T_Book1_2_Ke hoach 2010 ngay 14.4.10 3 3 2" xfId="30961"/>
    <cellStyle name="T_Book1_2_Ke hoach 2010 ngay 14.4.10 3 3 3" xfId="30962"/>
    <cellStyle name="T_Book1_2_Ke hoach 2010 ngay 14.4.10 3 3 4" xfId="30963"/>
    <cellStyle name="T_Book1_2_Ke hoach 2010 ngay 14.4.10 3 3 5" xfId="30964"/>
    <cellStyle name="T_Book1_2_Ke hoach 2010 ngay 14.4.10 3 3 6" xfId="30965"/>
    <cellStyle name="T_Book1_2_Ke hoach 2010 ngay 14.4.10 3 4" xfId="9564"/>
    <cellStyle name="T_Book1_2_Ke hoach 2010 ngay 14.4.10 3 4 2" xfId="30966"/>
    <cellStyle name="T_Book1_2_Ke hoach 2010 ngay 14.4.10 3 4 3" xfId="30967"/>
    <cellStyle name="T_Book1_2_Ke hoach 2010 ngay 14.4.10 3 4 4" xfId="30968"/>
    <cellStyle name="T_Book1_2_Ke hoach 2010 ngay 14.4.10 3 5" xfId="16511"/>
    <cellStyle name="T_Book1_2_Ke hoach 2010 ngay 14.4.10 3 5 2" xfId="30969"/>
    <cellStyle name="T_Book1_2_Ke hoach 2010 ngay 14.4.10 3 5 3" xfId="30970"/>
    <cellStyle name="T_Book1_2_Ke hoach 2010 ngay 14.4.10 3 5 4" xfId="30971"/>
    <cellStyle name="T_Book1_2_Ke hoach 2010 ngay 14.4.10 4" xfId="8495"/>
    <cellStyle name="T_Book1_2_Ke hoach 2010 ngay 14.4.10_BC2017 tháng(01-2017)BQL" xfId="48238"/>
    <cellStyle name="T_Book1_2_ke hoach dau thau 30-6-2010" xfId="2683"/>
    <cellStyle name="T_Book1_2_ke hoach dau thau 30-6-2010 2" xfId="2684"/>
    <cellStyle name="T_Book1_2_ke hoach dau thau 30-6-2010 2 2" xfId="9189"/>
    <cellStyle name="T_Book1_2_ke hoach dau thau 30-6-2010 3" xfId="5638"/>
    <cellStyle name="T_Book1_2_ke hoach dau thau 30-6-2010 3 2" xfId="12089"/>
    <cellStyle name="T_Book1_2_ke hoach dau thau 30-6-2010 3 2 2" xfId="30972"/>
    <cellStyle name="T_Book1_2_ke hoach dau thau 30-6-2010 3 2 3" xfId="30973"/>
    <cellStyle name="T_Book1_2_ke hoach dau thau 30-6-2010 3 2 4" xfId="30974"/>
    <cellStyle name="T_Book1_2_ke hoach dau thau 30-6-2010 3 2 5" xfId="30975"/>
    <cellStyle name="T_Book1_2_ke hoach dau thau 30-6-2010 3 2 6" xfId="30976"/>
    <cellStyle name="T_Book1_2_ke hoach dau thau 30-6-2010 3 3" xfId="9898"/>
    <cellStyle name="T_Book1_2_ke hoach dau thau 30-6-2010 3 3 2" xfId="30977"/>
    <cellStyle name="T_Book1_2_ke hoach dau thau 30-6-2010 3 3 3" xfId="30978"/>
    <cellStyle name="T_Book1_2_ke hoach dau thau 30-6-2010 3 3 4" xfId="30979"/>
    <cellStyle name="T_Book1_2_ke hoach dau thau 30-6-2010 3 3 5" xfId="30980"/>
    <cellStyle name="T_Book1_2_ke hoach dau thau 30-6-2010 3 3 6" xfId="30981"/>
    <cellStyle name="T_Book1_2_ke hoach dau thau 30-6-2010 3 4" xfId="8179"/>
    <cellStyle name="T_Book1_2_ke hoach dau thau 30-6-2010 3 4 2" xfId="30982"/>
    <cellStyle name="T_Book1_2_ke hoach dau thau 30-6-2010 3 4 3" xfId="30983"/>
    <cellStyle name="T_Book1_2_ke hoach dau thau 30-6-2010 3 4 4" xfId="30984"/>
    <cellStyle name="T_Book1_2_ke hoach dau thau 30-6-2010 3 5" xfId="16512"/>
    <cellStyle name="T_Book1_2_ke hoach dau thau 30-6-2010 3 5 2" xfId="30985"/>
    <cellStyle name="T_Book1_2_ke hoach dau thau 30-6-2010 3 5 3" xfId="30986"/>
    <cellStyle name="T_Book1_2_ke hoach dau thau 30-6-2010 3 5 4" xfId="30987"/>
    <cellStyle name="T_Book1_2_ke hoach dau thau 30-6-2010 4" xfId="11340"/>
    <cellStyle name="T_Book1_2_ke hoach dau thau 30-6-2010_BC2017 tháng(01-2017)BQL" xfId="48239"/>
    <cellStyle name="T_Book1_2_KH Von 2012 gui BKH 1" xfId="2685"/>
    <cellStyle name="T_Book1_2_KH Von 2012 gui BKH 1 2" xfId="2686"/>
    <cellStyle name="T_Book1_2_KH Von 2012 gui BKH 1 2 2" xfId="10391"/>
    <cellStyle name="T_Book1_2_KH Von 2012 gui BKH 1 3" xfId="5639"/>
    <cellStyle name="T_Book1_2_KH Von 2012 gui BKH 1 3 2" xfId="12090"/>
    <cellStyle name="T_Book1_2_KH Von 2012 gui BKH 1 3 2 2" xfId="30988"/>
    <cellStyle name="T_Book1_2_KH Von 2012 gui BKH 1 3 2 3" xfId="30989"/>
    <cellStyle name="T_Book1_2_KH Von 2012 gui BKH 1 3 2 4" xfId="30990"/>
    <cellStyle name="T_Book1_2_KH Von 2012 gui BKH 1 3 2 5" xfId="30991"/>
    <cellStyle name="T_Book1_2_KH Von 2012 gui BKH 1 3 2 6" xfId="30992"/>
    <cellStyle name="T_Book1_2_KH Von 2012 gui BKH 1 3 3" xfId="8049"/>
    <cellStyle name="T_Book1_2_KH Von 2012 gui BKH 1 3 3 2" xfId="30993"/>
    <cellStyle name="T_Book1_2_KH Von 2012 gui BKH 1 3 3 3" xfId="30994"/>
    <cellStyle name="T_Book1_2_KH Von 2012 gui BKH 1 3 3 4" xfId="30995"/>
    <cellStyle name="T_Book1_2_KH Von 2012 gui BKH 1 3 3 5" xfId="30996"/>
    <cellStyle name="T_Book1_2_KH Von 2012 gui BKH 1 3 3 6" xfId="30997"/>
    <cellStyle name="T_Book1_2_KH Von 2012 gui BKH 1 3 4" xfId="14725"/>
    <cellStyle name="T_Book1_2_KH Von 2012 gui BKH 1 3 4 2" xfId="30998"/>
    <cellStyle name="T_Book1_2_KH Von 2012 gui BKH 1 3 4 3" xfId="30999"/>
    <cellStyle name="T_Book1_2_KH Von 2012 gui BKH 1 3 4 4" xfId="31000"/>
    <cellStyle name="T_Book1_2_KH Von 2012 gui BKH 1 3 5" xfId="16513"/>
    <cellStyle name="T_Book1_2_KH Von 2012 gui BKH 1 3 5 2" xfId="31001"/>
    <cellStyle name="T_Book1_2_KH Von 2012 gui BKH 1 3 5 3" xfId="31002"/>
    <cellStyle name="T_Book1_2_KH Von 2012 gui BKH 1 3 5 4" xfId="31003"/>
    <cellStyle name="T_Book1_2_KH Von 2012 gui BKH 1 4" xfId="9190"/>
    <cellStyle name="T_Book1_2_nậm sỏ" xfId="48240"/>
    <cellStyle name="T_Book1_2_Nha lop hoc 8 P" xfId="2687"/>
    <cellStyle name="T_Book1_2_Nha lop hoc 8 P 2" xfId="2688"/>
    <cellStyle name="T_Book1_2_Nha lop hoc 8 P 2 2" xfId="11049"/>
    <cellStyle name="T_Book1_2_Nha lop hoc 8 P 3" xfId="5640"/>
    <cellStyle name="T_Book1_2_Nha lop hoc 8 P 3 2" xfId="12091"/>
    <cellStyle name="T_Book1_2_Nha lop hoc 8 P 3 2 2" xfId="31004"/>
    <cellStyle name="T_Book1_2_Nha lop hoc 8 P 3 2 3" xfId="31005"/>
    <cellStyle name="T_Book1_2_Nha lop hoc 8 P 3 2 4" xfId="31006"/>
    <cellStyle name="T_Book1_2_Nha lop hoc 8 P 3 2 5" xfId="31007"/>
    <cellStyle name="T_Book1_2_Nha lop hoc 8 P 3 2 6" xfId="31008"/>
    <cellStyle name="T_Book1_2_Nha lop hoc 8 P 3 3" xfId="12813"/>
    <cellStyle name="T_Book1_2_Nha lop hoc 8 P 3 3 2" xfId="31009"/>
    <cellStyle name="T_Book1_2_Nha lop hoc 8 P 3 3 3" xfId="31010"/>
    <cellStyle name="T_Book1_2_Nha lop hoc 8 P 3 3 4" xfId="31011"/>
    <cellStyle name="T_Book1_2_Nha lop hoc 8 P 3 3 5" xfId="31012"/>
    <cellStyle name="T_Book1_2_Nha lop hoc 8 P 3 4" xfId="14891"/>
    <cellStyle name="T_Book1_2_Nha lop hoc 8 P 3 4 2" xfId="31013"/>
    <cellStyle name="T_Book1_2_Nha lop hoc 8 P 3 4 3" xfId="31014"/>
    <cellStyle name="T_Book1_2_Nha lop hoc 8 P 3 4 4" xfId="31015"/>
    <cellStyle name="T_Book1_2_Nha lop hoc 8 P 3 4 5" xfId="31016"/>
    <cellStyle name="T_Book1_2_Nha lop hoc 8 P 3 5" xfId="16514"/>
    <cellStyle name="T_Book1_2_Nha lop hoc 8 P 3 5 2" xfId="31017"/>
    <cellStyle name="T_Book1_2_Nha lop hoc 8 P 3 5 3" xfId="31018"/>
    <cellStyle name="T_Book1_2_Nha lop hoc 8 P 3 5 4" xfId="31019"/>
    <cellStyle name="T_Book1_2_Nha lop hoc 8 P 3 5 5" xfId="31020"/>
    <cellStyle name="T_Book1_2_Nha lop hoc 8 P 3 5 6" xfId="31021"/>
    <cellStyle name="T_Book1_2_Nha lop hoc 8 P 3 5 7" xfId="31022"/>
    <cellStyle name="T_Book1_2_Nha lop hoc 8 P 3 5 8" xfId="31023"/>
    <cellStyle name="T_Book1_2_Nha lop hoc 8 P 3 6" xfId="31024"/>
    <cellStyle name="T_Book1_2_Nha lop hoc 8 P 4" xfId="9191"/>
    <cellStyle name="T_Book1_2_Nha lop hoc 8 P_BC2017 tháng(01-2017)BQL" xfId="48241"/>
    <cellStyle name="T_Book1_2_No XDCB moi" xfId="48242"/>
    <cellStyle name="T_Book1_2_Phan pha do" xfId="2689"/>
    <cellStyle name="T_Book1_2_Phan pha do 2" xfId="2690"/>
    <cellStyle name="T_Book1_2_Phan pha do 2 2" xfId="9192"/>
    <cellStyle name="T_Book1_2_Phan pha do 3" xfId="10392"/>
    <cellStyle name="T_Book1_2_QĐ 980" xfId="2691"/>
    <cellStyle name="T_Book1_2_QĐ 980 2" xfId="2692"/>
    <cellStyle name="T_Book1_2_QĐ 980 2 2" xfId="14905"/>
    <cellStyle name="T_Book1_2_QĐ 980 3" xfId="11330"/>
    <cellStyle name="T_Book1_2_QD ke hoach dau thau" xfId="2693"/>
    <cellStyle name="T_Book1_2_QD ke hoach dau thau 2" xfId="2694"/>
    <cellStyle name="T_Book1_2_QD ke hoach dau thau 2 2" xfId="14797"/>
    <cellStyle name="T_Book1_2_QD ke hoach dau thau 3" xfId="5641"/>
    <cellStyle name="T_Book1_2_QD ke hoach dau thau 3 2" xfId="12092"/>
    <cellStyle name="T_Book1_2_QD ke hoach dau thau 3 2 2" xfId="31025"/>
    <cellStyle name="T_Book1_2_QD ke hoach dau thau 3 2 3" xfId="31026"/>
    <cellStyle name="T_Book1_2_QD ke hoach dau thau 3 2 4" xfId="31027"/>
    <cellStyle name="T_Book1_2_QD ke hoach dau thau 3 2 5" xfId="31028"/>
    <cellStyle name="T_Book1_2_QD ke hoach dau thau 3 2 6" xfId="31029"/>
    <cellStyle name="T_Book1_2_QD ke hoach dau thau 3 3" xfId="11436"/>
    <cellStyle name="T_Book1_2_QD ke hoach dau thau 3 3 2" xfId="31030"/>
    <cellStyle name="T_Book1_2_QD ke hoach dau thau 3 3 3" xfId="31031"/>
    <cellStyle name="T_Book1_2_QD ke hoach dau thau 3 3 4" xfId="31032"/>
    <cellStyle name="T_Book1_2_QD ke hoach dau thau 3 3 5" xfId="31033"/>
    <cellStyle name="T_Book1_2_QD ke hoach dau thau 3 3 6" xfId="31034"/>
    <cellStyle name="T_Book1_2_QD ke hoach dau thau 3 4" xfId="8559"/>
    <cellStyle name="T_Book1_2_QD ke hoach dau thau 3 4 2" xfId="31035"/>
    <cellStyle name="T_Book1_2_QD ke hoach dau thau 3 4 3" xfId="31036"/>
    <cellStyle name="T_Book1_2_QD ke hoach dau thau 3 4 4" xfId="31037"/>
    <cellStyle name="T_Book1_2_QD ke hoach dau thau 3 5" xfId="16515"/>
    <cellStyle name="T_Book1_2_QD ke hoach dau thau 3 5 2" xfId="31038"/>
    <cellStyle name="T_Book1_2_QD ke hoach dau thau 3 5 3" xfId="31039"/>
    <cellStyle name="T_Book1_2_QD ke hoach dau thau 3 5 4" xfId="31040"/>
    <cellStyle name="T_Book1_2_QD ke hoach dau thau 4" xfId="14928"/>
    <cellStyle name="T_Book1_2_QD ke hoach dau thau_BC2017 tháng(01-2017)BQL" xfId="48243"/>
    <cellStyle name="T_Book1_2_Ra soat KH von 2011 (Huy-11-11-11)" xfId="2695"/>
    <cellStyle name="T_Book1_2_Ra soat KH von 2011 (Huy-11-11-11) 2" xfId="2696"/>
    <cellStyle name="T_Book1_2_Ra soat KH von 2011 (Huy-11-11-11) 2 2" xfId="9193"/>
    <cellStyle name="T_Book1_2_Ra soat KH von 2011 (Huy-11-11-11) 3" xfId="5642"/>
    <cellStyle name="T_Book1_2_Ra soat KH von 2011 (Huy-11-11-11) 3 2" xfId="12093"/>
    <cellStyle name="T_Book1_2_Ra soat KH von 2011 (Huy-11-11-11) 3 2 2" xfId="31041"/>
    <cellStyle name="T_Book1_2_Ra soat KH von 2011 (Huy-11-11-11) 3 2 3" xfId="31042"/>
    <cellStyle name="T_Book1_2_Ra soat KH von 2011 (Huy-11-11-11) 3 2 4" xfId="31043"/>
    <cellStyle name="T_Book1_2_Ra soat KH von 2011 (Huy-11-11-11) 3 2 5" xfId="31044"/>
    <cellStyle name="T_Book1_2_Ra soat KH von 2011 (Huy-11-11-11) 3 2 6" xfId="31045"/>
    <cellStyle name="T_Book1_2_Ra soat KH von 2011 (Huy-11-11-11) 3 3" xfId="14463"/>
    <cellStyle name="T_Book1_2_Ra soat KH von 2011 (Huy-11-11-11) 3 3 2" xfId="31046"/>
    <cellStyle name="T_Book1_2_Ra soat KH von 2011 (Huy-11-11-11) 3 3 3" xfId="31047"/>
    <cellStyle name="T_Book1_2_Ra soat KH von 2011 (Huy-11-11-11) 3 3 4" xfId="31048"/>
    <cellStyle name="T_Book1_2_Ra soat KH von 2011 (Huy-11-11-11) 3 3 5" xfId="31049"/>
    <cellStyle name="T_Book1_2_Ra soat KH von 2011 (Huy-11-11-11) 3 3 6" xfId="31050"/>
    <cellStyle name="T_Book1_2_Ra soat KH von 2011 (Huy-11-11-11) 3 4" xfId="14619"/>
    <cellStyle name="T_Book1_2_Ra soat KH von 2011 (Huy-11-11-11) 3 4 2" xfId="31051"/>
    <cellStyle name="T_Book1_2_Ra soat KH von 2011 (Huy-11-11-11) 3 4 3" xfId="31052"/>
    <cellStyle name="T_Book1_2_Ra soat KH von 2011 (Huy-11-11-11) 3 4 4" xfId="31053"/>
    <cellStyle name="T_Book1_2_Ra soat KH von 2011 (Huy-11-11-11) 3 5" xfId="16516"/>
    <cellStyle name="T_Book1_2_Ra soat KH von 2011 (Huy-11-11-11) 3 5 2" xfId="31054"/>
    <cellStyle name="T_Book1_2_Ra soat KH von 2011 (Huy-11-11-11) 3 5 3" xfId="31055"/>
    <cellStyle name="T_Book1_2_Ra soat KH von 2011 (Huy-11-11-11) 3 5 4" xfId="31056"/>
    <cellStyle name="T_Book1_2_Ra soat KH von 2011 (Huy-11-11-11) 4" xfId="8186"/>
    <cellStyle name="T_Book1_2_Ra soat KH von 2011 (Huy-11-11-11)_BC2017 tháng(01-2017)BQL" xfId="48244"/>
    <cellStyle name="T_Book1_2_Sheet2" xfId="2697"/>
    <cellStyle name="T_Book1_2_Sheet2 2" xfId="2698"/>
    <cellStyle name="T_Book1_2_Sheet2 2 2" xfId="14581"/>
    <cellStyle name="T_Book1_2_Sheet2 3" xfId="5643"/>
    <cellStyle name="T_Book1_2_Sheet2 3 2" xfId="12094"/>
    <cellStyle name="T_Book1_2_Sheet2 3 2 2" xfId="31057"/>
    <cellStyle name="T_Book1_2_Sheet2 3 2 3" xfId="31058"/>
    <cellStyle name="T_Book1_2_Sheet2 3 2 4" xfId="31059"/>
    <cellStyle name="T_Book1_2_Sheet2 3 2 5" xfId="31060"/>
    <cellStyle name="T_Book1_2_Sheet2 3 2 6" xfId="31061"/>
    <cellStyle name="T_Book1_2_Sheet2 3 3" xfId="15036"/>
    <cellStyle name="T_Book1_2_Sheet2 3 3 2" xfId="31062"/>
    <cellStyle name="T_Book1_2_Sheet2 3 3 3" xfId="31063"/>
    <cellStyle name="T_Book1_2_Sheet2 3 3 4" xfId="31064"/>
    <cellStyle name="T_Book1_2_Sheet2 3 3 5" xfId="31065"/>
    <cellStyle name="T_Book1_2_Sheet2 3 3 6" xfId="31066"/>
    <cellStyle name="T_Book1_2_Sheet2 3 4" xfId="9575"/>
    <cellStyle name="T_Book1_2_Sheet2 3 4 2" xfId="31067"/>
    <cellStyle name="T_Book1_2_Sheet2 3 4 3" xfId="31068"/>
    <cellStyle name="T_Book1_2_Sheet2 3 4 4" xfId="31069"/>
    <cellStyle name="T_Book1_2_Sheet2 3 5" xfId="16517"/>
    <cellStyle name="T_Book1_2_Sheet2 3 5 2" xfId="31070"/>
    <cellStyle name="T_Book1_2_Sheet2 3 5 3" xfId="31071"/>
    <cellStyle name="T_Book1_2_Sheet2 3 5 4" xfId="31072"/>
    <cellStyle name="T_Book1_2_Sheet2 4" xfId="14723"/>
    <cellStyle name="T_Book1_2_StartUp" xfId="48245"/>
    <cellStyle name="T_Book1_2_TH danh muc 08-09 den ngay 30-8-09" xfId="2699"/>
    <cellStyle name="T_Book1_2_TH danh muc 08-09 den ngay 30-8-09 2" xfId="2700"/>
    <cellStyle name="T_Book1_2_TH danh muc 08-09 den ngay 30-8-09 2 2" xfId="7879"/>
    <cellStyle name="T_Book1_2_TH danh muc 08-09 den ngay 30-8-09 3" xfId="12533"/>
    <cellStyle name="T_Book1_2_Tienluong" xfId="2701"/>
    <cellStyle name="T_Book1_2_Tienluong 2" xfId="2702"/>
    <cellStyle name="T_Book1_2_Tienluong 2 2" xfId="8068"/>
    <cellStyle name="T_Book1_2_Tienluong 3" xfId="5644"/>
    <cellStyle name="T_Book1_2_Tienluong 3 2" xfId="12095"/>
    <cellStyle name="T_Book1_2_Tienluong 3 2 2" xfId="31073"/>
    <cellStyle name="T_Book1_2_Tienluong 3 2 3" xfId="31074"/>
    <cellStyle name="T_Book1_2_Tienluong 3 2 4" xfId="31075"/>
    <cellStyle name="T_Book1_2_Tienluong 3 2 5" xfId="31076"/>
    <cellStyle name="T_Book1_2_Tienluong 3 2 6" xfId="31077"/>
    <cellStyle name="T_Book1_2_Tienluong 3 3" xfId="13988"/>
    <cellStyle name="T_Book1_2_Tienluong 3 3 2" xfId="31078"/>
    <cellStyle name="T_Book1_2_Tienluong 3 3 3" xfId="31079"/>
    <cellStyle name="T_Book1_2_Tienluong 3 3 4" xfId="31080"/>
    <cellStyle name="T_Book1_2_Tienluong 3 3 5" xfId="31081"/>
    <cellStyle name="T_Book1_2_Tienluong 3 3 6" xfId="31082"/>
    <cellStyle name="T_Book1_2_Tienluong 3 4" xfId="15061"/>
    <cellStyle name="T_Book1_2_Tienluong 3 4 2" xfId="31083"/>
    <cellStyle name="T_Book1_2_Tienluong 3 4 3" xfId="31084"/>
    <cellStyle name="T_Book1_2_Tienluong 3 4 4" xfId="31085"/>
    <cellStyle name="T_Book1_2_Tienluong 3 5" xfId="16518"/>
    <cellStyle name="T_Book1_2_Tienluong 3 5 2" xfId="31086"/>
    <cellStyle name="T_Book1_2_Tienluong 3 5 3" xfId="31087"/>
    <cellStyle name="T_Book1_2_Tienluong 3 5 4" xfId="31088"/>
    <cellStyle name="T_Book1_2_Tienluong 4" xfId="14790"/>
    <cellStyle name="T_Book1_2_Tienluong_BC2017 tháng(01-2017)BQL" xfId="48246"/>
    <cellStyle name="T_Book1_2_tinh toan hoang ha" xfId="2703"/>
    <cellStyle name="T_Book1_2_tinh toan hoang ha 2" xfId="2704"/>
    <cellStyle name="T_Book1_2_tinh toan hoang ha 2 2" xfId="10393"/>
    <cellStyle name="T_Book1_2_tinh toan hoang ha 3" xfId="5645"/>
    <cellStyle name="T_Book1_2_tinh toan hoang ha 3 2" xfId="12096"/>
    <cellStyle name="T_Book1_2_tinh toan hoang ha 3 2 2" xfId="31089"/>
    <cellStyle name="T_Book1_2_tinh toan hoang ha 3 2 3" xfId="31090"/>
    <cellStyle name="T_Book1_2_tinh toan hoang ha 3 2 4" xfId="31091"/>
    <cellStyle name="T_Book1_2_tinh toan hoang ha 3 2 5" xfId="31092"/>
    <cellStyle name="T_Book1_2_tinh toan hoang ha 3 2 6" xfId="31093"/>
    <cellStyle name="T_Book1_2_tinh toan hoang ha 3 3" xfId="13989"/>
    <cellStyle name="T_Book1_2_tinh toan hoang ha 3 3 2" xfId="31094"/>
    <cellStyle name="T_Book1_2_tinh toan hoang ha 3 3 3" xfId="31095"/>
    <cellStyle name="T_Book1_2_tinh toan hoang ha 3 3 4" xfId="31096"/>
    <cellStyle name="T_Book1_2_tinh toan hoang ha 3 3 5" xfId="31097"/>
    <cellStyle name="T_Book1_2_tinh toan hoang ha 3 3 6" xfId="31098"/>
    <cellStyle name="T_Book1_2_tinh toan hoang ha 3 4" xfId="8180"/>
    <cellStyle name="T_Book1_2_tinh toan hoang ha 3 4 2" xfId="31099"/>
    <cellStyle name="T_Book1_2_tinh toan hoang ha 3 4 3" xfId="31100"/>
    <cellStyle name="T_Book1_2_tinh toan hoang ha 3 4 4" xfId="31101"/>
    <cellStyle name="T_Book1_2_tinh toan hoang ha 3 5" xfId="16519"/>
    <cellStyle name="T_Book1_2_tinh toan hoang ha 3 5 2" xfId="31102"/>
    <cellStyle name="T_Book1_2_tinh toan hoang ha 3 5 3" xfId="31103"/>
    <cellStyle name="T_Book1_2_tinh toan hoang ha 3 5 4" xfId="31104"/>
    <cellStyle name="T_Book1_2_tinh toan hoang ha 4" xfId="9194"/>
    <cellStyle name="T_Book1_2_tinh toan hoang ha_BC2017 tháng(01-2017)BQL" xfId="48247"/>
    <cellStyle name="T_Book1_2_Tong von ĐTPT" xfId="2705"/>
    <cellStyle name="T_Book1_2_Tong von ĐTPT 2" xfId="2706"/>
    <cellStyle name="T_Book1_2_Tong von ĐTPT 2 2" xfId="7880"/>
    <cellStyle name="T_Book1_2_Tong von ĐTPT 3" xfId="5646"/>
    <cellStyle name="T_Book1_2_Tong von ĐTPT 3 2" xfId="12097"/>
    <cellStyle name="T_Book1_2_Tong von ĐTPT 3 2 2" xfId="31105"/>
    <cellStyle name="T_Book1_2_Tong von ĐTPT 3 2 3" xfId="31106"/>
    <cellStyle name="T_Book1_2_Tong von ĐTPT 3 2 4" xfId="31107"/>
    <cellStyle name="T_Book1_2_Tong von ĐTPT 3 2 5" xfId="31108"/>
    <cellStyle name="T_Book1_2_Tong von ĐTPT 3 2 6" xfId="31109"/>
    <cellStyle name="T_Book1_2_Tong von ĐTPT 3 3" xfId="11151"/>
    <cellStyle name="T_Book1_2_Tong von ĐTPT 3 3 2" xfId="31110"/>
    <cellStyle name="T_Book1_2_Tong von ĐTPT 3 3 3" xfId="31111"/>
    <cellStyle name="T_Book1_2_Tong von ĐTPT 3 3 4" xfId="31112"/>
    <cellStyle name="T_Book1_2_Tong von ĐTPT 3 3 5" xfId="31113"/>
    <cellStyle name="T_Book1_2_Tong von ĐTPT 3 3 6" xfId="31114"/>
    <cellStyle name="T_Book1_2_Tong von ĐTPT 3 4" xfId="15051"/>
    <cellStyle name="T_Book1_2_Tong von ĐTPT 3 4 2" xfId="31115"/>
    <cellStyle name="T_Book1_2_Tong von ĐTPT 3 4 3" xfId="31116"/>
    <cellStyle name="T_Book1_2_Tong von ĐTPT 3 4 4" xfId="31117"/>
    <cellStyle name="T_Book1_2_Tong von ĐTPT 3 5" xfId="16520"/>
    <cellStyle name="T_Book1_2_Tong von ĐTPT 3 5 2" xfId="31118"/>
    <cellStyle name="T_Book1_2_Tong von ĐTPT 3 5 3" xfId="31119"/>
    <cellStyle name="T_Book1_2_Tong von ĐTPT 3 5 4" xfId="31120"/>
    <cellStyle name="T_Book1_2_Tong von ĐTPT 4" xfId="9195"/>
    <cellStyle name="T_Book1_2_Tong von ĐTPT_BC2017 tháng(01-2017)BQL" xfId="48248"/>
    <cellStyle name="T_Book1_2_tu" xfId="48249"/>
    <cellStyle name="T_Book1_2_TU VAN THUY LOI THAM  PHE" xfId="2707"/>
    <cellStyle name="T_Book1_2_TU VAN THUY LOI THAM  PHE 2" xfId="2708"/>
    <cellStyle name="T_Book1_2_TU VAN THUY LOI THAM  PHE 2 2" xfId="9197"/>
    <cellStyle name="T_Book1_2_TU VAN THUY LOI THAM  PHE 3" xfId="5647"/>
    <cellStyle name="T_Book1_2_TU VAN THUY LOI THAM  PHE 3 2" xfId="12098"/>
    <cellStyle name="T_Book1_2_TU VAN THUY LOI THAM  PHE 3 2 2" xfId="31121"/>
    <cellStyle name="T_Book1_2_TU VAN THUY LOI THAM  PHE 3 2 3" xfId="31122"/>
    <cellStyle name="T_Book1_2_TU VAN THUY LOI THAM  PHE 3 2 4" xfId="31123"/>
    <cellStyle name="T_Book1_2_TU VAN THUY LOI THAM  PHE 3 2 5" xfId="31124"/>
    <cellStyle name="T_Book1_2_TU VAN THUY LOI THAM  PHE 3 2 6" xfId="31125"/>
    <cellStyle name="T_Book1_2_TU VAN THUY LOI THAM  PHE 3 3" xfId="14347"/>
    <cellStyle name="T_Book1_2_TU VAN THUY LOI THAM  PHE 3 3 2" xfId="31126"/>
    <cellStyle name="T_Book1_2_TU VAN THUY LOI THAM  PHE 3 3 3" xfId="31127"/>
    <cellStyle name="T_Book1_2_TU VAN THUY LOI THAM  PHE 3 3 4" xfId="31128"/>
    <cellStyle name="T_Book1_2_TU VAN THUY LOI THAM  PHE 3 3 5" xfId="31129"/>
    <cellStyle name="T_Book1_2_TU VAN THUY LOI THAM  PHE 3 3 6" xfId="31130"/>
    <cellStyle name="T_Book1_2_TU VAN THUY LOI THAM  PHE 3 4" xfId="13091"/>
    <cellStyle name="T_Book1_2_TU VAN THUY LOI THAM  PHE 3 4 2" xfId="31131"/>
    <cellStyle name="T_Book1_2_TU VAN THUY LOI THAM  PHE 3 4 3" xfId="31132"/>
    <cellStyle name="T_Book1_2_TU VAN THUY LOI THAM  PHE 3 4 4" xfId="31133"/>
    <cellStyle name="T_Book1_2_TU VAN THUY LOI THAM  PHE 3 5" xfId="16521"/>
    <cellStyle name="T_Book1_2_TU VAN THUY LOI THAM  PHE 3 5 2" xfId="31134"/>
    <cellStyle name="T_Book1_2_TU VAN THUY LOI THAM  PHE 3 5 3" xfId="31135"/>
    <cellStyle name="T_Book1_2_TU VAN THUY LOI THAM  PHE 3 5 4" xfId="31136"/>
    <cellStyle name="T_Book1_2_TU VAN THUY LOI THAM  PHE 4" xfId="9196"/>
    <cellStyle name="T_Book1_2_TU VAN THUY LOI THAM  PHE_BC2017 tháng(01-2017)BQL" xfId="48250"/>
    <cellStyle name="T_Book1_2_Viec Huy dang lam" xfId="2709"/>
    <cellStyle name="T_Book1_2_Viec Huy dang lam 2" xfId="9685"/>
    <cellStyle name="T_Book1_2_Viec Huy dang lam 2 2" xfId="31137"/>
    <cellStyle name="T_Book1_2_Viec Huy dang lam 2 3" xfId="31138"/>
    <cellStyle name="T_Book1_2_Viec Huy dang lam 2 4" xfId="31139"/>
    <cellStyle name="T_Book1_2_Viec Huy dang lam 2 5" xfId="31140"/>
    <cellStyle name="T_Book1_2_Viec Huy dang lam 2 6" xfId="31141"/>
    <cellStyle name="T_Book1_2_Viec Huy dang lam 3" xfId="11616"/>
    <cellStyle name="T_Book1_2_Viec Huy dang lam 3 2" xfId="31142"/>
    <cellStyle name="T_Book1_2_Viec Huy dang lam 3 3" xfId="31143"/>
    <cellStyle name="T_Book1_2_Viec Huy dang lam 3 4" xfId="31144"/>
    <cellStyle name="T_Book1_2_Viec Huy dang lam 3 5" xfId="31145"/>
    <cellStyle name="T_Book1_2_Viec Huy dang lam 3 6" xfId="31146"/>
    <cellStyle name="T_Book1_2_Viec Huy dang lam 4" xfId="14134"/>
    <cellStyle name="T_Book1_2_Viec Huy dang lam 4 2" xfId="31147"/>
    <cellStyle name="T_Book1_2_Viec Huy dang lam 4 3" xfId="31148"/>
    <cellStyle name="T_Book1_2_Viec Huy dang lam 4 4" xfId="31149"/>
    <cellStyle name="T_Book1_2_Viec Huy dang lam 5" xfId="15666"/>
    <cellStyle name="T_Book1_2_Viec Huy dang lam 5 2" xfId="31150"/>
    <cellStyle name="T_Book1_2_Viec Huy dang lam 5 3" xfId="31151"/>
    <cellStyle name="T_Book1_2_Viec Huy dang lam 5 4" xfId="31152"/>
    <cellStyle name="T_Book1_2_Viec Huy dang lam_CT 134" xfId="2710"/>
    <cellStyle name="T_Book1_2_Viec Huy dang lam_CT 134 2" xfId="9686"/>
    <cellStyle name="T_Book1_2_Viec Huy dang lam_CT 134 2 2" xfId="31153"/>
    <cellStyle name="T_Book1_2_Viec Huy dang lam_CT 134 2 3" xfId="31154"/>
    <cellStyle name="T_Book1_2_Viec Huy dang lam_CT 134 2 4" xfId="31155"/>
    <cellStyle name="T_Book1_2_Viec Huy dang lam_CT 134 2 5" xfId="31156"/>
    <cellStyle name="T_Book1_2_Viec Huy dang lam_CT 134 2 6" xfId="31157"/>
    <cellStyle name="T_Book1_2_Viec Huy dang lam_CT 134 3" xfId="8691"/>
    <cellStyle name="T_Book1_2_Viec Huy dang lam_CT 134 3 2" xfId="31158"/>
    <cellStyle name="T_Book1_2_Viec Huy dang lam_CT 134 3 3" xfId="31159"/>
    <cellStyle name="T_Book1_2_Viec Huy dang lam_CT 134 3 4" xfId="31160"/>
    <cellStyle name="T_Book1_2_Viec Huy dang lam_CT 134 3 5" xfId="31161"/>
    <cellStyle name="T_Book1_2_Viec Huy dang lam_CT 134 3 6" xfId="31162"/>
    <cellStyle name="T_Book1_2_Viec Huy dang lam_CT 134 4" xfId="12191"/>
    <cellStyle name="T_Book1_2_Viec Huy dang lam_CT 134 4 2" xfId="31163"/>
    <cellStyle name="T_Book1_2_Viec Huy dang lam_CT 134 4 3" xfId="31164"/>
    <cellStyle name="T_Book1_2_Viec Huy dang lam_CT 134 4 4" xfId="31165"/>
    <cellStyle name="T_Book1_2_Viec Huy dang lam_CT 134 5" xfId="15667"/>
    <cellStyle name="T_Book1_2_Viec Huy dang lam_CT 134 5 2" xfId="31166"/>
    <cellStyle name="T_Book1_2_Viec Huy dang lam_CT 134 5 3" xfId="31167"/>
    <cellStyle name="T_Book1_2_Viec Huy dang lam_CT 134 5 4" xfId="31168"/>
    <cellStyle name="T_Book1_3" xfId="2711"/>
    <cellStyle name="T_Book1_3 2" xfId="2712"/>
    <cellStyle name="T_Book1_3 2 2" xfId="10749"/>
    <cellStyle name="T_Book1_3 3" xfId="5648"/>
    <cellStyle name="T_Book1_3 3 2" xfId="12099"/>
    <cellStyle name="T_Book1_3 3 2 2" xfId="31169"/>
    <cellStyle name="T_Book1_3 3 2 3" xfId="31170"/>
    <cellStyle name="T_Book1_3 3 2 4" xfId="31171"/>
    <cellStyle name="T_Book1_3 3 2 5" xfId="31172"/>
    <cellStyle name="T_Book1_3 3 2 6" xfId="31173"/>
    <cellStyle name="T_Book1_3 3 3" xfId="11435"/>
    <cellStyle name="T_Book1_3 3 3 2" xfId="31174"/>
    <cellStyle name="T_Book1_3 3 3 3" xfId="31175"/>
    <cellStyle name="T_Book1_3 3 3 4" xfId="31176"/>
    <cellStyle name="T_Book1_3 3 3 5" xfId="31177"/>
    <cellStyle name="T_Book1_3 3 3 6" xfId="31178"/>
    <cellStyle name="T_Book1_3 3 4" xfId="14577"/>
    <cellStyle name="T_Book1_3 3 4 2" xfId="31179"/>
    <cellStyle name="T_Book1_3 3 4 3" xfId="31180"/>
    <cellStyle name="T_Book1_3 3 4 4" xfId="31181"/>
    <cellStyle name="T_Book1_3 3 5" xfId="16522"/>
    <cellStyle name="T_Book1_3 3 5 2" xfId="31182"/>
    <cellStyle name="T_Book1_3 3 5 3" xfId="31183"/>
    <cellStyle name="T_Book1_3 3 5 4" xfId="31184"/>
    <cellStyle name="T_Book1_3 4" xfId="11050"/>
    <cellStyle name="T_Book1_3_107 ap gia km0-12 (TTQD)" xfId="48251"/>
    <cellStyle name="T_Book1_3_BC TPCP T.01.2016.GỬI  TÀI CHÍNH" xfId="48252"/>
    <cellStyle name="T_Book1_3_Book1" xfId="2713"/>
    <cellStyle name="T_Book1_3_Book1 2" xfId="2714"/>
    <cellStyle name="T_Book1_3_Book1 2 2" xfId="13088"/>
    <cellStyle name="T_Book1_3_Book1 3" xfId="5649"/>
    <cellStyle name="T_Book1_3_Book1 3 2" xfId="12100"/>
    <cellStyle name="T_Book1_3_Book1 3 2 2" xfId="31185"/>
    <cellStyle name="T_Book1_3_Book1 3 2 3" xfId="31186"/>
    <cellStyle name="T_Book1_3_Book1 3 2 4" xfId="31187"/>
    <cellStyle name="T_Book1_3_Book1 3 2 5" xfId="31188"/>
    <cellStyle name="T_Book1_3_Book1 3 2 6" xfId="31189"/>
    <cellStyle name="T_Book1_3_Book1 3 3" xfId="8448"/>
    <cellStyle name="T_Book1_3_Book1 3 3 2" xfId="31190"/>
    <cellStyle name="T_Book1_3_Book1 3 3 3" xfId="31191"/>
    <cellStyle name="T_Book1_3_Book1 3 3 4" xfId="31192"/>
    <cellStyle name="T_Book1_3_Book1 3 3 5" xfId="31193"/>
    <cellStyle name="T_Book1_3_Book1 3 3 6" xfId="31194"/>
    <cellStyle name="T_Book1_3_Book1 3 4" xfId="9576"/>
    <cellStyle name="T_Book1_3_Book1 3 4 2" xfId="31195"/>
    <cellStyle name="T_Book1_3_Book1 3 4 3" xfId="31196"/>
    <cellStyle name="T_Book1_3_Book1 3 4 4" xfId="31197"/>
    <cellStyle name="T_Book1_3_Book1 3 5" xfId="16523"/>
    <cellStyle name="T_Book1_3_Book1 3 5 2" xfId="31198"/>
    <cellStyle name="T_Book1_3_Book1 3 5 3" xfId="31199"/>
    <cellStyle name="T_Book1_3_Book1 3 5 4" xfId="31200"/>
    <cellStyle name="T_Book1_3_Book1 4" xfId="9198"/>
    <cellStyle name="T_Book1_3_Book1_1" xfId="48253"/>
    <cellStyle name="T_Book1_3_Book1_Ke hoach 2010 (theo doi 11-8-2010)" xfId="2715"/>
    <cellStyle name="T_Book1_3_Book1_Ke hoach 2010 (theo doi 11-8-2010) 2" xfId="2716"/>
    <cellStyle name="T_Book1_3_Book1_Ke hoach 2010 (theo doi 11-8-2010) 2 2" xfId="7881"/>
    <cellStyle name="T_Book1_3_Book1_Ke hoach 2010 (theo doi 11-8-2010) 3" xfId="5650"/>
    <cellStyle name="T_Book1_3_Book1_Ke hoach 2010 (theo doi 11-8-2010) 3 2" xfId="12101"/>
    <cellStyle name="T_Book1_3_Book1_Ke hoach 2010 (theo doi 11-8-2010) 3 2 2" xfId="31201"/>
    <cellStyle name="T_Book1_3_Book1_Ke hoach 2010 (theo doi 11-8-2010) 3 2 3" xfId="31202"/>
    <cellStyle name="T_Book1_3_Book1_Ke hoach 2010 (theo doi 11-8-2010) 3 2 4" xfId="31203"/>
    <cellStyle name="T_Book1_3_Book1_Ke hoach 2010 (theo doi 11-8-2010) 3 2 5" xfId="31204"/>
    <cellStyle name="T_Book1_3_Book1_Ke hoach 2010 (theo doi 11-8-2010) 3 2 6" xfId="31205"/>
    <cellStyle name="T_Book1_3_Book1_Ke hoach 2010 (theo doi 11-8-2010) 3 3" xfId="10658"/>
    <cellStyle name="T_Book1_3_Book1_Ke hoach 2010 (theo doi 11-8-2010) 3 3 2" xfId="31206"/>
    <cellStyle name="T_Book1_3_Book1_Ke hoach 2010 (theo doi 11-8-2010) 3 3 3" xfId="31207"/>
    <cellStyle name="T_Book1_3_Book1_Ke hoach 2010 (theo doi 11-8-2010) 3 3 4" xfId="31208"/>
    <cellStyle name="T_Book1_3_Book1_Ke hoach 2010 (theo doi 11-8-2010) 3 3 5" xfId="31209"/>
    <cellStyle name="T_Book1_3_Book1_Ke hoach 2010 (theo doi 11-8-2010) 3 3 6" xfId="31210"/>
    <cellStyle name="T_Book1_3_Book1_Ke hoach 2010 (theo doi 11-8-2010) 3 4" xfId="10891"/>
    <cellStyle name="T_Book1_3_Book1_Ke hoach 2010 (theo doi 11-8-2010) 3 4 2" xfId="31211"/>
    <cellStyle name="T_Book1_3_Book1_Ke hoach 2010 (theo doi 11-8-2010) 3 4 3" xfId="31212"/>
    <cellStyle name="T_Book1_3_Book1_Ke hoach 2010 (theo doi 11-8-2010) 3 4 4" xfId="31213"/>
    <cellStyle name="T_Book1_3_Book1_Ke hoach 2010 (theo doi 11-8-2010) 3 5" xfId="16524"/>
    <cellStyle name="T_Book1_3_Book1_Ke hoach 2010 (theo doi 11-8-2010) 3 5 2" xfId="31214"/>
    <cellStyle name="T_Book1_3_Book1_Ke hoach 2010 (theo doi 11-8-2010) 3 5 3" xfId="31215"/>
    <cellStyle name="T_Book1_3_Book1_Ke hoach 2010 (theo doi 11-8-2010) 3 5 4" xfId="31216"/>
    <cellStyle name="T_Book1_3_Book1_Ke hoach 2010 (theo doi 11-8-2010) 4" xfId="9203"/>
    <cellStyle name="T_Book1_3_Book1_Ke hoach 2010 (theo doi 11-8-2010)_CT 134" xfId="2717"/>
    <cellStyle name="T_Book1_3_Book1_Ke hoach 2010 (theo doi 11-8-2010)_CT 134 2" xfId="9692"/>
    <cellStyle name="T_Book1_3_Book1_Ke hoach 2010 (theo doi 11-8-2010)_CT 134 2 2" xfId="31217"/>
    <cellStyle name="T_Book1_3_Book1_Ke hoach 2010 (theo doi 11-8-2010)_CT 134 2 3" xfId="31218"/>
    <cellStyle name="T_Book1_3_Book1_Ke hoach 2010 (theo doi 11-8-2010)_CT 134 2 4" xfId="31219"/>
    <cellStyle name="T_Book1_3_Book1_Ke hoach 2010 (theo doi 11-8-2010)_CT 134 2 5" xfId="31220"/>
    <cellStyle name="T_Book1_3_Book1_Ke hoach 2010 (theo doi 11-8-2010)_CT 134 2 6" xfId="31221"/>
    <cellStyle name="T_Book1_3_Book1_Ke hoach 2010 (theo doi 11-8-2010)_CT 134 3" xfId="11613"/>
    <cellStyle name="T_Book1_3_Book1_Ke hoach 2010 (theo doi 11-8-2010)_CT 134 3 2" xfId="31222"/>
    <cellStyle name="T_Book1_3_Book1_Ke hoach 2010 (theo doi 11-8-2010)_CT 134 3 3" xfId="31223"/>
    <cellStyle name="T_Book1_3_Book1_Ke hoach 2010 (theo doi 11-8-2010)_CT 134 3 4" xfId="31224"/>
    <cellStyle name="T_Book1_3_Book1_Ke hoach 2010 (theo doi 11-8-2010)_CT 134 3 5" xfId="31225"/>
    <cellStyle name="T_Book1_3_Book1_Ke hoach 2010 (theo doi 11-8-2010)_CT 134 3 6" xfId="31226"/>
    <cellStyle name="T_Book1_3_Book1_Ke hoach 2010 (theo doi 11-8-2010)_CT 134 4" xfId="8233"/>
    <cellStyle name="T_Book1_3_Book1_Ke hoach 2010 (theo doi 11-8-2010)_CT 134 4 2" xfId="31227"/>
    <cellStyle name="T_Book1_3_Book1_Ke hoach 2010 (theo doi 11-8-2010)_CT 134 4 3" xfId="31228"/>
    <cellStyle name="T_Book1_3_Book1_Ke hoach 2010 (theo doi 11-8-2010)_CT 134 4 4" xfId="31229"/>
    <cellStyle name="T_Book1_3_Book1_Ke hoach 2010 (theo doi 11-8-2010)_CT 134 5" xfId="15668"/>
    <cellStyle name="T_Book1_3_Book1_Ke hoach 2010 (theo doi 11-8-2010)_CT 134 5 2" xfId="31230"/>
    <cellStyle name="T_Book1_3_Book1_Ke hoach 2010 (theo doi 11-8-2010)_CT 134 5 3" xfId="31231"/>
    <cellStyle name="T_Book1_3_Book1_Ke hoach 2010 (theo doi 11-8-2010)_CT 134 5 4" xfId="31232"/>
    <cellStyle name="T_Book1_3_Danh Mục KCM trinh BKH 2011 (BS 30A)" xfId="2718"/>
    <cellStyle name="T_Book1_3_Danh Mục KCM trinh BKH 2011 (BS 30A) 2" xfId="2719"/>
    <cellStyle name="T_Book1_3_Danh Mục KCM trinh BKH 2011 (BS 30A) 2 2" xfId="13503"/>
    <cellStyle name="T_Book1_3_Danh Mục KCM trinh BKH 2011 (BS 30A) 3" xfId="12523"/>
    <cellStyle name="T_Book1_3_DTTD chieng chan Tham lai 29-9-2009" xfId="2720"/>
    <cellStyle name="T_Book1_3_DTTD chieng chan Tham lai 29-9-2009 2" xfId="2721"/>
    <cellStyle name="T_Book1_3_DTTD chieng chan Tham lai 29-9-2009 2 2" xfId="8496"/>
    <cellStyle name="T_Book1_3_DTTD chieng chan Tham lai 29-9-2009 3" xfId="5651"/>
    <cellStyle name="T_Book1_3_DTTD chieng chan Tham lai 29-9-2009 3 2" xfId="12102"/>
    <cellStyle name="T_Book1_3_DTTD chieng chan Tham lai 29-9-2009 3 2 2" xfId="31233"/>
    <cellStyle name="T_Book1_3_DTTD chieng chan Tham lai 29-9-2009 3 2 3" xfId="31234"/>
    <cellStyle name="T_Book1_3_DTTD chieng chan Tham lai 29-9-2009 3 2 4" xfId="31235"/>
    <cellStyle name="T_Book1_3_DTTD chieng chan Tham lai 29-9-2009 3 2 5" xfId="31236"/>
    <cellStyle name="T_Book1_3_DTTD chieng chan Tham lai 29-9-2009 3 2 6" xfId="31237"/>
    <cellStyle name="T_Book1_3_DTTD chieng chan Tham lai 29-9-2009 3 3" xfId="10655"/>
    <cellStyle name="T_Book1_3_DTTD chieng chan Tham lai 29-9-2009 3 3 2" xfId="31238"/>
    <cellStyle name="T_Book1_3_DTTD chieng chan Tham lai 29-9-2009 3 3 3" xfId="31239"/>
    <cellStyle name="T_Book1_3_DTTD chieng chan Tham lai 29-9-2009 3 3 4" xfId="31240"/>
    <cellStyle name="T_Book1_3_DTTD chieng chan Tham lai 29-9-2009 3 3 5" xfId="31241"/>
    <cellStyle name="T_Book1_3_DTTD chieng chan Tham lai 29-9-2009 3 3 6" xfId="31242"/>
    <cellStyle name="T_Book1_3_DTTD chieng chan Tham lai 29-9-2009 3 4" xfId="9577"/>
    <cellStyle name="T_Book1_3_DTTD chieng chan Tham lai 29-9-2009 3 4 2" xfId="31243"/>
    <cellStyle name="T_Book1_3_DTTD chieng chan Tham lai 29-9-2009 3 4 3" xfId="31244"/>
    <cellStyle name="T_Book1_3_DTTD chieng chan Tham lai 29-9-2009 3 4 4" xfId="31245"/>
    <cellStyle name="T_Book1_3_DTTD chieng chan Tham lai 29-9-2009 3 5" xfId="16525"/>
    <cellStyle name="T_Book1_3_DTTD chieng chan Tham lai 29-9-2009 3 5 2" xfId="31246"/>
    <cellStyle name="T_Book1_3_DTTD chieng chan Tham lai 29-9-2009 3 5 3" xfId="31247"/>
    <cellStyle name="T_Book1_3_DTTD chieng chan Tham lai 29-9-2009 3 5 4" xfId="31248"/>
    <cellStyle name="T_Book1_3_DTTD chieng chan Tham lai 29-9-2009 4" xfId="9204"/>
    <cellStyle name="T_Book1_3_GVL" xfId="2722"/>
    <cellStyle name="T_Book1_3_GVL 2" xfId="2723"/>
    <cellStyle name="T_Book1_3_GVL 2 2" xfId="9205"/>
    <cellStyle name="T_Book1_3_GVL 3" xfId="5652"/>
    <cellStyle name="T_Book1_3_GVL 3 2" xfId="12103"/>
    <cellStyle name="T_Book1_3_GVL 3 2 2" xfId="31249"/>
    <cellStyle name="T_Book1_3_GVL 3 2 3" xfId="31250"/>
    <cellStyle name="T_Book1_3_GVL 3 2 4" xfId="31251"/>
    <cellStyle name="T_Book1_3_GVL 3 2 5" xfId="31252"/>
    <cellStyle name="T_Book1_3_GVL 3 2 6" xfId="31253"/>
    <cellStyle name="T_Book1_3_GVL 3 3" xfId="14348"/>
    <cellStyle name="T_Book1_3_GVL 3 3 2" xfId="31254"/>
    <cellStyle name="T_Book1_3_GVL 3 3 3" xfId="31255"/>
    <cellStyle name="T_Book1_3_GVL 3 3 4" xfId="31256"/>
    <cellStyle name="T_Book1_3_GVL 3 3 5" xfId="31257"/>
    <cellStyle name="T_Book1_3_GVL 3 3 6" xfId="31258"/>
    <cellStyle name="T_Book1_3_GVL 3 4" xfId="13522"/>
    <cellStyle name="T_Book1_3_GVL 3 4 2" xfId="31259"/>
    <cellStyle name="T_Book1_3_GVL 3 4 3" xfId="31260"/>
    <cellStyle name="T_Book1_3_GVL 3 4 4" xfId="31261"/>
    <cellStyle name="T_Book1_3_GVL 3 5" xfId="16526"/>
    <cellStyle name="T_Book1_3_GVL 3 5 2" xfId="31262"/>
    <cellStyle name="T_Book1_3_GVL 3 5 3" xfId="31263"/>
    <cellStyle name="T_Book1_3_GVL 3 5 4" xfId="31264"/>
    <cellStyle name="T_Book1_3_GVL 4" xfId="13879"/>
    <cellStyle name="T_Book1_3_Ke hoach 2010 (theo doi 11-8-2010)" xfId="2724"/>
    <cellStyle name="T_Book1_3_Ke hoach 2010 (theo doi 11-8-2010) 2" xfId="2725"/>
    <cellStyle name="T_Book1_3_Ke hoach 2010 (theo doi 11-8-2010) 2 2" xfId="13510"/>
    <cellStyle name="T_Book1_3_Ke hoach 2010 (theo doi 11-8-2010) 3" xfId="5653"/>
    <cellStyle name="T_Book1_3_Ke hoach 2010 (theo doi 11-8-2010) 3 2" xfId="12104"/>
    <cellStyle name="T_Book1_3_Ke hoach 2010 (theo doi 11-8-2010) 3 2 2" xfId="31265"/>
    <cellStyle name="T_Book1_3_Ke hoach 2010 (theo doi 11-8-2010) 3 2 3" xfId="31266"/>
    <cellStyle name="T_Book1_3_Ke hoach 2010 (theo doi 11-8-2010) 3 2 4" xfId="31267"/>
    <cellStyle name="T_Book1_3_Ke hoach 2010 (theo doi 11-8-2010) 3 2 5" xfId="31268"/>
    <cellStyle name="T_Book1_3_Ke hoach 2010 (theo doi 11-8-2010) 3 2 6" xfId="31269"/>
    <cellStyle name="T_Book1_3_Ke hoach 2010 (theo doi 11-8-2010) 3 3" xfId="9897"/>
    <cellStyle name="T_Book1_3_Ke hoach 2010 (theo doi 11-8-2010) 3 3 2" xfId="31270"/>
    <cellStyle name="T_Book1_3_Ke hoach 2010 (theo doi 11-8-2010) 3 3 3" xfId="31271"/>
    <cellStyle name="T_Book1_3_Ke hoach 2010 (theo doi 11-8-2010) 3 3 4" xfId="31272"/>
    <cellStyle name="T_Book1_3_Ke hoach 2010 (theo doi 11-8-2010) 3 3 5" xfId="31273"/>
    <cellStyle name="T_Book1_3_Ke hoach 2010 (theo doi 11-8-2010) 3 3 6" xfId="31274"/>
    <cellStyle name="T_Book1_3_Ke hoach 2010 (theo doi 11-8-2010) 3 4" xfId="14618"/>
    <cellStyle name="T_Book1_3_Ke hoach 2010 (theo doi 11-8-2010) 3 4 2" xfId="31275"/>
    <cellStyle name="T_Book1_3_Ke hoach 2010 (theo doi 11-8-2010) 3 4 3" xfId="31276"/>
    <cellStyle name="T_Book1_3_Ke hoach 2010 (theo doi 11-8-2010) 3 4 4" xfId="31277"/>
    <cellStyle name="T_Book1_3_Ke hoach 2010 (theo doi 11-8-2010) 3 5" xfId="16527"/>
    <cellStyle name="T_Book1_3_Ke hoach 2010 (theo doi 11-8-2010) 3 5 2" xfId="31278"/>
    <cellStyle name="T_Book1_3_Ke hoach 2010 (theo doi 11-8-2010) 3 5 3" xfId="31279"/>
    <cellStyle name="T_Book1_3_Ke hoach 2010 (theo doi 11-8-2010) 3 5 4" xfId="31280"/>
    <cellStyle name="T_Book1_3_Ke hoach 2010 (theo doi 11-8-2010) 4" xfId="13878"/>
    <cellStyle name="T_Book1_3_KH Von 2012 gui BKH 1" xfId="2726"/>
    <cellStyle name="T_Book1_3_KH Von 2012 gui BKH 1 2" xfId="2727"/>
    <cellStyle name="T_Book1_3_KH Von 2012 gui BKH 1 2 2" xfId="9783"/>
    <cellStyle name="T_Book1_3_KH Von 2012 gui BKH 1 3" xfId="5654"/>
    <cellStyle name="T_Book1_3_KH Von 2012 gui BKH 1 3 2" xfId="12105"/>
    <cellStyle name="T_Book1_3_KH Von 2012 gui BKH 1 3 2 2" xfId="31281"/>
    <cellStyle name="T_Book1_3_KH Von 2012 gui BKH 1 3 2 3" xfId="31282"/>
    <cellStyle name="T_Book1_3_KH Von 2012 gui BKH 1 3 2 4" xfId="31283"/>
    <cellStyle name="T_Book1_3_KH Von 2012 gui BKH 1 3 2 5" xfId="31284"/>
    <cellStyle name="T_Book1_3_KH Von 2012 gui BKH 1 3 2 6" xfId="31285"/>
    <cellStyle name="T_Book1_3_KH Von 2012 gui BKH 1 3 3" xfId="14464"/>
    <cellStyle name="T_Book1_3_KH Von 2012 gui BKH 1 3 3 2" xfId="31286"/>
    <cellStyle name="T_Book1_3_KH Von 2012 gui BKH 1 3 3 3" xfId="31287"/>
    <cellStyle name="T_Book1_3_KH Von 2012 gui BKH 1 3 3 4" xfId="31288"/>
    <cellStyle name="T_Book1_3_KH Von 2012 gui BKH 1 3 3 5" xfId="31289"/>
    <cellStyle name="T_Book1_3_KH Von 2012 gui BKH 1 3 3 6" xfId="31290"/>
    <cellStyle name="T_Book1_3_KH Von 2012 gui BKH 1 3 4" xfId="13459"/>
    <cellStyle name="T_Book1_3_KH Von 2012 gui BKH 1 3 4 2" xfId="31291"/>
    <cellStyle name="T_Book1_3_KH Von 2012 gui BKH 1 3 4 3" xfId="31292"/>
    <cellStyle name="T_Book1_3_KH Von 2012 gui BKH 1 3 4 4" xfId="31293"/>
    <cellStyle name="T_Book1_3_KH Von 2012 gui BKH 1 3 5" xfId="16528"/>
    <cellStyle name="T_Book1_3_KH Von 2012 gui BKH 1 3 5 2" xfId="31294"/>
    <cellStyle name="T_Book1_3_KH Von 2012 gui BKH 1 3 5 3" xfId="31295"/>
    <cellStyle name="T_Book1_3_KH Von 2012 gui BKH 1 3 5 4" xfId="31296"/>
    <cellStyle name="T_Book1_3_KH Von 2012 gui BKH 1 4" xfId="15065"/>
    <cellStyle name="T_Book1_3_KH Von 2012 gui BKH 1_BC2017 tháng(01-2017)BQL" xfId="48254"/>
    <cellStyle name="T_Book1_3_KH Von 2012 gui BKH 2" xfId="2728"/>
    <cellStyle name="T_Book1_3_KH Von 2012 gui BKH 2 2" xfId="2729"/>
    <cellStyle name="T_Book1_3_KH Von 2012 gui BKH 2 2 2" xfId="11383"/>
    <cellStyle name="T_Book1_3_KH Von 2012 gui BKH 2 3" xfId="5655"/>
    <cellStyle name="T_Book1_3_KH Von 2012 gui BKH 2 3 2" xfId="12106"/>
    <cellStyle name="T_Book1_3_KH Von 2012 gui BKH 2 3 2 2" xfId="31297"/>
    <cellStyle name="T_Book1_3_KH Von 2012 gui BKH 2 3 2 3" xfId="31298"/>
    <cellStyle name="T_Book1_3_KH Von 2012 gui BKH 2 3 2 4" xfId="31299"/>
    <cellStyle name="T_Book1_3_KH Von 2012 gui BKH 2 3 2 5" xfId="31300"/>
    <cellStyle name="T_Book1_3_KH Von 2012 gui BKH 2 3 2 6" xfId="31301"/>
    <cellStyle name="T_Book1_3_KH Von 2012 gui BKH 2 3 3" xfId="15037"/>
    <cellStyle name="T_Book1_3_KH Von 2012 gui BKH 2 3 3 2" xfId="31302"/>
    <cellStyle name="T_Book1_3_KH Von 2012 gui BKH 2 3 3 3" xfId="31303"/>
    <cellStyle name="T_Book1_3_KH Von 2012 gui BKH 2 3 3 4" xfId="31304"/>
    <cellStyle name="T_Book1_3_KH Von 2012 gui BKH 2 3 3 5" xfId="31305"/>
    <cellStyle name="T_Book1_3_KH Von 2012 gui BKH 2 3 3 6" xfId="31306"/>
    <cellStyle name="T_Book1_3_KH Von 2012 gui BKH 2 3 4" xfId="9578"/>
    <cellStyle name="T_Book1_3_KH Von 2012 gui BKH 2 3 4 2" xfId="31307"/>
    <cellStyle name="T_Book1_3_KH Von 2012 gui BKH 2 3 4 3" xfId="31308"/>
    <cellStyle name="T_Book1_3_KH Von 2012 gui BKH 2 3 4 4" xfId="31309"/>
    <cellStyle name="T_Book1_3_KH Von 2012 gui BKH 2 3 5" xfId="16529"/>
    <cellStyle name="T_Book1_3_KH Von 2012 gui BKH 2 3 5 2" xfId="31310"/>
    <cellStyle name="T_Book1_3_KH Von 2012 gui BKH 2 3 5 3" xfId="31311"/>
    <cellStyle name="T_Book1_3_KH Von 2012 gui BKH 2 3 5 4" xfId="31312"/>
    <cellStyle name="T_Book1_3_KH Von 2012 gui BKH 2 4" xfId="8286"/>
    <cellStyle name="T_Book1_3_KH Von 2012 gui BKH 2_BC2017 tháng(01-2017)BQL" xfId="48255"/>
    <cellStyle name="T_Book1_3_nậm sỏ" xfId="48256"/>
    <cellStyle name="T_Book1_3_Ra soat KH von 2011 (Huy-11-11-11)" xfId="2730"/>
    <cellStyle name="T_Book1_3_Ra soat KH von 2011 (Huy-11-11-11) 2" xfId="2731"/>
    <cellStyle name="T_Book1_3_Ra soat KH von 2011 (Huy-11-11-11) 2 2" xfId="12759"/>
    <cellStyle name="T_Book1_3_Ra soat KH von 2011 (Huy-11-11-11) 3" xfId="5656"/>
    <cellStyle name="T_Book1_3_Ra soat KH von 2011 (Huy-11-11-11) 3 2" xfId="12107"/>
    <cellStyle name="T_Book1_3_Ra soat KH von 2011 (Huy-11-11-11) 3 2 2" xfId="31313"/>
    <cellStyle name="T_Book1_3_Ra soat KH von 2011 (Huy-11-11-11) 3 2 3" xfId="31314"/>
    <cellStyle name="T_Book1_3_Ra soat KH von 2011 (Huy-11-11-11) 3 2 4" xfId="31315"/>
    <cellStyle name="T_Book1_3_Ra soat KH von 2011 (Huy-11-11-11) 3 2 5" xfId="31316"/>
    <cellStyle name="T_Book1_3_Ra soat KH von 2011 (Huy-11-11-11) 3 2 6" xfId="31317"/>
    <cellStyle name="T_Book1_3_Ra soat KH von 2011 (Huy-11-11-11) 3 3" xfId="8207"/>
    <cellStyle name="T_Book1_3_Ra soat KH von 2011 (Huy-11-11-11) 3 3 2" xfId="31318"/>
    <cellStyle name="T_Book1_3_Ra soat KH von 2011 (Huy-11-11-11) 3 3 3" xfId="31319"/>
    <cellStyle name="T_Book1_3_Ra soat KH von 2011 (Huy-11-11-11) 3 3 4" xfId="31320"/>
    <cellStyle name="T_Book1_3_Ra soat KH von 2011 (Huy-11-11-11) 3 3 5" xfId="31321"/>
    <cellStyle name="T_Book1_3_Ra soat KH von 2011 (Huy-11-11-11) 3 3 6" xfId="31322"/>
    <cellStyle name="T_Book1_3_Ra soat KH von 2011 (Huy-11-11-11) 3 4" xfId="8560"/>
    <cellStyle name="T_Book1_3_Ra soat KH von 2011 (Huy-11-11-11) 3 4 2" xfId="31323"/>
    <cellStyle name="T_Book1_3_Ra soat KH von 2011 (Huy-11-11-11) 3 4 3" xfId="31324"/>
    <cellStyle name="T_Book1_3_Ra soat KH von 2011 (Huy-11-11-11) 3 4 4" xfId="31325"/>
    <cellStyle name="T_Book1_3_Ra soat KH von 2011 (Huy-11-11-11) 3 5" xfId="16530"/>
    <cellStyle name="T_Book1_3_Ra soat KH von 2011 (Huy-11-11-11) 3 5 2" xfId="31326"/>
    <cellStyle name="T_Book1_3_Ra soat KH von 2011 (Huy-11-11-11) 3 5 3" xfId="31327"/>
    <cellStyle name="T_Book1_3_Ra soat KH von 2011 (Huy-11-11-11) 3 5 4" xfId="31328"/>
    <cellStyle name="T_Book1_3_Ra soat KH von 2011 (Huy-11-11-11) 4" xfId="13133"/>
    <cellStyle name="T_Book1_3_Theo doi thanh toan" xfId="2732"/>
    <cellStyle name="T_Book1_3_Theo doi thanh toan 2" xfId="2733"/>
    <cellStyle name="T_Book1_3_Theo doi thanh toan 2 2" xfId="9206"/>
    <cellStyle name="T_Book1_3_Theo doi thanh toan 3" xfId="14055"/>
    <cellStyle name="T_Book1_3_tien luong" xfId="2734"/>
    <cellStyle name="T_Book1_3_tien luong 2" xfId="2735"/>
    <cellStyle name="T_Book1_3_tien luong 2 2" xfId="9207"/>
    <cellStyle name="T_Book1_3_tien luong 3" xfId="15060"/>
    <cellStyle name="T_Book1_3_Tien luong chuan 01" xfId="2736"/>
    <cellStyle name="T_Book1_3_Tien luong chuan 01 2" xfId="2737"/>
    <cellStyle name="T_Book1_3_Tien luong chuan 01 2 2" xfId="7882"/>
    <cellStyle name="T_Book1_3_Tien luong chuan 01 3" xfId="9985"/>
    <cellStyle name="T_Book1_3_Tong hop  " xfId="2738"/>
    <cellStyle name="T_Book1_3_Tong hop   2" xfId="2739"/>
    <cellStyle name="T_Book1_3_Tong hop   2 2" xfId="15134"/>
    <cellStyle name="T_Book1_3_Tong hop   3" xfId="13896"/>
    <cellStyle name="T_Book1_3_TONG HOP HOAN THUE NAM 2011" xfId="2740"/>
    <cellStyle name="T_Book1_3_TONG HOP HOAN THUE NAM 2011 2" xfId="2741"/>
    <cellStyle name="T_Book1_3_TONG HOP HOAN THUE NAM 2011 2 2" xfId="9208"/>
    <cellStyle name="T_Book1_3_TONG HOP HOAN THUE NAM 2011 3" xfId="13488"/>
    <cellStyle name="T_Book1_3_Viec Huy dang lam" xfId="2742"/>
    <cellStyle name="T_Book1_3_Viec Huy dang lam 2" xfId="2743"/>
    <cellStyle name="T_Book1_3_Viec Huy dang lam 2 2" xfId="9706"/>
    <cellStyle name="T_Book1_3_Viec Huy dang lam 2 2 2" xfId="31329"/>
    <cellStyle name="T_Book1_3_Viec Huy dang lam 2 2 3" xfId="31330"/>
    <cellStyle name="T_Book1_3_Viec Huy dang lam 2 2 4" xfId="31331"/>
    <cellStyle name="T_Book1_3_Viec Huy dang lam 2 2 5" xfId="31332"/>
    <cellStyle name="T_Book1_3_Viec Huy dang lam 2 2 6" xfId="31333"/>
    <cellStyle name="T_Book1_3_Viec Huy dang lam 2 3" xfId="10992"/>
    <cellStyle name="T_Book1_3_Viec Huy dang lam 2 3 2" xfId="31334"/>
    <cellStyle name="T_Book1_3_Viec Huy dang lam 2 3 3" xfId="31335"/>
    <cellStyle name="T_Book1_3_Viec Huy dang lam 2 3 4" xfId="31336"/>
    <cellStyle name="T_Book1_3_Viec Huy dang lam 2 3 5" xfId="31337"/>
    <cellStyle name="T_Book1_3_Viec Huy dang lam 2 3 6" xfId="31338"/>
    <cellStyle name="T_Book1_3_Viec Huy dang lam 2 4" xfId="14133"/>
    <cellStyle name="T_Book1_3_Viec Huy dang lam 2 4 2" xfId="31339"/>
    <cellStyle name="T_Book1_3_Viec Huy dang lam 2 4 3" xfId="31340"/>
    <cellStyle name="T_Book1_3_Viec Huy dang lam 2 4 4" xfId="31341"/>
    <cellStyle name="T_Book1_3_Viec Huy dang lam 2 5" xfId="15670"/>
    <cellStyle name="T_Book1_3_Viec Huy dang lam 2 5 2" xfId="31342"/>
    <cellStyle name="T_Book1_3_Viec Huy dang lam 2 5 3" xfId="31343"/>
    <cellStyle name="T_Book1_3_Viec Huy dang lam 2 5 4" xfId="31344"/>
    <cellStyle name="T_Book1_3_Viec Huy dang lam 3" xfId="9705"/>
    <cellStyle name="T_Book1_3_Viec Huy dang lam 3 2" xfId="31345"/>
    <cellStyle name="T_Book1_3_Viec Huy dang lam 3 3" xfId="31346"/>
    <cellStyle name="T_Book1_3_Viec Huy dang lam 3 4" xfId="31347"/>
    <cellStyle name="T_Book1_3_Viec Huy dang lam 3 5" xfId="31348"/>
    <cellStyle name="T_Book1_3_Viec Huy dang lam 3 6" xfId="31349"/>
    <cellStyle name="T_Book1_3_Viec Huy dang lam 4" xfId="10271"/>
    <cellStyle name="T_Book1_3_Viec Huy dang lam 4 2" xfId="31350"/>
    <cellStyle name="T_Book1_3_Viec Huy dang lam 4 3" xfId="31351"/>
    <cellStyle name="T_Book1_3_Viec Huy dang lam 4 4" xfId="31352"/>
    <cellStyle name="T_Book1_3_Viec Huy dang lam 4 5" xfId="31353"/>
    <cellStyle name="T_Book1_3_Viec Huy dang lam 4 6" xfId="31354"/>
    <cellStyle name="T_Book1_3_Viec Huy dang lam 5" xfId="9209"/>
    <cellStyle name="T_Book1_3_Viec Huy dang lam 5 2" xfId="31355"/>
    <cellStyle name="T_Book1_3_Viec Huy dang lam 5 3" xfId="31356"/>
    <cellStyle name="T_Book1_3_Viec Huy dang lam 5 4" xfId="31357"/>
    <cellStyle name="T_Book1_3_Viec Huy dang lam 6" xfId="15669"/>
    <cellStyle name="T_Book1_3_Viec Huy dang lam 6 2" xfId="31358"/>
    <cellStyle name="T_Book1_3_Viec Huy dang lam 6 3" xfId="31359"/>
    <cellStyle name="T_Book1_3_Viec Huy dang lam 6 4" xfId="31360"/>
    <cellStyle name="T_Book1_3_Viec Huy dang lam_BC2017 tháng(01-2017)BQL" xfId="48257"/>
    <cellStyle name="T_Book1_4" xfId="2744"/>
    <cellStyle name="T_Book1_4 2" xfId="2745"/>
    <cellStyle name="T_Book1_4 2 2" xfId="9210"/>
    <cellStyle name="T_Book1_4 3" xfId="5657"/>
    <cellStyle name="T_Book1_4 3 2" xfId="12108"/>
    <cellStyle name="T_Book1_4 3 2 2" xfId="31361"/>
    <cellStyle name="T_Book1_4 3 2 3" xfId="31362"/>
    <cellStyle name="T_Book1_4 3 2 4" xfId="31363"/>
    <cellStyle name="T_Book1_4 3 2 5" xfId="31364"/>
    <cellStyle name="T_Book1_4 3 2 6" xfId="31365"/>
    <cellStyle name="T_Book1_4 3 3" xfId="8206"/>
    <cellStyle name="T_Book1_4 3 3 2" xfId="31366"/>
    <cellStyle name="T_Book1_4 3 3 3" xfId="31367"/>
    <cellStyle name="T_Book1_4 3 3 4" xfId="31368"/>
    <cellStyle name="T_Book1_4 3 3 5" xfId="31369"/>
    <cellStyle name="T_Book1_4 3 3 6" xfId="31370"/>
    <cellStyle name="T_Book1_4 3 4" xfId="10509"/>
    <cellStyle name="T_Book1_4 3 4 2" xfId="31371"/>
    <cellStyle name="T_Book1_4 3 4 3" xfId="31372"/>
    <cellStyle name="T_Book1_4 3 4 4" xfId="31373"/>
    <cellStyle name="T_Book1_4 3 5" xfId="16531"/>
    <cellStyle name="T_Book1_4 3 5 2" xfId="31374"/>
    <cellStyle name="T_Book1_4 3 5 3" xfId="31375"/>
    <cellStyle name="T_Book1_4 3 5 4" xfId="31376"/>
    <cellStyle name="T_Book1_4 4" xfId="14721"/>
    <cellStyle name="T_Book1_4_BC2017 tháng(01-2017)BQL" xfId="48258"/>
    <cellStyle name="T_Book1_4_Book1" xfId="2746"/>
    <cellStyle name="T_Book1_4_Book1 2" xfId="2747"/>
    <cellStyle name="T_Book1_4_Book1 2 2" xfId="15138"/>
    <cellStyle name="T_Book1_4_Book1 3" xfId="5658"/>
    <cellStyle name="T_Book1_4_Book1 3 2" xfId="12109"/>
    <cellStyle name="T_Book1_4_Book1 3 2 2" xfId="31377"/>
    <cellStyle name="T_Book1_4_Book1 3 2 3" xfId="31378"/>
    <cellStyle name="T_Book1_4_Book1 3 2 4" xfId="31379"/>
    <cellStyle name="T_Book1_4_Book1 3 2 5" xfId="31380"/>
    <cellStyle name="T_Book1_4_Book1 3 2 6" xfId="31381"/>
    <cellStyle name="T_Book1_4_Book1 3 3" xfId="9896"/>
    <cellStyle name="T_Book1_4_Book1 3 3 2" xfId="31382"/>
    <cellStyle name="T_Book1_4_Book1 3 3 3" xfId="31383"/>
    <cellStyle name="T_Book1_4_Book1 3 3 4" xfId="31384"/>
    <cellStyle name="T_Book1_4_Book1 3 3 5" xfId="31385"/>
    <cellStyle name="T_Book1_4_Book1 3 3 6" xfId="31386"/>
    <cellStyle name="T_Book1_4_Book1 3 4" xfId="8258"/>
    <cellStyle name="T_Book1_4_Book1 3 4 2" xfId="31387"/>
    <cellStyle name="T_Book1_4_Book1 3 4 3" xfId="31388"/>
    <cellStyle name="T_Book1_4_Book1 3 4 4" xfId="31389"/>
    <cellStyle name="T_Book1_4_Book1 3 5" xfId="16532"/>
    <cellStyle name="T_Book1_4_Book1 3 5 2" xfId="31390"/>
    <cellStyle name="T_Book1_4_Book1 3 5 3" xfId="31391"/>
    <cellStyle name="T_Book1_4_Book1 3 5 4" xfId="31392"/>
    <cellStyle name="T_Book1_4_Book1 4" xfId="9211"/>
    <cellStyle name="T_Book1_4_Danh Mục KCM trinh BKH 2011 (BS 30A)" xfId="2748"/>
    <cellStyle name="T_Book1_4_Danh Mục KCM trinh BKH 2011 (BS 30A) 2" xfId="2749"/>
    <cellStyle name="T_Book1_4_Danh Mục KCM trinh BKH 2011 (BS 30A) 2 2" xfId="15053"/>
    <cellStyle name="T_Book1_4_Danh Mục KCM trinh BKH 2011 (BS 30A) 3" xfId="7883"/>
    <cellStyle name="T_Book1_4_Ke hoach 2010 (theo doi 11-8-2010)" xfId="2750"/>
    <cellStyle name="T_Book1_4_Ke hoach 2010 (theo doi 11-8-2010) 2" xfId="2751"/>
    <cellStyle name="T_Book1_4_Ke hoach 2010 (theo doi 11-8-2010) 2 2" xfId="13646"/>
    <cellStyle name="T_Book1_4_Ke hoach 2010 (theo doi 11-8-2010) 3" xfId="5659"/>
    <cellStyle name="T_Book1_4_Ke hoach 2010 (theo doi 11-8-2010) 3 2" xfId="12110"/>
    <cellStyle name="T_Book1_4_Ke hoach 2010 (theo doi 11-8-2010) 3 2 2" xfId="31393"/>
    <cellStyle name="T_Book1_4_Ke hoach 2010 (theo doi 11-8-2010) 3 2 3" xfId="31394"/>
    <cellStyle name="T_Book1_4_Ke hoach 2010 (theo doi 11-8-2010) 3 2 4" xfId="31395"/>
    <cellStyle name="T_Book1_4_Ke hoach 2010 (theo doi 11-8-2010) 3 2 5" xfId="31396"/>
    <cellStyle name="T_Book1_4_Ke hoach 2010 (theo doi 11-8-2010) 3 2 6" xfId="31397"/>
    <cellStyle name="T_Book1_4_Ke hoach 2010 (theo doi 11-8-2010) 3 3" xfId="8048"/>
    <cellStyle name="T_Book1_4_Ke hoach 2010 (theo doi 11-8-2010) 3 3 2" xfId="31398"/>
    <cellStyle name="T_Book1_4_Ke hoach 2010 (theo doi 11-8-2010) 3 3 3" xfId="31399"/>
    <cellStyle name="T_Book1_4_Ke hoach 2010 (theo doi 11-8-2010) 3 3 4" xfId="31400"/>
    <cellStyle name="T_Book1_4_Ke hoach 2010 (theo doi 11-8-2010) 3 3 5" xfId="31401"/>
    <cellStyle name="T_Book1_4_Ke hoach 2010 (theo doi 11-8-2010) 3 3 6" xfId="31402"/>
    <cellStyle name="T_Book1_4_Ke hoach 2010 (theo doi 11-8-2010) 3 4" xfId="8096"/>
    <cellStyle name="T_Book1_4_Ke hoach 2010 (theo doi 11-8-2010) 3 4 2" xfId="31403"/>
    <cellStyle name="T_Book1_4_Ke hoach 2010 (theo doi 11-8-2010) 3 4 3" xfId="31404"/>
    <cellStyle name="T_Book1_4_Ke hoach 2010 (theo doi 11-8-2010) 3 4 4" xfId="31405"/>
    <cellStyle name="T_Book1_4_Ke hoach 2010 (theo doi 11-8-2010) 3 5" xfId="16533"/>
    <cellStyle name="T_Book1_4_Ke hoach 2010 (theo doi 11-8-2010) 3 5 2" xfId="31406"/>
    <cellStyle name="T_Book1_4_Ke hoach 2010 (theo doi 11-8-2010) 3 5 3" xfId="31407"/>
    <cellStyle name="T_Book1_4_Ke hoach 2010 (theo doi 11-8-2010) 3 5 4" xfId="31408"/>
    <cellStyle name="T_Book1_4_Ke hoach 2010 (theo doi 11-8-2010) 4" xfId="8234"/>
    <cellStyle name="T_Book1_4_Ke hoach 2010 (theo doi 11-8-2010)_CT 134" xfId="2752"/>
    <cellStyle name="T_Book1_4_Ke hoach 2010 (theo doi 11-8-2010)_CT 134 2" xfId="9714"/>
    <cellStyle name="T_Book1_4_Ke hoach 2010 (theo doi 11-8-2010)_CT 134 2 2" xfId="31409"/>
    <cellStyle name="T_Book1_4_Ke hoach 2010 (theo doi 11-8-2010)_CT 134 2 3" xfId="31410"/>
    <cellStyle name="T_Book1_4_Ke hoach 2010 (theo doi 11-8-2010)_CT 134 2 4" xfId="31411"/>
    <cellStyle name="T_Book1_4_Ke hoach 2010 (theo doi 11-8-2010)_CT 134 2 5" xfId="31412"/>
    <cellStyle name="T_Book1_4_Ke hoach 2010 (theo doi 11-8-2010)_CT 134 2 6" xfId="31413"/>
    <cellStyle name="T_Book1_4_Ke hoach 2010 (theo doi 11-8-2010)_CT 134 3" xfId="13192"/>
    <cellStyle name="T_Book1_4_Ke hoach 2010 (theo doi 11-8-2010)_CT 134 3 2" xfId="31414"/>
    <cellStyle name="T_Book1_4_Ke hoach 2010 (theo doi 11-8-2010)_CT 134 3 3" xfId="31415"/>
    <cellStyle name="T_Book1_4_Ke hoach 2010 (theo doi 11-8-2010)_CT 134 3 4" xfId="31416"/>
    <cellStyle name="T_Book1_4_Ke hoach 2010 (theo doi 11-8-2010)_CT 134 3 5" xfId="31417"/>
    <cellStyle name="T_Book1_4_Ke hoach 2010 (theo doi 11-8-2010)_CT 134 3 6" xfId="31418"/>
    <cellStyle name="T_Book1_4_Ke hoach 2010 (theo doi 11-8-2010)_CT 134 4" xfId="13307"/>
    <cellStyle name="T_Book1_4_Ke hoach 2010 (theo doi 11-8-2010)_CT 134 4 2" xfId="31419"/>
    <cellStyle name="T_Book1_4_Ke hoach 2010 (theo doi 11-8-2010)_CT 134 4 3" xfId="31420"/>
    <cellStyle name="T_Book1_4_Ke hoach 2010 (theo doi 11-8-2010)_CT 134 4 4" xfId="31421"/>
    <cellStyle name="T_Book1_4_Ke hoach 2010 (theo doi 11-8-2010)_CT 134 5" xfId="15671"/>
    <cellStyle name="T_Book1_4_Ke hoach 2010 (theo doi 11-8-2010)_CT 134 5 2" xfId="31422"/>
    <cellStyle name="T_Book1_4_Ke hoach 2010 (theo doi 11-8-2010)_CT 134 5 3" xfId="31423"/>
    <cellStyle name="T_Book1_4_Ke hoach 2010 (theo doi 11-8-2010)_CT 134 5 4" xfId="31424"/>
    <cellStyle name="T_Book1_4_Theo doi thanh toan" xfId="2753"/>
    <cellStyle name="T_Book1_4_Theo doi thanh toan 2" xfId="2754"/>
    <cellStyle name="T_Book1_4_Theo doi thanh toan 2 2" xfId="9212"/>
    <cellStyle name="T_Book1_4_Theo doi thanh toan 3" xfId="11477"/>
    <cellStyle name="T_Book1_4_TONG HOP HOAN THUE NAM 2011" xfId="2755"/>
    <cellStyle name="T_Book1_4_TONG HOP HOAN THUE NAM 2011 2" xfId="2756"/>
    <cellStyle name="T_Book1_4_TONG HOP HOAN THUE NAM 2011 2 2" xfId="9213"/>
    <cellStyle name="T_Book1_4_TONG HOP HOAN THUE NAM 2011 3" xfId="13528"/>
    <cellStyle name="T_Book1_5" xfId="2757"/>
    <cellStyle name="T_Book1_5 2" xfId="2758"/>
    <cellStyle name="T_Book1_5 2 2" xfId="13352"/>
    <cellStyle name="T_Book1_5 3" xfId="5660"/>
    <cellStyle name="T_Book1_5 3 2" xfId="12111"/>
    <cellStyle name="T_Book1_5 3 2 2" xfId="31425"/>
    <cellStyle name="T_Book1_5 3 2 3" xfId="31426"/>
    <cellStyle name="T_Book1_5 3 2 4" xfId="31427"/>
    <cellStyle name="T_Book1_5 3 2 5" xfId="31428"/>
    <cellStyle name="T_Book1_5 3 2 6" xfId="31429"/>
    <cellStyle name="T_Book1_5 3 3" xfId="8447"/>
    <cellStyle name="T_Book1_5 3 3 2" xfId="31430"/>
    <cellStyle name="T_Book1_5 3 3 3" xfId="31431"/>
    <cellStyle name="T_Book1_5 3 3 4" xfId="31432"/>
    <cellStyle name="T_Book1_5 3 3 5" xfId="31433"/>
    <cellStyle name="T_Book1_5 3 3 6" xfId="31434"/>
    <cellStyle name="T_Book1_5 3 4" xfId="14617"/>
    <cellStyle name="T_Book1_5 3 4 2" xfId="31435"/>
    <cellStyle name="T_Book1_5 3 4 3" xfId="31436"/>
    <cellStyle name="T_Book1_5 3 4 4" xfId="31437"/>
    <cellStyle name="T_Book1_5 3 5" xfId="16534"/>
    <cellStyle name="T_Book1_5 3 5 2" xfId="31438"/>
    <cellStyle name="T_Book1_5 3 5 3" xfId="31439"/>
    <cellStyle name="T_Book1_5 3 5 4" xfId="31440"/>
    <cellStyle name="T_Book1_5 4" xfId="14305"/>
    <cellStyle name="T_Book1_5_BC2017 tháng(01-2017)BQL" xfId="48259"/>
    <cellStyle name="T_Book1_5_Ke hoach 2010 (theo doi 11-8-2010)" xfId="2759"/>
    <cellStyle name="T_Book1_5_Ke hoach 2010 (theo doi 11-8-2010) 2" xfId="2760"/>
    <cellStyle name="T_Book1_5_Ke hoach 2010 (theo doi 11-8-2010) 2 2" xfId="13250"/>
    <cellStyle name="T_Book1_5_Ke hoach 2010 (theo doi 11-8-2010) 3" xfId="5661"/>
    <cellStyle name="T_Book1_5_Ke hoach 2010 (theo doi 11-8-2010) 3 2" xfId="12112"/>
    <cellStyle name="T_Book1_5_Ke hoach 2010 (theo doi 11-8-2010) 3 2 2" xfId="31441"/>
    <cellStyle name="T_Book1_5_Ke hoach 2010 (theo doi 11-8-2010) 3 2 3" xfId="31442"/>
    <cellStyle name="T_Book1_5_Ke hoach 2010 (theo doi 11-8-2010) 3 2 4" xfId="31443"/>
    <cellStyle name="T_Book1_5_Ke hoach 2010 (theo doi 11-8-2010) 3 2 5" xfId="31444"/>
    <cellStyle name="T_Book1_5_Ke hoach 2010 (theo doi 11-8-2010) 3 2 6" xfId="31445"/>
    <cellStyle name="T_Book1_5_Ke hoach 2010 (theo doi 11-8-2010) 3 3" xfId="12812"/>
    <cellStyle name="T_Book1_5_Ke hoach 2010 (theo doi 11-8-2010) 3 3 2" xfId="31446"/>
    <cellStyle name="T_Book1_5_Ke hoach 2010 (theo doi 11-8-2010) 3 3 3" xfId="31447"/>
    <cellStyle name="T_Book1_5_Ke hoach 2010 (theo doi 11-8-2010) 3 3 4" xfId="31448"/>
    <cellStyle name="T_Book1_5_Ke hoach 2010 (theo doi 11-8-2010) 3 3 5" xfId="31449"/>
    <cellStyle name="T_Book1_5_Ke hoach 2010 (theo doi 11-8-2010) 3 3 6" xfId="31450"/>
    <cellStyle name="T_Book1_5_Ke hoach 2010 (theo doi 11-8-2010) 3 4" xfId="11532"/>
    <cellStyle name="T_Book1_5_Ke hoach 2010 (theo doi 11-8-2010) 3 4 2" xfId="31451"/>
    <cellStyle name="T_Book1_5_Ke hoach 2010 (theo doi 11-8-2010) 3 4 3" xfId="31452"/>
    <cellStyle name="T_Book1_5_Ke hoach 2010 (theo doi 11-8-2010) 3 4 4" xfId="31453"/>
    <cellStyle name="T_Book1_5_Ke hoach 2010 (theo doi 11-8-2010) 3 5" xfId="16535"/>
    <cellStyle name="T_Book1_5_Ke hoach 2010 (theo doi 11-8-2010) 3 5 2" xfId="31454"/>
    <cellStyle name="T_Book1_5_Ke hoach 2010 (theo doi 11-8-2010) 3 5 3" xfId="31455"/>
    <cellStyle name="T_Book1_5_Ke hoach 2010 (theo doi 11-8-2010) 3 5 4" xfId="31456"/>
    <cellStyle name="T_Book1_5_Ke hoach 2010 (theo doi 11-8-2010) 4" xfId="8287"/>
    <cellStyle name="T_Book1_5_Ke hoach 2010 (theo doi 11-8-2010)_BC2017 tháng(01-2017)BQL" xfId="48260"/>
    <cellStyle name="T_Book1_bang tinh tai trong" xfId="48261"/>
    <cellStyle name="T_Book1_Báo cáo 2005 theo Văn phòng của A. Quang" xfId="2761"/>
    <cellStyle name="T_Book1_Báo cáo 2005 theo Văn phòng của A. Quang 2" xfId="2762"/>
    <cellStyle name="T_Book1_Báo cáo 2005 theo Văn phòng của A. Quang 2 2" xfId="9722"/>
    <cellStyle name="T_Book1_Báo cáo 2005 theo Văn phòng của A. Quang 2 2 2" xfId="31457"/>
    <cellStyle name="T_Book1_Báo cáo 2005 theo Văn phòng của A. Quang 2 2 3" xfId="31458"/>
    <cellStyle name="T_Book1_Báo cáo 2005 theo Văn phòng của A. Quang 2 2 4" xfId="31459"/>
    <cellStyle name="T_Book1_Báo cáo 2005 theo Văn phòng của A. Quang 2 2 5" xfId="31460"/>
    <cellStyle name="T_Book1_Báo cáo 2005 theo Văn phòng của A. Quang 2 2 6" xfId="31461"/>
    <cellStyle name="T_Book1_Báo cáo 2005 theo Văn phòng của A. Quang 2 3" xfId="13310"/>
    <cellStyle name="T_Book1_Báo cáo 2005 theo Văn phòng của A. Quang 2 3 2" xfId="31462"/>
    <cellStyle name="T_Book1_Báo cáo 2005 theo Văn phòng của A. Quang 2 3 3" xfId="31463"/>
    <cellStyle name="T_Book1_Báo cáo 2005 theo Văn phòng của A. Quang 2 3 4" xfId="31464"/>
    <cellStyle name="T_Book1_Báo cáo 2005 theo Văn phòng của A. Quang 2 3 5" xfId="31465"/>
    <cellStyle name="T_Book1_Báo cáo 2005 theo Văn phòng của A. Quang 2 3 6" xfId="31466"/>
    <cellStyle name="T_Book1_Báo cáo 2005 theo Văn phòng của A. Quang 2 4" xfId="12705"/>
    <cellStyle name="T_Book1_Báo cáo 2005 theo Văn phòng của A. Quang 2 4 2" xfId="31467"/>
    <cellStyle name="T_Book1_Báo cáo 2005 theo Văn phòng của A. Quang 2 4 3" xfId="31468"/>
    <cellStyle name="T_Book1_Báo cáo 2005 theo Văn phòng của A. Quang 2 4 4" xfId="31469"/>
    <cellStyle name="T_Book1_Báo cáo 2005 theo Văn phòng của A. Quang 2 5" xfId="15673"/>
    <cellStyle name="T_Book1_Báo cáo 2005 theo Văn phòng của A. Quang 2 5 2" xfId="31470"/>
    <cellStyle name="T_Book1_Báo cáo 2005 theo Văn phòng của A. Quang 2 5 3" xfId="31471"/>
    <cellStyle name="T_Book1_Báo cáo 2005 theo Văn phòng của A. Quang 2 5 4" xfId="31472"/>
    <cellStyle name="T_Book1_Báo cáo 2005 theo Văn phòng của A. Quang 3" xfId="7086"/>
    <cellStyle name="T_Book1_Báo cáo 2005 theo Văn phòng của A. Quang 4" xfId="9721"/>
    <cellStyle name="T_Book1_Báo cáo 2005 theo Văn phòng của A. Quang 4 2" xfId="31473"/>
    <cellStyle name="T_Book1_Báo cáo 2005 theo Văn phòng của A. Quang 4 3" xfId="31474"/>
    <cellStyle name="T_Book1_Báo cáo 2005 theo Văn phòng của A. Quang 4 4" xfId="31475"/>
    <cellStyle name="T_Book1_Báo cáo 2005 theo Văn phòng của A. Quang 4 5" xfId="31476"/>
    <cellStyle name="T_Book1_Báo cáo 2005 theo Văn phòng của A. Quang 4 6" xfId="31477"/>
    <cellStyle name="T_Book1_Báo cáo 2005 theo Văn phòng của A. Quang 5" xfId="12992"/>
    <cellStyle name="T_Book1_Báo cáo 2005 theo Văn phòng của A. Quang 5 2" xfId="31478"/>
    <cellStyle name="T_Book1_Báo cáo 2005 theo Văn phòng của A. Quang 5 3" xfId="31479"/>
    <cellStyle name="T_Book1_Báo cáo 2005 theo Văn phòng của A. Quang 5 4" xfId="31480"/>
    <cellStyle name="T_Book1_Báo cáo 2005 theo Văn phòng của A. Quang 5 5" xfId="31481"/>
    <cellStyle name="T_Book1_Báo cáo 2005 theo Văn phòng của A. Quang 5 6" xfId="31482"/>
    <cellStyle name="T_Book1_Báo cáo 2005 theo Văn phòng của A. Quang 6" xfId="7884"/>
    <cellStyle name="T_Book1_Báo cáo 2005 theo Văn phòng của A. Quang 6 2" xfId="31483"/>
    <cellStyle name="T_Book1_Báo cáo 2005 theo Văn phòng của A. Quang 6 3" xfId="31484"/>
    <cellStyle name="T_Book1_Báo cáo 2005 theo Văn phòng của A. Quang 6 4" xfId="31485"/>
    <cellStyle name="T_Book1_Báo cáo 2005 theo Văn phòng của A. Quang 7" xfId="15672"/>
    <cellStyle name="T_Book1_Báo cáo 2005 theo Văn phòng của A. Quang 7 2" xfId="31486"/>
    <cellStyle name="T_Book1_Báo cáo 2005 theo Văn phòng của A. Quang 7 3" xfId="31487"/>
    <cellStyle name="T_Book1_Báo cáo 2005 theo Văn phòng của A. Quang 7 4" xfId="31488"/>
    <cellStyle name="T_Book1_Báo cáo 2005 theo Văn phòng của A. Quang_BC2017 tháng(01-2017)BQL" xfId="48262"/>
    <cellStyle name="T_Book1_Báo cáo 2005 theo Văn phòng của A. Quang_Bieu Khao sat -CV 231-SKH" xfId="48263"/>
    <cellStyle name="T_Book1_Báo cáo 2005 theo Văn phòng của A. Quang_CT 134" xfId="2763"/>
    <cellStyle name="T_Book1_Báo cáo 2005 theo Văn phòng của A. Quang_CT 134 2" xfId="2764"/>
    <cellStyle name="T_Book1_Báo cáo 2005 theo Văn phòng của A. Quang_CT 134 2 2" xfId="9724"/>
    <cellStyle name="T_Book1_Báo cáo 2005 theo Văn phòng của A. Quang_CT 134 2 2 2" xfId="31489"/>
    <cellStyle name="T_Book1_Báo cáo 2005 theo Văn phòng của A. Quang_CT 134 2 2 3" xfId="31490"/>
    <cellStyle name="T_Book1_Báo cáo 2005 theo Văn phòng của A. Quang_CT 134 2 2 4" xfId="31491"/>
    <cellStyle name="T_Book1_Báo cáo 2005 theo Văn phòng của A. Quang_CT 134 2 2 5" xfId="31492"/>
    <cellStyle name="T_Book1_Báo cáo 2005 theo Văn phòng của A. Quang_CT 134 2 2 6" xfId="31493"/>
    <cellStyle name="T_Book1_Báo cáo 2005 theo Văn phòng của A. Quang_CT 134 2 3" xfId="10991"/>
    <cellStyle name="T_Book1_Báo cáo 2005 theo Văn phòng của A. Quang_CT 134 2 3 2" xfId="31494"/>
    <cellStyle name="T_Book1_Báo cáo 2005 theo Văn phòng của A. Quang_CT 134 2 3 3" xfId="31495"/>
    <cellStyle name="T_Book1_Báo cáo 2005 theo Văn phòng của A. Quang_CT 134 2 3 4" xfId="31496"/>
    <cellStyle name="T_Book1_Báo cáo 2005 theo Văn phòng của A. Quang_CT 134 2 3 5" xfId="31497"/>
    <cellStyle name="T_Book1_Báo cáo 2005 theo Văn phòng của A. Quang_CT 134 2 3 6" xfId="31498"/>
    <cellStyle name="T_Book1_Báo cáo 2005 theo Văn phòng của A. Quang_CT 134 2 4" xfId="9214"/>
    <cellStyle name="T_Book1_Báo cáo 2005 theo Văn phòng của A. Quang_CT 134 2 4 2" xfId="31499"/>
    <cellStyle name="T_Book1_Báo cáo 2005 theo Văn phòng của A. Quang_CT 134 2 4 3" xfId="31500"/>
    <cellStyle name="T_Book1_Báo cáo 2005 theo Văn phòng của A. Quang_CT 134 2 4 4" xfId="31501"/>
    <cellStyle name="T_Book1_Báo cáo 2005 theo Văn phòng của A. Quang_CT 134 2 5" xfId="15675"/>
    <cellStyle name="T_Book1_Báo cáo 2005 theo Văn phòng của A. Quang_CT 134 2 5 2" xfId="31502"/>
    <cellStyle name="T_Book1_Báo cáo 2005 theo Văn phòng của A. Quang_CT 134 2 5 3" xfId="31503"/>
    <cellStyle name="T_Book1_Báo cáo 2005 theo Văn phòng của A. Quang_CT 134 2 5 4" xfId="31504"/>
    <cellStyle name="T_Book1_Báo cáo 2005 theo Văn phòng của A. Quang_CT 134 3" xfId="9723"/>
    <cellStyle name="T_Book1_Báo cáo 2005 theo Văn phòng của A. Quang_CT 134 3 2" xfId="31505"/>
    <cellStyle name="T_Book1_Báo cáo 2005 theo Văn phòng của A. Quang_CT 134 3 3" xfId="31506"/>
    <cellStyle name="T_Book1_Báo cáo 2005 theo Văn phòng của A. Quang_CT 134 3 4" xfId="31507"/>
    <cellStyle name="T_Book1_Báo cáo 2005 theo Văn phòng của A. Quang_CT 134 3 5" xfId="31508"/>
    <cellStyle name="T_Book1_Báo cáo 2005 theo Văn phòng của A. Quang_CT 134 3 6" xfId="31509"/>
    <cellStyle name="T_Book1_Báo cáo 2005 theo Văn phòng của A. Quang_CT 134 4" xfId="12527"/>
    <cellStyle name="T_Book1_Báo cáo 2005 theo Văn phòng của A. Quang_CT 134 4 2" xfId="31510"/>
    <cellStyle name="T_Book1_Báo cáo 2005 theo Văn phòng của A. Quang_CT 134 4 3" xfId="31511"/>
    <cellStyle name="T_Book1_Báo cáo 2005 theo Văn phòng của A. Quang_CT 134 4 4" xfId="31512"/>
    <cellStyle name="T_Book1_Báo cáo 2005 theo Văn phòng của A. Quang_CT 134 4 5" xfId="31513"/>
    <cellStyle name="T_Book1_Báo cáo 2005 theo Văn phòng của A. Quang_CT 134 4 6" xfId="31514"/>
    <cellStyle name="T_Book1_Báo cáo 2005 theo Văn phòng của A. Quang_CT 134 5" xfId="9657"/>
    <cellStyle name="T_Book1_Báo cáo 2005 theo Văn phòng của A. Quang_CT 134 5 2" xfId="31515"/>
    <cellStyle name="T_Book1_Báo cáo 2005 theo Văn phòng của A. Quang_CT 134 5 3" xfId="31516"/>
    <cellStyle name="T_Book1_Báo cáo 2005 theo Văn phòng của A. Quang_CT 134 5 4" xfId="31517"/>
    <cellStyle name="T_Book1_Báo cáo 2005 theo Văn phòng của A. Quang_CT 134 6" xfId="15674"/>
    <cellStyle name="T_Book1_Báo cáo 2005 theo Văn phòng của A. Quang_CT 134 6 2" xfId="31518"/>
    <cellStyle name="T_Book1_Báo cáo 2005 theo Văn phòng của A. Quang_CT 134 6 3" xfId="31519"/>
    <cellStyle name="T_Book1_Báo cáo 2005 theo Văn phòng của A. Quang_CT 134 6 4" xfId="31520"/>
    <cellStyle name="T_Book1_Báo cáo 2005 theo Văn phòng của A. Quang_CT 134_BC2017 tháng(01-2017)BQL" xfId="48264"/>
    <cellStyle name="T_Book1_bao cao chinh sach dan toc 2011-2015" xfId="2765"/>
    <cellStyle name="T_Book1_bao cao chinh sach dan toc 2011-2015 2" xfId="2766"/>
    <cellStyle name="T_Book1_bao cao chinh sach dan toc 2011-2015 2 2" xfId="9726"/>
    <cellStyle name="T_Book1_bao cao chinh sach dan toc 2011-2015 2 2 2" xfId="31521"/>
    <cellStyle name="T_Book1_bao cao chinh sach dan toc 2011-2015 2 2 3" xfId="31522"/>
    <cellStyle name="T_Book1_bao cao chinh sach dan toc 2011-2015 2 2 4" xfId="31523"/>
    <cellStyle name="T_Book1_bao cao chinh sach dan toc 2011-2015 2 2 5" xfId="31524"/>
    <cellStyle name="T_Book1_bao cao chinh sach dan toc 2011-2015 2 2 6" xfId="31525"/>
    <cellStyle name="T_Book1_bao cao chinh sach dan toc 2011-2015 2 3" xfId="10269"/>
    <cellStyle name="T_Book1_bao cao chinh sach dan toc 2011-2015 2 3 2" xfId="31526"/>
    <cellStyle name="T_Book1_bao cao chinh sach dan toc 2011-2015 2 3 3" xfId="31527"/>
    <cellStyle name="T_Book1_bao cao chinh sach dan toc 2011-2015 2 3 4" xfId="31528"/>
    <cellStyle name="T_Book1_bao cao chinh sach dan toc 2011-2015 2 3 5" xfId="31529"/>
    <cellStyle name="T_Book1_bao cao chinh sach dan toc 2011-2015 2 3 6" xfId="31530"/>
    <cellStyle name="T_Book1_bao cao chinh sach dan toc 2011-2015 2 4" xfId="9215"/>
    <cellStyle name="T_Book1_bao cao chinh sach dan toc 2011-2015 2 4 2" xfId="31531"/>
    <cellStyle name="T_Book1_bao cao chinh sach dan toc 2011-2015 2 4 3" xfId="31532"/>
    <cellStyle name="T_Book1_bao cao chinh sach dan toc 2011-2015 2 4 4" xfId="31533"/>
    <cellStyle name="T_Book1_bao cao chinh sach dan toc 2011-2015 2 5" xfId="15677"/>
    <cellStyle name="T_Book1_bao cao chinh sach dan toc 2011-2015 2 5 2" xfId="31534"/>
    <cellStyle name="T_Book1_bao cao chinh sach dan toc 2011-2015 2 5 3" xfId="31535"/>
    <cellStyle name="T_Book1_bao cao chinh sach dan toc 2011-2015 2 5 4" xfId="31536"/>
    <cellStyle name="T_Book1_bao cao chinh sach dan toc 2011-2015 3" xfId="9725"/>
    <cellStyle name="T_Book1_bao cao chinh sach dan toc 2011-2015 3 2" xfId="31537"/>
    <cellStyle name="T_Book1_bao cao chinh sach dan toc 2011-2015 3 3" xfId="31538"/>
    <cellStyle name="T_Book1_bao cao chinh sach dan toc 2011-2015 3 4" xfId="31539"/>
    <cellStyle name="T_Book1_bao cao chinh sach dan toc 2011-2015 3 5" xfId="31540"/>
    <cellStyle name="T_Book1_bao cao chinh sach dan toc 2011-2015 3 6" xfId="31541"/>
    <cellStyle name="T_Book1_bao cao chinh sach dan toc 2011-2015 4" xfId="10947"/>
    <cellStyle name="T_Book1_bao cao chinh sach dan toc 2011-2015 4 2" xfId="31542"/>
    <cellStyle name="T_Book1_bao cao chinh sach dan toc 2011-2015 4 3" xfId="31543"/>
    <cellStyle name="T_Book1_bao cao chinh sach dan toc 2011-2015 4 4" xfId="31544"/>
    <cellStyle name="T_Book1_bao cao chinh sach dan toc 2011-2015 4 5" xfId="31545"/>
    <cellStyle name="T_Book1_bao cao chinh sach dan toc 2011-2015 4 6" xfId="31546"/>
    <cellStyle name="T_Book1_bao cao chinh sach dan toc 2011-2015 5" xfId="11478"/>
    <cellStyle name="T_Book1_bao cao chinh sach dan toc 2011-2015 5 2" xfId="31547"/>
    <cellStyle name="T_Book1_bao cao chinh sach dan toc 2011-2015 5 3" xfId="31548"/>
    <cellStyle name="T_Book1_bao cao chinh sach dan toc 2011-2015 5 4" xfId="31549"/>
    <cellStyle name="T_Book1_bao cao chinh sach dan toc 2011-2015 6" xfId="15676"/>
    <cellStyle name="T_Book1_bao cao chinh sach dan toc 2011-2015 6 2" xfId="31550"/>
    <cellStyle name="T_Book1_bao cao chinh sach dan toc 2011-2015 6 3" xfId="31551"/>
    <cellStyle name="T_Book1_bao cao chinh sach dan toc 2011-2015 6 4" xfId="31552"/>
    <cellStyle name="T_Book1_bao cao chinh sach dan toc 2011-2015_Báo cáo hết năm  2015  in" xfId="2767"/>
    <cellStyle name="T_Book1_bao cao chinh sach dan toc 2011-2015_Báo cáo hết năm  2015  in 2" xfId="2768"/>
    <cellStyle name="T_Book1_bao cao chinh sach dan toc 2011-2015_Báo cáo hết năm  2015  in 2 2" xfId="9728"/>
    <cellStyle name="T_Book1_bao cao chinh sach dan toc 2011-2015_Báo cáo hết năm  2015  in 2 2 2" xfId="31553"/>
    <cellStyle name="T_Book1_bao cao chinh sach dan toc 2011-2015_Báo cáo hết năm  2015  in 2 2 3" xfId="31554"/>
    <cellStyle name="T_Book1_bao cao chinh sach dan toc 2011-2015_Báo cáo hết năm  2015  in 2 2 4" xfId="31555"/>
    <cellStyle name="T_Book1_bao cao chinh sach dan toc 2011-2015_Báo cáo hết năm  2015  in 2 2 5" xfId="31556"/>
    <cellStyle name="T_Book1_bao cao chinh sach dan toc 2011-2015_Báo cáo hết năm  2015  in 2 2 6" xfId="31557"/>
    <cellStyle name="T_Book1_bao cao chinh sach dan toc 2011-2015_Báo cáo hết năm  2015  in 2 3" xfId="7767"/>
    <cellStyle name="T_Book1_bao cao chinh sach dan toc 2011-2015_Báo cáo hết năm  2015  in 2 3 2" xfId="31558"/>
    <cellStyle name="T_Book1_bao cao chinh sach dan toc 2011-2015_Báo cáo hết năm  2015  in 2 3 3" xfId="31559"/>
    <cellStyle name="T_Book1_bao cao chinh sach dan toc 2011-2015_Báo cáo hết năm  2015  in 2 3 4" xfId="31560"/>
    <cellStyle name="T_Book1_bao cao chinh sach dan toc 2011-2015_Báo cáo hết năm  2015  in 2 3 5" xfId="31561"/>
    <cellStyle name="T_Book1_bao cao chinh sach dan toc 2011-2015_Báo cáo hết năm  2015  in 2 3 6" xfId="31562"/>
    <cellStyle name="T_Book1_bao cao chinh sach dan toc 2011-2015_Báo cáo hết năm  2015  in 2 4" xfId="14703"/>
    <cellStyle name="T_Book1_bao cao chinh sach dan toc 2011-2015_Báo cáo hết năm  2015  in 2 4 2" xfId="31563"/>
    <cellStyle name="T_Book1_bao cao chinh sach dan toc 2011-2015_Báo cáo hết năm  2015  in 2 4 3" xfId="31564"/>
    <cellStyle name="T_Book1_bao cao chinh sach dan toc 2011-2015_Báo cáo hết năm  2015  in 2 4 4" xfId="31565"/>
    <cellStyle name="T_Book1_bao cao chinh sach dan toc 2011-2015_Báo cáo hết năm  2015  in 2 5" xfId="15679"/>
    <cellStyle name="T_Book1_bao cao chinh sach dan toc 2011-2015_Báo cáo hết năm  2015  in 2 5 2" xfId="31566"/>
    <cellStyle name="T_Book1_bao cao chinh sach dan toc 2011-2015_Báo cáo hết năm  2015  in 2 5 3" xfId="31567"/>
    <cellStyle name="T_Book1_bao cao chinh sach dan toc 2011-2015_Báo cáo hết năm  2015  in 2 5 4" xfId="31568"/>
    <cellStyle name="T_Book1_bao cao chinh sach dan toc 2011-2015_Báo cáo hết năm  2015  in 3" xfId="6827"/>
    <cellStyle name="T_Book1_bao cao chinh sach dan toc 2011-2015_Báo cáo hết năm  2015  in 3 2" xfId="7533"/>
    <cellStyle name="T_Book1_bao cao chinh sach dan toc 2011-2015_Báo cáo hết năm  2015  in 3 2 2" xfId="13594"/>
    <cellStyle name="T_Book1_bao cao chinh sach dan toc 2011-2015_Báo cáo hết năm  2015  in 3 2 2 2" xfId="31569"/>
    <cellStyle name="T_Book1_bao cao chinh sach dan toc 2011-2015_Báo cáo hết năm  2015  in 3 2 2 3" xfId="31570"/>
    <cellStyle name="T_Book1_bao cao chinh sach dan toc 2011-2015_Báo cáo hết năm  2015  in 3 2 2 4" xfId="31571"/>
    <cellStyle name="T_Book1_bao cao chinh sach dan toc 2011-2015_Báo cáo hết năm  2015  in 3 2 2 5" xfId="31572"/>
    <cellStyle name="T_Book1_bao cao chinh sach dan toc 2011-2015_Báo cáo hết năm  2015  in 3 2 2 6" xfId="31573"/>
    <cellStyle name="T_Book1_bao cao chinh sach dan toc 2011-2015_Báo cáo hết năm  2015  in 3 2 3" xfId="11358"/>
    <cellStyle name="T_Book1_bao cao chinh sach dan toc 2011-2015_Báo cáo hết năm  2015  in 3 2 3 2" xfId="31574"/>
    <cellStyle name="T_Book1_bao cao chinh sach dan toc 2011-2015_Báo cáo hết năm  2015  in 3 2 3 3" xfId="31575"/>
    <cellStyle name="T_Book1_bao cao chinh sach dan toc 2011-2015_Báo cáo hết năm  2015  in 3 2 3 4" xfId="31576"/>
    <cellStyle name="T_Book1_bao cao chinh sach dan toc 2011-2015_Báo cáo hết năm  2015  in 3 2 3 5" xfId="31577"/>
    <cellStyle name="T_Book1_bao cao chinh sach dan toc 2011-2015_Báo cáo hết năm  2015  in 3 2 3 6" xfId="31578"/>
    <cellStyle name="T_Book1_bao cao chinh sach dan toc 2011-2015_Báo cáo hết năm  2015  in 3 2 4" xfId="17037"/>
    <cellStyle name="T_Book1_bao cao chinh sach dan toc 2011-2015_Báo cáo hết năm  2015  in 3 2 4 2" xfId="31579"/>
    <cellStyle name="T_Book1_bao cao chinh sach dan toc 2011-2015_Báo cáo hết năm  2015  in 3 2 4 3" xfId="31580"/>
    <cellStyle name="T_Book1_bao cao chinh sach dan toc 2011-2015_Báo cáo hết năm  2015  in 3 2 4 4" xfId="31581"/>
    <cellStyle name="T_Book1_bao cao chinh sach dan toc 2011-2015_Báo cáo hết năm  2015  in 3 3" xfId="13035"/>
    <cellStyle name="T_Book1_bao cao chinh sach dan toc 2011-2015_Báo cáo hết năm  2015  in 3 3 2" xfId="31582"/>
    <cellStyle name="T_Book1_bao cao chinh sach dan toc 2011-2015_Báo cáo hết năm  2015  in 3 3 3" xfId="31583"/>
    <cellStyle name="T_Book1_bao cao chinh sach dan toc 2011-2015_Báo cáo hết năm  2015  in 3 3 4" xfId="31584"/>
    <cellStyle name="T_Book1_bao cao chinh sach dan toc 2011-2015_Báo cáo hết năm  2015  in 3 3 5" xfId="31585"/>
    <cellStyle name="T_Book1_bao cao chinh sach dan toc 2011-2015_Báo cáo hết năm  2015  in 3 3 6" xfId="31586"/>
    <cellStyle name="T_Book1_bao cao chinh sach dan toc 2011-2015_Báo cáo hết năm  2015  in 3 3 7" xfId="31587"/>
    <cellStyle name="T_Book1_bao cao chinh sach dan toc 2011-2015_Báo cáo hết năm  2015  in 3 4" xfId="14569"/>
    <cellStyle name="T_Book1_bao cao chinh sach dan toc 2011-2015_Báo cáo hết năm  2015  in 3 4 2" xfId="31588"/>
    <cellStyle name="T_Book1_bao cao chinh sach dan toc 2011-2015_Báo cáo hết năm  2015  in 3 4 3" xfId="31589"/>
    <cellStyle name="T_Book1_bao cao chinh sach dan toc 2011-2015_Báo cáo hết năm  2015  in 3 4 4" xfId="31590"/>
    <cellStyle name="T_Book1_bao cao chinh sach dan toc 2011-2015_Báo cáo hết năm  2015  in 3 4 5" xfId="31591"/>
    <cellStyle name="T_Book1_bao cao chinh sach dan toc 2011-2015_Báo cáo hết năm  2015  in 3 4 6" xfId="31592"/>
    <cellStyle name="T_Book1_bao cao chinh sach dan toc 2011-2015_Báo cáo hết năm  2015  in 3 4 7" xfId="31593"/>
    <cellStyle name="T_Book1_bao cao chinh sach dan toc 2011-2015_Báo cáo hết năm  2015  in 3 5" xfId="15203"/>
    <cellStyle name="T_Book1_bao cao chinh sach dan toc 2011-2015_Báo cáo hết năm  2015  in 3 5 2" xfId="31594"/>
    <cellStyle name="T_Book1_bao cao chinh sach dan toc 2011-2015_Báo cáo hết năm  2015  in 3 5 3" xfId="31595"/>
    <cellStyle name="T_Book1_bao cao chinh sach dan toc 2011-2015_Báo cáo hết năm  2015  in 3 5 4" xfId="31596"/>
    <cellStyle name="T_Book1_bao cao chinh sach dan toc 2011-2015_Báo cáo hết năm  2015  in 3 6" xfId="16922"/>
    <cellStyle name="T_Book1_bao cao chinh sach dan toc 2011-2015_Báo cáo hết năm  2015  in 3 6 2" xfId="31597"/>
    <cellStyle name="T_Book1_bao cao chinh sach dan toc 2011-2015_Báo cáo hết năm  2015  in 3 6 3" xfId="31598"/>
    <cellStyle name="T_Book1_bao cao chinh sach dan toc 2011-2015_Báo cáo hết năm  2015  in 3 6 4" xfId="31599"/>
    <cellStyle name="T_Book1_bao cao chinh sach dan toc 2011-2015_Báo cáo hết năm  2015  in 3 6 5" xfId="31600"/>
    <cellStyle name="T_Book1_bao cao chinh sach dan toc 2011-2015_Báo cáo hết năm  2015  in 3 6 6" xfId="31601"/>
    <cellStyle name="T_Book1_bao cao chinh sach dan toc 2011-2015_Báo cáo hết năm  2015  in 3 7" xfId="31602"/>
    <cellStyle name="T_Book1_bao cao chinh sach dan toc 2011-2015_Báo cáo hết năm  2015  in 3 8" xfId="31603"/>
    <cellStyle name="T_Book1_bao cao chinh sach dan toc 2011-2015_Báo cáo hết năm  2015  in 4" xfId="9727"/>
    <cellStyle name="T_Book1_bao cao chinh sach dan toc 2011-2015_Báo cáo hết năm  2015  in 4 2" xfId="31604"/>
    <cellStyle name="T_Book1_bao cao chinh sach dan toc 2011-2015_Báo cáo hết năm  2015  in 4 3" xfId="31605"/>
    <cellStyle name="T_Book1_bao cao chinh sach dan toc 2011-2015_Báo cáo hết năm  2015  in 4 4" xfId="31606"/>
    <cellStyle name="T_Book1_bao cao chinh sach dan toc 2011-2015_Báo cáo hết năm  2015  in 4 5" xfId="31607"/>
    <cellStyle name="T_Book1_bao cao chinh sach dan toc 2011-2015_Báo cáo hết năm  2015  in 4 6" xfId="31608"/>
    <cellStyle name="T_Book1_bao cao chinh sach dan toc 2011-2015_Báo cáo hết năm  2015  in 5" xfId="8679"/>
    <cellStyle name="T_Book1_bao cao chinh sach dan toc 2011-2015_Báo cáo hết năm  2015  in 5 2" xfId="31609"/>
    <cellStyle name="T_Book1_bao cao chinh sach dan toc 2011-2015_Báo cáo hết năm  2015  in 5 3" xfId="31610"/>
    <cellStyle name="T_Book1_bao cao chinh sach dan toc 2011-2015_Báo cáo hết năm  2015  in 5 4" xfId="31611"/>
    <cellStyle name="T_Book1_bao cao chinh sach dan toc 2011-2015_Báo cáo hết năm  2015  in 5 5" xfId="31612"/>
    <cellStyle name="T_Book1_bao cao chinh sach dan toc 2011-2015_Báo cáo hết năm  2015  in 5 6" xfId="31613"/>
    <cellStyle name="T_Book1_bao cao chinh sach dan toc 2011-2015_Báo cáo hết năm  2015  in 6" xfId="11052"/>
    <cellStyle name="T_Book1_bao cao chinh sach dan toc 2011-2015_Báo cáo hết năm  2015  in 6 2" xfId="31614"/>
    <cellStyle name="T_Book1_bao cao chinh sach dan toc 2011-2015_Báo cáo hết năm  2015  in 6 3" xfId="31615"/>
    <cellStyle name="T_Book1_bao cao chinh sach dan toc 2011-2015_Báo cáo hết năm  2015  in 6 4" xfId="31616"/>
    <cellStyle name="T_Book1_bao cao chinh sach dan toc 2011-2015_Báo cáo hết năm  2015  in 7" xfId="15678"/>
    <cellStyle name="T_Book1_bao cao chinh sach dan toc 2011-2015_Báo cáo hết năm  2015  in 7 2" xfId="31617"/>
    <cellStyle name="T_Book1_bao cao chinh sach dan toc 2011-2015_Báo cáo hết năm  2015  in 7 3" xfId="31618"/>
    <cellStyle name="T_Book1_bao cao chinh sach dan toc 2011-2015_Báo cáo hết năm  2015  in 7 4" xfId="31619"/>
    <cellStyle name="T_Book1_bao cao chinh sach dan toc 2011-2015_BC 1026. 7 tháng" xfId="2769"/>
    <cellStyle name="T_Book1_bao cao chinh sach dan toc 2011-2015_BC 1026. 7 tháng 2" xfId="2770"/>
    <cellStyle name="T_Book1_bao cao chinh sach dan toc 2011-2015_BC 1026. 7 tháng 2 2" xfId="9730"/>
    <cellStyle name="T_Book1_bao cao chinh sach dan toc 2011-2015_BC 1026. 7 tháng 2 2 2" xfId="31620"/>
    <cellStyle name="T_Book1_bao cao chinh sach dan toc 2011-2015_BC 1026. 7 tháng 2 2 3" xfId="31621"/>
    <cellStyle name="T_Book1_bao cao chinh sach dan toc 2011-2015_BC 1026. 7 tháng 2 2 4" xfId="31622"/>
    <cellStyle name="T_Book1_bao cao chinh sach dan toc 2011-2015_BC 1026. 7 tháng 2 2 5" xfId="31623"/>
    <cellStyle name="T_Book1_bao cao chinh sach dan toc 2011-2015_BC 1026. 7 tháng 2 2 6" xfId="31624"/>
    <cellStyle name="T_Book1_bao cao chinh sach dan toc 2011-2015_BC 1026. 7 tháng 2 3" xfId="13190"/>
    <cellStyle name="T_Book1_bao cao chinh sach dan toc 2011-2015_BC 1026. 7 tháng 2 3 2" xfId="31625"/>
    <cellStyle name="T_Book1_bao cao chinh sach dan toc 2011-2015_BC 1026. 7 tháng 2 3 3" xfId="31626"/>
    <cellStyle name="T_Book1_bao cao chinh sach dan toc 2011-2015_BC 1026. 7 tháng 2 3 4" xfId="31627"/>
    <cellStyle name="T_Book1_bao cao chinh sach dan toc 2011-2015_BC 1026. 7 tháng 2 3 5" xfId="31628"/>
    <cellStyle name="T_Book1_bao cao chinh sach dan toc 2011-2015_BC 1026. 7 tháng 2 3 6" xfId="31629"/>
    <cellStyle name="T_Book1_bao cao chinh sach dan toc 2011-2015_BC 1026. 7 tháng 2 4" xfId="12700"/>
    <cellStyle name="T_Book1_bao cao chinh sach dan toc 2011-2015_BC 1026. 7 tháng 2 4 2" xfId="31630"/>
    <cellStyle name="T_Book1_bao cao chinh sach dan toc 2011-2015_BC 1026. 7 tháng 2 4 3" xfId="31631"/>
    <cellStyle name="T_Book1_bao cao chinh sach dan toc 2011-2015_BC 1026. 7 tháng 2 4 4" xfId="31632"/>
    <cellStyle name="T_Book1_bao cao chinh sach dan toc 2011-2015_BC 1026. 7 tháng 2 5" xfId="15681"/>
    <cellStyle name="T_Book1_bao cao chinh sach dan toc 2011-2015_BC 1026. 7 tháng 2 5 2" xfId="31633"/>
    <cellStyle name="T_Book1_bao cao chinh sach dan toc 2011-2015_BC 1026. 7 tháng 2 5 3" xfId="31634"/>
    <cellStyle name="T_Book1_bao cao chinh sach dan toc 2011-2015_BC 1026. 7 tháng 2 5 4" xfId="31635"/>
    <cellStyle name="T_Book1_bao cao chinh sach dan toc 2011-2015_BC 1026. 7 tháng 3" xfId="6828"/>
    <cellStyle name="T_Book1_bao cao chinh sach dan toc 2011-2015_BC 1026. 7 tháng 3 2" xfId="7534"/>
    <cellStyle name="T_Book1_bao cao chinh sach dan toc 2011-2015_BC 1026. 7 tháng 3 2 2" xfId="13595"/>
    <cellStyle name="T_Book1_bao cao chinh sach dan toc 2011-2015_BC 1026. 7 tháng 3 2 2 2" xfId="31636"/>
    <cellStyle name="T_Book1_bao cao chinh sach dan toc 2011-2015_BC 1026. 7 tháng 3 2 2 3" xfId="31637"/>
    <cellStyle name="T_Book1_bao cao chinh sach dan toc 2011-2015_BC 1026. 7 tháng 3 2 2 4" xfId="31638"/>
    <cellStyle name="T_Book1_bao cao chinh sach dan toc 2011-2015_BC 1026. 7 tháng 3 2 2 5" xfId="31639"/>
    <cellStyle name="T_Book1_bao cao chinh sach dan toc 2011-2015_BC 1026. 7 tháng 3 2 2 6" xfId="31640"/>
    <cellStyle name="T_Book1_bao cao chinh sach dan toc 2011-2015_BC 1026. 7 tháng 3 2 3" xfId="13913"/>
    <cellStyle name="T_Book1_bao cao chinh sach dan toc 2011-2015_BC 1026. 7 tháng 3 2 3 2" xfId="31641"/>
    <cellStyle name="T_Book1_bao cao chinh sach dan toc 2011-2015_BC 1026. 7 tháng 3 2 3 3" xfId="31642"/>
    <cellStyle name="T_Book1_bao cao chinh sach dan toc 2011-2015_BC 1026. 7 tháng 3 2 3 4" xfId="31643"/>
    <cellStyle name="T_Book1_bao cao chinh sach dan toc 2011-2015_BC 1026. 7 tháng 3 2 3 5" xfId="31644"/>
    <cellStyle name="T_Book1_bao cao chinh sach dan toc 2011-2015_BC 1026. 7 tháng 3 2 3 6" xfId="31645"/>
    <cellStyle name="T_Book1_bao cao chinh sach dan toc 2011-2015_BC 1026. 7 tháng 3 2 4" xfId="17038"/>
    <cellStyle name="T_Book1_bao cao chinh sach dan toc 2011-2015_BC 1026. 7 tháng 3 2 4 2" xfId="31646"/>
    <cellStyle name="T_Book1_bao cao chinh sach dan toc 2011-2015_BC 1026. 7 tháng 3 2 4 3" xfId="31647"/>
    <cellStyle name="T_Book1_bao cao chinh sach dan toc 2011-2015_BC 1026. 7 tháng 3 2 4 4" xfId="31648"/>
    <cellStyle name="T_Book1_bao cao chinh sach dan toc 2011-2015_BC 1026. 7 tháng 3 3" xfId="13036"/>
    <cellStyle name="T_Book1_bao cao chinh sach dan toc 2011-2015_BC 1026. 7 tháng 3 3 2" xfId="31649"/>
    <cellStyle name="T_Book1_bao cao chinh sach dan toc 2011-2015_BC 1026. 7 tháng 3 3 3" xfId="31650"/>
    <cellStyle name="T_Book1_bao cao chinh sach dan toc 2011-2015_BC 1026. 7 tháng 3 3 4" xfId="31651"/>
    <cellStyle name="T_Book1_bao cao chinh sach dan toc 2011-2015_BC 1026. 7 tháng 3 3 5" xfId="31652"/>
    <cellStyle name="T_Book1_bao cao chinh sach dan toc 2011-2015_BC 1026. 7 tháng 3 3 6" xfId="31653"/>
    <cellStyle name="T_Book1_bao cao chinh sach dan toc 2011-2015_BC 1026. 7 tháng 3 3 7" xfId="31654"/>
    <cellStyle name="T_Book1_bao cao chinh sach dan toc 2011-2015_BC 1026. 7 tháng 3 4" xfId="9775"/>
    <cellStyle name="T_Book1_bao cao chinh sach dan toc 2011-2015_BC 1026. 7 tháng 3 4 2" xfId="31655"/>
    <cellStyle name="T_Book1_bao cao chinh sach dan toc 2011-2015_BC 1026. 7 tháng 3 4 3" xfId="31656"/>
    <cellStyle name="T_Book1_bao cao chinh sach dan toc 2011-2015_BC 1026. 7 tháng 3 4 4" xfId="31657"/>
    <cellStyle name="T_Book1_bao cao chinh sach dan toc 2011-2015_BC 1026. 7 tháng 3 4 5" xfId="31658"/>
    <cellStyle name="T_Book1_bao cao chinh sach dan toc 2011-2015_BC 1026. 7 tháng 3 4 6" xfId="31659"/>
    <cellStyle name="T_Book1_bao cao chinh sach dan toc 2011-2015_BC 1026. 7 tháng 3 4 7" xfId="31660"/>
    <cellStyle name="T_Book1_bao cao chinh sach dan toc 2011-2015_BC 1026. 7 tháng 3 5" xfId="15204"/>
    <cellStyle name="T_Book1_bao cao chinh sach dan toc 2011-2015_BC 1026. 7 tháng 3 5 2" xfId="31661"/>
    <cellStyle name="T_Book1_bao cao chinh sach dan toc 2011-2015_BC 1026. 7 tháng 3 5 3" xfId="31662"/>
    <cellStyle name="T_Book1_bao cao chinh sach dan toc 2011-2015_BC 1026. 7 tháng 3 5 4" xfId="31663"/>
    <cellStyle name="T_Book1_bao cao chinh sach dan toc 2011-2015_BC 1026. 7 tháng 3 6" xfId="16923"/>
    <cellStyle name="T_Book1_bao cao chinh sach dan toc 2011-2015_BC 1026. 7 tháng 3 6 2" xfId="31664"/>
    <cellStyle name="T_Book1_bao cao chinh sach dan toc 2011-2015_BC 1026. 7 tháng 3 6 3" xfId="31665"/>
    <cellStyle name="T_Book1_bao cao chinh sach dan toc 2011-2015_BC 1026. 7 tháng 3 6 4" xfId="31666"/>
    <cellStyle name="T_Book1_bao cao chinh sach dan toc 2011-2015_BC 1026. 7 tháng 3 6 5" xfId="31667"/>
    <cellStyle name="T_Book1_bao cao chinh sach dan toc 2011-2015_BC 1026. 7 tháng 3 6 6" xfId="31668"/>
    <cellStyle name="T_Book1_bao cao chinh sach dan toc 2011-2015_BC 1026. 7 tháng 3 7" xfId="31669"/>
    <cellStyle name="T_Book1_bao cao chinh sach dan toc 2011-2015_BC 1026. 7 tháng 3 8" xfId="31670"/>
    <cellStyle name="T_Book1_bao cao chinh sach dan toc 2011-2015_BC 1026. 7 tháng 4" xfId="9729"/>
    <cellStyle name="T_Book1_bao cao chinh sach dan toc 2011-2015_BC 1026. 7 tháng 4 2" xfId="31671"/>
    <cellStyle name="T_Book1_bao cao chinh sach dan toc 2011-2015_BC 1026. 7 tháng 4 3" xfId="31672"/>
    <cellStyle name="T_Book1_bao cao chinh sach dan toc 2011-2015_BC 1026. 7 tháng 4 4" xfId="31673"/>
    <cellStyle name="T_Book1_bao cao chinh sach dan toc 2011-2015_BC 1026. 7 tháng 4 5" xfId="31674"/>
    <cellStyle name="T_Book1_bao cao chinh sach dan toc 2011-2015_BC 1026. 7 tháng 4 6" xfId="31675"/>
    <cellStyle name="T_Book1_bao cao chinh sach dan toc 2011-2015_BC 1026. 7 tháng 5" xfId="13427"/>
    <cellStyle name="T_Book1_bao cao chinh sach dan toc 2011-2015_BC 1026. 7 tháng 5 2" xfId="31676"/>
    <cellStyle name="T_Book1_bao cao chinh sach dan toc 2011-2015_BC 1026. 7 tháng 5 3" xfId="31677"/>
    <cellStyle name="T_Book1_bao cao chinh sach dan toc 2011-2015_BC 1026. 7 tháng 5 4" xfId="31678"/>
    <cellStyle name="T_Book1_bao cao chinh sach dan toc 2011-2015_BC 1026. 7 tháng 5 5" xfId="31679"/>
    <cellStyle name="T_Book1_bao cao chinh sach dan toc 2011-2015_BC 1026. 7 tháng 5 6" xfId="31680"/>
    <cellStyle name="T_Book1_bao cao chinh sach dan toc 2011-2015_BC 1026. 7 tháng 6" xfId="12529"/>
    <cellStyle name="T_Book1_bao cao chinh sach dan toc 2011-2015_BC 1026. 7 tháng 6 2" xfId="31681"/>
    <cellStyle name="T_Book1_bao cao chinh sach dan toc 2011-2015_BC 1026. 7 tháng 6 3" xfId="31682"/>
    <cellStyle name="T_Book1_bao cao chinh sach dan toc 2011-2015_BC 1026. 7 tháng 6 4" xfId="31683"/>
    <cellStyle name="T_Book1_bao cao chinh sach dan toc 2011-2015_BC 1026. 7 tháng 7" xfId="15680"/>
    <cellStyle name="T_Book1_bao cao chinh sach dan toc 2011-2015_BC 1026. 7 tháng 7 2" xfId="31684"/>
    <cellStyle name="T_Book1_bao cao chinh sach dan toc 2011-2015_BC 1026. 7 tháng 7 3" xfId="31685"/>
    <cellStyle name="T_Book1_bao cao chinh sach dan toc 2011-2015_BC 1026. 7 tháng 7 4" xfId="31686"/>
    <cellStyle name="T_Book1_bao cao chinh sach dan toc 2011-2015_BC 9 tháng năm 2015 in)" xfId="2771"/>
    <cellStyle name="T_Book1_bao cao chinh sach dan toc 2011-2015_BC 9 tháng năm 2015 in) 2" xfId="2772"/>
    <cellStyle name="T_Book1_bao cao chinh sach dan toc 2011-2015_BC 9 tháng năm 2015 in) 2 2" xfId="9732"/>
    <cellStyle name="T_Book1_bao cao chinh sach dan toc 2011-2015_BC 9 tháng năm 2015 in) 2 2 2" xfId="31687"/>
    <cellStyle name="T_Book1_bao cao chinh sach dan toc 2011-2015_BC 9 tháng năm 2015 in) 2 2 3" xfId="31688"/>
    <cellStyle name="T_Book1_bao cao chinh sach dan toc 2011-2015_BC 9 tháng năm 2015 in) 2 2 4" xfId="31689"/>
    <cellStyle name="T_Book1_bao cao chinh sach dan toc 2011-2015_BC 9 tháng năm 2015 in) 2 2 5" xfId="31690"/>
    <cellStyle name="T_Book1_bao cao chinh sach dan toc 2011-2015_BC 9 tháng năm 2015 in) 2 2 6" xfId="31691"/>
    <cellStyle name="T_Book1_bao cao chinh sach dan toc 2011-2015_BC 9 tháng năm 2015 in) 2 3" xfId="12991"/>
    <cellStyle name="T_Book1_bao cao chinh sach dan toc 2011-2015_BC 9 tháng năm 2015 in) 2 3 2" xfId="31692"/>
    <cellStyle name="T_Book1_bao cao chinh sach dan toc 2011-2015_BC 9 tháng năm 2015 in) 2 3 3" xfId="31693"/>
    <cellStyle name="T_Book1_bao cao chinh sach dan toc 2011-2015_BC 9 tháng năm 2015 in) 2 3 4" xfId="31694"/>
    <cellStyle name="T_Book1_bao cao chinh sach dan toc 2011-2015_BC 9 tháng năm 2015 in) 2 3 5" xfId="31695"/>
    <cellStyle name="T_Book1_bao cao chinh sach dan toc 2011-2015_BC 9 tháng năm 2015 in) 2 3 6" xfId="31696"/>
    <cellStyle name="T_Book1_bao cao chinh sach dan toc 2011-2015_BC 9 tháng năm 2015 in) 2 4" xfId="9216"/>
    <cellStyle name="T_Book1_bao cao chinh sach dan toc 2011-2015_BC 9 tháng năm 2015 in) 2 4 2" xfId="31697"/>
    <cellStyle name="T_Book1_bao cao chinh sach dan toc 2011-2015_BC 9 tháng năm 2015 in) 2 4 3" xfId="31698"/>
    <cellStyle name="T_Book1_bao cao chinh sach dan toc 2011-2015_BC 9 tháng năm 2015 in) 2 4 4" xfId="31699"/>
    <cellStyle name="T_Book1_bao cao chinh sach dan toc 2011-2015_BC 9 tháng năm 2015 in) 2 5" xfId="15683"/>
    <cellStyle name="T_Book1_bao cao chinh sach dan toc 2011-2015_BC 9 tháng năm 2015 in) 2 5 2" xfId="31700"/>
    <cellStyle name="T_Book1_bao cao chinh sach dan toc 2011-2015_BC 9 tháng năm 2015 in) 2 5 3" xfId="31701"/>
    <cellStyle name="T_Book1_bao cao chinh sach dan toc 2011-2015_BC 9 tháng năm 2015 in) 2 5 4" xfId="31702"/>
    <cellStyle name="T_Book1_bao cao chinh sach dan toc 2011-2015_BC 9 tháng năm 2015 in) 3" xfId="9731"/>
    <cellStyle name="T_Book1_bao cao chinh sach dan toc 2011-2015_BC 9 tháng năm 2015 in) 3 2" xfId="31703"/>
    <cellStyle name="T_Book1_bao cao chinh sach dan toc 2011-2015_BC 9 tháng năm 2015 in) 3 3" xfId="31704"/>
    <cellStyle name="T_Book1_bao cao chinh sach dan toc 2011-2015_BC 9 tháng năm 2015 in) 3 4" xfId="31705"/>
    <cellStyle name="T_Book1_bao cao chinh sach dan toc 2011-2015_BC 9 tháng năm 2015 in) 3 5" xfId="31706"/>
    <cellStyle name="T_Book1_bao cao chinh sach dan toc 2011-2015_BC 9 tháng năm 2015 in) 3 6" xfId="31707"/>
    <cellStyle name="T_Book1_bao cao chinh sach dan toc 2011-2015_BC 9 tháng năm 2015 in) 4" xfId="10990"/>
    <cellStyle name="T_Book1_bao cao chinh sach dan toc 2011-2015_BC 9 tháng năm 2015 in) 4 2" xfId="31708"/>
    <cellStyle name="T_Book1_bao cao chinh sach dan toc 2011-2015_BC 9 tháng năm 2015 in) 4 3" xfId="31709"/>
    <cellStyle name="T_Book1_bao cao chinh sach dan toc 2011-2015_BC 9 tháng năm 2015 in) 4 4" xfId="31710"/>
    <cellStyle name="T_Book1_bao cao chinh sach dan toc 2011-2015_BC 9 tháng năm 2015 in) 4 5" xfId="31711"/>
    <cellStyle name="T_Book1_bao cao chinh sach dan toc 2011-2015_BC 9 tháng năm 2015 in) 4 6" xfId="31712"/>
    <cellStyle name="T_Book1_bao cao chinh sach dan toc 2011-2015_BC 9 tháng năm 2015 in) 5" xfId="12855"/>
    <cellStyle name="T_Book1_bao cao chinh sach dan toc 2011-2015_BC 9 tháng năm 2015 in) 5 2" xfId="31713"/>
    <cellStyle name="T_Book1_bao cao chinh sach dan toc 2011-2015_BC 9 tháng năm 2015 in) 5 3" xfId="31714"/>
    <cellStyle name="T_Book1_bao cao chinh sach dan toc 2011-2015_BC 9 tháng năm 2015 in) 5 4" xfId="31715"/>
    <cellStyle name="T_Book1_bao cao chinh sach dan toc 2011-2015_BC 9 tháng năm 2015 in) 6" xfId="15682"/>
    <cellStyle name="T_Book1_bao cao chinh sach dan toc 2011-2015_BC 9 tháng năm 2015 in) 6 2" xfId="31716"/>
    <cellStyle name="T_Book1_bao cao chinh sach dan toc 2011-2015_BC 9 tháng năm 2015 in) 6 3" xfId="31717"/>
    <cellStyle name="T_Book1_bao cao chinh sach dan toc 2011-2015_BC 9 tháng năm 2015 in) 6 4" xfId="31718"/>
    <cellStyle name="T_Book1_bao cao chinh sach dan toc 2011-2015_StartUp" xfId="2773"/>
    <cellStyle name="T_Book1_bao cao chinh sach dan toc 2011-2015_StartUp 2" xfId="2774"/>
    <cellStyle name="T_Book1_bao cao chinh sach dan toc 2011-2015_StartUp 2 2" xfId="9734"/>
    <cellStyle name="T_Book1_bao cao chinh sach dan toc 2011-2015_StartUp 2 2 2" xfId="31719"/>
    <cellStyle name="T_Book1_bao cao chinh sach dan toc 2011-2015_StartUp 2 2 3" xfId="31720"/>
    <cellStyle name="T_Book1_bao cao chinh sach dan toc 2011-2015_StartUp 2 2 4" xfId="31721"/>
    <cellStyle name="T_Book1_bao cao chinh sach dan toc 2011-2015_StartUp 2 2 5" xfId="31722"/>
    <cellStyle name="T_Book1_bao cao chinh sach dan toc 2011-2015_StartUp 2 2 6" xfId="31723"/>
    <cellStyle name="T_Book1_bao cao chinh sach dan toc 2011-2015_StartUp 2 3" xfId="8678"/>
    <cellStyle name="T_Book1_bao cao chinh sach dan toc 2011-2015_StartUp 2 3 2" xfId="31724"/>
    <cellStyle name="T_Book1_bao cao chinh sach dan toc 2011-2015_StartUp 2 3 3" xfId="31725"/>
    <cellStyle name="T_Book1_bao cao chinh sach dan toc 2011-2015_StartUp 2 3 4" xfId="31726"/>
    <cellStyle name="T_Book1_bao cao chinh sach dan toc 2011-2015_StartUp 2 3 5" xfId="31727"/>
    <cellStyle name="T_Book1_bao cao chinh sach dan toc 2011-2015_StartUp 2 3 6" xfId="31728"/>
    <cellStyle name="T_Book1_bao cao chinh sach dan toc 2011-2015_StartUp 2 4" xfId="14781"/>
    <cellStyle name="T_Book1_bao cao chinh sach dan toc 2011-2015_StartUp 2 4 2" xfId="31729"/>
    <cellStyle name="T_Book1_bao cao chinh sach dan toc 2011-2015_StartUp 2 4 3" xfId="31730"/>
    <cellStyle name="T_Book1_bao cao chinh sach dan toc 2011-2015_StartUp 2 4 4" xfId="31731"/>
    <cellStyle name="T_Book1_bao cao chinh sach dan toc 2011-2015_StartUp 2 5" xfId="15685"/>
    <cellStyle name="T_Book1_bao cao chinh sach dan toc 2011-2015_StartUp 2 5 2" xfId="31732"/>
    <cellStyle name="T_Book1_bao cao chinh sach dan toc 2011-2015_StartUp 2 5 3" xfId="31733"/>
    <cellStyle name="T_Book1_bao cao chinh sach dan toc 2011-2015_StartUp 2 5 4" xfId="31734"/>
    <cellStyle name="T_Book1_bao cao chinh sach dan toc 2011-2015_StartUp 3" xfId="9733"/>
    <cellStyle name="T_Book1_bao cao chinh sach dan toc 2011-2015_StartUp 3 2" xfId="31735"/>
    <cellStyle name="T_Book1_bao cao chinh sach dan toc 2011-2015_StartUp 3 3" xfId="31736"/>
    <cellStyle name="T_Book1_bao cao chinh sach dan toc 2011-2015_StartUp 3 4" xfId="31737"/>
    <cellStyle name="T_Book1_bao cao chinh sach dan toc 2011-2015_StartUp 3 5" xfId="31738"/>
    <cellStyle name="T_Book1_bao cao chinh sach dan toc 2011-2015_StartUp 3 6" xfId="31739"/>
    <cellStyle name="T_Book1_bao cao chinh sach dan toc 2011-2015_StartUp 4" xfId="10946"/>
    <cellStyle name="T_Book1_bao cao chinh sach dan toc 2011-2015_StartUp 4 2" xfId="31740"/>
    <cellStyle name="T_Book1_bao cao chinh sach dan toc 2011-2015_StartUp 4 3" xfId="31741"/>
    <cellStyle name="T_Book1_bao cao chinh sach dan toc 2011-2015_StartUp 4 4" xfId="31742"/>
    <cellStyle name="T_Book1_bao cao chinh sach dan toc 2011-2015_StartUp 4 5" xfId="31743"/>
    <cellStyle name="T_Book1_bao cao chinh sach dan toc 2011-2015_StartUp 4 6" xfId="31744"/>
    <cellStyle name="T_Book1_bao cao chinh sach dan toc 2011-2015_StartUp 5" xfId="9217"/>
    <cellStyle name="T_Book1_bao cao chinh sach dan toc 2011-2015_StartUp 5 2" xfId="31745"/>
    <cellStyle name="T_Book1_bao cao chinh sach dan toc 2011-2015_StartUp 5 3" xfId="31746"/>
    <cellStyle name="T_Book1_bao cao chinh sach dan toc 2011-2015_StartUp 5 4" xfId="31747"/>
    <cellStyle name="T_Book1_bao cao chinh sach dan toc 2011-2015_StartUp 6" xfId="15684"/>
    <cellStyle name="T_Book1_bao cao chinh sach dan toc 2011-2015_StartUp 6 2" xfId="31748"/>
    <cellStyle name="T_Book1_bao cao chinh sach dan toc 2011-2015_StartUp 6 3" xfId="31749"/>
    <cellStyle name="T_Book1_bao cao chinh sach dan toc 2011-2015_StartUp 6 4" xfId="31750"/>
    <cellStyle name="T_Book1_Bao cao danh muc cac cong trinh tren dia ban huyen 4-2010" xfId="2775"/>
    <cellStyle name="T_Book1_Bao cao danh muc cac cong trinh tren dia ban huyen 4-2010 2" xfId="2776"/>
    <cellStyle name="T_Book1_Bao cao danh muc cac cong trinh tren dia ban huyen 4-2010 2 2" xfId="8164"/>
    <cellStyle name="T_Book1_Bao cao danh muc cac cong trinh tren dia ban huyen 4-2010 3" xfId="8069"/>
    <cellStyle name="T_Book1_Bao cao tinh hinh xay dung" xfId="2777"/>
    <cellStyle name="T_Book1_Bao cao tinh hinh xay dung 2" xfId="9735"/>
    <cellStyle name="T_Book1_Bao cao tinh hinh xay dung 2 2" xfId="31751"/>
    <cellStyle name="T_Book1_Bao cao tinh hinh xay dung 2 3" xfId="31752"/>
    <cellStyle name="T_Book1_Bao cao tinh hinh xay dung 2 4" xfId="31753"/>
    <cellStyle name="T_Book1_Bao cao tinh hinh xay dung 2 5" xfId="31754"/>
    <cellStyle name="T_Book1_Bao cao tinh hinh xay dung 2 6" xfId="31755"/>
    <cellStyle name="T_Book1_Bao cao tinh hinh xay dung 3" xfId="8677"/>
    <cellStyle name="T_Book1_Bao cao tinh hinh xay dung 3 2" xfId="31756"/>
    <cellStyle name="T_Book1_Bao cao tinh hinh xay dung 3 3" xfId="31757"/>
    <cellStyle name="T_Book1_Bao cao tinh hinh xay dung 3 4" xfId="31758"/>
    <cellStyle name="T_Book1_Bao cao tinh hinh xay dung 3 5" xfId="31759"/>
    <cellStyle name="T_Book1_Bao cao tinh hinh xay dung 3 6" xfId="31760"/>
    <cellStyle name="T_Book1_Bao cao tinh hinh xay dung 4" xfId="13706"/>
    <cellStyle name="T_Book1_Bao cao tinh hinh xay dung 4 2" xfId="31761"/>
    <cellStyle name="T_Book1_Bao cao tinh hinh xay dung 4 3" xfId="31762"/>
    <cellStyle name="T_Book1_Bao cao tinh hinh xay dung 4 4" xfId="31763"/>
    <cellStyle name="T_Book1_Bao cao tinh hinh xay dung 5" xfId="15686"/>
    <cellStyle name="T_Book1_Bao cao tinh hinh xay dung 5 2" xfId="31764"/>
    <cellStyle name="T_Book1_Bao cao tinh hinh xay dung 5 3" xfId="31765"/>
    <cellStyle name="T_Book1_Bao cao tinh hinh xay dung 5 4" xfId="31766"/>
    <cellStyle name="T_Book1_Bao cao tinh hinh xay dung_Báo cáo hết năm  2015  in" xfId="2778"/>
    <cellStyle name="T_Book1_Bao cao tinh hinh xay dung_Báo cáo hết năm  2015  in 2" xfId="2779"/>
    <cellStyle name="T_Book1_Bao cao tinh hinh xay dung_Báo cáo hết năm  2015  in 2 2" xfId="9737"/>
    <cellStyle name="T_Book1_Bao cao tinh hinh xay dung_Báo cáo hết năm  2015  in 2 2 2" xfId="31767"/>
    <cellStyle name="T_Book1_Bao cao tinh hinh xay dung_Báo cáo hết năm  2015  in 2 2 3" xfId="31768"/>
    <cellStyle name="T_Book1_Bao cao tinh hinh xay dung_Báo cáo hết năm  2015  in 2 2 4" xfId="31769"/>
    <cellStyle name="T_Book1_Bao cao tinh hinh xay dung_Báo cáo hết năm  2015  in 2 2 5" xfId="31770"/>
    <cellStyle name="T_Book1_Bao cao tinh hinh xay dung_Báo cáo hết năm  2015  in 2 2 6" xfId="31771"/>
    <cellStyle name="T_Book1_Bao cao tinh hinh xay dung_Báo cáo hết năm  2015  in 2 3" xfId="13301"/>
    <cellStyle name="T_Book1_Bao cao tinh hinh xay dung_Báo cáo hết năm  2015  in 2 3 2" xfId="31772"/>
    <cellStyle name="T_Book1_Bao cao tinh hinh xay dung_Báo cáo hết năm  2015  in 2 3 3" xfId="31773"/>
    <cellStyle name="T_Book1_Bao cao tinh hinh xay dung_Báo cáo hết năm  2015  in 2 3 4" xfId="31774"/>
    <cellStyle name="T_Book1_Bao cao tinh hinh xay dung_Báo cáo hết năm  2015  in 2 3 5" xfId="31775"/>
    <cellStyle name="T_Book1_Bao cao tinh hinh xay dung_Báo cáo hết năm  2015  in 2 3 6" xfId="31776"/>
    <cellStyle name="T_Book1_Bao cao tinh hinh xay dung_Báo cáo hết năm  2015  in 2 4" xfId="9218"/>
    <cellStyle name="T_Book1_Bao cao tinh hinh xay dung_Báo cáo hết năm  2015  in 2 4 2" xfId="31777"/>
    <cellStyle name="T_Book1_Bao cao tinh hinh xay dung_Báo cáo hết năm  2015  in 2 4 3" xfId="31778"/>
    <cellStyle name="T_Book1_Bao cao tinh hinh xay dung_Báo cáo hết năm  2015  in 2 4 4" xfId="31779"/>
    <cellStyle name="T_Book1_Bao cao tinh hinh xay dung_Báo cáo hết năm  2015  in 2 5" xfId="15688"/>
    <cellStyle name="T_Book1_Bao cao tinh hinh xay dung_Báo cáo hết năm  2015  in 2 5 2" xfId="31780"/>
    <cellStyle name="T_Book1_Bao cao tinh hinh xay dung_Báo cáo hết năm  2015  in 2 5 3" xfId="31781"/>
    <cellStyle name="T_Book1_Bao cao tinh hinh xay dung_Báo cáo hết năm  2015  in 2 5 4" xfId="31782"/>
    <cellStyle name="T_Book1_Bao cao tinh hinh xay dung_Báo cáo hết năm  2015  in 3" xfId="6829"/>
    <cellStyle name="T_Book1_Bao cao tinh hinh xay dung_Báo cáo hết năm  2015  in 3 2" xfId="7535"/>
    <cellStyle name="T_Book1_Bao cao tinh hinh xay dung_Báo cáo hết năm  2015  in 3 2 2" xfId="13596"/>
    <cellStyle name="T_Book1_Bao cao tinh hinh xay dung_Báo cáo hết năm  2015  in 3 2 2 2" xfId="31783"/>
    <cellStyle name="T_Book1_Bao cao tinh hinh xay dung_Báo cáo hết năm  2015  in 3 2 2 3" xfId="31784"/>
    <cellStyle name="T_Book1_Bao cao tinh hinh xay dung_Báo cáo hết năm  2015  in 3 2 2 4" xfId="31785"/>
    <cellStyle name="T_Book1_Bao cao tinh hinh xay dung_Báo cáo hết năm  2015  in 3 2 2 5" xfId="31786"/>
    <cellStyle name="T_Book1_Bao cao tinh hinh xay dung_Báo cáo hết năm  2015  in 3 2 2 6" xfId="31787"/>
    <cellStyle name="T_Book1_Bao cao tinh hinh xay dung_Báo cáo hết năm  2015  in 3 2 3" xfId="11105"/>
    <cellStyle name="T_Book1_Bao cao tinh hinh xay dung_Báo cáo hết năm  2015  in 3 2 3 2" xfId="31788"/>
    <cellStyle name="T_Book1_Bao cao tinh hinh xay dung_Báo cáo hết năm  2015  in 3 2 3 3" xfId="31789"/>
    <cellStyle name="T_Book1_Bao cao tinh hinh xay dung_Báo cáo hết năm  2015  in 3 2 3 4" xfId="31790"/>
    <cellStyle name="T_Book1_Bao cao tinh hinh xay dung_Báo cáo hết năm  2015  in 3 2 3 5" xfId="31791"/>
    <cellStyle name="T_Book1_Bao cao tinh hinh xay dung_Báo cáo hết năm  2015  in 3 2 3 6" xfId="31792"/>
    <cellStyle name="T_Book1_Bao cao tinh hinh xay dung_Báo cáo hết năm  2015  in 3 2 4" xfId="17039"/>
    <cellStyle name="T_Book1_Bao cao tinh hinh xay dung_Báo cáo hết năm  2015  in 3 2 4 2" xfId="31793"/>
    <cellStyle name="T_Book1_Bao cao tinh hinh xay dung_Báo cáo hết năm  2015  in 3 2 4 3" xfId="31794"/>
    <cellStyle name="T_Book1_Bao cao tinh hinh xay dung_Báo cáo hết năm  2015  in 3 2 4 4" xfId="31795"/>
    <cellStyle name="T_Book1_Bao cao tinh hinh xay dung_Báo cáo hết năm  2015  in 3 3" xfId="13037"/>
    <cellStyle name="T_Book1_Bao cao tinh hinh xay dung_Báo cáo hết năm  2015  in 3 3 2" xfId="31796"/>
    <cellStyle name="T_Book1_Bao cao tinh hinh xay dung_Báo cáo hết năm  2015  in 3 3 3" xfId="31797"/>
    <cellStyle name="T_Book1_Bao cao tinh hinh xay dung_Báo cáo hết năm  2015  in 3 3 4" xfId="31798"/>
    <cellStyle name="T_Book1_Bao cao tinh hinh xay dung_Báo cáo hết năm  2015  in 3 3 5" xfId="31799"/>
    <cellStyle name="T_Book1_Bao cao tinh hinh xay dung_Báo cáo hết năm  2015  in 3 3 6" xfId="31800"/>
    <cellStyle name="T_Book1_Bao cao tinh hinh xay dung_Báo cáo hết năm  2015  in 3 3 7" xfId="31801"/>
    <cellStyle name="T_Book1_Bao cao tinh hinh xay dung_Báo cáo hết năm  2015  in 3 4" xfId="14570"/>
    <cellStyle name="T_Book1_Bao cao tinh hinh xay dung_Báo cáo hết năm  2015  in 3 4 2" xfId="31802"/>
    <cellStyle name="T_Book1_Bao cao tinh hinh xay dung_Báo cáo hết năm  2015  in 3 4 3" xfId="31803"/>
    <cellStyle name="T_Book1_Bao cao tinh hinh xay dung_Báo cáo hết năm  2015  in 3 4 4" xfId="31804"/>
    <cellStyle name="T_Book1_Bao cao tinh hinh xay dung_Báo cáo hết năm  2015  in 3 4 5" xfId="31805"/>
    <cellStyle name="T_Book1_Bao cao tinh hinh xay dung_Báo cáo hết năm  2015  in 3 4 6" xfId="31806"/>
    <cellStyle name="T_Book1_Bao cao tinh hinh xay dung_Báo cáo hết năm  2015  in 3 4 7" xfId="31807"/>
    <cellStyle name="T_Book1_Bao cao tinh hinh xay dung_Báo cáo hết năm  2015  in 3 5" xfId="15205"/>
    <cellStyle name="T_Book1_Bao cao tinh hinh xay dung_Báo cáo hết năm  2015  in 3 5 2" xfId="31808"/>
    <cellStyle name="T_Book1_Bao cao tinh hinh xay dung_Báo cáo hết năm  2015  in 3 5 3" xfId="31809"/>
    <cellStyle name="T_Book1_Bao cao tinh hinh xay dung_Báo cáo hết năm  2015  in 3 5 4" xfId="31810"/>
    <cellStyle name="T_Book1_Bao cao tinh hinh xay dung_Báo cáo hết năm  2015  in 3 6" xfId="16924"/>
    <cellStyle name="T_Book1_Bao cao tinh hinh xay dung_Báo cáo hết năm  2015  in 3 6 2" xfId="31811"/>
    <cellStyle name="T_Book1_Bao cao tinh hinh xay dung_Báo cáo hết năm  2015  in 3 6 3" xfId="31812"/>
    <cellStyle name="T_Book1_Bao cao tinh hinh xay dung_Báo cáo hết năm  2015  in 3 6 4" xfId="31813"/>
    <cellStyle name="T_Book1_Bao cao tinh hinh xay dung_Báo cáo hết năm  2015  in 3 6 5" xfId="31814"/>
    <cellStyle name="T_Book1_Bao cao tinh hinh xay dung_Báo cáo hết năm  2015  in 3 6 6" xfId="31815"/>
    <cellStyle name="T_Book1_Bao cao tinh hinh xay dung_Báo cáo hết năm  2015  in 3 7" xfId="31816"/>
    <cellStyle name="T_Book1_Bao cao tinh hinh xay dung_Báo cáo hết năm  2015  in 3 8" xfId="31817"/>
    <cellStyle name="T_Book1_Bao cao tinh hinh xay dung_Báo cáo hết năm  2015  in 4" xfId="9736"/>
    <cellStyle name="T_Book1_Bao cao tinh hinh xay dung_Báo cáo hết năm  2015  in 4 2" xfId="31818"/>
    <cellStyle name="T_Book1_Bao cao tinh hinh xay dung_Báo cáo hết năm  2015  in 4 3" xfId="31819"/>
    <cellStyle name="T_Book1_Bao cao tinh hinh xay dung_Báo cáo hết năm  2015  in 4 4" xfId="31820"/>
    <cellStyle name="T_Book1_Bao cao tinh hinh xay dung_Báo cáo hết năm  2015  in 4 5" xfId="31821"/>
    <cellStyle name="T_Book1_Bao cao tinh hinh xay dung_Báo cáo hết năm  2015  in 4 6" xfId="31822"/>
    <cellStyle name="T_Book1_Bao cao tinh hinh xay dung_Báo cáo hết năm  2015  in 5" xfId="11610"/>
    <cellStyle name="T_Book1_Bao cao tinh hinh xay dung_Báo cáo hết năm  2015  in 5 2" xfId="31823"/>
    <cellStyle name="T_Book1_Bao cao tinh hinh xay dung_Báo cáo hết năm  2015  in 5 3" xfId="31824"/>
    <cellStyle name="T_Book1_Bao cao tinh hinh xay dung_Báo cáo hết năm  2015  in 5 4" xfId="31825"/>
    <cellStyle name="T_Book1_Bao cao tinh hinh xay dung_Báo cáo hết năm  2015  in 5 5" xfId="31826"/>
    <cellStyle name="T_Book1_Bao cao tinh hinh xay dung_Báo cáo hết năm  2015  in 5 6" xfId="31827"/>
    <cellStyle name="T_Book1_Bao cao tinh hinh xay dung_Báo cáo hết năm  2015  in 6" xfId="14848"/>
    <cellStyle name="T_Book1_Bao cao tinh hinh xay dung_Báo cáo hết năm  2015  in 6 2" xfId="31828"/>
    <cellStyle name="T_Book1_Bao cao tinh hinh xay dung_Báo cáo hết năm  2015  in 6 3" xfId="31829"/>
    <cellStyle name="T_Book1_Bao cao tinh hinh xay dung_Báo cáo hết năm  2015  in 6 4" xfId="31830"/>
    <cellStyle name="T_Book1_Bao cao tinh hinh xay dung_Báo cáo hết năm  2015  in 7" xfId="15687"/>
    <cellStyle name="T_Book1_Bao cao tinh hinh xay dung_Báo cáo hết năm  2015  in 7 2" xfId="31831"/>
    <cellStyle name="T_Book1_Bao cao tinh hinh xay dung_Báo cáo hết năm  2015  in 7 3" xfId="31832"/>
    <cellStyle name="T_Book1_Bao cao tinh hinh xay dung_Báo cáo hết năm  2015  in 7 4" xfId="31833"/>
    <cellStyle name="T_Book1_Bao cao tinh hinh xay dung_BC 1026. 7 tháng" xfId="2780"/>
    <cellStyle name="T_Book1_Bao cao tinh hinh xay dung_BC 1026. 7 tháng 2" xfId="2781"/>
    <cellStyle name="T_Book1_Bao cao tinh hinh xay dung_BC 1026. 7 tháng 2 2" xfId="9739"/>
    <cellStyle name="T_Book1_Bao cao tinh hinh xay dung_BC 1026. 7 tháng 2 2 2" xfId="31834"/>
    <cellStyle name="T_Book1_Bao cao tinh hinh xay dung_BC 1026. 7 tháng 2 2 3" xfId="31835"/>
    <cellStyle name="T_Book1_Bao cao tinh hinh xay dung_BC 1026. 7 tháng 2 2 4" xfId="31836"/>
    <cellStyle name="T_Book1_Bao cao tinh hinh xay dung_BC 1026. 7 tháng 2 2 5" xfId="31837"/>
    <cellStyle name="T_Book1_Bao cao tinh hinh xay dung_BC 1026. 7 tháng 2 2 6" xfId="31838"/>
    <cellStyle name="T_Book1_Bao cao tinh hinh xay dung_BC 1026. 7 tháng 2 3" xfId="7766"/>
    <cellStyle name="T_Book1_Bao cao tinh hinh xay dung_BC 1026. 7 tháng 2 3 2" xfId="31839"/>
    <cellStyle name="T_Book1_Bao cao tinh hinh xay dung_BC 1026. 7 tháng 2 3 3" xfId="31840"/>
    <cellStyle name="T_Book1_Bao cao tinh hinh xay dung_BC 1026. 7 tháng 2 3 4" xfId="31841"/>
    <cellStyle name="T_Book1_Bao cao tinh hinh xay dung_BC 1026. 7 tháng 2 3 5" xfId="31842"/>
    <cellStyle name="T_Book1_Bao cao tinh hinh xay dung_BC 1026. 7 tháng 2 3 6" xfId="31843"/>
    <cellStyle name="T_Book1_Bao cao tinh hinh xay dung_BC 1026. 7 tháng 2 4" xfId="8351"/>
    <cellStyle name="T_Book1_Bao cao tinh hinh xay dung_BC 1026. 7 tháng 2 4 2" xfId="31844"/>
    <cellStyle name="T_Book1_Bao cao tinh hinh xay dung_BC 1026. 7 tháng 2 4 3" xfId="31845"/>
    <cellStyle name="T_Book1_Bao cao tinh hinh xay dung_BC 1026. 7 tháng 2 4 4" xfId="31846"/>
    <cellStyle name="T_Book1_Bao cao tinh hinh xay dung_BC 1026. 7 tháng 2 5" xfId="15690"/>
    <cellStyle name="T_Book1_Bao cao tinh hinh xay dung_BC 1026. 7 tháng 2 5 2" xfId="31847"/>
    <cellStyle name="T_Book1_Bao cao tinh hinh xay dung_BC 1026. 7 tháng 2 5 3" xfId="31848"/>
    <cellStyle name="T_Book1_Bao cao tinh hinh xay dung_BC 1026. 7 tháng 2 5 4" xfId="31849"/>
    <cellStyle name="T_Book1_Bao cao tinh hinh xay dung_BC 1026. 7 tháng 3" xfId="6830"/>
    <cellStyle name="T_Book1_Bao cao tinh hinh xay dung_BC 1026. 7 tháng 3 2" xfId="7536"/>
    <cellStyle name="T_Book1_Bao cao tinh hinh xay dung_BC 1026. 7 tháng 3 2 2" xfId="13597"/>
    <cellStyle name="T_Book1_Bao cao tinh hinh xay dung_BC 1026. 7 tháng 3 2 2 2" xfId="31850"/>
    <cellStyle name="T_Book1_Bao cao tinh hinh xay dung_BC 1026. 7 tháng 3 2 2 3" xfId="31851"/>
    <cellStyle name="T_Book1_Bao cao tinh hinh xay dung_BC 1026. 7 tháng 3 2 2 4" xfId="31852"/>
    <cellStyle name="T_Book1_Bao cao tinh hinh xay dung_BC 1026. 7 tháng 3 2 2 5" xfId="31853"/>
    <cellStyle name="T_Book1_Bao cao tinh hinh xay dung_BC 1026. 7 tháng 3 2 2 6" xfId="31854"/>
    <cellStyle name="T_Book1_Bao cao tinh hinh xay dung_BC 1026. 7 tháng 3 2 3" xfId="14680"/>
    <cellStyle name="T_Book1_Bao cao tinh hinh xay dung_BC 1026. 7 tháng 3 2 3 2" xfId="31855"/>
    <cellStyle name="T_Book1_Bao cao tinh hinh xay dung_BC 1026. 7 tháng 3 2 3 3" xfId="31856"/>
    <cellStyle name="T_Book1_Bao cao tinh hinh xay dung_BC 1026. 7 tháng 3 2 3 4" xfId="31857"/>
    <cellStyle name="T_Book1_Bao cao tinh hinh xay dung_BC 1026. 7 tháng 3 2 3 5" xfId="31858"/>
    <cellStyle name="T_Book1_Bao cao tinh hinh xay dung_BC 1026. 7 tháng 3 2 3 6" xfId="31859"/>
    <cellStyle name="T_Book1_Bao cao tinh hinh xay dung_BC 1026. 7 tháng 3 2 4" xfId="17040"/>
    <cellStyle name="T_Book1_Bao cao tinh hinh xay dung_BC 1026. 7 tháng 3 2 4 2" xfId="31860"/>
    <cellStyle name="T_Book1_Bao cao tinh hinh xay dung_BC 1026. 7 tháng 3 2 4 3" xfId="31861"/>
    <cellStyle name="T_Book1_Bao cao tinh hinh xay dung_BC 1026. 7 tháng 3 2 4 4" xfId="31862"/>
    <cellStyle name="T_Book1_Bao cao tinh hinh xay dung_BC 1026. 7 tháng 3 3" xfId="13038"/>
    <cellStyle name="T_Book1_Bao cao tinh hinh xay dung_BC 1026. 7 tháng 3 3 2" xfId="31863"/>
    <cellStyle name="T_Book1_Bao cao tinh hinh xay dung_BC 1026. 7 tháng 3 3 3" xfId="31864"/>
    <cellStyle name="T_Book1_Bao cao tinh hinh xay dung_BC 1026. 7 tháng 3 3 4" xfId="31865"/>
    <cellStyle name="T_Book1_Bao cao tinh hinh xay dung_BC 1026. 7 tháng 3 3 5" xfId="31866"/>
    <cellStyle name="T_Book1_Bao cao tinh hinh xay dung_BC 1026. 7 tháng 3 3 6" xfId="31867"/>
    <cellStyle name="T_Book1_Bao cao tinh hinh xay dung_BC 1026. 7 tháng 3 3 7" xfId="31868"/>
    <cellStyle name="T_Book1_Bao cao tinh hinh xay dung_BC 1026. 7 tháng 3 4" xfId="9774"/>
    <cellStyle name="T_Book1_Bao cao tinh hinh xay dung_BC 1026. 7 tháng 3 4 2" xfId="31869"/>
    <cellStyle name="T_Book1_Bao cao tinh hinh xay dung_BC 1026. 7 tháng 3 4 3" xfId="31870"/>
    <cellStyle name="T_Book1_Bao cao tinh hinh xay dung_BC 1026. 7 tháng 3 4 4" xfId="31871"/>
    <cellStyle name="T_Book1_Bao cao tinh hinh xay dung_BC 1026. 7 tháng 3 4 5" xfId="31872"/>
    <cellStyle name="T_Book1_Bao cao tinh hinh xay dung_BC 1026. 7 tháng 3 4 6" xfId="31873"/>
    <cellStyle name="T_Book1_Bao cao tinh hinh xay dung_BC 1026. 7 tháng 3 4 7" xfId="31874"/>
    <cellStyle name="T_Book1_Bao cao tinh hinh xay dung_BC 1026. 7 tháng 3 5" xfId="15206"/>
    <cellStyle name="T_Book1_Bao cao tinh hinh xay dung_BC 1026. 7 tháng 3 5 2" xfId="31875"/>
    <cellStyle name="T_Book1_Bao cao tinh hinh xay dung_BC 1026. 7 tháng 3 5 3" xfId="31876"/>
    <cellStyle name="T_Book1_Bao cao tinh hinh xay dung_BC 1026. 7 tháng 3 5 4" xfId="31877"/>
    <cellStyle name="T_Book1_Bao cao tinh hinh xay dung_BC 1026. 7 tháng 3 6" xfId="16925"/>
    <cellStyle name="T_Book1_Bao cao tinh hinh xay dung_BC 1026. 7 tháng 3 6 2" xfId="31878"/>
    <cellStyle name="T_Book1_Bao cao tinh hinh xay dung_BC 1026. 7 tháng 3 6 3" xfId="31879"/>
    <cellStyle name="T_Book1_Bao cao tinh hinh xay dung_BC 1026. 7 tháng 3 6 4" xfId="31880"/>
    <cellStyle name="T_Book1_Bao cao tinh hinh xay dung_BC 1026. 7 tháng 3 6 5" xfId="31881"/>
    <cellStyle name="T_Book1_Bao cao tinh hinh xay dung_BC 1026. 7 tháng 3 6 6" xfId="31882"/>
    <cellStyle name="T_Book1_Bao cao tinh hinh xay dung_BC 1026. 7 tháng 3 7" xfId="31883"/>
    <cellStyle name="T_Book1_Bao cao tinh hinh xay dung_BC 1026. 7 tháng 3 8" xfId="31884"/>
    <cellStyle name="T_Book1_Bao cao tinh hinh xay dung_BC 1026. 7 tháng 4" xfId="9738"/>
    <cellStyle name="T_Book1_Bao cao tinh hinh xay dung_BC 1026. 7 tháng 4 2" xfId="31885"/>
    <cellStyle name="T_Book1_Bao cao tinh hinh xay dung_BC 1026. 7 tháng 4 3" xfId="31886"/>
    <cellStyle name="T_Book1_Bao cao tinh hinh xay dung_BC 1026. 7 tháng 4 4" xfId="31887"/>
    <cellStyle name="T_Book1_Bao cao tinh hinh xay dung_BC 1026. 7 tháng 4 5" xfId="31888"/>
    <cellStyle name="T_Book1_Bao cao tinh hinh xay dung_BC 1026. 7 tháng 4 6" xfId="31889"/>
    <cellStyle name="T_Book1_Bao cao tinh hinh xay dung_BC 1026. 7 tháng 5" xfId="11269"/>
    <cellStyle name="T_Book1_Bao cao tinh hinh xay dung_BC 1026. 7 tháng 5 2" xfId="31890"/>
    <cellStyle name="T_Book1_Bao cao tinh hinh xay dung_BC 1026. 7 tháng 5 3" xfId="31891"/>
    <cellStyle name="T_Book1_Bao cao tinh hinh xay dung_BC 1026. 7 tháng 5 4" xfId="31892"/>
    <cellStyle name="T_Book1_Bao cao tinh hinh xay dung_BC 1026. 7 tháng 5 5" xfId="31893"/>
    <cellStyle name="T_Book1_Bao cao tinh hinh xay dung_BC 1026. 7 tháng 5 6" xfId="31894"/>
    <cellStyle name="T_Book1_Bao cao tinh hinh xay dung_BC 1026. 7 tháng 6" xfId="15146"/>
    <cellStyle name="T_Book1_Bao cao tinh hinh xay dung_BC 1026. 7 tháng 6 2" xfId="31895"/>
    <cellStyle name="T_Book1_Bao cao tinh hinh xay dung_BC 1026. 7 tháng 6 3" xfId="31896"/>
    <cellStyle name="T_Book1_Bao cao tinh hinh xay dung_BC 1026. 7 tháng 6 4" xfId="31897"/>
    <cellStyle name="T_Book1_Bao cao tinh hinh xay dung_BC 1026. 7 tháng 7" xfId="15689"/>
    <cellStyle name="T_Book1_Bao cao tinh hinh xay dung_BC 1026. 7 tháng 7 2" xfId="31898"/>
    <cellStyle name="T_Book1_Bao cao tinh hinh xay dung_BC 1026. 7 tháng 7 3" xfId="31899"/>
    <cellStyle name="T_Book1_Bao cao tinh hinh xay dung_BC 1026. 7 tháng 7 4" xfId="31900"/>
    <cellStyle name="T_Book1_Bao cao tinh hinh xay dung_BC 9 tháng năm 2015 in)" xfId="2782"/>
    <cellStyle name="T_Book1_Bao cao tinh hinh xay dung_BC 9 tháng năm 2015 in) 2" xfId="9740"/>
    <cellStyle name="T_Book1_Bao cao tinh hinh xay dung_BC 9 tháng năm 2015 in) 2 2" xfId="31901"/>
    <cellStyle name="T_Book1_Bao cao tinh hinh xay dung_BC 9 tháng năm 2015 in) 2 3" xfId="31902"/>
    <cellStyle name="T_Book1_Bao cao tinh hinh xay dung_BC 9 tháng năm 2015 in) 2 4" xfId="31903"/>
    <cellStyle name="T_Book1_Bao cao tinh hinh xay dung_BC 9 tháng năm 2015 in) 2 5" xfId="31904"/>
    <cellStyle name="T_Book1_Bao cao tinh hinh xay dung_BC 9 tháng năm 2015 in) 2 6" xfId="31905"/>
    <cellStyle name="T_Book1_Bao cao tinh hinh xay dung_BC 9 tháng năm 2015 in) 3" xfId="11609"/>
    <cellStyle name="T_Book1_Bao cao tinh hinh xay dung_BC 9 tháng năm 2015 in) 3 2" xfId="31906"/>
    <cellStyle name="T_Book1_Bao cao tinh hinh xay dung_BC 9 tháng năm 2015 in) 3 3" xfId="31907"/>
    <cellStyle name="T_Book1_Bao cao tinh hinh xay dung_BC 9 tháng năm 2015 in) 3 4" xfId="31908"/>
    <cellStyle name="T_Book1_Bao cao tinh hinh xay dung_BC 9 tháng năm 2015 in) 3 5" xfId="31909"/>
    <cellStyle name="T_Book1_Bao cao tinh hinh xay dung_BC 9 tháng năm 2015 in) 3 6" xfId="31910"/>
    <cellStyle name="T_Book1_Bao cao tinh hinh xay dung_BC 9 tháng năm 2015 in) 4" xfId="14855"/>
    <cellStyle name="T_Book1_Bao cao tinh hinh xay dung_BC 9 tháng năm 2015 in) 4 2" xfId="31911"/>
    <cellStyle name="T_Book1_Bao cao tinh hinh xay dung_BC 9 tháng năm 2015 in) 4 3" xfId="31912"/>
    <cellStyle name="T_Book1_Bao cao tinh hinh xay dung_BC 9 tháng năm 2015 in) 4 4" xfId="31913"/>
    <cellStyle name="T_Book1_Bao cao tinh hinh xay dung_BC 9 tháng năm 2015 in) 5" xfId="15691"/>
    <cellStyle name="T_Book1_Bao cao tinh hinh xay dung_BC 9 tháng năm 2015 in) 5 2" xfId="31914"/>
    <cellStyle name="T_Book1_Bao cao tinh hinh xay dung_BC 9 tháng năm 2015 in) 5 3" xfId="31915"/>
    <cellStyle name="T_Book1_Bao cao tinh hinh xay dung_BC 9 tháng năm 2015 in) 5 4" xfId="31916"/>
    <cellStyle name="T_Book1_Bao cao tinh hinh xay dung_BC2017 tháng(01-2017)BQL" xfId="48265"/>
    <cellStyle name="T_Book1_Bao cao tinh hinh xay dung_StartUp" xfId="2783"/>
    <cellStyle name="T_Book1_Bao cao tinh hinh xay dung_StartUp 2" xfId="9741"/>
    <cellStyle name="T_Book1_Bao cao tinh hinh xay dung_StartUp 2 2" xfId="31917"/>
    <cellStyle name="T_Book1_Bao cao tinh hinh xay dung_StartUp 2 3" xfId="31918"/>
    <cellStyle name="T_Book1_Bao cao tinh hinh xay dung_StartUp 2 4" xfId="31919"/>
    <cellStyle name="T_Book1_Bao cao tinh hinh xay dung_StartUp 2 5" xfId="31920"/>
    <cellStyle name="T_Book1_Bao cao tinh hinh xay dung_StartUp 2 6" xfId="31921"/>
    <cellStyle name="T_Book1_Bao cao tinh hinh xay dung_StartUp 3" xfId="13189"/>
    <cellStyle name="T_Book1_Bao cao tinh hinh xay dung_StartUp 3 2" xfId="31922"/>
    <cellStyle name="T_Book1_Bao cao tinh hinh xay dung_StartUp 3 3" xfId="31923"/>
    <cellStyle name="T_Book1_Bao cao tinh hinh xay dung_StartUp 3 4" xfId="31924"/>
    <cellStyle name="T_Book1_Bao cao tinh hinh xay dung_StartUp 3 5" xfId="31925"/>
    <cellStyle name="T_Book1_Bao cao tinh hinh xay dung_StartUp 3 6" xfId="31926"/>
    <cellStyle name="T_Book1_Bao cao tinh hinh xay dung_StartUp 4" xfId="8165"/>
    <cellStyle name="T_Book1_Bao cao tinh hinh xay dung_StartUp 4 2" xfId="31927"/>
    <cellStyle name="T_Book1_Bao cao tinh hinh xay dung_StartUp 4 3" xfId="31928"/>
    <cellStyle name="T_Book1_Bao cao tinh hinh xay dung_StartUp 4 4" xfId="31929"/>
    <cellStyle name="T_Book1_Bao cao tinh hinh xay dung_StartUp 5" xfId="15692"/>
    <cellStyle name="T_Book1_Bao cao tinh hinh xay dung_StartUp 5 2" xfId="31930"/>
    <cellStyle name="T_Book1_Bao cao tinh hinh xay dung_StartUp 5 3" xfId="31931"/>
    <cellStyle name="T_Book1_Bao cao tinh hinh xay dung_StartUp 5 4" xfId="31932"/>
    <cellStyle name="T_Book1_Bao cao TPCP" xfId="2784"/>
    <cellStyle name="T_Book1_Bao cao TPCP 2" xfId="2785"/>
    <cellStyle name="T_Book1_Bao cao TPCP 2 2" xfId="8002"/>
    <cellStyle name="T_Book1_Bao cao TPCP 3" xfId="5662"/>
    <cellStyle name="T_Book1_Bao cao TPCP 3 2" xfId="12113"/>
    <cellStyle name="T_Book1_Bao cao TPCP 3 2 2" xfId="31933"/>
    <cellStyle name="T_Book1_Bao cao TPCP 3 2 3" xfId="31934"/>
    <cellStyle name="T_Book1_Bao cao TPCP 3 2 4" xfId="31935"/>
    <cellStyle name="T_Book1_Bao cao TPCP 3 2 5" xfId="31936"/>
    <cellStyle name="T_Book1_Bao cao TPCP 3 2 6" xfId="31937"/>
    <cellStyle name="T_Book1_Bao cao TPCP 3 3" xfId="12811"/>
    <cellStyle name="T_Book1_Bao cao TPCP 3 3 2" xfId="31938"/>
    <cellStyle name="T_Book1_Bao cao TPCP 3 3 3" xfId="31939"/>
    <cellStyle name="T_Book1_Bao cao TPCP 3 3 4" xfId="31940"/>
    <cellStyle name="T_Book1_Bao cao TPCP 3 3 5" xfId="31941"/>
    <cellStyle name="T_Book1_Bao cao TPCP 3 3 6" xfId="31942"/>
    <cellStyle name="T_Book1_Bao cao TPCP 3 4" xfId="15007"/>
    <cellStyle name="T_Book1_Bao cao TPCP 3 4 2" xfId="31943"/>
    <cellStyle name="T_Book1_Bao cao TPCP 3 4 3" xfId="31944"/>
    <cellStyle name="T_Book1_Bao cao TPCP 3 4 4" xfId="31945"/>
    <cellStyle name="T_Book1_Bao cao TPCP 3 5" xfId="16536"/>
    <cellStyle name="T_Book1_Bao cao TPCP 3 5 2" xfId="31946"/>
    <cellStyle name="T_Book1_Bao cao TPCP 3 5 3" xfId="31947"/>
    <cellStyle name="T_Book1_Bao cao TPCP 3 5 4" xfId="31948"/>
    <cellStyle name="T_Book1_Bao cao TPCP 4" xfId="15143"/>
    <cellStyle name="T_Book1_Bao cao TPCP_BC2017 tháng(01-2017)BQL" xfId="48266"/>
    <cellStyle name="T_Book1_bao_cao_TH_th_cong_tac_dau_thau_-_ngay251209" xfId="2786"/>
    <cellStyle name="T_Book1_bao_cao_TH_th_cong_tac_dau_thau_-_ngay251209 2" xfId="2787"/>
    <cellStyle name="T_Book1_bao_cao_TH_th_cong_tac_dau_thau_-_ngay251209 2 2" xfId="9219"/>
    <cellStyle name="T_Book1_bao_cao_TH_th_cong_tac_dau_thau_-_ngay251209 3" xfId="8017"/>
    <cellStyle name="T_Book1_BC 908 MTQG-NTM" xfId="7650"/>
    <cellStyle name="T_Book1_BC 908 MTQG-NTM 2" xfId="13722"/>
    <cellStyle name="T_Book1_BC 908 MTQG-NTM 2 2" xfId="31949"/>
    <cellStyle name="T_Book1_BC 908 MTQG-NTM 2 3" xfId="31950"/>
    <cellStyle name="T_Book1_BC 908 MTQG-NTM 2 4" xfId="31951"/>
    <cellStyle name="T_Book1_BC 908 MTQG-NTM 2 5" xfId="31952"/>
    <cellStyle name="T_Book1_BC 908 MTQG-NTM 2 6" xfId="31953"/>
    <cellStyle name="T_Book1_BC 908 MTQG-NTM 3" xfId="8327"/>
    <cellStyle name="T_Book1_BC 908 MTQG-NTM 3 2" xfId="31954"/>
    <cellStyle name="T_Book1_BC 908 MTQG-NTM 3 3" xfId="31955"/>
    <cellStyle name="T_Book1_BC 908 MTQG-NTM 3 4" xfId="31956"/>
    <cellStyle name="T_Book1_BC 908 MTQG-NTM 3 5" xfId="31957"/>
    <cellStyle name="T_Book1_BC 908 MTQG-NTM 3 6" xfId="31958"/>
    <cellStyle name="T_Book1_BC 908 MTQG-NTM 4" xfId="17149"/>
    <cellStyle name="T_Book1_BC 908 MTQG-NTM 4 2" xfId="31959"/>
    <cellStyle name="T_Book1_BC 908 MTQG-NTM 4 3" xfId="31960"/>
    <cellStyle name="T_Book1_BC 908 MTQG-NTM 4 4" xfId="31961"/>
    <cellStyle name="T_Book1_BC TPCP T.01.2016.GỬI  TÀI CHÍNH" xfId="48267"/>
    <cellStyle name="T_Book1_BC2015 tháng(8) in" xfId="2788"/>
    <cellStyle name="T_Book1_BC2015 tháng(8) in 2" xfId="2789"/>
    <cellStyle name="T_Book1_BC2015 tháng(8) in 2 2" xfId="9745"/>
    <cellStyle name="T_Book1_BC2015 tháng(8) in 2 2 2" xfId="31962"/>
    <cellStyle name="T_Book1_BC2015 tháng(8) in 2 2 3" xfId="31963"/>
    <cellStyle name="T_Book1_BC2015 tháng(8) in 2 2 4" xfId="31964"/>
    <cellStyle name="T_Book1_BC2015 tháng(8) in 2 2 5" xfId="31965"/>
    <cellStyle name="T_Book1_BC2015 tháng(8) in 2 2 6" xfId="31966"/>
    <cellStyle name="T_Book1_BC2015 tháng(8) in 2 3" xfId="11607"/>
    <cellStyle name="T_Book1_BC2015 tháng(8) in 2 3 2" xfId="31967"/>
    <cellStyle name="T_Book1_BC2015 tháng(8) in 2 3 3" xfId="31968"/>
    <cellStyle name="T_Book1_BC2015 tháng(8) in 2 3 4" xfId="31969"/>
    <cellStyle name="T_Book1_BC2015 tháng(8) in 2 3 5" xfId="31970"/>
    <cellStyle name="T_Book1_BC2015 tháng(8) in 2 3 6" xfId="31971"/>
    <cellStyle name="T_Book1_BC2015 tháng(8) in 2 4" xfId="14948"/>
    <cellStyle name="T_Book1_BC2015 tháng(8) in 2 4 2" xfId="31972"/>
    <cellStyle name="T_Book1_BC2015 tháng(8) in 2 4 3" xfId="31973"/>
    <cellStyle name="T_Book1_BC2015 tháng(8) in 2 4 4" xfId="31974"/>
    <cellStyle name="T_Book1_BC2015 tháng(8) in 2 5" xfId="15694"/>
    <cellStyle name="T_Book1_BC2015 tháng(8) in 2 5 2" xfId="31975"/>
    <cellStyle name="T_Book1_BC2015 tháng(8) in 2 5 3" xfId="31976"/>
    <cellStyle name="T_Book1_BC2015 tháng(8) in 2 5 4" xfId="31977"/>
    <cellStyle name="T_Book1_BC2015 tháng(8) in 3" xfId="9744"/>
    <cellStyle name="T_Book1_BC2015 tháng(8) in 3 2" xfId="31978"/>
    <cellStyle name="T_Book1_BC2015 tháng(8) in 3 3" xfId="31979"/>
    <cellStyle name="T_Book1_BC2015 tháng(8) in 3 4" xfId="31980"/>
    <cellStyle name="T_Book1_BC2015 tháng(8) in 3 5" xfId="31981"/>
    <cellStyle name="T_Book1_BC2015 tháng(8) in 3 6" xfId="31982"/>
    <cellStyle name="T_Book1_BC2015 tháng(8) in 4" xfId="7765"/>
    <cellStyle name="T_Book1_BC2015 tháng(8) in 4 2" xfId="31983"/>
    <cellStyle name="T_Book1_BC2015 tháng(8) in 4 3" xfId="31984"/>
    <cellStyle name="T_Book1_BC2015 tháng(8) in 4 4" xfId="31985"/>
    <cellStyle name="T_Book1_BC2015 tháng(8) in 4 5" xfId="31986"/>
    <cellStyle name="T_Book1_BC2015 tháng(8) in 4 6" xfId="31987"/>
    <cellStyle name="T_Book1_BC2015 tháng(8) in 5" xfId="13393"/>
    <cellStyle name="T_Book1_BC2015 tháng(8) in 5 2" xfId="31988"/>
    <cellStyle name="T_Book1_BC2015 tháng(8) in 5 3" xfId="31989"/>
    <cellStyle name="T_Book1_BC2015 tháng(8) in 5 4" xfId="31990"/>
    <cellStyle name="T_Book1_BC2015 tháng(8) in 6" xfId="15693"/>
    <cellStyle name="T_Book1_BC2015 tháng(8) in 6 2" xfId="31991"/>
    <cellStyle name="T_Book1_BC2015 tháng(8) in 6 3" xfId="31992"/>
    <cellStyle name="T_Book1_BC2015 tháng(8) in 6 4" xfId="31993"/>
    <cellStyle name="T_Book1_bieu bao cao chinh sach dan t-c 2014" xfId="7651"/>
    <cellStyle name="T_Book1_bieu bao cao chinh sach dan t-c 2014 2" xfId="13723"/>
    <cellStyle name="T_Book1_bieu bao cao chinh sach dan t-c 2014 2 2" xfId="31994"/>
    <cellStyle name="T_Book1_bieu bao cao chinh sach dan t-c 2014 2 3" xfId="31995"/>
    <cellStyle name="T_Book1_bieu bao cao chinh sach dan t-c 2014 2 4" xfId="31996"/>
    <cellStyle name="T_Book1_bieu bao cao chinh sach dan t-c 2014 2 5" xfId="31997"/>
    <cellStyle name="T_Book1_bieu bao cao chinh sach dan t-c 2014 2 6" xfId="31998"/>
    <cellStyle name="T_Book1_bieu bao cao chinh sach dan t-c 2014 3" xfId="8326"/>
    <cellStyle name="T_Book1_bieu bao cao chinh sach dan t-c 2014 3 2" xfId="31999"/>
    <cellStyle name="T_Book1_bieu bao cao chinh sach dan t-c 2014 3 3" xfId="32000"/>
    <cellStyle name="T_Book1_bieu bao cao chinh sach dan t-c 2014 3 4" xfId="32001"/>
    <cellStyle name="T_Book1_bieu bao cao chinh sach dan t-c 2014 3 5" xfId="32002"/>
    <cellStyle name="T_Book1_bieu bao cao chinh sach dan t-c 2014 3 6" xfId="32003"/>
    <cellStyle name="T_Book1_bieu bao cao chinh sach dan t-c 2014 4" xfId="17150"/>
    <cellStyle name="T_Book1_bieu bao cao chinh sach dan t-c 2014 4 2" xfId="32004"/>
    <cellStyle name="T_Book1_bieu bao cao chinh sach dan t-c 2014 4 3" xfId="32005"/>
    <cellStyle name="T_Book1_bieu bao cao chinh sach dan t-c 2014 4 4" xfId="32006"/>
    <cellStyle name="T_Book1_bieu ke hoach dau thau" xfId="2790"/>
    <cellStyle name="T_Book1_bieu ke hoach dau thau 2" xfId="2791"/>
    <cellStyle name="T_Book1_bieu ke hoach dau thau 2 2" xfId="14720"/>
    <cellStyle name="T_Book1_bieu ke hoach dau thau 3" xfId="5663"/>
    <cellStyle name="T_Book1_bieu ke hoach dau thau 3 2" xfId="12114"/>
    <cellStyle name="T_Book1_bieu ke hoach dau thau 3 2 2" xfId="32007"/>
    <cellStyle name="T_Book1_bieu ke hoach dau thau 3 2 3" xfId="32008"/>
    <cellStyle name="T_Book1_bieu ke hoach dau thau 3 2 4" xfId="32009"/>
    <cellStyle name="T_Book1_bieu ke hoach dau thau 3 2 5" xfId="32010"/>
    <cellStyle name="T_Book1_bieu ke hoach dau thau 3 2 6" xfId="32011"/>
    <cellStyle name="T_Book1_bieu ke hoach dau thau 3 3" xfId="11434"/>
    <cellStyle name="T_Book1_bieu ke hoach dau thau 3 3 2" xfId="32012"/>
    <cellStyle name="T_Book1_bieu ke hoach dau thau 3 3 3" xfId="32013"/>
    <cellStyle name="T_Book1_bieu ke hoach dau thau 3 3 4" xfId="32014"/>
    <cellStyle name="T_Book1_bieu ke hoach dau thau 3 3 5" xfId="32015"/>
    <cellStyle name="T_Book1_bieu ke hoach dau thau 3 3 6" xfId="32016"/>
    <cellStyle name="T_Book1_bieu ke hoach dau thau 3 4" xfId="13561"/>
    <cellStyle name="T_Book1_bieu ke hoach dau thau 3 4 2" xfId="32017"/>
    <cellStyle name="T_Book1_bieu ke hoach dau thau 3 4 3" xfId="32018"/>
    <cellStyle name="T_Book1_bieu ke hoach dau thau 3 4 4" xfId="32019"/>
    <cellStyle name="T_Book1_bieu ke hoach dau thau 3 5" xfId="16537"/>
    <cellStyle name="T_Book1_bieu ke hoach dau thau 3 5 2" xfId="32020"/>
    <cellStyle name="T_Book1_bieu ke hoach dau thau 3 5 3" xfId="32021"/>
    <cellStyle name="T_Book1_bieu ke hoach dau thau 3 5 4" xfId="32022"/>
    <cellStyle name="T_Book1_bieu ke hoach dau thau 4" xfId="14904"/>
    <cellStyle name="T_Book1_bieu ke hoach dau thau truong mam non SKH" xfId="2792"/>
    <cellStyle name="T_Book1_bieu ke hoach dau thau truong mam non SKH 2" xfId="2793"/>
    <cellStyle name="T_Book1_bieu ke hoach dau thau truong mam non SKH 2 2" xfId="10840"/>
    <cellStyle name="T_Book1_bieu ke hoach dau thau truong mam non SKH 3" xfId="5664"/>
    <cellStyle name="T_Book1_bieu ke hoach dau thau truong mam non SKH 3 2" xfId="12115"/>
    <cellStyle name="T_Book1_bieu ke hoach dau thau truong mam non SKH 3 2 2" xfId="32023"/>
    <cellStyle name="T_Book1_bieu ke hoach dau thau truong mam non SKH 3 2 3" xfId="32024"/>
    <cellStyle name="T_Book1_bieu ke hoach dau thau truong mam non SKH 3 2 4" xfId="32025"/>
    <cellStyle name="T_Book1_bieu ke hoach dau thau truong mam non SKH 3 2 5" xfId="32026"/>
    <cellStyle name="T_Book1_bieu ke hoach dau thau truong mam non SKH 3 2 6" xfId="32027"/>
    <cellStyle name="T_Book1_bieu ke hoach dau thau truong mam non SKH 3 3" xfId="13990"/>
    <cellStyle name="T_Book1_bieu ke hoach dau thau truong mam non SKH 3 3 2" xfId="32028"/>
    <cellStyle name="T_Book1_bieu ke hoach dau thau truong mam non SKH 3 3 3" xfId="32029"/>
    <cellStyle name="T_Book1_bieu ke hoach dau thau truong mam non SKH 3 3 4" xfId="32030"/>
    <cellStyle name="T_Book1_bieu ke hoach dau thau truong mam non SKH 3 3 5" xfId="32031"/>
    <cellStyle name="T_Book1_bieu ke hoach dau thau truong mam non SKH 3 3 6" xfId="32032"/>
    <cellStyle name="T_Book1_bieu ke hoach dau thau truong mam non SKH 3 4" xfId="10510"/>
    <cellStyle name="T_Book1_bieu ke hoach dau thau truong mam non SKH 3 4 2" xfId="32033"/>
    <cellStyle name="T_Book1_bieu ke hoach dau thau truong mam non SKH 3 4 3" xfId="32034"/>
    <cellStyle name="T_Book1_bieu ke hoach dau thau truong mam non SKH 3 4 4" xfId="32035"/>
    <cellStyle name="T_Book1_bieu ke hoach dau thau truong mam non SKH 3 5" xfId="16538"/>
    <cellStyle name="T_Book1_bieu ke hoach dau thau truong mam non SKH 3 5 2" xfId="32036"/>
    <cellStyle name="T_Book1_bieu ke hoach dau thau truong mam non SKH 3 5 3" xfId="32037"/>
    <cellStyle name="T_Book1_bieu ke hoach dau thau truong mam non SKH 3 5 4" xfId="32038"/>
    <cellStyle name="T_Book1_bieu ke hoach dau thau truong mam non SKH 4" xfId="11228"/>
    <cellStyle name="T_Book1_bieu ke hoach dau thau truong mam non SKH_BC2017 tháng(01-2017)BQL" xfId="48268"/>
    <cellStyle name="T_Book1_bieu ke hoach dau thau_BC2017 tháng(01-2017)BQL" xfId="48269"/>
    <cellStyle name="T_Book1_Bieu Khao sat -CV 231-SKH" xfId="48270"/>
    <cellStyle name="T_Book1_Bieu mau danh muc du an thuoc CTMTQG nam 2008" xfId="2794"/>
    <cellStyle name="T_Book1_Bieu mau danh muc du an thuoc CTMTQG nam 2008 2" xfId="2795"/>
    <cellStyle name="T_Book1_Bieu mau danh muc du an thuoc CTMTQG nam 2008 2 2" xfId="14591"/>
    <cellStyle name="T_Book1_Bieu mau danh muc du an thuoc CTMTQG nam 2008 3" xfId="5665"/>
    <cellStyle name="T_Book1_Bieu mau danh muc du an thuoc CTMTQG nam 2008 3 2" xfId="12116"/>
    <cellStyle name="T_Book1_Bieu mau danh muc du an thuoc CTMTQG nam 2008 3 2 2" xfId="32039"/>
    <cellStyle name="T_Book1_Bieu mau danh muc du an thuoc CTMTQG nam 2008 3 2 3" xfId="32040"/>
    <cellStyle name="T_Book1_Bieu mau danh muc du an thuoc CTMTQG nam 2008 3 2 4" xfId="32041"/>
    <cellStyle name="T_Book1_Bieu mau danh muc du an thuoc CTMTQG nam 2008 3 2 5" xfId="32042"/>
    <cellStyle name="T_Book1_Bieu mau danh muc du an thuoc CTMTQG nam 2008 3 2 6" xfId="32043"/>
    <cellStyle name="T_Book1_Bieu mau danh muc du an thuoc CTMTQG nam 2008 3 3" xfId="13991"/>
    <cellStyle name="T_Book1_Bieu mau danh muc du an thuoc CTMTQG nam 2008 3 3 2" xfId="32044"/>
    <cellStyle name="T_Book1_Bieu mau danh muc du an thuoc CTMTQG nam 2008 3 3 3" xfId="32045"/>
    <cellStyle name="T_Book1_Bieu mau danh muc du an thuoc CTMTQG nam 2008 3 3 4" xfId="32046"/>
    <cellStyle name="T_Book1_Bieu mau danh muc du an thuoc CTMTQG nam 2008 3 3 5" xfId="32047"/>
    <cellStyle name="T_Book1_Bieu mau danh muc du an thuoc CTMTQG nam 2008 3 3 6" xfId="32048"/>
    <cellStyle name="T_Book1_Bieu mau danh muc du an thuoc CTMTQG nam 2008 3 4" xfId="10960"/>
    <cellStyle name="T_Book1_Bieu mau danh muc du an thuoc CTMTQG nam 2008 3 4 2" xfId="32049"/>
    <cellStyle name="T_Book1_Bieu mau danh muc du an thuoc CTMTQG nam 2008 3 4 3" xfId="32050"/>
    <cellStyle name="T_Book1_Bieu mau danh muc du an thuoc CTMTQG nam 2008 3 4 4" xfId="32051"/>
    <cellStyle name="T_Book1_Bieu mau danh muc du an thuoc CTMTQG nam 2008 3 5" xfId="16539"/>
    <cellStyle name="T_Book1_Bieu mau danh muc du an thuoc CTMTQG nam 2008 3 5 2" xfId="32052"/>
    <cellStyle name="T_Book1_Bieu mau danh muc du an thuoc CTMTQG nam 2008 3 5 3" xfId="32053"/>
    <cellStyle name="T_Book1_Bieu mau danh muc du an thuoc CTMTQG nam 2008 3 5 4" xfId="32054"/>
    <cellStyle name="T_Book1_Bieu mau danh muc du an thuoc CTMTQG nam 2008 4" xfId="13707"/>
    <cellStyle name="T_Book1_Bieu mau danh muc du an thuoc CTMTQG nam 2008_BC2017 tháng(01-2017)BQL" xfId="48271"/>
    <cellStyle name="T_Book1_Bieu mau danh muc du an thuoc CTMTQG nam 2008_CT 134" xfId="2796"/>
    <cellStyle name="T_Book1_Bieu mau danh muc du an thuoc CTMTQG nam 2008_CT 134 2" xfId="2797"/>
    <cellStyle name="T_Book1_Bieu mau danh muc du an thuoc CTMTQG nam 2008_CT 134 2 2" xfId="9752"/>
    <cellStyle name="T_Book1_Bieu mau danh muc du an thuoc CTMTQG nam 2008_CT 134 2 2 2" xfId="32055"/>
    <cellStyle name="T_Book1_Bieu mau danh muc du an thuoc CTMTQG nam 2008_CT 134 2 2 3" xfId="32056"/>
    <cellStyle name="T_Book1_Bieu mau danh muc du an thuoc CTMTQG nam 2008_CT 134 2 2 4" xfId="32057"/>
    <cellStyle name="T_Book1_Bieu mau danh muc du an thuoc CTMTQG nam 2008_CT 134 2 2 5" xfId="32058"/>
    <cellStyle name="T_Book1_Bieu mau danh muc du an thuoc CTMTQG nam 2008_CT 134 2 2 6" xfId="32059"/>
    <cellStyle name="T_Book1_Bieu mau danh muc du an thuoc CTMTQG nam 2008_CT 134 2 3" xfId="13185"/>
    <cellStyle name="T_Book1_Bieu mau danh muc du an thuoc CTMTQG nam 2008_CT 134 2 3 2" xfId="32060"/>
    <cellStyle name="T_Book1_Bieu mau danh muc du an thuoc CTMTQG nam 2008_CT 134 2 3 3" xfId="32061"/>
    <cellStyle name="T_Book1_Bieu mau danh muc du an thuoc CTMTQG nam 2008_CT 134 2 3 4" xfId="32062"/>
    <cellStyle name="T_Book1_Bieu mau danh muc du an thuoc CTMTQG nam 2008_CT 134 2 3 5" xfId="32063"/>
    <cellStyle name="T_Book1_Bieu mau danh muc du an thuoc CTMTQG nam 2008_CT 134 2 3 6" xfId="32064"/>
    <cellStyle name="T_Book1_Bieu mau danh muc du an thuoc CTMTQG nam 2008_CT 134 2 4" xfId="14406"/>
    <cellStyle name="T_Book1_Bieu mau danh muc du an thuoc CTMTQG nam 2008_CT 134 2 4 2" xfId="32065"/>
    <cellStyle name="T_Book1_Bieu mau danh muc du an thuoc CTMTQG nam 2008_CT 134 2 4 3" xfId="32066"/>
    <cellStyle name="T_Book1_Bieu mau danh muc du an thuoc CTMTQG nam 2008_CT 134 2 4 4" xfId="32067"/>
    <cellStyle name="T_Book1_Bieu mau danh muc du an thuoc CTMTQG nam 2008_CT 134 2 5" xfId="15696"/>
    <cellStyle name="T_Book1_Bieu mau danh muc du an thuoc CTMTQG nam 2008_CT 134 2 5 2" xfId="32068"/>
    <cellStyle name="T_Book1_Bieu mau danh muc du an thuoc CTMTQG nam 2008_CT 134 2 5 3" xfId="32069"/>
    <cellStyle name="T_Book1_Bieu mau danh muc du an thuoc CTMTQG nam 2008_CT 134 2 5 4" xfId="32070"/>
    <cellStyle name="T_Book1_Bieu mau danh muc du an thuoc CTMTQG nam 2008_CT 134 3" xfId="9751"/>
    <cellStyle name="T_Book1_Bieu mau danh muc du an thuoc CTMTQG nam 2008_CT 134 3 2" xfId="32071"/>
    <cellStyle name="T_Book1_Bieu mau danh muc du an thuoc CTMTQG nam 2008_CT 134 3 3" xfId="32072"/>
    <cellStyle name="T_Book1_Bieu mau danh muc du an thuoc CTMTQG nam 2008_CT 134 3 4" xfId="32073"/>
    <cellStyle name="T_Book1_Bieu mau danh muc du an thuoc CTMTQG nam 2008_CT 134 3 5" xfId="32074"/>
    <cellStyle name="T_Book1_Bieu mau danh muc du an thuoc CTMTQG nam 2008_CT 134 3 6" xfId="32075"/>
    <cellStyle name="T_Book1_Bieu mau danh muc du an thuoc CTMTQG nam 2008_CT 134 4" xfId="7764"/>
    <cellStyle name="T_Book1_Bieu mau danh muc du an thuoc CTMTQG nam 2008_CT 134 4 2" xfId="32076"/>
    <cellStyle name="T_Book1_Bieu mau danh muc du an thuoc CTMTQG nam 2008_CT 134 4 3" xfId="32077"/>
    <cellStyle name="T_Book1_Bieu mau danh muc du an thuoc CTMTQG nam 2008_CT 134 4 4" xfId="32078"/>
    <cellStyle name="T_Book1_Bieu mau danh muc du an thuoc CTMTQG nam 2008_CT 134 4 5" xfId="32079"/>
    <cellStyle name="T_Book1_Bieu mau danh muc du an thuoc CTMTQG nam 2008_CT 134 4 6" xfId="32080"/>
    <cellStyle name="T_Book1_Bieu mau danh muc du an thuoc CTMTQG nam 2008_CT 134 5" xfId="12651"/>
    <cellStyle name="T_Book1_Bieu mau danh muc du an thuoc CTMTQG nam 2008_CT 134 5 2" xfId="32081"/>
    <cellStyle name="T_Book1_Bieu mau danh muc du an thuoc CTMTQG nam 2008_CT 134 5 3" xfId="32082"/>
    <cellStyle name="T_Book1_Bieu mau danh muc du an thuoc CTMTQG nam 2008_CT 134 5 4" xfId="32083"/>
    <cellStyle name="T_Book1_Bieu mau danh muc du an thuoc CTMTQG nam 2008_CT 134 6" xfId="15695"/>
    <cellStyle name="T_Book1_Bieu mau danh muc du an thuoc CTMTQG nam 2008_CT 134 6 2" xfId="32084"/>
    <cellStyle name="T_Book1_Bieu mau danh muc du an thuoc CTMTQG nam 2008_CT 134 6 3" xfId="32085"/>
    <cellStyle name="T_Book1_Bieu mau danh muc du an thuoc CTMTQG nam 2008_CT 134 6 4" xfId="32086"/>
    <cellStyle name="T_Book1_Bieu mau danh muc du an thuoc CTMTQG nam 2008_CT 134_BC2017 tháng(01-2017)BQL" xfId="48272"/>
    <cellStyle name="T_Book1_BIỂU TỔNG HỢP LẦN CUỐI SỬA THEO NGHI QUYẾT SỐ 81" xfId="48273"/>
    <cellStyle name="T_Book1_Bieu tong hop nhu cau ung 2011 da chon loc -Mien nui" xfId="2798"/>
    <cellStyle name="T_Book1_Bieu tong hop nhu cau ung 2011 da chon loc -Mien nui 2" xfId="2799"/>
    <cellStyle name="T_Book1_Bieu tong hop nhu cau ung 2011 da chon loc -Mien nui 2 2" xfId="9639"/>
    <cellStyle name="T_Book1_Bieu tong hop nhu cau ung 2011 da chon loc -Mien nui 3" xfId="5666"/>
    <cellStyle name="T_Book1_Bieu tong hop nhu cau ung 2011 da chon loc -Mien nui 3 2" xfId="12117"/>
    <cellStyle name="T_Book1_Bieu tong hop nhu cau ung 2011 da chon loc -Mien nui 3 2 2" xfId="32087"/>
    <cellStyle name="T_Book1_Bieu tong hop nhu cau ung 2011 da chon loc -Mien nui 3 2 3" xfId="32088"/>
    <cellStyle name="T_Book1_Bieu tong hop nhu cau ung 2011 da chon loc -Mien nui 3 2 4" xfId="32089"/>
    <cellStyle name="T_Book1_Bieu tong hop nhu cau ung 2011 da chon loc -Mien nui 3 2 5" xfId="32090"/>
    <cellStyle name="T_Book1_Bieu tong hop nhu cau ung 2011 da chon loc -Mien nui 3 2 6" xfId="32091"/>
    <cellStyle name="T_Book1_Bieu tong hop nhu cau ung 2011 da chon loc -Mien nui 3 3" xfId="11150"/>
    <cellStyle name="T_Book1_Bieu tong hop nhu cau ung 2011 da chon loc -Mien nui 3 3 2" xfId="32092"/>
    <cellStyle name="T_Book1_Bieu tong hop nhu cau ung 2011 da chon loc -Mien nui 3 3 3" xfId="32093"/>
    <cellStyle name="T_Book1_Bieu tong hop nhu cau ung 2011 da chon loc -Mien nui 3 3 4" xfId="32094"/>
    <cellStyle name="T_Book1_Bieu tong hop nhu cau ung 2011 da chon loc -Mien nui 3 3 5" xfId="32095"/>
    <cellStyle name="T_Book1_Bieu tong hop nhu cau ung 2011 da chon loc -Mien nui 3 3 6" xfId="32096"/>
    <cellStyle name="T_Book1_Bieu tong hop nhu cau ung 2011 da chon loc -Mien nui 3 4" xfId="14429"/>
    <cellStyle name="T_Book1_Bieu tong hop nhu cau ung 2011 da chon loc -Mien nui 3 4 2" xfId="32097"/>
    <cellStyle name="T_Book1_Bieu tong hop nhu cau ung 2011 da chon loc -Mien nui 3 4 3" xfId="32098"/>
    <cellStyle name="T_Book1_Bieu tong hop nhu cau ung 2011 da chon loc -Mien nui 3 4 4" xfId="32099"/>
    <cellStyle name="T_Book1_Bieu tong hop nhu cau ung 2011 da chon loc -Mien nui 3 5" xfId="16540"/>
    <cellStyle name="T_Book1_Bieu tong hop nhu cau ung 2011 da chon loc -Mien nui 3 5 2" xfId="32100"/>
    <cellStyle name="T_Book1_Bieu tong hop nhu cau ung 2011 da chon loc -Mien nui 3 5 3" xfId="32101"/>
    <cellStyle name="T_Book1_Bieu tong hop nhu cau ung 2011 da chon loc -Mien nui 3 5 4" xfId="32102"/>
    <cellStyle name="T_Book1_Bieu tong hop nhu cau ung 2011 da chon loc -Mien nui 4" xfId="10545"/>
    <cellStyle name="T_Book1_Bieu tong hop nhu cau ung 2011 da chon loc -Mien nui_BC2017 tháng(01-2017)BQL" xfId="48274"/>
    <cellStyle name="T_Book1_Bieu tong hop nhu cau ung 2011 da chon loc -Mien nui_CT 134" xfId="2800"/>
    <cellStyle name="T_Book1_Bieu tong hop nhu cau ung 2011 da chon loc -Mien nui_CT 134 2" xfId="2801"/>
    <cellStyle name="T_Book1_Bieu tong hop nhu cau ung 2011 da chon loc -Mien nui_CT 134 2 2" xfId="9756"/>
    <cellStyle name="T_Book1_Bieu tong hop nhu cau ung 2011 da chon loc -Mien nui_CT 134 2 2 2" xfId="32103"/>
    <cellStyle name="T_Book1_Bieu tong hop nhu cau ung 2011 da chon loc -Mien nui_CT 134 2 2 3" xfId="32104"/>
    <cellStyle name="T_Book1_Bieu tong hop nhu cau ung 2011 da chon loc -Mien nui_CT 134 2 2 4" xfId="32105"/>
    <cellStyle name="T_Book1_Bieu tong hop nhu cau ung 2011 da chon loc -Mien nui_CT 134 2 2 5" xfId="32106"/>
    <cellStyle name="T_Book1_Bieu tong hop nhu cau ung 2011 da chon loc -Mien nui_CT 134 2 2 6" xfId="32107"/>
    <cellStyle name="T_Book1_Bieu tong hop nhu cau ung 2011 da chon loc -Mien nui_CT 134 2 3" xfId="10268"/>
    <cellStyle name="T_Book1_Bieu tong hop nhu cau ung 2011 da chon loc -Mien nui_CT 134 2 3 2" xfId="32108"/>
    <cellStyle name="T_Book1_Bieu tong hop nhu cau ung 2011 da chon loc -Mien nui_CT 134 2 3 3" xfId="32109"/>
    <cellStyle name="T_Book1_Bieu tong hop nhu cau ung 2011 da chon loc -Mien nui_CT 134 2 3 4" xfId="32110"/>
    <cellStyle name="T_Book1_Bieu tong hop nhu cau ung 2011 da chon loc -Mien nui_CT 134 2 3 5" xfId="32111"/>
    <cellStyle name="T_Book1_Bieu tong hop nhu cau ung 2011 da chon loc -Mien nui_CT 134 2 3 6" xfId="32112"/>
    <cellStyle name="T_Book1_Bieu tong hop nhu cau ung 2011 da chon loc -Mien nui_CT 134 2 4" xfId="12596"/>
    <cellStyle name="T_Book1_Bieu tong hop nhu cau ung 2011 da chon loc -Mien nui_CT 134 2 4 2" xfId="32113"/>
    <cellStyle name="T_Book1_Bieu tong hop nhu cau ung 2011 da chon loc -Mien nui_CT 134 2 4 3" xfId="32114"/>
    <cellStyle name="T_Book1_Bieu tong hop nhu cau ung 2011 da chon loc -Mien nui_CT 134 2 4 4" xfId="32115"/>
    <cellStyle name="T_Book1_Bieu tong hop nhu cau ung 2011 da chon loc -Mien nui_CT 134 2 5" xfId="15698"/>
    <cellStyle name="T_Book1_Bieu tong hop nhu cau ung 2011 da chon loc -Mien nui_CT 134 2 5 2" xfId="32116"/>
    <cellStyle name="T_Book1_Bieu tong hop nhu cau ung 2011 da chon loc -Mien nui_CT 134 2 5 3" xfId="32117"/>
    <cellStyle name="T_Book1_Bieu tong hop nhu cau ung 2011 da chon loc -Mien nui_CT 134 2 5 4" xfId="32118"/>
    <cellStyle name="T_Book1_Bieu tong hop nhu cau ung 2011 da chon loc -Mien nui_CT 134 3" xfId="9755"/>
    <cellStyle name="T_Book1_Bieu tong hop nhu cau ung 2011 da chon loc -Mien nui_CT 134 3 2" xfId="32119"/>
    <cellStyle name="T_Book1_Bieu tong hop nhu cau ung 2011 da chon loc -Mien nui_CT 134 3 3" xfId="32120"/>
    <cellStyle name="T_Book1_Bieu tong hop nhu cau ung 2011 da chon loc -Mien nui_CT 134 3 4" xfId="32121"/>
    <cellStyle name="T_Book1_Bieu tong hop nhu cau ung 2011 da chon loc -Mien nui_CT 134 3 5" xfId="32122"/>
    <cellStyle name="T_Book1_Bieu tong hop nhu cau ung 2011 da chon loc -Mien nui_CT 134 3 6" xfId="32123"/>
    <cellStyle name="T_Book1_Bieu tong hop nhu cau ung 2011 da chon loc -Mien nui_CT 134 4" xfId="10988"/>
    <cellStyle name="T_Book1_Bieu tong hop nhu cau ung 2011 da chon loc -Mien nui_CT 134 4 2" xfId="32124"/>
    <cellStyle name="T_Book1_Bieu tong hop nhu cau ung 2011 da chon loc -Mien nui_CT 134 4 3" xfId="32125"/>
    <cellStyle name="T_Book1_Bieu tong hop nhu cau ung 2011 da chon loc -Mien nui_CT 134 4 4" xfId="32126"/>
    <cellStyle name="T_Book1_Bieu tong hop nhu cau ung 2011 da chon loc -Mien nui_CT 134 4 5" xfId="32127"/>
    <cellStyle name="T_Book1_Bieu tong hop nhu cau ung 2011 da chon loc -Mien nui_CT 134 4 6" xfId="32128"/>
    <cellStyle name="T_Book1_Bieu tong hop nhu cau ung 2011 da chon loc -Mien nui_CT 134 5" xfId="12654"/>
    <cellStyle name="T_Book1_Bieu tong hop nhu cau ung 2011 da chon loc -Mien nui_CT 134 5 2" xfId="32129"/>
    <cellStyle name="T_Book1_Bieu tong hop nhu cau ung 2011 da chon loc -Mien nui_CT 134 5 3" xfId="32130"/>
    <cellStyle name="T_Book1_Bieu tong hop nhu cau ung 2011 da chon loc -Mien nui_CT 134 5 4" xfId="32131"/>
    <cellStyle name="T_Book1_Bieu tong hop nhu cau ung 2011 da chon loc -Mien nui_CT 134 6" xfId="15697"/>
    <cellStyle name="T_Book1_Bieu tong hop nhu cau ung 2011 da chon loc -Mien nui_CT 134 6 2" xfId="32132"/>
    <cellStyle name="T_Book1_Bieu tong hop nhu cau ung 2011 da chon loc -Mien nui_CT 134 6 3" xfId="32133"/>
    <cellStyle name="T_Book1_Bieu tong hop nhu cau ung 2011 da chon loc -Mien nui_CT 134 6 4" xfId="32134"/>
    <cellStyle name="T_Book1_Bieu tong hop nhu cau ung 2011 da chon loc -Mien nui_CT 134_BC2017 tháng(01-2017)BQL" xfId="48275"/>
    <cellStyle name="T_Book1_BIỂU%20TỔNG%20HỢP%20LẦN%20CUỐI%20SỬA%20THEO%20NGHI%20QUYẾT%20SỐ%2081(1)" xfId="2802"/>
    <cellStyle name="T_Book1_BIỂU%20TỔNG%20HỢP%20LẦN%20CUỐI%20SỬA%20THEO%20NGHI%20QUYẾT%20SỐ%2081(1) 2" xfId="2803"/>
    <cellStyle name="T_Book1_BIỂU%20TỔNG%20HỢP%20LẦN%20CUỐI%20SỬA%20THEO%20NGHI%20QUYẾT%20SỐ%2081(1) 2 2" xfId="9758"/>
    <cellStyle name="T_Book1_BIỂU%20TỔNG%20HỢP%20LẦN%20CUỐI%20SỬA%20THEO%20NGHI%20QUYẾT%20SỐ%2081(1) 2 2 2" xfId="32317"/>
    <cellStyle name="T_Book1_BIỂU%20TỔNG%20HỢP%20LẦN%20CUỐI%20SỬA%20THEO%20NGHI%20QUYẾT%20SỐ%2081(1) 2 2 3" xfId="32318"/>
    <cellStyle name="T_Book1_BIỂU%20TỔNG%20HỢP%20LẦN%20CUỐI%20SỬA%20THEO%20NGHI%20QUYẾT%20SỐ%2081(1) 2 2 4" xfId="32319"/>
    <cellStyle name="T_Book1_BIỂU%20TỔNG%20HỢP%20LẦN%20CUỐI%20SỬA%20THEO%20NGHI%20QUYẾT%20SỐ%2081(1) 2 2 5" xfId="32320"/>
    <cellStyle name="T_Book1_BIỂU%20TỔNG%20HỢP%20LẦN%20CUỐI%20SỬA%20THEO%20NGHI%20QUYẾT%20SỐ%2081(1) 2 2 6" xfId="32321"/>
    <cellStyle name="T_Book1_BIỂU%20TỔNG%20HỢP%20LẦN%20CUỐI%20SỬA%20THEO%20NGHI%20QUYẾT%20SỐ%2081(1) 2 3" xfId="13184"/>
    <cellStyle name="T_Book1_BIỂU%20TỔNG%20HỢP%20LẦN%20CUỐI%20SỬA%20THEO%20NGHI%20QUYẾT%20SỐ%2081(1) 2 3 2" xfId="32322"/>
    <cellStyle name="T_Book1_BIỂU%20TỔNG%20HỢP%20LẦN%20CUỐI%20SỬA%20THEO%20NGHI%20QUYẾT%20SỐ%2081(1) 2 3 3" xfId="32323"/>
    <cellStyle name="T_Book1_BIỂU%20TỔNG%20HỢP%20LẦN%20CUỐI%20SỬA%20THEO%20NGHI%20QUYẾT%20SỐ%2081(1) 2 3 4" xfId="32324"/>
    <cellStyle name="T_Book1_BIỂU%20TỔNG%20HỢP%20LẦN%20CUỐI%20SỬA%20THEO%20NGHI%20QUYẾT%20SỐ%2081(1) 2 3 5" xfId="32325"/>
    <cellStyle name="T_Book1_BIỂU%20TỔNG%20HỢP%20LẦN%20CUỐI%20SỬA%20THEO%20NGHI%20QUYẾT%20SỐ%2081(1) 2 3 6" xfId="32326"/>
    <cellStyle name="T_Book1_BIỂU%20TỔNG%20HỢP%20LẦN%20CUỐI%20SỬA%20THEO%20NGHI%20QUYẾT%20SỐ%2081(1) 2 4" xfId="9220"/>
    <cellStyle name="T_Book1_BIỂU%20TỔNG%20HỢP%20LẦN%20CUỐI%20SỬA%20THEO%20NGHI%20QUYẾT%20SỐ%2081(1) 2 4 2" xfId="32327"/>
    <cellStyle name="T_Book1_BIỂU%20TỔNG%20HỢP%20LẦN%20CUỐI%20SỬA%20THEO%20NGHI%20QUYẾT%20SỐ%2081(1) 2 4 3" xfId="32328"/>
    <cellStyle name="T_Book1_BIỂU%20TỔNG%20HỢP%20LẦN%20CUỐI%20SỬA%20THEO%20NGHI%20QUYẾT%20SỐ%2081(1) 2 4 4" xfId="32329"/>
    <cellStyle name="T_Book1_BIỂU%20TỔNG%20HỢP%20LẦN%20CUỐI%20SỬA%20THEO%20NGHI%20QUYẾT%20SỐ%2081(1) 2 5" xfId="15700"/>
    <cellStyle name="T_Book1_BIỂU%20TỔNG%20HỢP%20LẦN%20CUỐI%20SỬA%20THEO%20NGHI%20QUYẾT%20SỐ%2081(1) 2 5 2" xfId="32330"/>
    <cellStyle name="T_Book1_BIỂU%20TỔNG%20HỢP%20LẦN%20CUỐI%20SỬA%20THEO%20NGHI%20QUYẾT%20SỐ%2081(1) 2 5 3" xfId="32331"/>
    <cellStyle name="T_Book1_BIỂU%20TỔNG%20HỢP%20LẦN%20CUỐI%20SỬA%20THEO%20NGHI%20QUYẾT%20SỐ%2081(1) 2 5 4" xfId="32332"/>
    <cellStyle name="T_Book1_BIỂU%20TỔNG%20HỢP%20LẦN%20CUỐI%20SỬA%20THEO%20NGHI%20QUYẾT%20SỐ%2081(1) 3" xfId="9757"/>
    <cellStyle name="T_Book1_BIỂU%20TỔNG%20HỢP%20LẦN%20CUỐI%20SỬA%20THEO%20NGHI%20QUYẾT%20SỐ%2081(1) 3 2" xfId="32333"/>
    <cellStyle name="T_Book1_BIỂU%20TỔNG%20HỢP%20LẦN%20CUỐI%20SỬA%20THEO%20NGHI%20QUYẾT%20SỐ%2081(1) 3 3" xfId="32334"/>
    <cellStyle name="T_Book1_BIỂU%20TỔNG%20HỢP%20LẦN%20CUỐI%20SỬA%20THEO%20NGHI%20QUYẾT%20SỐ%2081(1) 3 4" xfId="32335"/>
    <cellStyle name="T_Book1_BIỂU%20TỔNG%20HỢP%20LẦN%20CUỐI%20SỬA%20THEO%20NGHI%20QUYẾT%20SỐ%2081(1) 3 5" xfId="32336"/>
    <cellStyle name="T_Book1_BIỂU%20TỔNG%20HỢP%20LẦN%20CUỐI%20SỬA%20THEO%20NGHI%20QUYẾT%20SỐ%2081(1) 3 6" xfId="32337"/>
    <cellStyle name="T_Book1_BIỂU%20TỔNG%20HỢP%20LẦN%20CUỐI%20SỬA%20THEO%20NGHI%20QUYẾT%20SỐ%2081(1) 4" xfId="8674"/>
    <cellStyle name="T_Book1_BIỂU%20TỔNG%20HỢP%20LẦN%20CUỐI%20SỬA%20THEO%20NGHI%20QUYẾT%20SỐ%2081(1) 4 2" xfId="32338"/>
    <cellStyle name="T_Book1_BIỂU%20TỔNG%20HỢP%20LẦN%20CUỐI%20SỬA%20THEO%20NGHI%20QUYẾT%20SỐ%2081(1) 4 3" xfId="32339"/>
    <cellStyle name="T_Book1_BIỂU%20TỔNG%20HỢP%20LẦN%20CUỐI%20SỬA%20THEO%20NGHI%20QUYẾT%20SỐ%2081(1) 4 4" xfId="32340"/>
    <cellStyle name="T_Book1_BIỂU%20TỔNG%20HỢP%20LẦN%20CUỐI%20SỬA%20THEO%20NGHI%20QUYẾT%20SỐ%2081(1) 4 5" xfId="32341"/>
    <cellStyle name="T_Book1_BIỂU%20TỔNG%20HỢP%20LẦN%20CUỐI%20SỬA%20THEO%20NGHI%20QUYẾT%20SỐ%2081(1) 4 6" xfId="32342"/>
    <cellStyle name="T_Book1_BIỂU%20TỔNG%20HỢP%20LẦN%20CUỐI%20SỬA%20THEO%20NGHI%20QUYẾT%20SỐ%2081(1) 5" xfId="10394"/>
    <cellStyle name="T_Book1_BIỂU%20TỔNG%20HỢP%20LẦN%20CUỐI%20SỬA%20THEO%20NGHI%20QUYẾT%20SỐ%2081(1) 5 2" xfId="32343"/>
    <cellStyle name="T_Book1_BIỂU%20TỔNG%20HỢP%20LẦN%20CUỐI%20SỬA%20THEO%20NGHI%20QUYẾT%20SỐ%2081(1) 5 3" xfId="32344"/>
    <cellStyle name="T_Book1_BIỂU%20TỔNG%20HỢP%20LẦN%20CUỐI%20SỬA%20THEO%20NGHI%20QUYẾT%20SỐ%2081(1) 5 4" xfId="32345"/>
    <cellStyle name="T_Book1_BIỂU%20TỔNG%20HỢP%20LẦN%20CUỐI%20SỬA%20THEO%20NGHI%20QUYẾT%20SỐ%2081(1) 6" xfId="15699"/>
    <cellStyle name="T_Book1_BIỂU%20TỔNG%20HỢP%20LẦN%20CUỐI%20SỬA%20THEO%20NGHI%20QUYẾT%20SỐ%2081(1) 6 2" xfId="32346"/>
    <cellStyle name="T_Book1_BIỂU%20TỔNG%20HỢP%20LẦN%20CUỐI%20SỬA%20THEO%20NGHI%20QUYẾT%20SỐ%2081(1) 6 3" xfId="32347"/>
    <cellStyle name="T_Book1_BIỂU%20TỔNG%20HỢP%20LẦN%20CUỐI%20SỬA%20THEO%20NGHI%20QUYẾT%20SỐ%2081(1) 6 4" xfId="32348"/>
    <cellStyle name="T_Book1_BIỂU%20TỔNG%20HỢP%20LẦN%20CUỐI%20SỬA%20THEO%20NGHI%20QUYẾT%20SỐ%2081(1)_Báo cáo hết năm  2015  in" xfId="2804"/>
    <cellStyle name="T_Book1_BIỂU%20TỔNG%20HỢP%20LẦN%20CUỐI%20SỬA%20THEO%20NGHI%20QUYẾT%20SỐ%2081(1)_Báo cáo hết năm  2015  in 2" xfId="2805"/>
    <cellStyle name="T_Book1_BIỂU%20TỔNG%20HỢP%20LẦN%20CUỐI%20SỬA%20THEO%20NGHI%20QUYẾT%20SỐ%2081(1)_Báo cáo hết năm  2015  in 2 2" xfId="9760"/>
    <cellStyle name="T_Book1_BIỂU%20TỔNG%20HỢP%20LẦN%20CUỐI%20SỬA%20THEO%20NGHI%20QUYẾT%20SỐ%2081(1)_Báo cáo hết năm  2015  in 2 2 2" xfId="32349"/>
    <cellStyle name="T_Book1_BIỂU%20TỔNG%20HỢP%20LẦN%20CUỐI%20SỬA%20THEO%20NGHI%20QUYẾT%20SỐ%2081(1)_Báo cáo hết năm  2015  in 2 2 3" xfId="32350"/>
    <cellStyle name="T_Book1_BIỂU%20TỔNG%20HỢP%20LẦN%20CUỐI%20SỬA%20THEO%20NGHI%20QUYẾT%20SỐ%2081(1)_Báo cáo hết năm  2015  in 2 2 4" xfId="32351"/>
    <cellStyle name="T_Book1_BIỂU%20TỔNG%20HỢP%20LẦN%20CUỐI%20SỬA%20THEO%20NGHI%20QUYẾT%20SỐ%2081(1)_Báo cáo hết năm  2015  in 2 2 5" xfId="32352"/>
    <cellStyle name="T_Book1_BIỂU%20TỔNG%20HỢP%20LẦN%20CUỐI%20SỬA%20THEO%20NGHI%20QUYẾT%20SỐ%2081(1)_Báo cáo hết năm  2015  in 2 2 6" xfId="32353"/>
    <cellStyle name="T_Book1_BIỂU%20TỔNG%20HỢP%20LẦN%20CUỐI%20SỬA%20THEO%20NGHI%20QUYẾT%20SỐ%2081(1)_Báo cáo hết năm  2015  in 2 3" xfId="8673"/>
    <cellStyle name="T_Book1_BIỂU%20TỔNG%20HỢP%20LẦN%20CUỐI%20SỬA%20THEO%20NGHI%20QUYẾT%20SỐ%2081(1)_Báo cáo hết năm  2015  in 2 3 2" xfId="32354"/>
    <cellStyle name="T_Book1_BIỂU%20TỔNG%20HỢP%20LẦN%20CUỐI%20SỬA%20THEO%20NGHI%20QUYẾT%20SỐ%2081(1)_Báo cáo hết năm  2015  in 2 3 3" xfId="32355"/>
    <cellStyle name="T_Book1_BIỂU%20TỔNG%20HỢP%20LẦN%20CUỐI%20SỬA%20THEO%20NGHI%20QUYẾT%20SỐ%2081(1)_Báo cáo hết năm  2015  in 2 3 4" xfId="32356"/>
    <cellStyle name="T_Book1_BIỂU%20TỔNG%20HỢP%20LẦN%20CUỐI%20SỬA%20THEO%20NGHI%20QUYẾT%20SỐ%2081(1)_Báo cáo hết năm  2015  in 2 3 5" xfId="32357"/>
    <cellStyle name="T_Book1_BIỂU%20TỔNG%20HỢP%20LẦN%20CUỐI%20SỬA%20THEO%20NGHI%20QUYẾT%20SỐ%2081(1)_Báo cáo hết năm  2015  in 2 3 6" xfId="32358"/>
    <cellStyle name="T_Book1_BIỂU%20TỔNG%20HỢP%20LẦN%20CUỐI%20SỬA%20THEO%20NGHI%20QUYẾT%20SỐ%2081(1)_Báo cáo hết năm  2015  in 2 4" xfId="10893"/>
    <cellStyle name="T_Book1_BIỂU%20TỔNG%20HỢP%20LẦN%20CUỐI%20SỬA%20THEO%20NGHI%20QUYẾT%20SỐ%2081(1)_Báo cáo hết năm  2015  in 2 4 2" xfId="32359"/>
    <cellStyle name="T_Book1_BIỂU%20TỔNG%20HỢP%20LẦN%20CUỐI%20SỬA%20THEO%20NGHI%20QUYẾT%20SỐ%2081(1)_Báo cáo hết năm  2015  in 2 4 3" xfId="32360"/>
    <cellStyle name="T_Book1_BIỂU%20TỔNG%20HỢP%20LẦN%20CUỐI%20SỬA%20THEO%20NGHI%20QUYẾT%20SỐ%2081(1)_Báo cáo hết năm  2015  in 2 4 4" xfId="32361"/>
    <cellStyle name="T_Book1_BIỂU%20TỔNG%20HỢP%20LẦN%20CUỐI%20SỬA%20THEO%20NGHI%20QUYẾT%20SỐ%2081(1)_Báo cáo hết năm  2015  in 2 5" xfId="15702"/>
    <cellStyle name="T_Book1_BIỂU%20TỔNG%20HỢP%20LẦN%20CUỐI%20SỬA%20THEO%20NGHI%20QUYẾT%20SỐ%2081(1)_Báo cáo hết năm  2015  in 2 5 2" xfId="32362"/>
    <cellStyle name="T_Book1_BIỂU%20TỔNG%20HỢP%20LẦN%20CUỐI%20SỬA%20THEO%20NGHI%20QUYẾT%20SỐ%2081(1)_Báo cáo hết năm  2015  in 2 5 3" xfId="32363"/>
    <cellStyle name="T_Book1_BIỂU%20TỔNG%20HỢP%20LẦN%20CUỐI%20SỬA%20THEO%20NGHI%20QUYẾT%20SỐ%2081(1)_Báo cáo hết năm  2015  in 2 5 4" xfId="32364"/>
    <cellStyle name="T_Book1_BIỂU%20TỔNG%20HỢP%20LẦN%20CUỐI%20SỬA%20THEO%20NGHI%20QUYẾT%20SỐ%2081(1)_Báo cáo hết năm  2015  in 3" xfId="6831"/>
    <cellStyle name="T_Book1_BIỂU%20TỔNG%20HỢP%20LẦN%20CUỐI%20SỬA%20THEO%20NGHI%20QUYẾT%20SỐ%2081(1)_Báo cáo hết năm  2015  in 3 2" xfId="7537"/>
    <cellStyle name="T_Book1_BIỂU%20TỔNG%20HỢP%20LẦN%20CUỐI%20SỬA%20THEO%20NGHI%20QUYẾT%20SỐ%2081(1)_Báo cáo hết năm  2015  in 3 2 2" xfId="13598"/>
    <cellStyle name="T_Book1_BIỂU%20TỔNG%20HỢP%20LẦN%20CUỐI%20SỬA%20THEO%20NGHI%20QUYẾT%20SỐ%2081(1)_Báo cáo hết năm  2015  in 3 2 2 2" xfId="32365"/>
    <cellStyle name="T_Book1_BIỂU%20TỔNG%20HỢP%20LẦN%20CUỐI%20SỬA%20THEO%20NGHI%20QUYẾT%20SỐ%2081(1)_Báo cáo hết năm  2015  in 3 2 2 3" xfId="32366"/>
    <cellStyle name="T_Book1_BIỂU%20TỔNG%20HỢP%20LẦN%20CUỐI%20SỬA%20THEO%20NGHI%20QUYẾT%20SỐ%2081(1)_Báo cáo hết năm  2015  in 3 2 2 4" xfId="32367"/>
    <cellStyle name="T_Book1_BIỂU%20TỔNG%20HỢP%20LẦN%20CUỐI%20SỬA%20THEO%20NGHI%20QUYẾT%20SỐ%2081(1)_Báo cáo hết năm  2015  in 3 2 2 5" xfId="32368"/>
    <cellStyle name="T_Book1_BIỂU%20TỔNG%20HỢP%20LẦN%20CUỐI%20SỬA%20THEO%20NGHI%20QUYẾT%20SỐ%2081(1)_Báo cáo hết năm  2015  in 3 2 2 6" xfId="32369"/>
    <cellStyle name="T_Book1_BIỂU%20TỔNG%20HỢP%20LẦN%20CUỐI%20SỬA%20THEO%20NGHI%20QUYẾT%20SỐ%2081(1)_Báo cáo hết năm  2015  in 3 2 3" xfId="9655"/>
    <cellStyle name="T_Book1_BIỂU%20TỔNG%20HỢP%20LẦN%20CUỐI%20SỬA%20THEO%20NGHI%20QUYẾT%20SỐ%2081(1)_Báo cáo hết năm  2015  in 3 2 3 2" xfId="32370"/>
    <cellStyle name="T_Book1_BIỂU%20TỔNG%20HỢP%20LẦN%20CUỐI%20SỬA%20THEO%20NGHI%20QUYẾT%20SỐ%2081(1)_Báo cáo hết năm  2015  in 3 2 3 3" xfId="32371"/>
    <cellStyle name="T_Book1_BIỂU%20TỔNG%20HỢP%20LẦN%20CUỐI%20SỬA%20THEO%20NGHI%20QUYẾT%20SỐ%2081(1)_Báo cáo hết năm  2015  in 3 2 3 4" xfId="32372"/>
    <cellStyle name="T_Book1_BIỂU%20TỔNG%20HỢP%20LẦN%20CUỐI%20SỬA%20THEO%20NGHI%20QUYẾT%20SỐ%2081(1)_Báo cáo hết năm  2015  in 3 2 3 5" xfId="32373"/>
    <cellStyle name="T_Book1_BIỂU%20TỔNG%20HỢP%20LẦN%20CUỐI%20SỬA%20THEO%20NGHI%20QUYẾT%20SỐ%2081(1)_Báo cáo hết năm  2015  in 3 2 3 6" xfId="32374"/>
    <cellStyle name="T_Book1_BIỂU%20TỔNG%20HỢP%20LẦN%20CUỐI%20SỬA%20THEO%20NGHI%20QUYẾT%20SỐ%2081(1)_Báo cáo hết năm  2015  in 3 2 4" xfId="17041"/>
    <cellStyle name="T_Book1_BIỂU%20TỔNG%20HỢP%20LẦN%20CUỐI%20SỬA%20THEO%20NGHI%20QUYẾT%20SỐ%2081(1)_Báo cáo hết năm  2015  in 3 2 4 2" xfId="32375"/>
    <cellStyle name="T_Book1_BIỂU%20TỔNG%20HỢP%20LẦN%20CUỐI%20SỬA%20THEO%20NGHI%20QUYẾT%20SỐ%2081(1)_Báo cáo hết năm  2015  in 3 2 4 3" xfId="32376"/>
    <cellStyle name="T_Book1_BIỂU%20TỔNG%20HỢP%20LẦN%20CUỐI%20SỬA%20THEO%20NGHI%20QUYẾT%20SỐ%2081(1)_Báo cáo hết năm  2015  in 3 2 4 4" xfId="32377"/>
    <cellStyle name="T_Book1_BIỂU%20TỔNG%20HỢP%20LẦN%20CUỐI%20SỬA%20THEO%20NGHI%20QUYẾT%20SỐ%2081(1)_Báo cáo hết năm  2015  in 3 3" xfId="13039"/>
    <cellStyle name="T_Book1_BIỂU%20TỔNG%20HỢP%20LẦN%20CUỐI%20SỬA%20THEO%20NGHI%20QUYẾT%20SỐ%2081(1)_Báo cáo hết năm  2015  in 3 3 2" xfId="32378"/>
    <cellStyle name="T_Book1_BIỂU%20TỔNG%20HỢP%20LẦN%20CUỐI%20SỬA%20THEO%20NGHI%20QUYẾT%20SỐ%2081(1)_Báo cáo hết năm  2015  in 3 3 3" xfId="32379"/>
    <cellStyle name="T_Book1_BIỂU%20TỔNG%20HỢP%20LẦN%20CUỐI%20SỬA%20THEO%20NGHI%20QUYẾT%20SỐ%2081(1)_Báo cáo hết năm  2015  in 3 3 4" xfId="32380"/>
    <cellStyle name="T_Book1_BIỂU%20TỔNG%20HỢP%20LẦN%20CUỐI%20SỬA%20THEO%20NGHI%20QUYẾT%20SỐ%2081(1)_Báo cáo hết năm  2015  in 3 3 5" xfId="32381"/>
    <cellStyle name="T_Book1_BIỂU%20TỔNG%20HỢP%20LẦN%20CUỐI%20SỬA%20THEO%20NGHI%20QUYẾT%20SỐ%2081(1)_Báo cáo hết năm  2015  in 3 3 6" xfId="32382"/>
    <cellStyle name="T_Book1_BIỂU%20TỔNG%20HỢP%20LẦN%20CUỐI%20SỬA%20THEO%20NGHI%20QUYẾT%20SỐ%2081(1)_Báo cáo hết năm  2015  in 3 3 7" xfId="32383"/>
    <cellStyle name="T_Book1_BIỂU%20TỔNG%20HỢP%20LẦN%20CUỐI%20SỬA%20THEO%20NGHI%20QUYẾT%20SỐ%2081(1)_Báo cáo hết năm  2015  in 3 4" xfId="14761"/>
    <cellStyle name="T_Book1_BIỂU%20TỔNG%20HỢP%20LẦN%20CUỐI%20SỬA%20THEO%20NGHI%20QUYẾT%20SỐ%2081(1)_Báo cáo hết năm  2015  in 3 4 2" xfId="32384"/>
    <cellStyle name="T_Book1_BIỂU%20TỔNG%20HỢP%20LẦN%20CUỐI%20SỬA%20THEO%20NGHI%20QUYẾT%20SỐ%2081(1)_Báo cáo hết năm  2015  in 3 4 3" xfId="32385"/>
    <cellStyle name="T_Book1_BIỂU%20TỔNG%20HỢP%20LẦN%20CUỐI%20SỬA%20THEO%20NGHI%20QUYẾT%20SỐ%2081(1)_Báo cáo hết năm  2015  in 3 4 4" xfId="32386"/>
    <cellStyle name="T_Book1_BIỂU%20TỔNG%20HỢP%20LẦN%20CUỐI%20SỬA%20THEO%20NGHI%20QUYẾT%20SỐ%2081(1)_Báo cáo hết năm  2015  in 3 4 5" xfId="32387"/>
    <cellStyle name="T_Book1_BIỂU%20TỔNG%20HỢP%20LẦN%20CUỐI%20SỬA%20THEO%20NGHI%20QUYẾT%20SỐ%2081(1)_Báo cáo hết năm  2015  in 3 4 6" xfId="32388"/>
    <cellStyle name="T_Book1_BIỂU%20TỔNG%20HỢP%20LẦN%20CUỐI%20SỬA%20THEO%20NGHI%20QUYẾT%20SỐ%2081(1)_Báo cáo hết năm  2015  in 3 4 7" xfId="32389"/>
    <cellStyle name="T_Book1_BIỂU%20TỔNG%20HỢP%20LẦN%20CUỐI%20SỬA%20THEO%20NGHI%20QUYẾT%20SỐ%2081(1)_Báo cáo hết năm  2015  in 3 5" xfId="15207"/>
    <cellStyle name="T_Book1_BIỂU%20TỔNG%20HỢP%20LẦN%20CUỐI%20SỬA%20THEO%20NGHI%20QUYẾT%20SỐ%2081(1)_Báo cáo hết năm  2015  in 3 5 2" xfId="32390"/>
    <cellStyle name="T_Book1_BIỂU%20TỔNG%20HỢP%20LẦN%20CUỐI%20SỬA%20THEO%20NGHI%20QUYẾT%20SỐ%2081(1)_Báo cáo hết năm  2015  in 3 5 3" xfId="32391"/>
    <cellStyle name="T_Book1_BIỂU%20TỔNG%20HỢP%20LẦN%20CUỐI%20SỬA%20THEO%20NGHI%20QUYẾT%20SỐ%2081(1)_Báo cáo hết năm  2015  in 3 5 4" xfId="32392"/>
    <cellStyle name="T_Book1_BIỂU%20TỔNG%20HỢP%20LẦN%20CUỐI%20SỬA%20THEO%20NGHI%20QUYẾT%20SỐ%2081(1)_Báo cáo hết năm  2015  in 3 6" xfId="16926"/>
    <cellStyle name="T_Book1_BIỂU%20TỔNG%20HỢP%20LẦN%20CUỐI%20SỬA%20THEO%20NGHI%20QUYẾT%20SỐ%2081(1)_Báo cáo hết năm  2015  in 3 6 2" xfId="32393"/>
    <cellStyle name="T_Book1_BIỂU%20TỔNG%20HỢP%20LẦN%20CUỐI%20SỬA%20THEO%20NGHI%20QUYẾT%20SỐ%2081(1)_Báo cáo hết năm  2015  in 3 6 3" xfId="32394"/>
    <cellStyle name="T_Book1_BIỂU%20TỔNG%20HỢP%20LẦN%20CUỐI%20SỬA%20THEO%20NGHI%20QUYẾT%20SỐ%2081(1)_Báo cáo hết năm  2015  in 3 6 4" xfId="32395"/>
    <cellStyle name="T_Book1_BIỂU%20TỔNG%20HỢP%20LẦN%20CUỐI%20SỬA%20THEO%20NGHI%20QUYẾT%20SỐ%2081(1)_Báo cáo hết năm  2015  in 3 6 5" xfId="32396"/>
    <cellStyle name="T_Book1_BIỂU%20TỔNG%20HỢP%20LẦN%20CUỐI%20SỬA%20THEO%20NGHI%20QUYẾT%20SỐ%2081(1)_Báo cáo hết năm  2015  in 3 6 6" xfId="32397"/>
    <cellStyle name="T_Book1_BIỂU%20TỔNG%20HỢP%20LẦN%20CUỐI%20SỬA%20THEO%20NGHI%20QUYẾT%20SỐ%2081(1)_Báo cáo hết năm  2015  in 3 7" xfId="32398"/>
    <cellStyle name="T_Book1_BIỂU%20TỔNG%20HỢP%20LẦN%20CUỐI%20SỬA%20THEO%20NGHI%20QUYẾT%20SỐ%2081(1)_Báo cáo hết năm  2015  in 3 8" xfId="32399"/>
    <cellStyle name="T_Book1_BIỂU%20TỔNG%20HỢP%20LẦN%20CUỐI%20SỬA%20THEO%20NGHI%20QUYẾT%20SỐ%2081(1)_Báo cáo hết năm  2015  in 4" xfId="9759"/>
    <cellStyle name="T_Book1_BIỂU%20TỔNG%20HỢP%20LẦN%20CUỐI%20SỬA%20THEO%20NGHI%20QUYẾT%20SỐ%2081(1)_Báo cáo hết năm  2015  in 4 2" xfId="32400"/>
    <cellStyle name="T_Book1_BIỂU%20TỔNG%20HỢP%20LẦN%20CUỐI%20SỬA%20THEO%20NGHI%20QUYẾT%20SỐ%2081(1)_Báo cáo hết năm  2015  in 4 3" xfId="32401"/>
    <cellStyle name="T_Book1_BIỂU%20TỔNG%20HỢP%20LẦN%20CUỐI%20SỬA%20THEO%20NGHI%20QUYẾT%20SỐ%2081(1)_Báo cáo hết năm  2015  in 4 4" xfId="32402"/>
    <cellStyle name="T_Book1_BIỂU%20TỔNG%20HỢP%20LẦN%20CUỐI%20SỬA%20THEO%20NGHI%20QUYẾT%20SỐ%2081(1)_Báo cáo hết năm  2015  in 4 5" xfId="32403"/>
    <cellStyle name="T_Book1_BIỂU%20TỔNG%20HỢP%20LẦN%20CUỐI%20SỬA%20THEO%20NGHI%20QUYẾT%20SỐ%2081(1)_Báo cáo hết năm  2015  in 4 6" xfId="32404"/>
    <cellStyle name="T_Book1_BIỂU%20TỔNG%20HỢP%20LẦN%20CUỐI%20SỬA%20THEO%20NGHI%20QUYẾT%20SỐ%2081(1)_Báo cáo hết năm  2015  in 5" xfId="10267"/>
    <cellStyle name="T_Book1_BIỂU%20TỔNG%20HỢP%20LẦN%20CUỐI%20SỬA%20THEO%20NGHI%20QUYẾT%20SỐ%2081(1)_Báo cáo hết năm  2015  in 5 2" xfId="32405"/>
    <cellStyle name="T_Book1_BIỂU%20TỔNG%20HỢP%20LẦN%20CUỐI%20SỬA%20THEO%20NGHI%20QUYẾT%20SỐ%2081(1)_Báo cáo hết năm  2015  in 5 3" xfId="32406"/>
    <cellStyle name="T_Book1_BIỂU%20TỔNG%20HỢP%20LẦN%20CUỐI%20SỬA%20THEO%20NGHI%20QUYẾT%20SỐ%2081(1)_Báo cáo hết năm  2015  in 5 4" xfId="32407"/>
    <cellStyle name="T_Book1_BIỂU%20TỔNG%20HỢP%20LẦN%20CUỐI%20SỬA%20THEO%20NGHI%20QUYẾT%20SỐ%2081(1)_Báo cáo hết năm  2015  in 5 5" xfId="32408"/>
    <cellStyle name="T_Book1_BIỂU%20TỔNG%20HỢP%20LẦN%20CUỐI%20SỬA%20THEO%20NGHI%20QUYẾT%20SỐ%2081(1)_Báo cáo hết năm  2015  in 5 6" xfId="32409"/>
    <cellStyle name="T_Book1_BIỂU%20TỔNG%20HỢP%20LẦN%20CUỐI%20SỬA%20THEO%20NGHI%20QUYẾT%20SỐ%2081(1)_Báo cáo hết năm  2015  in 6" xfId="9986"/>
    <cellStyle name="T_Book1_BIỂU%20TỔNG%20HỢP%20LẦN%20CUỐI%20SỬA%20THEO%20NGHI%20QUYẾT%20SỐ%2081(1)_Báo cáo hết năm  2015  in 6 2" xfId="32410"/>
    <cellStyle name="T_Book1_BIỂU%20TỔNG%20HỢP%20LẦN%20CUỐI%20SỬA%20THEO%20NGHI%20QUYẾT%20SỐ%2081(1)_Báo cáo hết năm  2015  in 6 3" xfId="32411"/>
    <cellStyle name="T_Book1_BIỂU%20TỔNG%20HỢP%20LẦN%20CUỐI%20SỬA%20THEO%20NGHI%20QUYẾT%20SỐ%2081(1)_Báo cáo hết năm  2015  in 6 4" xfId="32412"/>
    <cellStyle name="T_Book1_BIỂU%20TỔNG%20HỢP%20LẦN%20CUỐI%20SỬA%20THEO%20NGHI%20QUYẾT%20SỐ%2081(1)_Báo cáo hết năm  2015  in 7" xfId="15701"/>
    <cellStyle name="T_Book1_BIỂU%20TỔNG%20HỢP%20LẦN%20CUỐI%20SỬA%20THEO%20NGHI%20QUYẾT%20SỐ%2081(1)_Báo cáo hết năm  2015  in 7 2" xfId="32413"/>
    <cellStyle name="T_Book1_BIỂU%20TỔNG%20HỢP%20LẦN%20CUỐI%20SỬA%20THEO%20NGHI%20QUYẾT%20SỐ%2081(1)_Báo cáo hết năm  2015  in 7 3" xfId="32414"/>
    <cellStyle name="T_Book1_BIỂU%20TỔNG%20HỢP%20LẦN%20CUỐI%20SỬA%20THEO%20NGHI%20QUYẾT%20SỐ%2081(1)_Báo cáo hết năm  2015  in 7 4" xfId="32415"/>
    <cellStyle name="T_Book1_BIỂU%20TỔNG%20HỢP%20LẦN%20CUỐI%20SỬA%20THEO%20NGHI%20QUYẾT%20SỐ%2081(1)_BC 1026. 7 tháng" xfId="2806"/>
    <cellStyle name="T_Book1_BIỂU%20TỔNG%20HỢP%20LẦN%20CUỐI%20SỬA%20THEO%20NGHI%20QUYẾT%20SỐ%2081(1)_BC 1026. 7 tháng 2" xfId="2807"/>
    <cellStyle name="T_Book1_BIỂU%20TỔNG%20HỢP%20LẦN%20CUỐI%20SỬA%20THEO%20NGHI%20QUYẾT%20SỐ%2081(1)_BC 1026. 7 tháng 2 2" xfId="9762"/>
    <cellStyle name="T_Book1_BIỂU%20TỔNG%20HỢP%20LẦN%20CUỐI%20SỬA%20THEO%20NGHI%20QUYẾT%20SỐ%2081(1)_BC 1026. 7 tháng 2 2 2" xfId="32416"/>
    <cellStyle name="T_Book1_BIỂU%20TỔNG%20HỢP%20LẦN%20CUỐI%20SỬA%20THEO%20NGHI%20QUYẾT%20SỐ%2081(1)_BC 1026. 7 tháng 2 2 3" xfId="32417"/>
    <cellStyle name="T_Book1_BIỂU%20TỔNG%20HỢP%20LẦN%20CUỐI%20SỬA%20THEO%20NGHI%20QUYẾT%20SỐ%2081(1)_BC 1026. 7 tháng 2 2 4" xfId="32418"/>
    <cellStyle name="T_Book1_BIỂU%20TỔNG%20HỢP%20LẦN%20CUỐI%20SỬA%20THEO%20NGHI%20QUYẾT%20SỐ%2081(1)_BC 1026. 7 tháng 2 2 5" xfId="32419"/>
    <cellStyle name="T_Book1_BIỂU%20TỔNG%20HỢP%20LẦN%20CUỐI%20SỬA%20THEO%20NGHI%20QUYẾT%20SỐ%2081(1)_BC 1026. 7 tháng 2 2 6" xfId="32420"/>
    <cellStyle name="T_Book1_BIỂU%20TỔNG%20HỢP%20LẦN%20CUỐI%20SỬA%20THEO%20NGHI%20QUYẾT%20SỐ%2081(1)_BC 1026. 7 tháng 2 3" xfId="11190"/>
    <cellStyle name="T_Book1_BIỂU%20TỔNG%20HỢP%20LẦN%20CUỐI%20SỬA%20THEO%20NGHI%20QUYẾT%20SỐ%2081(1)_BC 1026. 7 tháng 2 3 2" xfId="32421"/>
    <cellStyle name="T_Book1_BIỂU%20TỔNG%20HỢP%20LẦN%20CUỐI%20SỬA%20THEO%20NGHI%20QUYẾT%20SỐ%2081(1)_BC 1026. 7 tháng 2 3 3" xfId="32422"/>
    <cellStyle name="T_Book1_BIỂU%20TỔNG%20HỢP%20LẦN%20CUỐI%20SỬA%20THEO%20NGHI%20QUYẾT%20SỐ%2081(1)_BC 1026. 7 tháng 2 3 4" xfId="32423"/>
    <cellStyle name="T_Book1_BIỂU%20TỔNG%20HỢP%20LẦN%20CUỐI%20SỬA%20THEO%20NGHI%20QUYẾT%20SỐ%2081(1)_BC 1026. 7 tháng 2 3 5" xfId="32424"/>
    <cellStyle name="T_Book1_BIỂU%20TỔNG%20HỢP%20LẦN%20CUỐI%20SỬA%20THEO%20NGHI%20QUYẾT%20SỐ%2081(1)_BC 1026. 7 tháng 2 3 6" xfId="32425"/>
    <cellStyle name="T_Book1_BIỂU%20TỔNG%20HỢP%20LẦN%20CUỐI%20SỬA%20THEO%20NGHI%20QUYẾT%20SỐ%2081(1)_BC 1026. 7 tháng 2 4" xfId="11263"/>
    <cellStyle name="T_Book1_BIỂU%20TỔNG%20HỢP%20LẦN%20CUỐI%20SỬA%20THEO%20NGHI%20QUYẾT%20SỐ%2081(1)_BC 1026. 7 tháng 2 4 2" xfId="32426"/>
    <cellStyle name="T_Book1_BIỂU%20TỔNG%20HỢP%20LẦN%20CUỐI%20SỬA%20THEO%20NGHI%20QUYẾT%20SỐ%2081(1)_BC 1026. 7 tháng 2 4 3" xfId="32427"/>
    <cellStyle name="T_Book1_BIỂU%20TỔNG%20HỢP%20LẦN%20CUỐI%20SỬA%20THEO%20NGHI%20QUYẾT%20SỐ%2081(1)_BC 1026. 7 tháng 2 4 4" xfId="32428"/>
    <cellStyle name="T_Book1_BIỂU%20TỔNG%20HỢP%20LẦN%20CUỐI%20SỬA%20THEO%20NGHI%20QUYẾT%20SỐ%2081(1)_BC 1026. 7 tháng 2 5" xfId="15704"/>
    <cellStyle name="T_Book1_BIỂU%20TỔNG%20HỢP%20LẦN%20CUỐI%20SỬA%20THEO%20NGHI%20QUYẾT%20SỐ%2081(1)_BC 1026. 7 tháng 2 5 2" xfId="32429"/>
    <cellStyle name="T_Book1_BIỂU%20TỔNG%20HỢP%20LẦN%20CUỐI%20SỬA%20THEO%20NGHI%20QUYẾT%20SỐ%2081(1)_BC 1026. 7 tháng 2 5 3" xfId="32430"/>
    <cellStyle name="T_Book1_BIỂU%20TỔNG%20HỢP%20LẦN%20CUỐI%20SỬA%20THEO%20NGHI%20QUYẾT%20SỐ%2081(1)_BC 1026. 7 tháng 2 5 4" xfId="32431"/>
    <cellStyle name="T_Book1_BIỂU%20TỔNG%20HỢP%20LẦN%20CUỐI%20SỬA%20THEO%20NGHI%20QUYẾT%20SỐ%2081(1)_BC 1026. 7 tháng 3" xfId="6832"/>
    <cellStyle name="T_Book1_BIỂU%20TỔNG%20HỢP%20LẦN%20CUỐI%20SỬA%20THEO%20NGHI%20QUYẾT%20SỐ%2081(1)_BC 1026. 7 tháng 3 2" xfId="7538"/>
    <cellStyle name="T_Book1_BIỂU%20TỔNG%20HỢP%20LẦN%20CUỐI%20SỬA%20THEO%20NGHI%20QUYẾT%20SỐ%2081(1)_BC 1026. 7 tháng 3 2 2" xfId="13599"/>
    <cellStyle name="T_Book1_BIỂU%20TỔNG%20HỢP%20LẦN%20CUỐI%20SỬA%20THEO%20NGHI%20QUYẾT%20SỐ%2081(1)_BC 1026. 7 tháng 3 2 2 2" xfId="32432"/>
    <cellStyle name="T_Book1_BIỂU%20TỔNG%20HỢP%20LẦN%20CUỐI%20SỬA%20THEO%20NGHI%20QUYẾT%20SỐ%2081(1)_BC 1026. 7 tháng 3 2 2 3" xfId="32433"/>
    <cellStyle name="T_Book1_BIỂU%20TỔNG%20HỢP%20LẦN%20CUỐI%20SỬA%20THEO%20NGHI%20QUYẾT%20SỐ%2081(1)_BC 1026. 7 tháng 3 2 2 4" xfId="32434"/>
    <cellStyle name="T_Book1_BIỂU%20TỔNG%20HỢP%20LẦN%20CUỐI%20SỬA%20THEO%20NGHI%20QUYẾT%20SỐ%2081(1)_BC 1026. 7 tháng 3 2 2 5" xfId="32435"/>
    <cellStyle name="T_Book1_BIỂU%20TỔNG%20HỢP%20LẦN%20CUỐI%20SỬA%20THEO%20NGHI%20QUYẾT%20SỐ%2081(1)_BC 1026. 7 tháng 3 2 2 6" xfId="32436"/>
    <cellStyle name="T_Book1_BIỂU%20TỔNG%20HỢP%20LẦN%20CUỐI%20SỬA%20THEO%20NGHI%20QUYẾT%20SỐ%2081(1)_BC 1026. 7 tháng 3 2 3" xfId="8348"/>
    <cellStyle name="T_Book1_BIỂU%20TỔNG%20HỢP%20LẦN%20CUỐI%20SỬA%20THEO%20NGHI%20QUYẾT%20SỐ%2081(1)_BC 1026. 7 tháng 3 2 3 2" xfId="32437"/>
    <cellStyle name="T_Book1_BIỂU%20TỔNG%20HỢP%20LẦN%20CUỐI%20SỬA%20THEO%20NGHI%20QUYẾT%20SỐ%2081(1)_BC 1026. 7 tháng 3 2 3 3" xfId="32438"/>
    <cellStyle name="T_Book1_BIỂU%20TỔNG%20HỢP%20LẦN%20CUỐI%20SỬA%20THEO%20NGHI%20QUYẾT%20SỐ%2081(1)_BC 1026. 7 tháng 3 2 3 4" xfId="32439"/>
    <cellStyle name="T_Book1_BIỂU%20TỔNG%20HỢP%20LẦN%20CUỐI%20SỬA%20THEO%20NGHI%20QUYẾT%20SỐ%2081(1)_BC 1026. 7 tháng 3 2 3 5" xfId="32440"/>
    <cellStyle name="T_Book1_BIỂU%20TỔNG%20HỢP%20LẦN%20CUỐI%20SỬA%20THEO%20NGHI%20QUYẾT%20SỐ%2081(1)_BC 1026. 7 tháng 3 2 3 6" xfId="32441"/>
    <cellStyle name="T_Book1_BIỂU%20TỔNG%20HỢP%20LẦN%20CUỐI%20SỬA%20THEO%20NGHI%20QUYẾT%20SỐ%2081(1)_BC 1026. 7 tháng 3 2 4" xfId="17042"/>
    <cellStyle name="T_Book1_BIỂU%20TỔNG%20HỢP%20LẦN%20CUỐI%20SỬA%20THEO%20NGHI%20QUYẾT%20SỐ%2081(1)_BC 1026. 7 tháng 3 2 4 2" xfId="32442"/>
    <cellStyle name="T_Book1_BIỂU%20TỔNG%20HỢP%20LẦN%20CUỐI%20SỬA%20THEO%20NGHI%20QUYẾT%20SỐ%2081(1)_BC 1026. 7 tháng 3 2 4 3" xfId="32443"/>
    <cellStyle name="T_Book1_BIỂU%20TỔNG%20HỢP%20LẦN%20CUỐI%20SỬA%20THEO%20NGHI%20QUYẾT%20SỐ%2081(1)_BC 1026. 7 tháng 3 2 4 4" xfId="32444"/>
    <cellStyle name="T_Book1_BIỂU%20TỔNG%20HỢP%20LẦN%20CUỐI%20SỬA%20THEO%20NGHI%20QUYẾT%20SỐ%2081(1)_BC 1026. 7 tháng 3 3" xfId="13040"/>
    <cellStyle name="T_Book1_BIỂU%20TỔNG%20HỢP%20LẦN%20CUỐI%20SỬA%20THEO%20NGHI%20QUYẾT%20SỐ%2081(1)_BC 1026. 7 tháng 3 3 2" xfId="32445"/>
    <cellStyle name="T_Book1_BIỂU%20TỔNG%20HỢP%20LẦN%20CUỐI%20SỬA%20THEO%20NGHI%20QUYẾT%20SỐ%2081(1)_BC 1026. 7 tháng 3 3 3" xfId="32446"/>
    <cellStyle name="T_Book1_BIỂU%20TỔNG%20HỢP%20LẦN%20CUỐI%20SỬA%20THEO%20NGHI%20QUYẾT%20SỐ%2081(1)_BC 1026. 7 tháng 3 3 4" xfId="32447"/>
    <cellStyle name="T_Book1_BIỂU%20TỔNG%20HỢP%20LẦN%20CUỐI%20SỬA%20THEO%20NGHI%20QUYẾT%20SỐ%2081(1)_BC 1026. 7 tháng 3 3 5" xfId="32448"/>
    <cellStyle name="T_Book1_BIỂU%20TỔNG%20HỢP%20LẦN%20CUỐI%20SỬA%20THEO%20NGHI%20QUYẾT%20SỐ%2081(1)_BC 1026. 7 tháng 3 3 6" xfId="32449"/>
    <cellStyle name="T_Book1_BIỂU%20TỔNG%20HỢP%20LẦN%20CUỐI%20SỬA%20THEO%20NGHI%20QUYẾT%20SỐ%2081(1)_BC 1026. 7 tháng 3 3 7" xfId="32450"/>
    <cellStyle name="T_Book1_BIỂU%20TỔNG%20HỢP%20LẦN%20CUỐI%20SỬA%20THEO%20NGHI%20QUYẾT%20SỐ%2081(1)_BC 1026. 7 tháng 3 4" xfId="14571"/>
    <cellStyle name="T_Book1_BIỂU%20TỔNG%20HỢP%20LẦN%20CUỐI%20SỬA%20THEO%20NGHI%20QUYẾT%20SỐ%2081(1)_BC 1026. 7 tháng 3 4 2" xfId="32451"/>
    <cellStyle name="T_Book1_BIỂU%20TỔNG%20HỢP%20LẦN%20CUỐI%20SỬA%20THEO%20NGHI%20QUYẾT%20SỐ%2081(1)_BC 1026. 7 tháng 3 4 3" xfId="32452"/>
    <cellStyle name="T_Book1_BIỂU%20TỔNG%20HỢP%20LẦN%20CUỐI%20SỬA%20THEO%20NGHI%20QUYẾT%20SỐ%2081(1)_BC 1026. 7 tháng 3 4 4" xfId="32453"/>
    <cellStyle name="T_Book1_BIỂU%20TỔNG%20HỢP%20LẦN%20CUỐI%20SỬA%20THEO%20NGHI%20QUYẾT%20SỐ%2081(1)_BC 1026. 7 tháng 3 4 5" xfId="32454"/>
    <cellStyle name="T_Book1_BIỂU%20TỔNG%20HỢP%20LẦN%20CUỐI%20SỬA%20THEO%20NGHI%20QUYẾT%20SỐ%2081(1)_BC 1026. 7 tháng 3 4 6" xfId="32455"/>
    <cellStyle name="T_Book1_BIỂU%20TỔNG%20HỢP%20LẦN%20CUỐI%20SỬA%20THEO%20NGHI%20QUYẾT%20SỐ%2081(1)_BC 1026. 7 tháng 3 4 7" xfId="32456"/>
    <cellStyle name="T_Book1_BIỂU%20TỔNG%20HỢP%20LẦN%20CUỐI%20SỬA%20THEO%20NGHI%20QUYẾT%20SỐ%2081(1)_BC 1026. 7 tháng 3 5" xfId="15208"/>
    <cellStyle name="T_Book1_BIỂU%20TỔNG%20HỢP%20LẦN%20CUỐI%20SỬA%20THEO%20NGHI%20QUYẾT%20SỐ%2081(1)_BC 1026. 7 tháng 3 5 2" xfId="32457"/>
    <cellStyle name="T_Book1_BIỂU%20TỔNG%20HỢP%20LẦN%20CUỐI%20SỬA%20THEO%20NGHI%20QUYẾT%20SỐ%2081(1)_BC 1026. 7 tháng 3 5 3" xfId="32458"/>
    <cellStyle name="T_Book1_BIỂU%20TỔNG%20HỢP%20LẦN%20CUỐI%20SỬA%20THEO%20NGHI%20QUYẾT%20SỐ%2081(1)_BC 1026. 7 tháng 3 5 4" xfId="32459"/>
    <cellStyle name="T_Book1_BIỂU%20TỔNG%20HỢP%20LẦN%20CUỐI%20SỬA%20THEO%20NGHI%20QUYẾT%20SỐ%2081(1)_BC 1026. 7 tháng 3 6" xfId="16927"/>
    <cellStyle name="T_Book1_BIỂU%20TỔNG%20HỢP%20LẦN%20CUỐI%20SỬA%20THEO%20NGHI%20QUYẾT%20SỐ%2081(1)_BC 1026. 7 tháng 3 6 2" xfId="32460"/>
    <cellStyle name="T_Book1_BIỂU%20TỔNG%20HỢP%20LẦN%20CUỐI%20SỬA%20THEO%20NGHI%20QUYẾT%20SỐ%2081(1)_BC 1026. 7 tháng 3 6 3" xfId="32461"/>
    <cellStyle name="T_Book1_BIỂU%20TỔNG%20HỢP%20LẦN%20CUỐI%20SỬA%20THEO%20NGHI%20QUYẾT%20SỐ%2081(1)_BC 1026. 7 tháng 3 6 4" xfId="32462"/>
    <cellStyle name="T_Book1_BIỂU%20TỔNG%20HỢP%20LẦN%20CUỐI%20SỬA%20THEO%20NGHI%20QUYẾT%20SỐ%2081(1)_BC 1026. 7 tháng 3 6 5" xfId="32463"/>
    <cellStyle name="T_Book1_BIỂU%20TỔNG%20HỢP%20LẦN%20CUỐI%20SỬA%20THEO%20NGHI%20QUYẾT%20SỐ%2081(1)_BC 1026. 7 tháng 3 6 6" xfId="32464"/>
    <cellStyle name="T_Book1_BIỂU%20TỔNG%20HỢP%20LẦN%20CUỐI%20SỬA%20THEO%20NGHI%20QUYẾT%20SỐ%2081(1)_BC 1026. 7 tháng 3 7" xfId="32465"/>
    <cellStyle name="T_Book1_BIỂU%20TỔNG%20HỢP%20LẦN%20CUỐI%20SỬA%20THEO%20NGHI%20QUYẾT%20SỐ%2081(1)_BC 1026. 7 tháng 3 8" xfId="32466"/>
    <cellStyle name="T_Book1_BIỂU%20TỔNG%20HỢP%20LẦN%20CUỐI%20SỬA%20THEO%20NGHI%20QUYẾT%20SỐ%2081(1)_BC 1026. 7 tháng 4" xfId="9761"/>
    <cellStyle name="T_Book1_BIỂU%20TỔNG%20HỢP%20LẦN%20CUỐI%20SỬA%20THEO%20NGHI%20QUYẾT%20SỐ%2081(1)_BC 1026. 7 tháng 4 2" xfId="32467"/>
    <cellStyle name="T_Book1_BIỂU%20TỔNG%20HỢP%20LẦN%20CUỐI%20SỬA%20THEO%20NGHI%20QUYẾT%20SỐ%2081(1)_BC 1026. 7 tháng 4 3" xfId="32468"/>
    <cellStyle name="T_Book1_BIỂU%20TỔNG%20HỢP%20LẦN%20CUỐI%20SỬA%20THEO%20NGHI%20QUYẾT%20SỐ%2081(1)_BC 1026. 7 tháng 4 4" xfId="32469"/>
    <cellStyle name="T_Book1_BIỂU%20TỔNG%20HỢP%20LẦN%20CUỐI%20SỬA%20THEO%20NGHI%20QUYẾT%20SỐ%2081(1)_BC 1026. 7 tháng 4 5" xfId="32470"/>
    <cellStyle name="T_Book1_BIỂU%20TỔNG%20HỢP%20LẦN%20CUỐI%20SỬA%20THEO%20NGHI%20QUYẾT%20SỐ%2081(1)_BC 1026. 7 tháng 4 6" xfId="32471"/>
    <cellStyle name="T_Book1_BIỂU%20TỔNG%20HỢP%20LẦN%20CUỐI%20SỬA%20THEO%20NGHI%20QUYẾT%20SỐ%2081(1)_BC 1026. 7 tháng 5" xfId="8672"/>
    <cellStyle name="T_Book1_BIỂU%20TỔNG%20HỢP%20LẦN%20CUỐI%20SỬA%20THEO%20NGHI%20QUYẾT%20SỐ%2081(1)_BC 1026. 7 tháng 5 2" xfId="32472"/>
    <cellStyle name="T_Book1_BIỂU%20TỔNG%20HỢP%20LẦN%20CUỐI%20SỬA%20THEO%20NGHI%20QUYẾT%20SỐ%2081(1)_BC 1026. 7 tháng 5 3" xfId="32473"/>
    <cellStyle name="T_Book1_BIỂU%20TỔNG%20HỢP%20LẦN%20CUỐI%20SỬA%20THEO%20NGHI%20QUYẾT%20SỐ%2081(1)_BC 1026. 7 tháng 5 4" xfId="32474"/>
    <cellStyle name="T_Book1_BIỂU%20TỔNG%20HỢP%20LẦN%20CUỐI%20SỬA%20THEO%20NGHI%20QUYẾT%20SỐ%2081(1)_BC 1026. 7 tháng 5 5" xfId="32475"/>
    <cellStyle name="T_Book1_BIỂU%20TỔNG%20HỢP%20LẦN%20CUỐI%20SỬA%20THEO%20NGHI%20QUYẾT%20SỐ%2081(1)_BC 1026. 7 tháng 5 6" xfId="32476"/>
    <cellStyle name="T_Book1_BIỂU%20TỔNG%20HỢP%20LẦN%20CUỐI%20SỬA%20THEO%20NGHI%20QUYẾT%20SỐ%2081(1)_BC 1026. 7 tháng 6" xfId="14938"/>
    <cellStyle name="T_Book1_BIỂU%20TỔNG%20HỢP%20LẦN%20CUỐI%20SỬA%20THEO%20NGHI%20QUYẾT%20SỐ%2081(1)_BC 1026. 7 tháng 6 2" xfId="32477"/>
    <cellStyle name="T_Book1_BIỂU%20TỔNG%20HỢP%20LẦN%20CUỐI%20SỬA%20THEO%20NGHI%20QUYẾT%20SỐ%2081(1)_BC 1026. 7 tháng 6 3" xfId="32478"/>
    <cellStyle name="T_Book1_BIỂU%20TỔNG%20HỢP%20LẦN%20CUỐI%20SỬA%20THEO%20NGHI%20QUYẾT%20SỐ%2081(1)_BC 1026. 7 tháng 6 4" xfId="32479"/>
    <cellStyle name="T_Book1_BIỂU%20TỔNG%20HỢP%20LẦN%20CUỐI%20SỬA%20THEO%20NGHI%20QUYẾT%20SỐ%2081(1)_BC 1026. 7 tháng 7" xfId="15703"/>
    <cellStyle name="T_Book1_BIỂU%20TỔNG%20HỢP%20LẦN%20CUỐI%20SỬA%20THEO%20NGHI%20QUYẾT%20SỐ%2081(1)_BC 1026. 7 tháng 7 2" xfId="32480"/>
    <cellStyle name="T_Book1_BIỂU%20TỔNG%20HỢP%20LẦN%20CUỐI%20SỬA%20THEO%20NGHI%20QUYẾT%20SỐ%2081(1)_BC 1026. 7 tháng 7 3" xfId="32481"/>
    <cellStyle name="T_Book1_BIỂU%20TỔNG%20HỢP%20LẦN%20CUỐI%20SỬA%20THEO%20NGHI%20QUYẾT%20SỐ%2081(1)_BC 1026. 7 tháng 7 4" xfId="32482"/>
    <cellStyle name="T_Book1_BIỂU%20TỔNG%20HỢP%20LẦN%20CUỐI%20SỬA%20THEO%20NGHI%20QUYẾT%20SỐ%2081(1)_BC 9 tháng năm 2015 in)" xfId="2808"/>
    <cellStyle name="T_Book1_BIỂU%20TỔNG%20HỢP%20LẦN%20CUỐI%20SỬA%20THEO%20NGHI%20QUYẾT%20SỐ%2081(1)_BC 9 tháng năm 2015 in) 2" xfId="2809"/>
    <cellStyle name="T_Book1_BIỂU%20TỔNG%20HỢP%20LẦN%20CUỐI%20SỬA%20THEO%20NGHI%20QUYẾT%20SỐ%2081(1)_BC 9 tháng năm 2015 in) 2 2" xfId="9764"/>
    <cellStyle name="T_Book1_BIỂU%20TỔNG%20HỢP%20LẦN%20CUỐI%20SỬA%20THEO%20NGHI%20QUYẾT%20SỐ%2081(1)_BC 9 tháng năm 2015 in) 2 2 2" xfId="32483"/>
    <cellStyle name="T_Book1_BIỂU%20TỔNG%20HỢP%20LẦN%20CUỐI%20SỬA%20THEO%20NGHI%20QUYẾT%20SỐ%2081(1)_BC 9 tháng năm 2015 in) 2 2 3" xfId="32484"/>
    <cellStyle name="T_Book1_BIỂU%20TỔNG%20HỢP%20LẦN%20CUỐI%20SỬA%20THEO%20NGHI%20QUYẾT%20SỐ%2081(1)_BC 9 tháng năm 2015 in) 2 2 4" xfId="32485"/>
    <cellStyle name="T_Book1_BIỂU%20TỔNG%20HỢP%20LẦN%20CUỐI%20SỬA%20THEO%20NGHI%20QUYẾT%20SỐ%2081(1)_BC 9 tháng năm 2015 in) 2 2 5" xfId="32486"/>
    <cellStyle name="T_Book1_BIỂU%20TỔNG%20HỢP%20LẦN%20CUỐI%20SỬA%20THEO%20NGHI%20QUYẾT%20SỐ%2081(1)_BC 9 tháng năm 2015 in) 2 2 6" xfId="32487"/>
    <cellStyle name="T_Book1_BIỂU%20TỔNG%20HỢP%20LẦN%20CUỐI%20SỬA%20THEO%20NGHI%20QUYẾT%20SỐ%2081(1)_BC 9 tháng năm 2015 in) 2 3" xfId="13183"/>
    <cellStyle name="T_Book1_BIỂU%20TỔNG%20HỢP%20LẦN%20CUỐI%20SỬA%20THEO%20NGHI%20QUYẾT%20SỐ%2081(1)_BC 9 tháng năm 2015 in) 2 3 2" xfId="32488"/>
    <cellStyle name="T_Book1_BIỂU%20TỔNG%20HỢP%20LẦN%20CUỐI%20SỬA%20THEO%20NGHI%20QUYẾT%20SỐ%2081(1)_BC 9 tháng năm 2015 in) 2 3 3" xfId="32489"/>
    <cellStyle name="T_Book1_BIỂU%20TỔNG%20HỢP%20LẦN%20CUỐI%20SỬA%20THEO%20NGHI%20QUYẾT%20SỐ%2081(1)_BC 9 tháng năm 2015 in) 2 3 4" xfId="32490"/>
    <cellStyle name="T_Book1_BIỂU%20TỔNG%20HỢP%20LẦN%20CUỐI%20SỬA%20THEO%20NGHI%20QUYẾT%20SỐ%2081(1)_BC 9 tháng năm 2015 in) 2 3 5" xfId="32491"/>
    <cellStyle name="T_Book1_BIỂU%20TỔNG%20HỢP%20LẦN%20CUỐI%20SỬA%20THEO%20NGHI%20QUYẾT%20SỐ%2081(1)_BC 9 tháng năm 2015 in) 2 3 6" xfId="32492"/>
    <cellStyle name="T_Book1_BIỂU%20TỔNG%20HỢP%20LẦN%20CUỐI%20SỬA%20THEO%20NGHI%20QUYẾT%20SỐ%2081(1)_BC 9 tháng năm 2015 in) 2 4" xfId="13534"/>
    <cellStyle name="T_Book1_BIỂU%20TỔNG%20HỢP%20LẦN%20CUỐI%20SỬA%20THEO%20NGHI%20QUYẾT%20SỐ%2081(1)_BC 9 tháng năm 2015 in) 2 4 2" xfId="32493"/>
    <cellStyle name="T_Book1_BIỂU%20TỔNG%20HỢP%20LẦN%20CUỐI%20SỬA%20THEO%20NGHI%20QUYẾT%20SỐ%2081(1)_BC 9 tháng năm 2015 in) 2 4 3" xfId="32494"/>
    <cellStyle name="T_Book1_BIỂU%20TỔNG%20HỢP%20LẦN%20CUỐI%20SỬA%20THEO%20NGHI%20QUYẾT%20SỐ%2081(1)_BC 9 tháng năm 2015 in) 2 4 4" xfId="32495"/>
    <cellStyle name="T_Book1_BIỂU%20TỔNG%20HỢP%20LẦN%20CUỐI%20SỬA%20THEO%20NGHI%20QUYẾT%20SỐ%2081(1)_BC 9 tháng năm 2015 in) 2 5" xfId="15706"/>
    <cellStyle name="T_Book1_BIỂU%20TỔNG%20HỢP%20LẦN%20CUỐI%20SỬA%20THEO%20NGHI%20QUYẾT%20SỐ%2081(1)_BC 9 tháng năm 2015 in) 2 5 2" xfId="32496"/>
    <cellStyle name="T_Book1_BIỂU%20TỔNG%20HỢP%20LẦN%20CUỐI%20SỬA%20THEO%20NGHI%20QUYẾT%20SỐ%2081(1)_BC 9 tháng năm 2015 in) 2 5 3" xfId="32497"/>
    <cellStyle name="T_Book1_BIỂU%20TỔNG%20HỢP%20LẦN%20CUỐI%20SỬA%20THEO%20NGHI%20QUYẾT%20SỐ%2081(1)_BC 9 tháng năm 2015 in) 2 5 4" xfId="32498"/>
    <cellStyle name="T_Book1_BIỂU%20TỔNG%20HỢP%20LẦN%20CUỐI%20SỬA%20THEO%20NGHI%20QUYẾT%20SỐ%2081(1)_BC 9 tháng năm 2015 in) 3" xfId="9763"/>
    <cellStyle name="T_Book1_BIỂU%20TỔNG%20HỢP%20LẦN%20CUỐI%20SỬA%20THEO%20NGHI%20QUYẾT%20SỐ%2081(1)_BC 9 tháng năm 2015 in) 3 2" xfId="32499"/>
    <cellStyle name="T_Book1_BIỂU%20TỔNG%20HỢP%20LẦN%20CUỐI%20SỬA%20THEO%20NGHI%20QUYẾT%20SỐ%2081(1)_BC 9 tháng năm 2015 in) 3 3" xfId="32500"/>
    <cellStyle name="T_Book1_BIỂU%20TỔNG%20HỢP%20LẦN%20CUỐI%20SỬA%20THEO%20NGHI%20QUYẾT%20SỐ%2081(1)_BC 9 tháng năm 2015 in) 3 4" xfId="32501"/>
    <cellStyle name="T_Book1_BIỂU%20TỔNG%20HỢP%20LẦN%20CUỐI%20SỬA%20THEO%20NGHI%20QUYẾT%20SỐ%2081(1)_BC 9 tháng năm 2015 in) 3 5" xfId="32502"/>
    <cellStyle name="T_Book1_BIỂU%20TỔNG%20HỢP%20LẦN%20CUỐI%20SỬA%20THEO%20NGHI%20QUYẾT%20SỐ%2081(1)_BC 9 tháng năm 2015 in) 3 6" xfId="32503"/>
    <cellStyle name="T_Book1_BIỂU%20TỔNG%20HỢP%20LẦN%20CUỐI%20SỬA%20THEO%20NGHI%20QUYẾT%20SỐ%2081(1)_BC 9 tháng năm 2015 in) 4" xfId="8671"/>
    <cellStyle name="T_Book1_BIỂU%20TỔNG%20HỢP%20LẦN%20CUỐI%20SỬA%20THEO%20NGHI%20QUYẾT%20SỐ%2081(1)_BC 9 tháng năm 2015 in) 4 2" xfId="32504"/>
    <cellStyle name="T_Book1_BIỂU%20TỔNG%20HỢP%20LẦN%20CUỐI%20SỬA%20THEO%20NGHI%20QUYẾT%20SỐ%2081(1)_BC 9 tháng năm 2015 in) 4 3" xfId="32505"/>
    <cellStyle name="T_Book1_BIỂU%20TỔNG%20HỢP%20LẦN%20CUỐI%20SỬA%20THEO%20NGHI%20QUYẾT%20SỐ%2081(1)_BC 9 tháng năm 2015 in) 4 4" xfId="32506"/>
    <cellStyle name="T_Book1_BIỂU%20TỔNG%20HỢP%20LẦN%20CUỐI%20SỬA%20THEO%20NGHI%20QUYẾT%20SỐ%2081(1)_BC 9 tháng năm 2015 in) 4 5" xfId="32507"/>
    <cellStyle name="T_Book1_BIỂU%20TỔNG%20HỢP%20LẦN%20CUỐI%20SỬA%20THEO%20NGHI%20QUYẾT%20SỐ%2081(1)_BC 9 tháng năm 2015 in) 4 6" xfId="32508"/>
    <cellStyle name="T_Book1_BIỂU%20TỔNG%20HỢP%20LẦN%20CUỐI%20SỬA%20THEO%20NGHI%20QUYẾT%20SỐ%2081(1)_BC 9 tháng năm 2015 in) 5" xfId="15056"/>
    <cellStyle name="T_Book1_BIỂU%20TỔNG%20HỢP%20LẦN%20CUỐI%20SỬA%20THEO%20NGHI%20QUYẾT%20SỐ%2081(1)_BC 9 tháng năm 2015 in) 5 2" xfId="32509"/>
    <cellStyle name="T_Book1_BIỂU%20TỔNG%20HỢP%20LẦN%20CUỐI%20SỬA%20THEO%20NGHI%20QUYẾT%20SỐ%2081(1)_BC 9 tháng năm 2015 in) 5 3" xfId="32510"/>
    <cellStyle name="T_Book1_BIỂU%20TỔNG%20HỢP%20LẦN%20CUỐI%20SỬA%20THEO%20NGHI%20QUYẾT%20SỐ%2081(1)_BC 9 tháng năm 2015 in) 5 4" xfId="32511"/>
    <cellStyle name="T_Book1_BIỂU%20TỔNG%20HỢP%20LẦN%20CUỐI%20SỬA%20THEO%20NGHI%20QUYẾT%20SỐ%2081(1)_BC 9 tháng năm 2015 in) 6" xfId="15705"/>
    <cellStyle name="T_Book1_BIỂU%20TỔNG%20HỢP%20LẦN%20CUỐI%20SỬA%20THEO%20NGHI%20QUYẾT%20SỐ%2081(1)_BC 9 tháng năm 2015 in) 6 2" xfId="32512"/>
    <cellStyle name="T_Book1_BIỂU%20TỔNG%20HỢP%20LẦN%20CUỐI%20SỬA%20THEO%20NGHI%20QUYẾT%20SỐ%2081(1)_BC 9 tháng năm 2015 in) 6 3" xfId="32513"/>
    <cellStyle name="T_Book1_BIỂU%20TỔNG%20HỢP%20LẦN%20CUỐI%20SỬA%20THEO%20NGHI%20QUYẾT%20SỐ%2081(1)_BC 9 tháng năm 2015 in) 6 4" xfId="32514"/>
    <cellStyle name="T_Book1_BIỂU%20TỔNG%20HỢP%20LẦN%20CUỐI%20SỬA%20THEO%20NGHI%20QUYẾT%20SỐ%2081(1)_StartUp" xfId="2810"/>
    <cellStyle name="T_Book1_BIỂU%20TỔNG%20HỢP%20LẦN%20CUỐI%20SỬA%20THEO%20NGHI%20QUYẾT%20SỐ%2081(1)_StartUp 2" xfId="2811"/>
    <cellStyle name="T_Book1_BIỂU%20TỔNG%20HỢP%20LẦN%20CUỐI%20SỬA%20THEO%20NGHI%20QUYẾT%20SỐ%2081(1)_StartUp 2 2" xfId="9766"/>
    <cellStyle name="T_Book1_BIỂU%20TỔNG%20HỢP%20LẦN%20CUỐI%20SỬA%20THEO%20NGHI%20QUYẾT%20SỐ%2081(1)_StartUp 2 2 2" xfId="32515"/>
    <cellStyle name="T_Book1_BIỂU%20TỔNG%20HỢP%20LẦN%20CUỐI%20SỬA%20THEO%20NGHI%20QUYẾT%20SỐ%2081(1)_StartUp 2 2 3" xfId="32516"/>
    <cellStyle name="T_Book1_BIỂU%20TỔNG%20HỢP%20LẦN%20CUỐI%20SỬA%20THEO%20NGHI%20QUYẾT%20SỐ%2081(1)_StartUp 2 2 4" xfId="32517"/>
    <cellStyle name="T_Book1_BIỂU%20TỔNG%20HỢP%20LẦN%20CUỐI%20SỬA%20THEO%20NGHI%20QUYẾT%20SỐ%2081(1)_StartUp 2 2 5" xfId="32518"/>
    <cellStyle name="T_Book1_BIỂU%20TỔNG%20HỢP%20LẦN%20CUỐI%20SỬA%20THEO%20NGHI%20QUYẾT%20SỐ%2081(1)_StartUp 2 2 6" xfId="32519"/>
    <cellStyle name="T_Book1_BIỂU%20TỔNG%20HỢP%20LẦN%20CUỐI%20SỬA%20THEO%20NGHI%20QUYẾT%20SỐ%2081(1)_StartUp 2 3" xfId="8670"/>
    <cellStyle name="T_Book1_BIỂU%20TỔNG%20HỢP%20LẦN%20CUỐI%20SỬA%20THEO%20NGHI%20QUYẾT%20SỐ%2081(1)_StartUp 2 3 2" xfId="32520"/>
    <cellStyle name="T_Book1_BIỂU%20TỔNG%20HỢP%20LẦN%20CUỐI%20SỬA%20THEO%20NGHI%20QUYẾT%20SỐ%2081(1)_StartUp 2 3 3" xfId="32521"/>
    <cellStyle name="T_Book1_BIỂU%20TỔNG%20HỢP%20LẦN%20CUỐI%20SỬA%20THEO%20NGHI%20QUYẾT%20SỐ%2081(1)_StartUp 2 3 4" xfId="32522"/>
    <cellStyle name="T_Book1_BIỂU%20TỔNG%20HỢP%20LẦN%20CUỐI%20SỬA%20THEO%20NGHI%20QUYẾT%20SỐ%2081(1)_StartUp 2 3 5" xfId="32523"/>
    <cellStyle name="T_Book1_BIỂU%20TỔNG%20HỢP%20LẦN%20CUỐI%20SỬA%20THEO%20NGHI%20QUYẾT%20SỐ%2081(1)_StartUp 2 3 6" xfId="32524"/>
    <cellStyle name="T_Book1_BIỂU%20TỔNG%20HỢP%20LẦN%20CUỐI%20SỬA%20THEO%20NGHI%20QUYẾT%20SỐ%2081(1)_StartUp 2 4" xfId="14599"/>
    <cellStyle name="T_Book1_BIỂU%20TỔNG%20HỢP%20LẦN%20CUỐI%20SỬA%20THEO%20NGHI%20QUYẾT%20SỐ%2081(1)_StartUp 2 4 2" xfId="32525"/>
    <cellStyle name="T_Book1_BIỂU%20TỔNG%20HỢP%20LẦN%20CUỐI%20SỬA%20THEO%20NGHI%20QUYẾT%20SỐ%2081(1)_StartUp 2 4 3" xfId="32526"/>
    <cellStyle name="T_Book1_BIỂU%20TỔNG%20HỢP%20LẦN%20CUỐI%20SỬA%20THEO%20NGHI%20QUYẾT%20SỐ%2081(1)_StartUp 2 4 4" xfId="32527"/>
    <cellStyle name="T_Book1_BIỂU%20TỔNG%20HỢP%20LẦN%20CUỐI%20SỬA%20THEO%20NGHI%20QUYẾT%20SỐ%2081(1)_StartUp 2 5" xfId="15708"/>
    <cellStyle name="T_Book1_BIỂU%20TỔNG%20HỢP%20LẦN%20CUỐI%20SỬA%20THEO%20NGHI%20QUYẾT%20SỐ%2081(1)_StartUp 2 5 2" xfId="32528"/>
    <cellStyle name="T_Book1_BIỂU%20TỔNG%20HỢP%20LẦN%20CUỐI%20SỬA%20THEO%20NGHI%20QUYẾT%20SỐ%2081(1)_StartUp 2 5 3" xfId="32529"/>
    <cellStyle name="T_Book1_BIỂU%20TỔNG%20HỢP%20LẦN%20CUỐI%20SỬA%20THEO%20NGHI%20QUYẾT%20SỐ%2081(1)_StartUp 2 5 4" xfId="32530"/>
    <cellStyle name="T_Book1_BIỂU%20TỔNG%20HỢP%20LẦN%20CUỐI%20SỬA%20THEO%20NGHI%20QUYẾT%20SỐ%2081(1)_StartUp 3" xfId="9765"/>
    <cellStyle name="T_Book1_BIỂU%20TỔNG%20HỢP%20LẦN%20CUỐI%20SỬA%20THEO%20NGHI%20QUYẾT%20SỐ%2081(1)_StartUp 3 2" xfId="32531"/>
    <cellStyle name="T_Book1_BIỂU%20TỔNG%20HỢP%20LẦN%20CUỐI%20SỬA%20THEO%20NGHI%20QUYẾT%20SỐ%2081(1)_StartUp 3 3" xfId="32532"/>
    <cellStyle name="T_Book1_BIỂU%20TỔNG%20HỢP%20LẦN%20CUỐI%20SỬA%20THEO%20NGHI%20QUYẾT%20SỐ%2081(1)_StartUp 3 4" xfId="32533"/>
    <cellStyle name="T_Book1_BIỂU%20TỔNG%20HỢP%20LẦN%20CUỐI%20SỬA%20THEO%20NGHI%20QUYẾT%20SỐ%2081(1)_StartUp 3 5" xfId="32534"/>
    <cellStyle name="T_Book1_BIỂU%20TỔNG%20HỢP%20LẦN%20CUỐI%20SỬA%20THEO%20NGHI%20QUYẾT%20SỐ%2081(1)_StartUp 3 6" xfId="32535"/>
    <cellStyle name="T_Book1_BIỂU%20TỔNG%20HỢP%20LẦN%20CUỐI%20SỬA%20THEO%20NGHI%20QUYẾT%20SỐ%2081(1)_StartUp 4" xfId="8123"/>
    <cellStyle name="T_Book1_BIỂU%20TỔNG%20HỢP%20LẦN%20CUỐI%20SỬA%20THEO%20NGHI%20QUYẾT%20SỐ%2081(1)_StartUp 4 2" xfId="32536"/>
    <cellStyle name="T_Book1_BIỂU%20TỔNG%20HỢP%20LẦN%20CUỐI%20SỬA%20THEO%20NGHI%20QUYẾT%20SỐ%2081(1)_StartUp 4 3" xfId="32537"/>
    <cellStyle name="T_Book1_BIỂU%20TỔNG%20HỢP%20LẦN%20CUỐI%20SỬA%20THEO%20NGHI%20QUYẾT%20SỐ%2081(1)_StartUp 4 4" xfId="32538"/>
    <cellStyle name="T_Book1_BIỂU%20TỔNG%20HỢP%20LẦN%20CUỐI%20SỬA%20THEO%20NGHI%20QUYẾT%20SỐ%2081(1)_StartUp 4 5" xfId="32539"/>
    <cellStyle name="T_Book1_BIỂU%20TỔNG%20HỢP%20LẦN%20CUỐI%20SỬA%20THEO%20NGHI%20QUYẾT%20SỐ%2081(1)_StartUp 4 6" xfId="32540"/>
    <cellStyle name="T_Book1_BIỂU%20TỔNG%20HỢP%20LẦN%20CUỐI%20SỬA%20THEO%20NGHI%20QUYẾT%20SỐ%2081(1)_StartUp 5" xfId="9221"/>
    <cellStyle name="T_Book1_BIỂU%20TỔNG%20HỢP%20LẦN%20CUỐI%20SỬA%20THEO%20NGHI%20QUYẾT%20SỐ%2081(1)_StartUp 5 2" xfId="32541"/>
    <cellStyle name="T_Book1_BIỂU%20TỔNG%20HỢP%20LẦN%20CUỐI%20SỬA%20THEO%20NGHI%20QUYẾT%20SỐ%2081(1)_StartUp 5 3" xfId="32542"/>
    <cellStyle name="T_Book1_BIỂU%20TỔNG%20HỢP%20LẦN%20CUỐI%20SỬA%20THEO%20NGHI%20QUYẾT%20SỐ%2081(1)_StartUp 5 4" xfId="32543"/>
    <cellStyle name="T_Book1_BIỂU%20TỔNG%20HỢP%20LẦN%20CUỐI%20SỬA%20THEO%20NGHI%20QUYẾT%20SỐ%2081(1)_StartUp 6" xfId="15707"/>
    <cellStyle name="T_Book1_BIỂU%20TỔNG%20HỢP%20LẦN%20CUỐI%20SỬA%20THEO%20NGHI%20QUYẾT%20SỐ%2081(1)_StartUp 6 2" xfId="32544"/>
    <cellStyle name="T_Book1_BIỂU%20TỔNG%20HỢP%20LẦN%20CUỐI%20SỬA%20THEO%20NGHI%20QUYẾT%20SỐ%2081(1)_StartUp 6 3" xfId="32545"/>
    <cellStyle name="T_Book1_BIỂU%20TỔNG%20HỢP%20LẦN%20CUỐI%20SỬA%20THEO%20NGHI%20QUYẾT%20SỐ%2081(1)_StartUp 6 4" xfId="32546"/>
    <cellStyle name="T_Book1_bieu1" xfId="2812"/>
    <cellStyle name="T_Book1_bieu1 2" xfId="9767"/>
    <cellStyle name="T_Book1_bieu1 2 2" xfId="32135"/>
    <cellStyle name="T_Book1_bieu1 2 3" xfId="32136"/>
    <cellStyle name="T_Book1_bieu1 2 4" xfId="32137"/>
    <cellStyle name="T_Book1_bieu1 2 5" xfId="32138"/>
    <cellStyle name="T_Book1_bieu1 2 6" xfId="32139"/>
    <cellStyle name="T_Book1_bieu1 3" xfId="8669"/>
    <cellStyle name="T_Book1_bieu1 3 2" xfId="32140"/>
    <cellStyle name="T_Book1_bieu1 3 3" xfId="32141"/>
    <cellStyle name="T_Book1_bieu1 3 4" xfId="32142"/>
    <cellStyle name="T_Book1_bieu1 3 5" xfId="32143"/>
    <cellStyle name="T_Book1_bieu1 3 6" xfId="32144"/>
    <cellStyle name="T_Book1_bieu1 4" xfId="7885"/>
    <cellStyle name="T_Book1_bieu1 4 2" xfId="32145"/>
    <cellStyle name="T_Book1_bieu1 4 3" xfId="32146"/>
    <cellStyle name="T_Book1_bieu1 4 4" xfId="32147"/>
    <cellStyle name="T_Book1_bieu1 5" xfId="15709"/>
    <cellStyle name="T_Book1_bieu1 5 2" xfId="32148"/>
    <cellStyle name="T_Book1_bieu1 5 3" xfId="32149"/>
    <cellStyle name="T_Book1_bieu1 5 4" xfId="32150"/>
    <cellStyle name="T_Book1_bieu1_Báo cáo hết năm  2015  in" xfId="2813"/>
    <cellStyle name="T_Book1_bieu1_Báo cáo hết năm  2015  in 2" xfId="2814"/>
    <cellStyle name="T_Book1_bieu1_Báo cáo hết năm  2015  in 2 2" xfId="9769"/>
    <cellStyle name="T_Book1_bieu1_Báo cáo hết năm  2015  in 2 2 2" xfId="32151"/>
    <cellStyle name="T_Book1_bieu1_Báo cáo hết năm  2015  in 2 2 3" xfId="32152"/>
    <cellStyle name="T_Book1_bieu1_Báo cáo hết năm  2015  in 2 2 4" xfId="32153"/>
    <cellStyle name="T_Book1_bieu1_Báo cáo hết năm  2015  in 2 2 5" xfId="32154"/>
    <cellStyle name="T_Book1_bieu1_Báo cáo hết năm  2015  in 2 2 6" xfId="32155"/>
    <cellStyle name="T_Book1_bieu1_Báo cáo hết năm  2015  in 2 3" xfId="11606"/>
    <cellStyle name="T_Book1_bieu1_Báo cáo hết năm  2015  in 2 3 2" xfId="32156"/>
    <cellStyle name="T_Book1_bieu1_Báo cáo hết năm  2015  in 2 3 3" xfId="32157"/>
    <cellStyle name="T_Book1_bieu1_Báo cáo hết năm  2015  in 2 3 4" xfId="32158"/>
    <cellStyle name="T_Book1_bieu1_Báo cáo hết năm  2015  in 2 3 5" xfId="32159"/>
    <cellStyle name="T_Book1_bieu1_Báo cáo hết năm  2015  in 2 3 6" xfId="32160"/>
    <cellStyle name="T_Book1_bieu1_Báo cáo hết năm  2015  in 2 4" xfId="13313"/>
    <cellStyle name="T_Book1_bieu1_Báo cáo hết năm  2015  in 2 4 2" xfId="32161"/>
    <cellStyle name="T_Book1_bieu1_Báo cáo hết năm  2015  in 2 4 3" xfId="32162"/>
    <cellStyle name="T_Book1_bieu1_Báo cáo hết năm  2015  in 2 4 4" xfId="32163"/>
    <cellStyle name="T_Book1_bieu1_Báo cáo hết năm  2015  in 2 5" xfId="15711"/>
    <cellStyle name="T_Book1_bieu1_Báo cáo hết năm  2015  in 2 5 2" xfId="32164"/>
    <cellStyle name="T_Book1_bieu1_Báo cáo hết năm  2015  in 2 5 3" xfId="32165"/>
    <cellStyle name="T_Book1_bieu1_Báo cáo hết năm  2015  in 2 5 4" xfId="32166"/>
    <cellStyle name="T_Book1_bieu1_Báo cáo hết năm  2015  in 3" xfId="6833"/>
    <cellStyle name="T_Book1_bieu1_Báo cáo hết năm  2015  in 3 2" xfId="7539"/>
    <cellStyle name="T_Book1_bieu1_Báo cáo hết năm  2015  in 3 2 2" xfId="13600"/>
    <cellStyle name="T_Book1_bieu1_Báo cáo hết năm  2015  in 3 2 2 2" xfId="32167"/>
    <cellStyle name="T_Book1_bieu1_Báo cáo hết năm  2015  in 3 2 2 3" xfId="32168"/>
    <cellStyle name="T_Book1_bieu1_Báo cáo hết năm  2015  in 3 2 2 4" xfId="32169"/>
    <cellStyle name="T_Book1_bieu1_Báo cáo hết năm  2015  in 3 2 2 5" xfId="32170"/>
    <cellStyle name="T_Book1_bieu1_Báo cáo hết năm  2015  in 3 2 2 6" xfId="32171"/>
    <cellStyle name="T_Book1_bieu1_Báo cáo hết năm  2015  in 3 2 3" xfId="8000"/>
    <cellStyle name="T_Book1_bieu1_Báo cáo hết năm  2015  in 3 2 3 2" xfId="32172"/>
    <cellStyle name="T_Book1_bieu1_Báo cáo hết năm  2015  in 3 2 3 3" xfId="32173"/>
    <cellStyle name="T_Book1_bieu1_Báo cáo hết năm  2015  in 3 2 3 4" xfId="32174"/>
    <cellStyle name="T_Book1_bieu1_Báo cáo hết năm  2015  in 3 2 3 5" xfId="32175"/>
    <cellStyle name="T_Book1_bieu1_Báo cáo hết năm  2015  in 3 2 3 6" xfId="32176"/>
    <cellStyle name="T_Book1_bieu1_Báo cáo hết năm  2015  in 3 2 4" xfId="17043"/>
    <cellStyle name="T_Book1_bieu1_Báo cáo hết năm  2015  in 3 2 4 2" xfId="32177"/>
    <cellStyle name="T_Book1_bieu1_Báo cáo hết năm  2015  in 3 2 4 3" xfId="32178"/>
    <cellStyle name="T_Book1_bieu1_Báo cáo hết năm  2015  in 3 2 4 4" xfId="32179"/>
    <cellStyle name="T_Book1_bieu1_Báo cáo hết năm  2015  in 3 3" xfId="13041"/>
    <cellStyle name="T_Book1_bieu1_Báo cáo hết năm  2015  in 3 3 2" xfId="32180"/>
    <cellStyle name="T_Book1_bieu1_Báo cáo hết năm  2015  in 3 3 3" xfId="32181"/>
    <cellStyle name="T_Book1_bieu1_Báo cáo hết năm  2015  in 3 3 4" xfId="32182"/>
    <cellStyle name="T_Book1_bieu1_Báo cáo hết năm  2015  in 3 3 5" xfId="32183"/>
    <cellStyle name="T_Book1_bieu1_Báo cáo hết năm  2015  in 3 3 6" xfId="32184"/>
    <cellStyle name="T_Book1_bieu1_Báo cáo hết năm  2015  in 3 3 7" xfId="32185"/>
    <cellStyle name="T_Book1_bieu1_Báo cáo hết năm  2015  in 3 4" xfId="14880"/>
    <cellStyle name="T_Book1_bieu1_Báo cáo hết năm  2015  in 3 4 2" xfId="32186"/>
    <cellStyle name="T_Book1_bieu1_Báo cáo hết năm  2015  in 3 4 3" xfId="32187"/>
    <cellStyle name="T_Book1_bieu1_Báo cáo hết năm  2015  in 3 4 4" xfId="32188"/>
    <cellStyle name="T_Book1_bieu1_Báo cáo hết năm  2015  in 3 4 5" xfId="32189"/>
    <cellStyle name="T_Book1_bieu1_Báo cáo hết năm  2015  in 3 4 6" xfId="32190"/>
    <cellStyle name="T_Book1_bieu1_Báo cáo hết năm  2015  in 3 4 7" xfId="32191"/>
    <cellStyle name="T_Book1_bieu1_Báo cáo hết năm  2015  in 3 5" xfId="15209"/>
    <cellStyle name="T_Book1_bieu1_Báo cáo hết năm  2015  in 3 5 2" xfId="32192"/>
    <cellStyle name="T_Book1_bieu1_Báo cáo hết năm  2015  in 3 5 3" xfId="32193"/>
    <cellStyle name="T_Book1_bieu1_Báo cáo hết năm  2015  in 3 5 4" xfId="32194"/>
    <cellStyle name="T_Book1_bieu1_Báo cáo hết năm  2015  in 3 6" xfId="16928"/>
    <cellStyle name="T_Book1_bieu1_Báo cáo hết năm  2015  in 3 6 2" xfId="32195"/>
    <cellStyle name="T_Book1_bieu1_Báo cáo hết năm  2015  in 3 6 3" xfId="32196"/>
    <cellStyle name="T_Book1_bieu1_Báo cáo hết năm  2015  in 3 6 4" xfId="32197"/>
    <cellStyle name="T_Book1_bieu1_Báo cáo hết năm  2015  in 3 6 5" xfId="32198"/>
    <cellStyle name="T_Book1_bieu1_Báo cáo hết năm  2015  in 3 6 6" xfId="32199"/>
    <cellStyle name="T_Book1_bieu1_Báo cáo hết năm  2015  in 3 7" xfId="32200"/>
    <cellStyle name="T_Book1_bieu1_Báo cáo hết năm  2015  in 3 8" xfId="32201"/>
    <cellStyle name="T_Book1_bieu1_Báo cáo hết năm  2015  in 4" xfId="9768"/>
    <cellStyle name="T_Book1_bieu1_Báo cáo hết năm  2015  in 4 2" xfId="32202"/>
    <cellStyle name="T_Book1_bieu1_Báo cáo hết năm  2015  in 4 3" xfId="32203"/>
    <cellStyle name="T_Book1_bieu1_Báo cáo hết năm  2015  in 4 4" xfId="32204"/>
    <cellStyle name="T_Book1_bieu1_Báo cáo hết năm  2015  in 4 5" xfId="32205"/>
    <cellStyle name="T_Book1_bieu1_Báo cáo hết năm  2015  in 4 6" xfId="32206"/>
    <cellStyle name="T_Book1_bieu1_Báo cáo hết năm  2015  in 5" xfId="14200"/>
    <cellStyle name="T_Book1_bieu1_Báo cáo hết năm  2015  in 5 2" xfId="32207"/>
    <cellStyle name="T_Book1_bieu1_Báo cáo hết năm  2015  in 5 3" xfId="32208"/>
    <cellStyle name="T_Book1_bieu1_Báo cáo hết năm  2015  in 5 4" xfId="32209"/>
    <cellStyle name="T_Book1_bieu1_Báo cáo hết năm  2015  in 5 5" xfId="32210"/>
    <cellStyle name="T_Book1_bieu1_Báo cáo hết năm  2015  in 5 6" xfId="32211"/>
    <cellStyle name="T_Book1_bieu1_Báo cáo hết năm  2015  in 6" xfId="8289"/>
    <cellStyle name="T_Book1_bieu1_Báo cáo hết năm  2015  in 6 2" xfId="32212"/>
    <cellStyle name="T_Book1_bieu1_Báo cáo hết năm  2015  in 6 3" xfId="32213"/>
    <cellStyle name="T_Book1_bieu1_Báo cáo hết năm  2015  in 6 4" xfId="32214"/>
    <cellStyle name="T_Book1_bieu1_Báo cáo hết năm  2015  in 7" xfId="15710"/>
    <cellStyle name="T_Book1_bieu1_Báo cáo hết năm  2015  in 7 2" xfId="32215"/>
    <cellStyle name="T_Book1_bieu1_Báo cáo hết năm  2015  in 7 3" xfId="32216"/>
    <cellStyle name="T_Book1_bieu1_Báo cáo hết năm  2015  in 7 4" xfId="32217"/>
    <cellStyle name="T_Book1_bieu1_BC 1026. 7 tháng" xfId="2815"/>
    <cellStyle name="T_Book1_bieu1_BC 1026. 7 tháng 2" xfId="2816"/>
    <cellStyle name="T_Book1_bieu1_BC 1026. 7 tháng 2 2" xfId="9771"/>
    <cellStyle name="T_Book1_bieu1_BC 1026. 7 tháng 2 2 2" xfId="32218"/>
    <cellStyle name="T_Book1_bieu1_BC 1026. 7 tháng 2 2 3" xfId="32219"/>
    <cellStyle name="T_Book1_bieu1_BC 1026. 7 tháng 2 2 4" xfId="32220"/>
    <cellStyle name="T_Book1_bieu1_BC 1026. 7 tháng 2 2 5" xfId="32221"/>
    <cellStyle name="T_Book1_bieu1_BC 1026. 7 tháng 2 2 6" xfId="32222"/>
    <cellStyle name="T_Book1_bieu1_BC 1026. 7 tháng 2 3" xfId="14201"/>
    <cellStyle name="T_Book1_bieu1_BC 1026. 7 tháng 2 3 2" xfId="32223"/>
    <cellStyle name="T_Book1_bieu1_BC 1026. 7 tháng 2 3 3" xfId="32224"/>
    <cellStyle name="T_Book1_bieu1_BC 1026. 7 tháng 2 3 4" xfId="32225"/>
    <cellStyle name="T_Book1_bieu1_BC 1026. 7 tháng 2 3 5" xfId="32226"/>
    <cellStyle name="T_Book1_bieu1_BC 1026. 7 tháng 2 3 6" xfId="32227"/>
    <cellStyle name="T_Book1_bieu1_BC 1026. 7 tháng 2 4" xfId="9222"/>
    <cellStyle name="T_Book1_bieu1_BC 1026. 7 tháng 2 4 2" xfId="32228"/>
    <cellStyle name="T_Book1_bieu1_BC 1026. 7 tháng 2 4 3" xfId="32229"/>
    <cellStyle name="T_Book1_bieu1_BC 1026. 7 tháng 2 4 4" xfId="32230"/>
    <cellStyle name="T_Book1_bieu1_BC 1026. 7 tháng 2 5" xfId="15713"/>
    <cellStyle name="T_Book1_bieu1_BC 1026. 7 tháng 2 5 2" xfId="32231"/>
    <cellStyle name="T_Book1_bieu1_BC 1026. 7 tháng 2 5 3" xfId="32232"/>
    <cellStyle name="T_Book1_bieu1_BC 1026. 7 tháng 2 5 4" xfId="32233"/>
    <cellStyle name="T_Book1_bieu1_BC 1026. 7 tháng 3" xfId="6834"/>
    <cellStyle name="T_Book1_bieu1_BC 1026. 7 tháng 3 2" xfId="7540"/>
    <cellStyle name="T_Book1_bieu1_BC 1026. 7 tháng 3 2 2" xfId="13601"/>
    <cellStyle name="T_Book1_bieu1_BC 1026. 7 tháng 3 2 2 2" xfId="32234"/>
    <cellStyle name="T_Book1_bieu1_BC 1026. 7 tháng 3 2 2 3" xfId="32235"/>
    <cellStyle name="T_Book1_bieu1_BC 1026. 7 tháng 3 2 2 4" xfId="32236"/>
    <cellStyle name="T_Book1_bieu1_BC 1026. 7 tháng 3 2 2 5" xfId="32237"/>
    <cellStyle name="T_Book1_bieu1_BC 1026. 7 tháng 3 2 2 6" xfId="32238"/>
    <cellStyle name="T_Book1_bieu1_BC 1026. 7 tháng 3 2 3" xfId="13914"/>
    <cellStyle name="T_Book1_bieu1_BC 1026. 7 tháng 3 2 3 2" xfId="32239"/>
    <cellStyle name="T_Book1_bieu1_BC 1026. 7 tháng 3 2 3 3" xfId="32240"/>
    <cellStyle name="T_Book1_bieu1_BC 1026. 7 tháng 3 2 3 4" xfId="32241"/>
    <cellStyle name="T_Book1_bieu1_BC 1026. 7 tháng 3 2 3 5" xfId="32242"/>
    <cellStyle name="T_Book1_bieu1_BC 1026. 7 tháng 3 2 3 6" xfId="32243"/>
    <cellStyle name="T_Book1_bieu1_BC 1026. 7 tháng 3 2 4" xfId="17044"/>
    <cellStyle name="T_Book1_bieu1_BC 1026. 7 tháng 3 2 4 2" xfId="32244"/>
    <cellStyle name="T_Book1_bieu1_BC 1026. 7 tháng 3 2 4 3" xfId="32245"/>
    <cellStyle name="T_Book1_bieu1_BC 1026. 7 tháng 3 2 4 4" xfId="32246"/>
    <cellStyle name="T_Book1_bieu1_BC 1026. 7 tháng 3 3" xfId="13042"/>
    <cellStyle name="T_Book1_bieu1_BC 1026. 7 tháng 3 3 2" xfId="32247"/>
    <cellStyle name="T_Book1_bieu1_BC 1026. 7 tháng 3 3 3" xfId="32248"/>
    <cellStyle name="T_Book1_bieu1_BC 1026. 7 tháng 3 3 4" xfId="32249"/>
    <cellStyle name="T_Book1_bieu1_BC 1026. 7 tháng 3 3 5" xfId="32250"/>
    <cellStyle name="T_Book1_bieu1_BC 1026. 7 tháng 3 3 6" xfId="32251"/>
    <cellStyle name="T_Book1_bieu1_BC 1026. 7 tháng 3 3 7" xfId="32252"/>
    <cellStyle name="T_Book1_bieu1_BC 1026. 7 tháng 3 4" xfId="9754"/>
    <cellStyle name="T_Book1_bieu1_BC 1026. 7 tháng 3 4 2" xfId="32253"/>
    <cellStyle name="T_Book1_bieu1_BC 1026. 7 tháng 3 4 3" xfId="32254"/>
    <cellStyle name="T_Book1_bieu1_BC 1026. 7 tháng 3 4 4" xfId="32255"/>
    <cellStyle name="T_Book1_bieu1_BC 1026. 7 tháng 3 4 5" xfId="32256"/>
    <cellStyle name="T_Book1_bieu1_BC 1026. 7 tháng 3 4 6" xfId="32257"/>
    <cellStyle name="T_Book1_bieu1_BC 1026. 7 tháng 3 4 7" xfId="32258"/>
    <cellStyle name="T_Book1_bieu1_BC 1026. 7 tháng 3 5" xfId="15210"/>
    <cellStyle name="T_Book1_bieu1_BC 1026. 7 tháng 3 5 2" xfId="32259"/>
    <cellStyle name="T_Book1_bieu1_BC 1026. 7 tháng 3 5 3" xfId="32260"/>
    <cellStyle name="T_Book1_bieu1_BC 1026. 7 tháng 3 5 4" xfId="32261"/>
    <cellStyle name="T_Book1_bieu1_BC 1026. 7 tháng 3 6" xfId="16929"/>
    <cellStyle name="T_Book1_bieu1_BC 1026. 7 tháng 3 6 2" xfId="32262"/>
    <cellStyle name="T_Book1_bieu1_BC 1026. 7 tháng 3 6 3" xfId="32263"/>
    <cellStyle name="T_Book1_bieu1_BC 1026. 7 tháng 3 6 4" xfId="32264"/>
    <cellStyle name="T_Book1_bieu1_BC 1026. 7 tháng 3 6 5" xfId="32265"/>
    <cellStyle name="T_Book1_bieu1_BC 1026. 7 tháng 3 6 6" xfId="32266"/>
    <cellStyle name="T_Book1_bieu1_BC 1026. 7 tháng 3 7" xfId="32267"/>
    <cellStyle name="T_Book1_bieu1_BC 1026. 7 tháng 3 8" xfId="32268"/>
    <cellStyle name="T_Book1_bieu1_BC 1026. 7 tháng 4" xfId="9770"/>
    <cellStyle name="T_Book1_bieu1_BC 1026. 7 tháng 4 2" xfId="32269"/>
    <cellStyle name="T_Book1_bieu1_BC 1026. 7 tháng 4 3" xfId="32270"/>
    <cellStyle name="T_Book1_bieu1_BC 1026. 7 tháng 4 4" xfId="32271"/>
    <cellStyle name="T_Book1_bieu1_BC 1026. 7 tháng 4 5" xfId="32272"/>
    <cellStyle name="T_Book1_bieu1_BC 1026. 7 tháng 4 6" xfId="32273"/>
    <cellStyle name="T_Book1_bieu1_BC 1026. 7 tháng 5" xfId="8668"/>
    <cellStyle name="T_Book1_bieu1_BC 1026. 7 tháng 5 2" xfId="32274"/>
    <cellStyle name="T_Book1_bieu1_BC 1026. 7 tháng 5 3" xfId="32275"/>
    <cellStyle name="T_Book1_bieu1_BC 1026. 7 tháng 5 4" xfId="32276"/>
    <cellStyle name="T_Book1_bieu1_BC 1026. 7 tháng 5 5" xfId="32277"/>
    <cellStyle name="T_Book1_bieu1_BC 1026. 7 tháng 5 6" xfId="32278"/>
    <cellStyle name="T_Book1_bieu1_BC 1026. 7 tháng 6" xfId="13648"/>
    <cellStyle name="T_Book1_bieu1_BC 1026. 7 tháng 6 2" xfId="32279"/>
    <cellStyle name="T_Book1_bieu1_BC 1026. 7 tháng 6 3" xfId="32280"/>
    <cellStyle name="T_Book1_bieu1_BC 1026. 7 tháng 6 4" xfId="32281"/>
    <cellStyle name="T_Book1_bieu1_BC 1026. 7 tháng 7" xfId="15712"/>
    <cellStyle name="T_Book1_bieu1_BC 1026. 7 tháng 7 2" xfId="32282"/>
    <cellStyle name="T_Book1_bieu1_BC 1026. 7 tháng 7 3" xfId="32283"/>
    <cellStyle name="T_Book1_bieu1_BC 1026. 7 tháng 7 4" xfId="32284"/>
    <cellStyle name="T_Book1_bieu1_BC 9 tháng năm 2015 in)" xfId="2817"/>
    <cellStyle name="T_Book1_bieu1_BC 9 tháng năm 2015 in) 2" xfId="9772"/>
    <cellStyle name="T_Book1_bieu1_BC 9 tháng năm 2015 in) 2 2" xfId="32285"/>
    <cellStyle name="T_Book1_bieu1_BC 9 tháng năm 2015 in) 2 3" xfId="32286"/>
    <cellStyle name="T_Book1_bieu1_BC 9 tháng năm 2015 in) 2 4" xfId="32287"/>
    <cellStyle name="T_Book1_bieu1_BC 9 tháng năm 2015 in) 2 5" xfId="32288"/>
    <cellStyle name="T_Book1_bieu1_BC 9 tháng năm 2015 in) 2 6" xfId="32289"/>
    <cellStyle name="T_Book1_bieu1_BC 9 tháng năm 2015 in) 3" xfId="11605"/>
    <cellStyle name="T_Book1_bieu1_BC 9 tháng năm 2015 in) 3 2" xfId="32290"/>
    <cellStyle name="T_Book1_bieu1_BC 9 tháng năm 2015 in) 3 3" xfId="32291"/>
    <cellStyle name="T_Book1_bieu1_BC 9 tháng năm 2015 in) 3 4" xfId="32292"/>
    <cellStyle name="T_Book1_bieu1_BC 9 tháng năm 2015 in) 3 5" xfId="32293"/>
    <cellStyle name="T_Book1_bieu1_BC 9 tháng năm 2015 in) 3 6" xfId="32294"/>
    <cellStyle name="T_Book1_bieu1_BC 9 tháng năm 2015 in) 4" xfId="14961"/>
    <cellStyle name="T_Book1_bieu1_BC 9 tháng năm 2015 in) 4 2" xfId="32295"/>
    <cellStyle name="T_Book1_bieu1_BC 9 tháng năm 2015 in) 4 3" xfId="32296"/>
    <cellStyle name="T_Book1_bieu1_BC 9 tháng năm 2015 in) 4 4" xfId="32297"/>
    <cellStyle name="T_Book1_bieu1_BC 9 tháng năm 2015 in) 5" xfId="15714"/>
    <cellStyle name="T_Book1_bieu1_BC 9 tháng năm 2015 in) 5 2" xfId="32298"/>
    <cellStyle name="T_Book1_bieu1_BC 9 tháng năm 2015 in) 5 3" xfId="32299"/>
    <cellStyle name="T_Book1_bieu1_BC 9 tháng năm 2015 in) 5 4" xfId="32300"/>
    <cellStyle name="T_Book1_bieu1_BC2017 tháng(01-2017)BQL" xfId="48276"/>
    <cellStyle name="T_Book1_bieu1_StartUp" xfId="2818"/>
    <cellStyle name="T_Book1_bieu1_StartUp 2" xfId="9773"/>
    <cellStyle name="T_Book1_bieu1_StartUp 2 2" xfId="32301"/>
    <cellStyle name="T_Book1_bieu1_StartUp 2 3" xfId="32302"/>
    <cellStyle name="T_Book1_bieu1_StartUp 2 4" xfId="32303"/>
    <cellStyle name="T_Book1_bieu1_StartUp 2 5" xfId="32304"/>
    <cellStyle name="T_Book1_bieu1_StartUp 2 6" xfId="32305"/>
    <cellStyle name="T_Book1_bieu1_StartUp 3" xfId="8667"/>
    <cellStyle name="T_Book1_bieu1_StartUp 3 2" xfId="32306"/>
    <cellStyle name="T_Book1_bieu1_StartUp 3 3" xfId="32307"/>
    <cellStyle name="T_Book1_bieu1_StartUp 3 4" xfId="32308"/>
    <cellStyle name="T_Book1_bieu1_StartUp 3 5" xfId="32309"/>
    <cellStyle name="T_Book1_bieu1_StartUp 3 6" xfId="32310"/>
    <cellStyle name="T_Book1_bieu1_StartUp 4" xfId="14132"/>
    <cellStyle name="T_Book1_bieu1_StartUp 4 2" xfId="32311"/>
    <cellStyle name="T_Book1_bieu1_StartUp 4 3" xfId="32312"/>
    <cellStyle name="T_Book1_bieu1_StartUp 4 4" xfId="32313"/>
    <cellStyle name="T_Book1_bieu1_StartUp 5" xfId="15715"/>
    <cellStyle name="T_Book1_bieu1_StartUp 5 2" xfId="32314"/>
    <cellStyle name="T_Book1_bieu1_StartUp 5 3" xfId="32315"/>
    <cellStyle name="T_Book1_bieu1_StartUp 5 4" xfId="32316"/>
    <cellStyle name="T_Book1_bieumau 1" xfId="2819"/>
    <cellStyle name="T_Book1_bieumau 1 2" xfId="2820"/>
    <cellStyle name="T_Book1_bieumau 1 2 2" xfId="7886"/>
    <cellStyle name="T_Book1_bieumau 1 3" xfId="9223"/>
    <cellStyle name="T_Book1_Book1" xfId="2821"/>
    <cellStyle name="T_Book1_Book1 2" xfId="2822"/>
    <cellStyle name="T_Book1_Book1 2 2" xfId="9224"/>
    <cellStyle name="T_Book1_Book1 3" xfId="5667"/>
    <cellStyle name="T_Book1_Book1 3 2" xfId="12118"/>
    <cellStyle name="T_Book1_Book1 3 2 2" xfId="32547"/>
    <cellStyle name="T_Book1_Book1 3 2 3" xfId="32548"/>
    <cellStyle name="T_Book1_Book1 3 2 4" xfId="32549"/>
    <cellStyle name="T_Book1_Book1 3 2 5" xfId="32550"/>
    <cellStyle name="T_Book1_Book1 3 2 6" xfId="32551"/>
    <cellStyle name="T_Book1_Book1 3 3" xfId="14349"/>
    <cellStyle name="T_Book1_Book1 3 3 2" xfId="32552"/>
    <cellStyle name="T_Book1_Book1 3 3 3" xfId="32553"/>
    <cellStyle name="T_Book1_Book1 3 3 4" xfId="32554"/>
    <cellStyle name="T_Book1_Book1 3 3 5" xfId="32555"/>
    <cellStyle name="T_Book1_Book1 3 3 6" xfId="32556"/>
    <cellStyle name="T_Book1_Book1 3 4" xfId="9579"/>
    <cellStyle name="T_Book1_Book1 3 4 2" xfId="32557"/>
    <cellStyle name="T_Book1_Book1 3 4 3" xfId="32558"/>
    <cellStyle name="T_Book1_Book1 3 4 4" xfId="32559"/>
    <cellStyle name="T_Book1_Book1 3 5" xfId="16541"/>
    <cellStyle name="T_Book1_Book1 3 5 2" xfId="32560"/>
    <cellStyle name="T_Book1_Book1 3 5 3" xfId="32561"/>
    <cellStyle name="T_Book1_Book1 3 5 4" xfId="32562"/>
    <cellStyle name="T_Book1_Book1 4" xfId="11332"/>
    <cellStyle name="T_Book1_Book1_1" xfId="2823"/>
    <cellStyle name="T_Book1_Book1_1 2" xfId="2824"/>
    <cellStyle name="T_Book1_Book1_1 2 2" xfId="12856"/>
    <cellStyle name="T_Book1_Book1_1 3" xfId="5668"/>
    <cellStyle name="T_Book1_Book1_1 3 2" xfId="12119"/>
    <cellStyle name="T_Book1_Book1_1 3 2 2" xfId="32563"/>
    <cellStyle name="T_Book1_Book1_1 3 2 3" xfId="32564"/>
    <cellStyle name="T_Book1_Book1_1 3 2 4" xfId="32565"/>
    <cellStyle name="T_Book1_Book1_1 3 2 5" xfId="32566"/>
    <cellStyle name="T_Book1_Book1_1 3 2 6" xfId="32567"/>
    <cellStyle name="T_Book1_Book1_1 3 3" xfId="11433"/>
    <cellStyle name="T_Book1_Book1_1 3 3 2" xfId="32568"/>
    <cellStyle name="T_Book1_Book1_1 3 3 3" xfId="32569"/>
    <cellStyle name="T_Book1_Book1_1 3 3 4" xfId="32570"/>
    <cellStyle name="T_Book1_Book1_1 3 3 5" xfId="32571"/>
    <cellStyle name="T_Book1_Book1_1 3 3 6" xfId="32572"/>
    <cellStyle name="T_Book1_Book1_1 3 4" xfId="14415"/>
    <cellStyle name="T_Book1_Book1_1 3 4 2" xfId="32573"/>
    <cellStyle name="T_Book1_Book1_1 3 4 3" xfId="32574"/>
    <cellStyle name="T_Book1_Book1_1 3 4 4" xfId="32575"/>
    <cellStyle name="T_Book1_Book1_1 3 5" xfId="16542"/>
    <cellStyle name="T_Book1_Book1_1 3 5 2" xfId="32576"/>
    <cellStyle name="T_Book1_Book1_1 3 5 3" xfId="32577"/>
    <cellStyle name="T_Book1_Book1_1 3 5 4" xfId="32578"/>
    <cellStyle name="T_Book1_Book1_1 4" xfId="9225"/>
    <cellStyle name="T_Book1_Book1_1_Bao cao 9 thang  XDCB" xfId="2825"/>
    <cellStyle name="T_Book1_Book1_1_Bao cao 9 thang  XDCB 2" xfId="2826"/>
    <cellStyle name="T_Book1_Book1_1_Bao cao 9 thang  XDCB 2 2" xfId="8497"/>
    <cellStyle name="T_Book1_Book1_1_Bao cao 9 thang  XDCB 3" xfId="14131"/>
    <cellStyle name="T_Book1_Book1_1_Bao cao phòng lao động phụ lục 3" xfId="2827"/>
    <cellStyle name="T_Book1_Book1_1_Bao cao phòng lao động phụ lục 3 2" xfId="2828"/>
    <cellStyle name="T_Book1_Book1_1_Bao cao phòng lao động phụ lục 3 2 2" xfId="13537"/>
    <cellStyle name="T_Book1_Book1_1_Bao cao phòng lao động phụ lục 3 3" xfId="11053"/>
    <cellStyle name="T_Book1_Book1_1_Bao cao TPCP" xfId="2829"/>
    <cellStyle name="T_Book1_Book1_1_Bao cao TPCP 2" xfId="2830"/>
    <cellStyle name="T_Book1_Book1_1_Bao cao TPCP 2 2" xfId="11203"/>
    <cellStyle name="T_Book1_Book1_1_Bao cao TPCP 3" xfId="5669"/>
    <cellStyle name="T_Book1_Book1_1_Bao cao TPCP 3 2" xfId="12120"/>
    <cellStyle name="T_Book1_Book1_1_Bao cao TPCP 3 2 2" xfId="32579"/>
    <cellStyle name="T_Book1_Book1_1_Bao cao TPCP 3 2 3" xfId="32580"/>
    <cellStyle name="T_Book1_Book1_1_Bao cao TPCP 3 2 4" xfId="32581"/>
    <cellStyle name="T_Book1_Book1_1_Bao cao TPCP 3 2 5" xfId="32582"/>
    <cellStyle name="T_Book1_Book1_1_Bao cao TPCP 3 2 6" xfId="32583"/>
    <cellStyle name="T_Book1_Book1_1_Bao cao TPCP 3 3" xfId="8446"/>
    <cellStyle name="T_Book1_Book1_1_Bao cao TPCP 3 3 2" xfId="32584"/>
    <cellStyle name="T_Book1_Book1_1_Bao cao TPCP 3 3 3" xfId="32585"/>
    <cellStyle name="T_Book1_Book1_1_Bao cao TPCP 3 3 4" xfId="32586"/>
    <cellStyle name="T_Book1_Book1_1_Bao cao TPCP 3 3 5" xfId="32587"/>
    <cellStyle name="T_Book1_Book1_1_Bao cao TPCP 3 3 6" xfId="32588"/>
    <cellStyle name="T_Book1_Book1_1_Bao cao TPCP 3 4" xfId="10511"/>
    <cellStyle name="T_Book1_Book1_1_Bao cao TPCP 3 4 2" xfId="32589"/>
    <cellStyle name="T_Book1_Book1_1_Bao cao TPCP 3 4 3" xfId="32590"/>
    <cellStyle name="T_Book1_Book1_1_Bao cao TPCP 3 4 4" xfId="32591"/>
    <cellStyle name="T_Book1_Book1_1_Bao cao TPCP 3 5" xfId="16543"/>
    <cellStyle name="T_Book1_Book1_1_Bao cao TPCP 3 5 2" xfId="32592"/>
    <cellStyle name="T_Book1_Book1_1_Bao cao TPCP 3 5 3" xfId="32593"/>
    <cellStyle name="T_Book1_Book1_1_Bao cao TPCP 3 5 4" xfId="32594"/>
    <cellStyle name="T_Book1_Book1_1_Bao cao TPCP 4" xfId="9226"/>
    <cellStyle name="T_Book1_Book1_1_Bao cao TPCP_BC2017 tháng(01-2017)BQL" xfId="48277"/>
    <cellStyle name="T_Book1_Book1_1_BC2017 tháng(01-2017)BQL" xfId="48278"/>
    <cellStyle name="T_Book1_Book1_1_bieumau 1" xfId="2831"/>
    <cellStyle name="T_Book1_Book1_1_bieumau 1 2" xfId="2832"/>
    <cellStyle name="T_Book1_Book1_1_bieumau 1 2 2" xfId="7887"/>
    <cellStyle name="T_Book1_Book1_1_bieumau 1 3" xfId="9227"/>
    <cellStyle name="T_Book1_Book1_1_Book1" xfId="2833"/>
    <cellStyle name="T_Book1_Book1_1_Book1 2" xfId="2834"/>
    <cellStyle name="T_Book1_Book1_1_Book1 2 2" xfId="12679"/>
    <cellStyle name="T_Book1_Book1_1_Book1 3" xfId="5670"/>
    <cellStyle name="T_Book1_Book1_1_Book1 3 2" xfId="12121"/>
    <cellStyle name="T_Book1_Book1_1_Book1 3 2 2" xfId="32595"/>
    <cellStyle name="T_Book1_Book1_1_Book1 3 2 3" xfId="32596"/>
    <cellStyle name="T_Book1_Book1_1_Book1 3 2 4" xfId="32597"/>
    <cellStyle name="T_Book1_Book1_1_Book1 3 2 5" xfId="32598"/>
    <cellStyle name="T_Book1_Book1_1_Book1 3 2 6" xfId="32599"/>
    <cellStyle name="T_Book1_Book1_1_Book1 3 3" xfId="10654"/>
    <cellStyle name="T_Book1_Book1_1_Book1 3 3 2" xfId="32600"/>
    <cellStyle name="T_Book1_Book1_1_Book1 3 3 3" xfId="32601"/>
    <cellStyle name="T_Book1_Book1_1_Book1 3 3 4" xfId="32602"/>
    <cellStyle name="T_Book1_Book1_1_Book1 3 3 5" xfId="32603"/>
    <cellStyle name="T_Book1_Book1_1_Book1 3 3 6" xfId="32604"/>
    <cellStyle name="T_Book1_Book1_1_Book1 3 4" xfId="13940"/>
    <cellStyle name="T_Book1_Book1_1_Book1 3 4 2" xfId="32605"/>
    <cellStyle name="T_Book1_Book1_1_Book1 3 4 3" xfId="32606"/>
    <cellStyle name="T_Book1_Book1_1_Book1 3 4 4" xfId="32607"/>
    <cellStyle name="T_Book1_Book1_1_Book1 3 5" xfId="16544"/>
    <cellStyle name="T_Book1_Book1_1_Book1 3 5 2" xfId="32608"/>
    <cellStyle name="T_Book1_Book1_1_Book1 3 5 3" xfId="32609"/>
    <cellStyle name="T_Book1_Book1_1_Book1 3 5 4" xfId="32610"/>
    <cellStyle name="T_Book1_Book1_1_Book1 4" xfId="11204"/>
    <cellStyle name="T_Book1_Book1_1_Book1_1" xfId="2835"/>
    <cellStyle name="T_Book1_Book1_1_Book1_1 2" xfId="2836"/>
    <cellStyle name="T_Book1_Book1_1_Book1_1 2 2" xfId="14500"/>
    <cellStyle name="T_Book1_Book1_1_Book1_1 3" xfId="5671"/>
    <cellStyle name="T_Book1_Book1_1_Book1_1 3 2" xfId="12122"/>
    <cellStyle name="T_Book1_Book1_1_Book1_1 3 2 2" xfId="32611"/>
    <cellStyle name="T_Book1_Book1_1_Book1_1 3 2 3" xfId="32612"/>
    <cellStyle name="T_Book1_Book1_1_Book1_1 3 2 4" xfId="32613"/>
    <cellStyle name="T_Book1_Book1_1_Book1_1 3 2 5" xfId="32614"/>
    <cellStyle name="T_Book1_Book1_1_Book1_1 3 2 6" xfId="32615"/>
    <cellStyle name="T_Book1_Book1_1_Book1_1 3 3" xfId="10653"/>
    <cellStyle name="T_Book1_Book1_1_Book1_1 3 3 2" xfId="32616"/>
    <cellStyle name="T_Book1_Book1_1_Book1_1 3 3 3" xfId="32617"/>
    <cellStyle name="T_Book1_Book1_1_Book1_1 3 3 4" xfId="32618"/>
    <cellStyle name="T_Book1_Book1_1_Book1_1 3 3 5" xfId="32619"/>
    <cellStyle name="T_Book1_Book1_1_Book1_1 3 3 6" xfId="32620"/>
    <cellStyle name="T_Book1_Book1_1_Book1_1 3 4" xfId="11296"/>
    <cellStyle name="T_Book1_Book1_1_Book1_1 3 4 2" xfId="32621"/>
    <cellStyle name="T_Book1_Book1_1_Book1_1 3 4 3" xfId="32622"/>
    <cellStyle name="T_Book1_Book1_1_Book1_1 3 4 4" xfId="32623"/>
    <cellStyle name="T_Book1_Book1_1_Book1_1 3 5" xfId="16545"/>
    <cellStyle name="T_Book1_Book1_1_Book1_1 3 5 2" xfId="32624"/>
    <cellStyle name="T_Book1_Book1_1_Book1_1 3 5 3" xfId="32625"/>
    <cellStyle name="T_Book1_Book1_1_Book1_1 3 5 4" xfId="32626"/>
    <cellStyle name="T_Book1_Book1_1_Book1_1 4" xfId="8352"/>
    <cellStyle name="T_Book1_Book1_1_Book1_BC2017 tháng(01-2017)BQL" xfId="48279"/>
    <cellStyle name="T_Book1_Book1_1_Danh Mục KCM trinh BKH 2011 (BS 30A)" xfId="2837"/>
    <cellStyle name="T_Book1_Book1_1_Danh Mục KCM trinh BKH 2011 (BS 30A) 2" xfId="2838"/>
    <cellStyle name="T_Book1_Book1_1_Danh Mục KCM trinh BKH 2011 (BS 30A) 2 2" xfId="9229"/>
    <cellStyle name="T_Book1_Book1_1_Danh Mục KCM trinh BKH 2011 (BS 30A) 3" xfId="9228"/>
    <cellStyle name="T_Book1_Book1_1_Quy 3 nam 2011" xfId="2839"/>
    <cellStyle name="T_Book1_Book1_1_Quy 3 nam 2011 2" xfId="2840"/>
    <cellStyle name="T_Book1_Book1_1_Quy 3 nam 2011 2 2" xfId="9230"/>
    <cellStyle name="T_Book1_Book1_1_Quy 3 nam 2011 3" xfId="10396"/>
    <cellStyle name="T_Book1_Book1_1_Ra soat KH von 2011 (Huy-11-11-11)" xfId="2841"/>
    <cellStyle name="T_Book1_Book1_1_Ra soat KH von 2011 (Huy-11-11-11) 2" xfId="2842"/>
    <cellStyle name="T_Book1_Book1_1_Ra soat KH von 2011 (Huy-11-11-11) 2 2" xfId="14957"/>
    <cellStyle name="T_Book1_Book1_1_Ra soat KH von 2011 (Huy-11-11-11) 3" xfId="5672"/>
    <cellStyle name="T_Book1_Book1_1_Ra soat KH von 2011 (Huy-11-11-11) 3 2" xfId="12123"/>
    <cellStyle name="T_Book1_Book1_1_Ra soat KH von 2011 (Huy-11-11-11) 3 2 2" xfId="32627"/>
    <cellStyle name="T_Book1_Book1_1_Ra soat KH von 2011 (Huy-11-11-11) 3 2 3" xfId="32628"/>
    <cellStyle name="T_Book1_Book1_1_Ra soat KH von 2011 (Huy-11-11-11) 3 2 4" xfId="32629"/>
    <cellStyle name="T_Book1_Book1_1_Ra soat KH von 2011 (Huy-11-11-11) 3 2 5" xfId="32630"/>
    <cellStyle name="T_Book1_Book1_1_Ra soat KH von 2011 (Huy-11-11-11) 3 2 6" xfId="32631"/>
    <cellStyle name="T_Book1_Book1_1_Ra soat KH von 2011 (Huy-11-11-11) 3 3" xfId="14350"/>
    <cellStyle name="T_Book1_Book1_1_Ra soat KH von 2011 (Huy-11-11-11) 3 3 2" xfId="32632"/>
    <cellStyle name="T_Book1_Book1_1_Ra soat KH von 2011 (Huy-11-11-11) 3 3 3" xfId="32633"/>
    <cellStyle name="T_Book1_Book1_1_Ra soat KH von 2011 (Huy-11-11-11) 3 3 4" xfId="32634"/>
    <cellStyle name="T_Book1_Book1_1_Ra soat KH von 2011 (Huy-11-11-11) 3 3 5" xfId="32635"/>
    <cellStyle name="T_Book1_Book1_1_Ra soat KH von 2011 (Huy-11-11-11) 3 3 6" xfId="32636"/>
    <cellStyle name="T_Book1_Book1_1_Ra soat KH von 2011 (Huy-11-11-11) 3 4" xfId="14742"/>
    <cellStyle name="T_Book1_Book1_1_Ra soat KH von 2011 (Huy-11-11-11) 3 4 2" xfId="32637"/>
    <cellStyle name="T_Book1_Book1_1_Ra soat KH von 2011 (Huy-11-11-11) 3 4 3" xfId="32638"/>
    <cellStyle name="T_Book1_Book1_1_Ra soat KH von 2011 (Huy-11-11-11) 3 4 4" xfId="32639"/>
    <cellStyle name="T_Book1_Book1_1_Ra soat KH von 2011 (Huy-11-11-11) 3 5" xfId="16546"/>
    <cellStyle name="T_Book1_Book1_1_Ra soat KH von 2011 (Huy-11-11-11) 3 5 2" xfId="32640"/>
    <cellStyle name="T_Book1_Book1_1_Ra soat KH von 2011 (Huy-11-11-11) 3 5 3" xfId="32641"/>
    <cellStyle name="T_Book1_Book1_1_Ra soat KH von 2011 (Huy-11-11-11) 3 5 4" xfId="32642"/>
    <cellStyle name="T_Book1_Book1_1_Ra soat KH von 2011 (Huy-11-11-11) 4" xfId="11054"/>
    <cellStyle name="T_Book1_Book1_1_Ra soat KH von 2011 (Huy-11-11-11)_BC2017 tháng(01-2017)BQL" xfId="48280"/>
    <cellStyle name="T_Book1_Book1_1_Theo doi thanh toan" xfId="2843"/>
    <cellStyle name="T_Book1_Book1_1_Theo doi thanh toan 2" xfId="2844"/>
    <cellStyle name="T_Book1_Book1_1_Theo doi thanh toan 2 2" xfId="14763"/>
    <cellStyle name="T_Book1_Book1_1_Theo doi thanh toan 3" xfId="9658"/>
    <cellStyle name="T_Book1_Book1_1_TONG HOP HOAN THUE NAM 2011" xfId="2845"/>
    <cellStyle name="T_Book1_Book1_1_TONG HOP HOAN THUE NAM 2011 2" xfId="2846"/>
    <cellStyle name="T_Book1_Book1_1_TONG HOP HOAN THUE NAM 2011 2 2" xfId="9231"/>
    <cellStyle name="T_Book1_Book1_1_TONG HOP HOAN THUE NAM 2011 3" xfId="10397"/>
    <cellStyle name="T_Book1_Book1_1_tu" xfId="48281"/>
    <cellStyle name="T_Book1_Book1_1_Viec Huy dang lam" xfId="2847"/>
    <cellStyle name="T_Book1_Book1_1_Viec Huy dang lam 2" xfId="2848"/>
    <cellStyle name="T_Book1_Book1_1_Viec Huy dang lam 2 2" xfId="9803"/>
    <cellStyle name="T_Book1_Book1_1_Viec Huy dang lam 2 2 2" xfId="32643"/>
    <cellStyle name="T_Book1_Book1_1_Viec Huy dang lam 2 2 3" xfId="32644"/>
    <cellStyle name="T_Book1_Book1_1_Viec Huy dang lam 2 2 4" xfId="32645"/>
    <cellStyle name="T_Book1_Book1_1_Viec Huy dang lam 2 2 5" xfId="32646"/>
    <cellStyle name="T_Book1_Book1_1_Viec Huy dang lam 2 2 6" xfId="32647"/>
    <cellStyle name="T_Book1_Book1_1_Viec Huy dang lam 2 3" xfId="13563"/>
    <cellStyle name="T_Book1_Book1_1_Viec Huy dang lam 2 3 2" xfId="32648"/>
    <cellStyle name="T_Book1_Book1_1_Viec Huy dang lam 2 3 3" xfId="32649"/>
    <cellStyle name="T_Book1_Book1_1_Viec Huy dang lam 2 3 4" xfId="32650"/>
    <cellStyle name="T_Book1_Book1_1_Viec Huy dang lam 2 3 5" xfId="32651"/>
    <cellStyle name="T_Book1_Book1_1_Viec Huy dang lam 2 3 6" xfId="32652"/>
    <cellStyle name="T_Book1_Book1_1_Viec Huy dang lam 2 4" xfId="10398"/>
    <cellStyle name="T_Book1_Book1_1_Viec Huy dang lam 2 4 2" xfId="32653"/>
    <cellStyle name="T_Book1_Book1_1_Viec Huy dang lam 2 4 3" xfId="32654"/>
    <cellStyle name="T_Book1_Book1_1_Viec Huy dang lam 2 4 4" xfId="32655"/>
    <cellStyle name="T_Book1_Book1_1_Viec Huy dang lam 2 5" xfId="15717"/>
    <cellStyle name="T_Book1_Book1_1_Viec Huy dang lam 2 5 2" xfId="32656"/>
    <cellStyle name="T_Book1_Book1_1_Viec Huy dang lam 2 5 3" xfId="32657"/>
    <cellStyle name="T_Book1_Book1_1_Viec Huy dang lam 2 5 4" xfId="32658"/>
    <cellStyle name="T_Book1_Book1_1_Viec Huy dang lam 3" xfId="9802"/>
    <cellStyle name="T_Book1_Book1_1_Viec Huy dang lam 3 2" xfId="32659"/>
    <cellStyle name="T_Book1_Book1_1_Viec Huy dang lam 3 3" xfId="32660"/>
    <cellStyle name="T_Book1_Book1_1_Viec Huy dang lam 3 4" xfId="32661"/>
    <cellStyle name="T_Book1_Book1_1_Viec Huy dang lam 3 5" xfId="32662"/>
    <cellStyle name="T_Book1_Book1_1_Viec Huy dang lam 3 6" xfId="32663"/>
    <cellStyle name="T_Book1_Book1_1_Viec Huy dang lam 4" xfId="8121"/>
    <cellStyle name="T_Book1_Book1_1_Viec Huy dang lam 4 2" xfId="32664"/>
    <cellStyle name="T_Book1_Book1_1_Viec Huy dang lam 4 3" xfId="32665"/>
    <cellStyle name="T_Book1_Book1_1_Viec Huy dang lam 4 4" xfId="32666"/>
    <cellStyle name="T_Book1_Book1_1_Viec Huy dang lam 4 5" xfId="32667"/>
    <cellStyle name="T_Book1_Book1_1_Viec Huy dang lam 4 6" xfId="32668"/>
    <cellStyle name="T_Book1_Book1_1_Viec Huy dang lam 5" xfId="9232"/>
    <cellStyle name="T_Book1_Book1_1_Viec Huy dang lam 5 2" xfId="32669"/>
    <cellStyle name="T_Book1_Book1_1_Viec Huy dang lam 5 3" xfId="32670"/>
    <cellStyle name="T_Book1_Book1_1_Viec Huy dang lam 5 4" xfId="32671"/>
    <cellStyle name="T_Book1_Book1_1_Viec Huy dang lam 6" xfId="15716"/>
    <cellStyle name="T_Book1_Book1_1_Viec Huy dang lam 6 2" xfId="32672"/>
    <cellStyle name="T_Book1_Book1_1_Viec Huy dang lam 6 3" xfId="32673"/>
    <cellStyle name="T_Book1_Book1_1_Viec Huy dang lam 6 4" xfId="32674"/>
    <cellStyle name="T_Book1_Book1_1_Viec Huy dang lam_BC2017 tháng(01-2017)BQL" xfId="48282"/>
    <cellStyle name="T_Book1_Book1_1_Viec Huy dang lam_CT 134" xfId="2849"/>
    <cellStyle name="T_Book1_Book1_1_Viec Huy dang lam_CT 134 2" xfId="2850"/>
    <cellStyle name="T_Book1_Book1_1_Viec Huy dang lam_CT 134 2 2" xfId="9805"/>
    <cellStyle name="T_Book1_Book1_1_Viec Huy dang lam_CT 134 2 2 2" xfId="32675"/>
    <cellStyle name="T_Book1_Book1_1_Viec Huy dang lam_CT 134 2 2 3" xfId="32676"/>
    <cellStyle name="T_Book1_Book1_1_Viec Huy dang lam_CT 134 2 2 4" xfId="32677"/>
    <cellStyle name="T_Book1_Book1_1_Viec Huy dang lam_CT 134 2 2 5" xfId="32678"/>
    <cellStyle name="T_Book1_Book1_1_Viec Huy dang lam_CT 134 2 2 6" xfId="32679"/>
    <cellStyle name="T_Book1_Book1_1_Viec Huy dang lam_CT 134 2 3" xfId="7763"/>
    <cellStyle name="T_Book1_Book1_1_Viec Huy dang lam_CT 134 2 3 2" xfId="32680"/>
    <cellStyle name="T_Book1_Book1_1_Viec Huy dang lam_CT 134 2 3 3" xfId="32681"/>
    <cellStyle name="T_Book1_Book1_1_Viec Huy dang lam_CT 134 2 3 4" xfId="32682"/>
    <cellStyle name="T_Book1_Book1_1_Viec Huy dang lam_CT 134 2 3 5" xfId="32683"/>
    <cellStyle name="T_Book1_Book1_1_Viec Huy dang lam_CT 134 2 3 6" xfId="32684"/>
    <cellStyle name="T_Book1_Book1_1_Viec Huy dang lam_CT 134 2 4" xfId="9703"/>
    <cellStyle name="T_Book1_Book1_1_Viec Huy dang lam_CT 134 2 4 2" xfId="32685"/>
    <cellStyle name="T_Book1_Book1_1_Viec Huy dang lam_CT 134 2 4 3" xfId="32686"/>
    <cellStyle name="T_Book1_Book1_1_Viec Huy dang lam_CT 134 2 4 4" xfId="32687"/>
    <cellStyle name="T_Book1_Book1_1_Viec Huy dang lam_CT 134 2 5" xfId="15719"/>
    <cellStyle name="T_Book1_Book1_1_Viec Huy dang lam_CT 134 2 5 2" xfId="32688"/>
    <cellStyle name="T_Book1_Book1_1_Viec Huy dang lam_CT 134 2 5 3" xfId="32689"/>
    <cellStyle name="T_Book1_Book1_1_Viec Huy dang lam_CT 134 2 5 4" xfId="32690"/>
    <cellStyle name="T_Book1_Book1_1_Viec Huy dang lam_CT 134 3" xfId="9804"/>
    <cellStyle name="T_Book1_Book1_1_Viec Huy dang lam_CT 134 3 2" xfId="32691"/>
    <cellStyle name="T_Book1_Book1_1_Viec Huy dang lam_CT 134 3 3" xfId="32692"/>
    <cellStyle name="T_Book1_Book1_1_Viec Huy dang lam_CT 134 3 4" xfId="32693"/>
    <cellStyle name="T_Book1_Book1_1_Viec Huy dang lam_CT 134 3 5" xfId="32694"/>
    <cellStyle name="T_Book1_Book1_1_Viec Huy dang lam_CT 134 3 6" xfId="32695"/>
    <cellStyle name="T_Book1_Book1_1_Viec Huy dang lam_CT 134 4" xfId="12990"/>
    <cellStyle name="T_Book1_Book1_1_Viec Huy dang lam_CT 134 4 2" xfId="32696"/>
    <cellStyle name="T_Book1_Book1_1_Viec Huy dang lam_CT 134 4 3" xfId="32697"/>
    <cellStyle name="T_Book1_Book1_1_Viec Huy dang lam_CT 134 4 4" xfId="32698"/>
    <cellStyle name="T_Book1_Book1_1_Viec Huy dang lam_CT 134 4 5" xfId="32699"/>
    <cellStyle name="T_Book1_Book1_1_Viec Huy dang lam_CT 134 4 6" xfId="32700"/>
    <cellStyle name="T_Book1_Book1_1_Viec Huy dang lam_CT 134 5" xfId="7888"/>
    <cellStyle name="T_Book1_Book1_1_Viec Huy dang lam_CT 134 5 2" xfId="32701"/>
    <cellStyle name="T_Book1_Book1_1_Viec Huy dang lam_CT 134 5 3" xfId="32702"/>
    <cellStyle name="T_Book1_Book1_1_Viec Huy dang lam_CT 134 5 4" xfId="32703"/>
    <cellStyle name="T_Book1_Book1_1_Viec Huy dang lam_CT 134 6" xfId="15718"/>
    <cellStyle name="T_Book1_Book1_1_Viec Huy dang lam_CT 134 6 2" xfId="32704"/>
    <cellStyle name="T_Book1_Book1_1_Viec Huy dang lam_CT 134 6 3" xfId="32705"/>
    <cellStyle name="T_Book1_Book1_1_Viec Huy dang lam_CT 134 6 4" xfId="32706"/>
    <cellStyle name="T_Book1_Book1_1_Viec Huy dang lam_CT 134_BC2017 tháng(01-2017)BQL" xfId="48283"/>
    <cellStyle name="T_Book1_Book1_2" xfId="2851"/>
    <cellStyle name="T_Book1_Book1_2 2" xfId="2852"/>
    <cellStyle name="T_Book1_Book1_2 2 2" xfId="14798"/>
    <cellStyle name="T_Book1_Book1_2 3" xfId="5673"/>
    <cellStyle name="T_Book1_Book1_2 3 2" xfId="12124"/>
    <cellStyle name="T_Book1_Book1_2 3 2 2" xfId="32707"/>
    <cellStyle name="T_Book1_Book1_2 3 2 3" xfId="32708"/>
    <cellStyle name="T_Book1_Book1_2 3 2 4" xfId="32709"/>
    <cellStyle name="T_Book1_Book1_2 3 2 5" xfId="32710"/>
    <cellStyle name="T_Book1_Book1_2 3 2 6" xfId="32711"/>
    <cellStyle name="T_Book1_Book1_2 3 3" xfId="9895"/>
    <cellStyle name="T_Book1_Book1_2 3 3 2" xfId="32712"/>
    <cellStyle name="T_Book1_Book1_2 3 3 3" xfId="32713"/>
    <cellStyle name="T_Book1_Book1_2 3 3 4" xfId="32714"/>
    <cellStyle name="T_Book1_Book1_2 3 3 5" xfId="32715"/>
    <cellStyle name="T_Book1_Book1_2 3 3 6" xfId="32716"/>
    <cellStyle name="T_Book1_Book1_2 3 4" xfId="12709"/>
    <cellStyle name="T_Book1_Book1_2 3 4 2" xfId="32717"/>
    <cellStyle name="T_Book1_Book1_2 3 4 3" xfId="32718"/>
    <cellStyle name="T_Book1_Book1_2 3 4 4" xfId="32719"/>
    <cellStyle name="T_Book1_Book1_2 3 5" xfId="16547"/>
    <cellStyle name="T_Book1_Book1_2 3 5 2" xfId="32720"/>
    <cellStyle name="T_Book1_Book1_2 3 5 3" xfId="32721"/>
    <cellStyle name="T_Book1_Book1_2 3 5 4" xfId="32722"/>
    <cellStyle name="T_Book1_Book1_2 4" xfId="8353"/>
    <cellStyle name="T_Book1_Book1_2_BC TPCP T.01.2016.GỬI  TÀI CHÍNH" xfId="48284"/>
    <cellStyle name="T_Book1_Book1_2_BC2017 tháng(01-2017)BQL" xfId="48285"/>
    <cellStyle name="T_Book1_Book1_2_bieumau 1" xfId="2853"/>
    <cellStyle name="T_Book1_Book1_2_bieumau 1 2" xfId="2854"/>
    <cellStyle name="T_Book1_Book1_2_bieumau 1 2 2" xfId="8498"/>
    <cellStyle name="T_Book1_Book1_2_bieumau 1 3" xfId="9233"/>
    <cellStyle name="T_Book1_Book1_2_Book1" xfId="2855"/>
    <cellStyle name="T_Book1_Book1_2_Book1 2" xfId="2856"/>
    <cellStyle name="T_Book1_Book1_2_Book1 2 2" xfId="13495"/>
    <cellStyle name="T_Book1_Book1_2_Book1 3" xfId="10399"/>
    <cellStyle name="T_Book1_Book1_2_Ra soat KH von 2011 (Huy-11-11-11)" xfId="2857"/>
    <cellStyle name="T_Book1_Book1_2_Ra soat KH von 2011 (Huy-11-11-11) 2" xfId="2858"/>
    <cellStyle name="T_Book1_Book1_2_Ra soat KH von 2011 (Huy-11-11-11) 2 2" xfId="13946"/>
    <cellStyle name="T_Book1_Book1_2_Ra soat KH von 2011 (Huy-11-11-11) 3" xfId="5674"/>
    <cellStyle name="T_Book1_Book1_2_Ra soat KH von 2011 (Huy-11-11-11) 3 2" xfId="12125"/>
    <cellStyle name="T_Book1_Book1_2_Ra soat KH von 2011 (Huy-11-11-11) 3 2 2" xfId="32723"/>
    <cellStyle name="T_Book1_Book1_2_Ra soat KH von 2011 (Huy-11-11-11) 3 2 3" xfId="32724"/>
    <cellStyle name="T_Book1_Book1_2_Ra soat KH von 2011 (Huy-11-11-11) 3 2 4" xfId="32725"/>
    <cellStyle name="T_Book1_Book1_2_Ra soat KH von 2011 (Huy-11-11-11) 3 2 5" xfId="32726"/>
    <cellStyle name="T_Book1_Book1_2_Ra soat KH von 2011 (Huy-11-11-11) 3 2 6" xfId="32727"/>
    <cellStyle name="T_Book1_Book1_2_Ra soat KH von 2011 (Huy-11-11-11) 3 3" xfId="13820"/>
    <cellStyle name="T_Book1_Book1_2_Ra soat KH von 2011 (Huy-11-11-11) 3 3 2" xfId="32728"/>
    <cellStyle name="T_Book1_Book1_2_Ra soat KH von 2011 (Huy-11-11-11) 3 3 3" xfId="32729"/>
    <cellStyle name="T_Book1_Book1_2_Ra soat KH von 2011 (Huy-11-11-11) 3 3 4" xfId="32730"/>
    <cellStyle name="T_Book1_Book1_2_Ra soat KH von 2011 (Huy-11-11-11) 3 3 5" xfId="32731"/>
    <cellStyle name="T_Book1_Book1_2_Ra soat KH von 2011 (Huy-11-11-11) 3 3 6" xfId="32732"/>
    <cellStyle name="T_Book1_Book1_2_Ra soat KH von 2011 (Huy-11-11-11) 3 4" xfId="14726"/>
    <cellStyle name="T_Book1_Book1_2_Ra soat KH von 2011 (Huy-11-11-11) 3 4 2" xfId="32733"/>
    <cellStyle name="T_Book1_Book1_2_Ra soat KH von 2011 (Huy-11-11-11) 3 4 3" xfId="32734"/>
    <cellStyle name="T_Book1_Book1_2_Ra soat KH von 2011 (Huy-11-11-11) 3 4 4" xfId="32735"/>
    <cellStyle name="T_Book1_Book1_2_Ra soat KH von 2011 (Huy-11-11-11) 3 5" xfId="16548"/>
    <cellStyle name="T_Book1_Book1_2_Ra soat KH von 2011 (Huy-11-11-11) 3 5 2" xfId="32736"/>
    <cellStyle name="T_Book1_Book1_2_Ra soat KH von 2011 (Huy-11-11-11) 3 5 3" xfId="32737"/>
    <cellStyle name="T_Book1_Book1_2_Ra soat KH von 2011 (Huy-11-11-11) 3 5 4" xfId="32738"/>
    <cellStyle name="T_Book1_Book1_2_Ra soat KH von 2011 (Huy-11-11-11) 4" xfId="8290"/>
    <cellStyle name="T_Book1_Book1_2_Ra soat KH von 2011 (Huy-11-11-11)_BC2017 tháng(01-2017)BQL" xfId="48286"/>
    <cellStyle name="T_Book1_Book1_2_Viec Huy dang lam" xfId="2859"/>
    <cellStyle name="T_Book1_Book1_2_Viec Huy dang lam 2" xfId="2860"/>
    <cellStyle name="T_Book1_Book1_2_Viec Huy dang lam 2 2" xfId="9815"/>
    <cellStyle name="T_Book1_Book1_2_Viec Huy dang lam 2 2 2" xfId="32739"/>
    <cellStyle name="T_Book1_Book1_2_Viec Huy dang lam 2 2 3" xfId="32740"/>
    <cellStyle name="T_Book1_Book1_2_Viec Huy dang lam 2 2 4" xfId="32741"/>
    <cellStyle name="T_Book1_Book1_2_Viec Huy dang lam 2 2 5" xfId="32742"/>
    <cellStyle name="T_Book1_Book1_2_Viec Huy dang lam 2 2 6" xfId="32743"/>
    <cellStyle name="T_Book1_Book1_2_Viec Huy dang lam 2 3" xfId="13562"/>
    <cellStyle name="T_Book1_Book1_2_Viec Huy dang lam 2 3 2" xfId="32744"/>
    <cellStyle name="T_Book1_Book1_2_Viec Huy dang lam 2 3 3" xfId="32745"/>
    <cellStyle name="T_Book1_Book1_2_Viec Huy dang lam 2 3 4" xfId="32746"/>
    <cellStyle name="T_Book1_Book1_2_Viec Huy dang lam 2 3 5" xfId="32747"/>
    <cellStyle name="T_Book1_Book1_2_Viec Huy dang lam 2 3 6" xfId="32748"/>
    <cellStyle name="T_Book1_Book1_2_Viec Huy dang lam 2 4" xfId="9784"/>
    <cellStyle name="T_Book1_Book1_2_Viec Huy dang lam 2 4 2" xfId="32749"/>
    <cellStyle name="T_Book1_Book1_2_Viec Huy dang lam 2 4 3" xfId="32750"/>
    <cellStyle name="T_Book1_Book1_2_Viec Huy dang lam 2 4 4" xfId="32751"/>
    <cellStyle name="T_Book1_Book1_2_Viec Huy dang lam 2 5" xfId="15721"/>
    <cellStyle name="T_Book1_Book1_2_Viec Huy dang lam 2 5 2" xfId="32752"/>
    <cellStyle name="T_Book1_Book1_2_Viec Huy dang lam 2 5 3" xfId="32753"/>
    <cellStyle name="T_Book1_Book1_2_Viec Huy dang lam 2 5 4" xfId="32754"/>
    <cellStyle name="T_Book1_Book1_2_Viec Huy dang lam 3" xfId="9814"/>
    <cellStyle name="T_Book1_Book1_2_Viec Huy dang lam 3 2" xfId="32755"/>
    <cellStyle name="T_Book1_Book1_2_Viec Huy dang lam 3 3" xfId="32756"/>
    <cellStyle name="T_Book1_Book1_2_Viec Huy dang lam 3 4" xfId="32757"/>
    <cellStyle name="T_Book1_Book1_2_Viec Huy dang lam 3 5" xfId="32758"/>
    <cellStyle name="T_Book1_Book1_2_Viec Huy dang lam 3 6" xfId="32759"/>
    <cellStyle name="T_Book1_Book1_2_Viec Huy dang lam 4" xfId="13181"/>
    <cellStyle name="T_Book1_Book1_2_Viec Huy dang lam 4 2" xfId="32760"/>
    <cellStyle name="T_Book1_Book1_2_Viec Huy dang lam 4 3" xfId="32761"/>
    <cellStyle name="T_Book1_Book1_2_Viec Huy dang lam 4 4" xfId="32762"/>
    <cellStyle name="T_Book1_Book1_2_Viec Huy dang lam 4 5" xfId="32763"/>
    <cellStyle name="T_Book1_Book1_2_Viec Huy dang lam 4 6" xfId="32764"/>
    <cellStyle name="T_Book1_Book1_2_Viec Huy dang lam 5" xfId="13487"/>
    <cellStyle name="T_Book1_Book1_2_Viec Huy dang lam 5 2" xfId="32765"/>
    <cellStyle name="T_Book1_Book1_2_Viec Huy dang lam 5 3" xfId="32766"/>
    <cellStyle name="T_Book1_Book1_2_Viec Huy dang lam 5 4" xfId="32767"/>
    <cellStyle name="T_Book1_Book1_2_Viec Huy dang lam 6" xfId="15720"/>
    <cellStyle name="T_Book1_Book1_2_Viec Huy dang lam 6 2" xfId="32768"/>
    <cellStyle name="T_Book1_Book1_2_Viec Huy dang lam 6 3" xfId="32769"/>
    <cellStyle name="T_Book1_Book1_2_Viec Huy dang lam 6 4" xfId="32770"/>
    <cellStyle name="T_Book1_Book1_2_Viec Huy dang lam_BC2017 tháng(01-2017)BQL" xfId="48287"/>
    <cellStyle name="T_Book1_Book1_3" xfId="2861"/>
    <cellStyle name="T_Book1_Book1_3 2" xfId="2862"/>
    <cellStyle name="T_Book1_Book1_3 2 2" xfId="9234"/>
    <cellStyle name="T_Book1_Book1_3 3" xfId="15096"/>
    <cellStyle name="T_Book1_Book1_Bao cao danh muc cac cong trinh tren dia ban huyen 4-2010" xfId="2863"/>
    <cellStyle name="T_Book1_Book1_Bao cao danh muc cac cong trinh tren dia ban huyen 4-2010 2" xfId="2864"/>
    <cellStyle name="T_Book1_Book1_Bao cao danh muc cac cong trinh tren dia ban huyen 4-2010 2 2" xfId="9987"/>
    <cellStyle name="T_Book1_Book1_Bao cao danh muc cac cong trinh tren dia ban huyen 4-2010 3" xfId="11479"/>
    <cellStyle name="T_Book1_Book1_BC CV số 1477 tháng 03.2016" xfId="48288"/>
    <cellStyle name="T_Book1_Book1_BC TPCP T.01.2016.GỬI  TÀI CHÍNH" xfId="48289"/>
    <cellStyle name="T_Book1_Book1_BC2017 tháng(01-2017)BQL" xfId="48290"/>
    <cellStyle name="T_Book1_Book1_bieu ke hoach dau thau" xfId="2865"/>
    <cellStyle name="T_Book1_Book1_bieu ke hoach dau thau 2" xfId="2866"/>
    <cellStyle name="T_Book1_Book1_bieu ke hoach dau thau 2 2" xfId="8291"/>
    <cellStyle name="T_Book1_Book1_bieu ke hoach dau thau 3" xfId="5675"/>
    <cellStyle name="T_Book1_Book1_bieu ke hoach dau thau 3 2" xfId="12126"/>
    <cellStyle name="T_Book1_Book1_bieu ke hoach dau thau 3 2 2" xfId="32771"/>
    <cellStyle name="T_Book1_Book1_bieu ke hoach dau thau 3 2 3" xfId="32772"/>
    <cellStyle name="T_Book1_Book1_bieu ke hoach dau thau 3 2 4" xfId="32773"/>
    <cellStyle name="T_Book1_Book1_bieu ke hoach dau thau 3 2 5" xfId="32774"/>
    <cellStyle name="T_Book1_Book1_bieu ke hoach dau thau 3 2 6" xfId="32775"/>
    <cellStyle name="T_Book1_Book1_bieu ke hoach dau thau 3 3" xfId="8445"/>
    <cellStyle name="T_Book1_Book1_bieu ke hoach dau thau 3 3 2" xfId="32776"/>
    <cellStyle name="T_Book1_Book1_bieu ke hoach dau thau 3 3 3" xfId="32777"/>
    <cellStyle name="T_Book1_Book1_bieu ke hoach dau thau 3 3 4" xfId="32778"/>
    <cellStyle name="T_Book1_Book1_bieu ke hoach dau thau 3 3 5" xfId="32779"/>
    <cellStyle name="T_Book1_Book1_bieu ke hoach dau thau 3 3 6" xfId="32780"/>
    <cellStyle name="T_Book1_Book1_bieu ke hoach dau thau 3 4" xfId="14616"/>
    <cellStyle name="T_Book1_Book1_bieu ke hoach dau thau 3 4 2" xfId="32781"/>
    <cellStyle name="T_Book1_Book1_bieu ke hoach dau thau 3 4 3" xfId="32782"/>
    <cellStyle name="T_Book1_Book1_bieu ke hoach dau thau 3 4 4" xfId="32783"/>
    <cellStyle name="T_Book1_Book1_bieu ke hoach dau thau 3 5" xfId="16549"/>
    <cellStyle name="T_Book1_Book1_bieu ke hoach dau thau 3 5 2" xfId="32784"/>
    <cellStyle name="T_Book1_Book1_bieu ke hoach dau thau 3 5 3" xfId="32785"/>
    <cellStyle name="T_Book1_Book1_bieu ke hoach dau thau 3 5 4" xfId="32786"/>
    <cellStyle name="T_Book1_Book1_bieu ke hoach dau thau 4" xfId="7889"/>
    <cellStyle name="T_Book1_Book1_bieu ke hoach dau thau truong mam non SKH" xfId="2867"/>
    <cellStyle name="T_Book1_Book1_bieu ke hoach dau thau truong mam non SKH 2" xfId="2868"/>
    <cellStyle name="T_Book1_Book1_bieu ke hoach dau thau truong mam non SKH 2 2" xfId="9235"/>
    <cellStyle name="T_Book1_Book1_bieu ke hoach dau thau truong mam non SKH 3" xfId="5676"/>
    <cellStyle name="T_Book1_Book1_bieu ke hoach dau thau truong mam non SKH 3 2" xfId="12127"/>
    <cellStyle name="T_Book1_Book1_bieu ke hoach dau thau truong mam non SKH 3 2 2" xfId="32787"/>
    <cellStyle name="T_Book1_Book1_bieu ke hoach dau thau truong mam non SKH 3 2 3" xfId="32788"/>
    <cellStyle name="T_Book1_Book1_bieu ke hoach dau thau truong mam non SKH 3 2 4" xfId="32789"/>
    <cellStyle name="T_Book1_Book1_bieu ke hoach dau thau truong mam non SKH 3 2 5" xfId="32790"/>
    <cellStyle name="T_Book1_Book1_bieu ke hoach dau thau truong mam non SKH 3 2 6" xfId="32791"/>
    <cellStyle name="T_Book1_Book1_bieu ke hoach dau thau truong mam non SKH 3 3" xfId="12622"/>
    <cellStyle name="T_Book1_Book1_bieu ke hoach dau thau truong mam non SKH 3 3 2" xfId="32792"/>
    <cellStyle name="T_Book1_Book1_bieu ke hoach dau thau truong mam non SKH 3 3 3" xfId="32793"/>
    <cellStyle name="T_Book1_Book1_bieu ke hoach dau thau truong mam non SKH 3 3 4" xfId="32794"/>
    <cellStyle name="T_Book1_Book1_bieu ke hoach dau thau truong mam non SKH 3 3 5" xfId="32795"/>
    <cellStyle name="T_Book1_Book1_bieu ke hoach dau thau truong mam non SKH 3 3 6" xfId="32796"/>
    <cellStyle name="T_Book1_Book1_bieu ke hoach dau thau truong mam non SKH 3 4" xfId="15006"/>
    <cellStyle name="T_Book1_Book1_bieu ke hoach dau thau truong mam non SKH 3 4 2" xfId="32797"/>
    <cellStyle name="T_Book1_Book1_bieu ke hoach dau thau truong mam non SKH 3 4 3" xfId="32798"/>
    <cellStyle name="T_Book1_Book1_bieu ke hoach dau thau truong mam non SKH 3 4 4" xfId="32799"/>
    <cellStyle name="T_Book1_Book1_bieu ke hoach dau thau truong mam non SKH 3 5" xfId="16550"/>
    <cellStyle name="T_Book1_Book1_bieu ke hoach dau thau truong mam non SKH 3 5 2" xfId="32800"/>
    <cellStyle name="T_Book1_Book1_bieu ke hoach dau thau truong mam non SKH 3 5 3" xfId="32801"/>
    <cellStyle name="T_Book1_Book1_bieu ke hoach dau thau truong mam non SKH 3 5 4" xfId="32802"/>
    <cellStyle name="T_Book1_Book1_bieu ke hoach dau thau truong mam non SKH 4" xfId="14130"/>
    <cellStyle name="T_Book1_Book1_bieu ke hoach dau thau truong mam non SKH_BC2017 tháng(01-2017)BQL" xfId="48291"/>
    <cellStyle name="T_Book1_Book1_bieu ke hoach dau thau_BC2017 tháng(01-2017)BQL" xfId="48292"/>
    <cellStyle name="T_Book1_Book1_bieu tong hop lai kh von 2011 gui phong TH-KTDN" xfId="2869"/>
    <cellStyle name="T_Book1_Book1_bieu tong hop lai kh von 2011 gui phong TH-KTDN 2" xfId="2870"/>
    <cellStyle name="T_Book1_Book1_bieu tong hop lai kh von 2011 gui phong TH-KTDN 2 2" xfId="9236"/>
    <cellStyle name="T_Book1_Book1_bieu tong hop lai kh von 2011 gui phong TH-KTDN 3" xfId="5677"/>
    <cellStyle name="T_Book1_Book1_bieu tong hop lai kh von 2011 gui phong TH-KTDN 3 2" xfId="12128"/>
    <cellStyle name="T_Book1_Book1_bieu tong hop lai kh von 2011 gui phong TH-KTDN 3 2 2" xfId="32803"/>
    <cellStyle name="T_Book1_Book1_bieu tong hop lai kh von 2011 gui phong TH-KTDN 3 2 3" xfId="32804"/>
    <cellStyle name="T_Book1_Book1_bieu tong hop lai kh von 2011 gui phong TH-KTDN 3 2 4" xfId="32805"/>
    <cellStyle name="T_Book1_Book1_bieu tong hop lai kh von 2011 gui phong TH-KTDN 3 2 5" xfId="32806"/>
    <cellStyle name="T_Book1_Book1_bieu tong hop lai kh von 2011 gui phong TH-KTDN 3 2 6" xfId="32807"/>
    <cellStyle name="T_Book1_Book1_bieu tong hop lai kh von 2011 gui phong TH-KTDN 3 3" xfId="12621"/>
    <cellStyle name="T_Book1_Book1_bieu tong hop lai kh von 2011 gui phong TH-KTDN 3 3 2" xfId="32808"/>
    <cellStyle name="T_Book1_Book1_bieu tong hop lai kh von 2011 gui phong TH-KTDN 3 3 3" xfId="32809"/>
    <cellStyle name="T_Book1_Book1_bieu tong hop lai kh von 2011 gui phong TH-KTDN 3 3 4" xfId="32810"/>
    <cellStyle name="T_Book1_Book1_bieu tong hop lai kh von 2011 gui phong TH-KTDN 3 3 5" xfId="32811"/>
    <cellStyle name="T_Book1_Book1_bieu tong hop lai kh von 2011 gui phong TH-KTDN 3 3 6" xfId="32812"/>
    <cellStyle name="T_Book1_Book1_bieu tong hop lai kh von 2011 gui phong TH-KTDN 3 4" xfId="10512"/>
    <cellStyle name="T_Book1_Book1_bieu tong hop lai kh von 2011 gui phong TH-KTDN 3 4 2" xfId="32813"/>
    <cellStyle name="T_Book1_Book1_bieu tong hop lai kh von 2011 gui phong TH-KTDN 3 4 3" xfId="32814"/>
    <cellStyle name="T_Book1_Book1_bieu tong hop lai kh von 2011 gui phong TH-KTDN 3 4 4" xfId="32815"/>
    <cellStyle name="T_Book1_Book1_bieu tong hop lai kh von 2011 gui phong TH-KTDN 3 5" xfId="16551"/>
    <cellStyle name="T_Book1_Book1_bieu tong hop lai kh von 2011 gui phong TH-KTDN 3 5 2" xfId="32816"/>
    <cellStyle name="T_Book1_Book1_bieu tong hop lai kh von 2011 gui phong TH-KTDN 3 5 3" xfId="32817"/>
    <cellStyle name="T_Book1_Book1_bieu tong hop lai kh von 2011 gui phong TH-KTDN 3 5 4" xfId="32818"/>
    <cellStyle name="T_Book1_Book1_bieu tong hop lai kh von 2011 gui phong TH-KTDN 4" xfId="11338"/>
    <cellStyle name="T_Book1_Book1_bieu tong hop lai kh von 2011 gui phong TH-KTDN_BC2017 tháng(01-2017)BQL" xfId="48293"/>
    <cellStyle name="T_Book1_Book1_bieumau 1" xfId="2871"/>
    <cellStyle name="T_Book1_Book1_bieumau 1 2" xfId="2872"/>
    <cellStyle name="T_Book1_Book1_bieumau 1 2 2" xfId="14129"/>
    <cellStyle name="T_Book1_Book1_bieumau 1 3" xfId="12701"/>
    <cellStyle name="T_Book1_Book1_Book1" xfId="2873"/>
    <cellStyle name="T_Book1_Book1_Book1 2" xfId="2874"/>
    <cellStyle name="T_Book1_Book1_Book1 2 2" xfId="11055"/>
    <cellStyle name="T_Book1_Book1_Book1 3" xfId="5678"/>
    <cellStyle name="T_Book1_Book1_Book1 3 2" xfId="12129"/>
    <cellStyle name="T_Book1_Book1_Book1 3 2 2" xfId="32819"/>
    <cellStyle name="T_Book1_Book1_Book1 3 2 3" xfId="32820"/>
    <cellStyle name="T_Book1_Book1_Book1 3 2 4" xfId="32821"/>
    <cellStyle name="T_Book1_Book1_Book1 3 2 5" xfId="32822"/>
    <cellStyle name="T_Book1_Book1_Book1 3 2 6" xfId="32823"/>
    <cellStyle name="T_Book1_Book1_Book1 3 3" xfId="9894"/>
    <cellStyle name="T_Book1_Book1_Book1 3 3 2" xfId="32824"/>
    <cellStyle name="T_Book1_Book1_Book1 3 3 3" xfId="32825"/>
    <cellStyle name="T_Book1_Book1_Book1 3 3 4" xfId="32826"/>
    <cellStyle name="T_Book1_Book1_Book1 3 3 5" xfId="32827"/>
    <cellStyle name="T_Book1_Book1_Book1 3 3 6" xfId="32828"/>
    <cellStyle name="T_Book1_Book1_Book1 3 4" xfId="11533"/>
    <cellStyle name="T_Book1_Book1_Book1 3 4 2" xfId="32829"/>
    <cellStyle name="T_Book1_Book1_Book1 3 4 3" xfId="32830"/>
    <cellStyle name="T_Book1_Book1_Book1 3 4 4" xfId="32831"/>
    <cellStyle name="T_Book1_Book1_Book1 3 5" xfId="16552"/>
    <cellStyle name="T_Book1_Book1_Book1 3 5 2" xfId="32832"/>
    <cellStyle name="T_Book1_Book1_Book1 3 5 3" xfId="32833"/>
    <cellStyle name="T_Book1_Book1_Book1 3 5 4" xfId="32834"/>
    <cellStyle name="T_Book1_Book1_Book1 4" xfId="14956"/>
    <cellStyle name="T_Book1_Book1_Book1_1" xfId="2875"/>
    <cellStyle name="T_Book1_Book1_Book1_1 2" xfId="2876"/>
    <cellStyle name="T_Book1_Book1_Book1_1 2 2" xfId="9241"/>
    <cellStyle name="T_Book1_Book1_Book1_1 3" xfId="5679"/>
    <cellStyle name="T_Book1_Book1_Book1_1 3 2" xfId="12130"/>
    <cellStyle name="T_Book1_Book1_Book1_1 3 2 2" xfId="32835"/>
    <cellStyle name="T_Book1_Book1_Book1_1 3 2 3" xfId="32836"/>
    <cellStyle name="T_Book1_Book1_Book1_1 3 2 4" xfId="32837"/>
    <cellStyle name="T_Book1_Book1_Book1_1 3 2 5" xfId="32838"/>
    <cellStyle name="T_Book1_Book1_Book1_1 3 2 6" xfId="32839"/>
    <cellStyle name="T_Book1_Book1_Book1_1 3 3" xfId="8047"/>
    <cellStyle name="T_Book1_Book1_Book1_1 3 3 2" xfId="32840"/>
    <cellStyle name="T_Book1_Book1_Book1_1 3 3 3" xfId="32841"/>
    <cellStyle name="T_Book1_Book1_Book1_1 3 3 4" xfId="32842"/>
    <cellStyle name="T_Book1_Book1_Book1_1 3 3 5" xfId="32843"/>
    <cellStyle name="T_Book1_Book1_Book1_1 3 3 6" xfId="32844"/>
    <cellStyle name="T_Book1_Book1_Book1_1 3 4" xfId="14489"/>
    <cellStyle name="T_Book1_Book1_Book1_1 3 4 2" xfId="32845"/>
    <cellStyle name="T_Book1_Book1_Book1_1 3 4 3" xfId="32846"/>
    <cellStyle name="T_Book1_Book1_Book1_1 3 4 4" xfId="32847"/>
    <cellStyle name="T_Book1_Book1_Book1_1 3 5" xfId="16553"/>
    <cellStyle name="T_Book1_Book1_Book1_1 3 5 2" xfId="32848"/>
    <cellStyle name="T_Book1_Book1_Book1_1 3 5 3" xfId="32849"/>
    <cellStyle name="T_Book1_Book1_Book1_1 3 5 4" xfId="32850"/>
    <cellStyle name="T_Book1_Book1_Book1_1 4" xfId="14827"/>
    <cellStyle name="T_Book1_Book1_Book1_1_BC2017 tháng(01-2017)BQL" xfId="48294"/>
    <cellStyle name="T_Book1_Book1_Book1_2" xfId="2877"/>
    <cellStyle name="T_Book1_Book1_Book1_2 2" xfId="2878"/>
    <cellStyle name="T_Book1_Book1_Book1_2 2 2" xfId="12572"/>
    <cellStyle name="T_Book1_Book1_Book1_2 3" xfId="12491"/>
    <cellStyle name="T_Book1_Book1_Book1_Bao cao 9 thang  XDCB" xfId="2879"/>
    <cellStyle name="T_Book1_Book1_Book1_Bao cao 9 thang  XDCB 2" xfId="2880"/>
    <cellStyle name="T_Book1_Book1_Book1_Bao cao 9 thang  XDCB 2 2" xfId="9242"/>
    <cellStyle name="T_Book1_Book1_Book1_Bao cao 9 thang  XDCB 3" xfId="14959"/>
    <cellStyle name="T_Book1_Book1_Book1_Bao cáo giai ngân 2012 (SKH thang 9)" xfId="2881"/>
    <cellStyle name="T_Book1_Book1_Book1_Bao cáo giai ngân 2012 (SKH thang 9) 2" xfId="2882"/>
    <cellStyle name="T_Book1_Book1_Book1_Bao cáo giai ngân 2012 (SKH thang 9) 2 2" xfId="12573"/>
    <cellStyle name="T_Book1_Book1_Book1_Bao cáo giai ngân 2012 (SKH thang 9) 3" xfId="7890"/>
    <cellStyle name="T_Book1_Book1_Book1_Bao cao phòng lao động phụ lục 3" xfId="2883"/>
    <cellStyle name="T_Book1_Book1_Book1_Bao cao phòng lao động phụ lục 3 2" xfId="2884"/>
    <cellStyle name="T_Book1_Book1_Book1_Bao cao phòng lao động phụ lục 3 2 2" xfId="9243"/>
    <cellStyle name="T_Book1_Book1_Book1_Bao cao phòng lao động phụ lục 3 3" xfId="14304"/>
    <cellStyle name="T_Book1_Book1_Book1_BC TPCP T.01.2016.GỬI  TÀI CHÍNH" xfId="48295"/>
    <cellStyle name="T_Book1_Book1_Book1_BC2017 tháng(01-2017)BQL" xfId="48296"/>
    <cellStyle name="T_Book1_Book1_Book1_Book1" xfId="2885"/>
    <cellStyle name="T_Book1_Book1_Book1_Book1 2" xfId="2886"/>
    <cellStyle name="T_Book1_Book1_Book1_Book1 2 2" xfId="9244"/>
    <cellStyle name="T_Book1_Book1_Book1_Book1 3" xfId="5680"/>
    <cellStyle name="T_Book1_Book1_Book1_Book1 3 2" xfId="12131"/>
    <cellStyle name="T_Book1_Book1_Book1_Book1 3 2 2" xfId="32851"/>
    <cellStyle name="T_Book1_Book1_Book1_Book1 3 2 3" xfId="32852"/>
    <cellStyle name="T_Book1_Book1_Book1_Book1 3 2 4" xfId="32853"/>
    <cellStyle name="T_Book1_Book1_Book1_Book1 3 2 5" xfId="32854"/>
    <cellStyle name="T_Book1_Book1_Book1_Book1 3 2 6" xfId="32855"/>
    <cellStyle name="T_Book1_Book1_Book1_Book1 3 3" xfId="12810"/>
    <cellStyle name="T_Book1_Book1_Book1_Book1 3 3 2" xfId="32856"/>
    <cellStyle name="T_Book1_Book1_Book1_Book1 3 3 3" xfId="32857"/>
    <cellStyle name="T_Book1_Book1_Book1_Book1 3 3 4" xfId="32858"/>
    <cellStyle name="T_Book1_Book1_Book1_Book1 3 3 5" xfId="32859"/>
    <cellStyle name="T_Book1_Book1_Book1_Book1 3 3 6" xfId="32860"/>
    <cellStyle name="T_Book1_Book1_Book1_Book1 3 4" xfId="13092"/>
    <cellStyle name="T_Book1_Book1_Book1_Book1 3 4 2" xfId="32861"/>
    <cellStyle name="T_Book1_Book1_Book1_Book1 3 4 3" xfId="32862"/>
    <cellStyle name="T_Book1_Book1_Book1_Book1 3 4 4" xfId="32863"/>
    <cellStyle name="T_Book1_Book1_Book1_Book1 3 5" xfId="16554"/>
    <cellStyle name="T_Book1_Book1_Book1_Book1 3 5 2" xfId="32864"/>
    <cellStyle name="T_Book1_Book1_Book1_Book1 3 5 3" xfId="32865"/>
    <cellStyle name="T_Book1_Book1_Book1_Book1 3 5 4" xfId="32866"/>
    <cellStyle name="T_Book1_Book1_Book1_Book1 4" xfId="10751"/>
    <cellStyle name="T_Book1_Book1_Book1_Book1_1" xfId="2887"/>
    <cellStyle name="T_Book1_Book1_Book1_Book1_1 2" xfId="2888"/>
    <cellStyle name="T_Book1_Book1_Book1_Book1_1 2 2" xfId="10400"/>
    <cellStyle name="T_Book1_Book1_Book1_Book1_1 3" xfId="12635"/>
    <cellStyle name="T_Book1_Book1_Book1_Book1_BC2017 tháng(01-2017)BQL" xfId="48297"/>
    <cellStyle name="T_Book1_Book1_Book1_Ke hoach 2010 (theo doi 11-8-2010)" xfId="2889"/>
    <cellStyle name="T_Book1_Book1_Book1_Ke hoach 2010 (theo doi 11-8-2010) 2" xfId="2890"/>
    <cellStyle name="T_Book1_Book1_Book1_Ke hoach 2010 (theo doi 11-8-2010) 2 2" xfId="11056"/>
    <cellStyle name="T_Book1_Book1_Book1_Ke hoach 2010 (theo doi 11-8-2010) 3" xfId="5681"/>
    <cellStyle name="T_Book1_Book1_Book1_Ke hoach 2010 (theo doi 11-8-2010) 3 2" xfId="12132"/>
    <cellStyle name="T_Book1_Book1_Book1_Ke hoach 2010 (theo doi 11-8-2010) 3 2 2" xfId="32867"/>
    <cellStyle name="T_Book1_Book1_Book1_Ke hoach 2010 (theo doi 11-8-2010) 3 2 3" xfId="32868"/>
    <cellStyle name="T_Book1_Book1_Book1_Ke hoach 2010 (theo doi 11-8-2010) 3 2 4" xfId="32869"/>
    <cellStyle name="T_Book1_Book1_Book1_Ke hoach 2010 (theo doi 11-8-2010) 3 2 5" xfId="32870"/>
    <cellStyle name="T_Book1_Book1_Book1_Ke hoach 2010 (theo doi 11-8-2010) 3 2 6" xfId="32871"/>
    <cellStyle name="T_Book1_Book1_Book1_Ke hoach 2010 (theo doi 11-8-2010) 3 3" xfId="14634"/>
    <cellStyle name="T_Book1_Book1_Book1_Ke hoach 2010 (theo doi 11-8-2010) 3 3 2" xfId="32872"/>
    <cellStyle name="T_Book1_Book1_Book1_Ke hoach 2010 (theo doi 11-8-2010) 3 3 3" xfId="32873"/>
    <cellStyle name="T_Book1_Book1_Book1_Ke hoach 2010 (theo doi 11-8-2010) 3 3 4" xfId="32874"/>
    <cellStyle name="T_Book1_Book1_Book1_Ke hoach 2010 (theo doi 11-8-2010) 3 3 5" xfId="32875"/>
    <cellStyle name="T_Book1_Book1_Book1_Ke hoach 2010 (theo doi 11-8-2010) 3 3 6" xfId="32876"/>
    <cellStyle name="T_Book1_Book1_Book1_Ke hoach 2010 (theo doi 11-8-2010) 3 4" xfId="13953"/>
    <cellStyle name="T_Book1_Book1_Book1_Ke hoach 2010 (theo doi 11-8-2010) 3 4 2" xfId="32877"/>
    <cellStyle name="T_Book1_Book1_Book1_Ke hoach 2010 (theo doi 11-8-2010) 3 4 3" xfId="32878"/>
    <cellStyle name="T_Book1_Book1_Book1_Ke hoach 2010 (theo doi 11-8-2010) 3 4 4" xfId="32879"/>
    <cellStyle name="T_Book1_Book1_Book1_Ke hoach 2010 (theo doi 11-8-2010) 3 5" xfId="16555"/>
    <cellStyle name="T_Book1_Book1_Book1_Ke hoach 2010 (theo doi 11-8-2010) 3 5 2" xfId="32880"/>
    <cellStyle name="T_Book1_Book1_Book1_Ke hoach 2010 (theo doi 11-8-2010) 3 5 3" xfId="32881"/>
    <cellStyle name="T_Book1_Book1_Book1_Ke hoach 2010 (theo doi 11-8-2010) 3 5 4" xfId="32882"/>
    <cellStyle name="T_Book1_Book1_Book1_Ke hoach 2010 (theo doi 11-8-2010) 4" xfId="13515"/>
    <cellStyle name="T_Book1_Book1_Book1_Ke hoach 2010 (theo doi 11-8-2010)_BC2017 tháng(01-2017)BQL" xfId="48298"/>
    <cellStyle name="T_Book1_Book1_Book1_ke hoach dau thau 30-6-2010" xfId="2891"/>
    <cellStyle name="T_Book1_Book1_Book1_ke hoach dau thau 30-6-2010 2" xfId="2892"/>
    <cellStyle name="T_Book1_Book1_Book1_ke hoach dau thau 30-6-2010 2 2" xfId="9245"/>
    <cellStyle name="T_Book1_Book1_Book1_ke hoach dau thau 30-6-2010 3" xfId="5682"/>
    <cellStyle name="T_Book1_Book1_Book1_ke hoach dau thau 30-6-2010 3 2" xfId="12133"/>
    <cellStyle name="T_Book1_Book1_Book1_ke hoach dau thau 30-6-2010 3 2 2" xfId="32883"/>
    <cellStyle name="T_Book1_Book1_Book1_ke hoach dau thau 30-6-2010 3 2 3" xfId="32884"/>
    <cellStyle name="T_Book1_Book1_Book1_ke hoach dau thau 30-6-2010 3 2 4" xfId="32885"/>
    <cellStyle name="T_Book1_Book1_Book1_ke hoach dau thau 30-6-2010 3 2 5" xfId="32886"/>
    <cellStyle name="T_Book1_Book1_Book1_ke hoach dau thau 30-6-2010 3 2 6" xfId="32887"/>
    <cellStyle name="T_Book1_Book1_Book1_ke hoach dau thau 30-6-2010 3 3" xfId="13992"/>
    <cellStyle name="T_Book1_Book1_Book1_ke hoach dau thau 30-6-2010 3 3 2" xfId="32888"/>
    <cellStyle name="T_Book1_Book1_Book1_ke hoach dau thau 30-6-2010 3 3 3" xfId="32889"/>
    <cellStyle name="T_Book1_Book1_Book1_ke hoach dau thau 30-6-2010 3 3 4" xfId="32890"/>
    <cellStyle name="T_Book1_Book1_Book1_ke hoach dau thau 30-6-2010 3 3 5" xfId="32891"/>
    <cellStyle name="T_Book1_Book1_Book1_ke hoach dau thau 30-6-2010 3 3 6" xfId="32892"/>
    <cellStyle name="T_Book1_Book1_Book1_ke hoach dau thau 30-6-2010 3 4" xfId="14428"/>
    <cellStyle name="T_Book1_Book1_Book1_ke hoach dau thau 30-6-2010 3 4 2" xfId="32893"/>
    <cellStyle name="T_Book1_Book1_Book1_ke hoach dau thau 30-6-2010 3 4 3" xfId="32894"/>
    <cellStyle name="T_Book1_Book1_Book1_ke hoach dau thau 30-6-2010 3 4 4" xfId="32895"/>
    <cellStyle name="T_Book1_Book1_Book1_ke hoach dau thau 30-6-2010 3 5" xfId="16556"/>
    <cellStyle name="T_Book1_Book1_Book1_ke hoach dau thau 30-6-2010 3 5 2" xfId="32896"/>
    <cellStyle name="T_Book1_Book1_Book1_ke hoach dau thau 30-6-2010 3 5 3" xfId="32897"/>
    <cellStyle name="T_Book1_Book1_Book1_ke hoach dau thau 30-6-2010 3 5 4" xfId="32898"/>
    <cellStyle name="T_Book1_Book1_Book1_ke hoach dau thau 30-6-2010 4" xfId="11480"/>
    <cellStyle name="T_Book1_Book1_Book1_ke hoach dau thau 30-6-2010_BC2017 tháng(01-2017)BQL" xfId="48299"/>
    <cellStyle name="T_Book1_Book1_Book1_Ra soat KH von 2011 (Huy-11-11-11)" xfId="2893"/>
    <cellStyle name="T_Book1_Book1_Book1_Ra soat KH von 2011 (Huy-11-11-11) 2" xfId="2894"/>
    <cellStyle name="T_Book1_Book1_Book1_Ra soat KH von 2011 (Huy-11-11-11) 2 2" xfId="9246"/>
    <cellStyle name="T_Book1_Book1_Book1_Ra soat KH von 2011 (Huy-11-11-11) 3" xfId="5683"/>
    <cellStyle name="T_Book1_Book1_Book1_Ra soat KH von 2011 (Huy-11-11-11) 3 2" xfId="12134"/>
    <cellStyle name="T_Book1_Book1_Book1_Ra soat KH von 2011 (Huy-11-11-11) 3 2 2" xfId="32899"/>
    <cellStyle name="T_Book1_Book1_Book1_Ra soat KH von 2011 (Huy-11-11-11) 3 2 3" xfId="32900"/>
    <cellStyle name="T_Book1_Book1_Book1_Ra soat KH von 2011 (Huy-11-11-11) 3 2 4" xfId="32901"/>
    <cellStyle name="T_Book1_Book1_Book1_Ra soat KH von 2011 (Huy-11-11-11) 3 2 5" xfId="32902"/>
    <cellStyle name="T_Book1_Book1_Book1_Ra soat KH von 2011 (Huy-11-11-11) 3 2 6" xfId="32903"/>
    <cellStyle name="T_Book1_Book1_Book1_Ra soat KH von 2011 (Huy-11-11-11) 3 3" xfId="13993"/>
    <cellStyle name="T_Book1_Book1_Book1_Ra soat KH von 2011 (Huy-11-11-11) 3 3 2" xfId="32904"/>
    <cellStyle name="T_Book1_Book1_Book1_Ra soat KH von 2011 (Huy-11-11-11) 3 3 3" xfId="32905"/>
    <cellStyle name="T_Book1_Book1_Book1_Ra soat KH von 2011 (Huy-11-11-11) 3 3 4" xfId="32906"/>
    <cellStyle name="T_Book1_Book1_Book1_Ra soat KH von 2011 (Huy-11-11-11) 3 3 5" xfId="32907"/>
    <cellStyle name="T_Book1_Book1_Book1_Ra soat KH von 2011 (Huy-11-11-11) 3 3 6" xfId="32908"/>
    <cellStyle name="T_Book1_Book1_Book1_Ra soat KH von 2011 (Huy-11-11-11) 3 4" xfId="13518"/>
    <cellStyle name="T_Book1_Book1_Book1_Ra soat KH von 2011 (Huy-11-11-11) 3 4 2" xfId="32909"/>
    <cellStyle name="T_Book1_Book1_Book1_Ra soat KH von 2011 (Huy-11-11-11) 3 4 3" xfId="32910"/>
    <cellStyle name="T_Book1_Book1_Book1_Ra soat KH von 2011 (Huy-11-11-11) 3 4 4" xfId="32911"/>
    <cellStyle name="T_Book1_Book1_Book1_Ra soat KH von 2011 (Huy-11-11-11) 3 5" xfId="16557"/>
    <cellStyle name="T_Book1_Book1_Book1_Ra soat KH von 2011 (Huy-11-11-11) 3 5 2" xfId="32912"/>
    <cellStyle name="T_Book1_Book1_Book1_Ra soat KH von 2011 (Huy-11-11-11) 3 5 3" xfId="32913"/>
    <cellStyle name="T_Book1_Book1_Book1_Ra soat KH von 2011 (Huy-11-11-11) 3 5 4" xfId="32914"/>
    <cellStyle name="T_Book1_Book1_Book1_Ra soat KH von 2011 (Huy-11-11-11) 4" xfId="14303"/>
    <cellStyle name="T_Book1_Book1_Book1_Ra soat KH von 2011 (Huy-11-11-11)_BC2017 tháng(01-2017)BQL" xfId="48300"/>
    <cellStyle name="T_Book1_Book1_Book1_TONG HOP HOAN THUE NAM 2011" xfId="2895"/>
    <cellStyle name="T_Book1_Book1_Book1_TONG HOP HOAN THUE NAM 2011 2" xfId="2896"/>
    <cellStyle name="T_Book1_Book1_Book1_TONG HOP HOAN THUE NAM 2011 2 2" xfId="7891"/>
    <cellStyle name="T_Book1_Book1_Book1_TONG HOP HOAN THUE NAM 2011 3" xfId="8070"/>
    <cellStyle name="T_Book1_Book1_Book1_Viec Huy dang lam" xfId="2897"/>
    <cellStyle name="T_Book1_Book1_Book1_Viec Huy dang lam 2" xfId="2898"/>
    <cellStyle name="T_Book1_Book1_Book1_Viec Huy dang lam 2 2" xfId="9834"/>
    <cellStyle name="T_Book1_Book1_Book1_Viec Huy dang lam 2 2 2" xfId="32915"/>
    <cellStyle name="T_Book1_Book1_Book1_Viec Huy dang lam 2 2 3" xfId="32916"/>
    <cellStyle name="T_Book1_Book1_Book1_Viec Huy dang lam 2 2 4" xfId="32917"/>
    <cellStyle name="T_Book1_Book1_Book1_Viec Huy dang lam 2 2 5" xfId="32918"/>
    <cellStyle name="T_Book1_Book1_Book1_Viec Huy dang lam 2 2 6" xfId="32919"/>
    <cellStyle name="T_Book1_Book1_Book1_Viec Huy dang lam 2 3" xfId="10987"/>
    <cellStyle name="T_Book1_Book1_Book1_Viec Huy dang lam 2 3 2" xfId="32920"/>
    <cellStyle name="T_Book1_Book1_Book1_Viec Huy dang lam 2 3 3" xfId="32921"/>
    <cellStyle name="T_Book1_Book1_Book1_Viec Huy dang lam 2 3 4" xfId="32922"/>
    <cellStyle name="T_Book1_Book1_Book1_Viec Huy dang lam 2 3 5" xfId="32923"/>
    <cellStyle name="T_Book1_Book1_Book1_Viec Huy dang lam 2 3 6" xfId="32924"/>
    <cellStyle name="T_Book1_Book1_Book1_Viec Huy dang lam 2 4" xfId="10401"/>
    <cellStyle name="T_Book1_Book1_Book1_Viec Huy dang lam 2 4 2" xfId="32925"/>
    <cellStyle name="T_Book1_Book1_Book1_Viec Huy dang lam 2 4 3" xfId="32926"/>
    <cellStyle name="T_Book1_Book1_Book1_Viec Huy dang lam 2 4 4" xfId="32927"/>
    <cellStyle name="T_Book1_Book1_Book1_Viec Huy dang lam 2 5" xfId="15723"/>
    <cellStyle name="T_Book1_Book1_Book1_Viec Huy dang lam 2 5 2" xfId="32928"/>
    <cellStyle name="T_Book1_Book1_Book1_Viec Huy dang lam 2 5 3" xfId="32929"/>
    <cellStyle name="T_Book1_Book1_Book1_Viec Huy dang lam 2 5 4" xfId="32930"/>
    <cellStyle name="T_Book1_Book1_Book1_Viec Huy dang lam 3" xfId="9833"/>
    <cellStyle name="T_Book1_Book1_Book1_Viec Huy dang lam 3 2" xfId="32931"/>
    <cellStyle name="T_Book1_Book1_Book1_Viec Huy dang lam 3 3" xfId="32932"/>
    <cellStyle name="T_Book1_Book1_Book1_Viec Huy dang lam 3 4" xfId="32933"/>
    <cellStyle name="T_Book1_Book1_Book1_Viec Huy dang lam 3 5" xfId="32934"/>
    <cellStyle name="T_Book1_Book1_Book1_Viec Huy dang lam 3 6" xfId="32935"/>
    <cellStyle name="T_Book1_Book1_Book1_Viec Huy dang lam 4" xfId="8661"/>
    <cellStyle name="T_Book1_Book1_Book1_Viec Huy dang lam 4 2" xfId="32936"/>
    <cellStyle name="T_Book1_Book1_Book1_Viec Huy dang lam 4 3" xfId="32937"/>
    <cellStyle name="T_Book1_Book1_Book1_Viec Huy dang lam 4 4" xfId="32938"/>
    <cellStyle name="T_Book1_Book1_Book1_Viec Huy dang lam 4 5" xfId="32939"/>
    <cellStyle name="T_Book1_Book1_Book1_Viec Huy dang lam 4 6" xfId="32940"/>
    <cellStyle name="T_Book1_Book1_Book1_Viec Huy dang lam 5" xfId="10752"/>
    <cellStyle name="T_Book1_Book1_Book1_Viec Huy dang lam 5 2" xfId="32941"/>
    <cellStyle name="T_Book1_Book1_Book1_Viec Huy dang lam 5 3" xfId="32942"/>
    <cellStyle name="T_Book1_Book1_Book1_Viec Huy dang lam 5 4" xfId="32943"/>
    <cellStyle name="T_Book1_Book1_Book1_Viec Huy dang lam 6" xfId="15722"/>
    <cellStyle name="T_Book1_Book1_Book1_Viec Huy dang lam 6 2" xfId="32944"/>
    <cellStyle name="T_Book1_Book1_Book1_Viec Huy dang lam 6 3" xfId="32945"/>
    <cellStyle name="T_Book1_Book1_Book1_Viec Huy dang lam 6 4" xfId="32946"/>
    <cellStyle name="T_Book1_Book1_Book1_Viec Huy dang lam_BC2017 tháng(01-2017)BQL" xfId="48301"/>
    <cellStyle name="T_Book1_Book1_Book1_Viec Huy dang lam_CT 134" xfId="2899"/>
    <cellStyle name="T_Book1_Book1_Book1_Viec Huy dang lam_CT 134 2" xfId="2900"/>
    <cellStyle name="T_Book1_Book1_Book1_Viec Huy dang lam_CT 134 2 2" xfId="9836"/>
    <cellStyle name="T_Book1_Book1_Book1_Viec Huy dang lam_CT 134 2 2 2" xfId="32947"/>
    <cellStyle name="T_Book1_Book1_Book1_Viec Huy dang lam_CT 134 2 2 3" xfId="32948"/>
    <cellStyle name="T_Book1_Book1_Book1_Viec Huy dang lam_CT 134 2 2 4" xfId="32949"/>
    <cellStyle name="T_Book1_Book1_Book1_Viec Huy dang lam_CT 134 2 2 5" xfId="32950"/>
    <cellStyle name="T_Book1_Book1_Book1_Viec Huy dang lam_CT 134 2 2 6" xfId="32951"/>
    <cellStyle name="T_Book1_Book1_Book1_Viec Huy dang lam_CT 134 2 3" xfId="13179"/>
    <cellStyle name="T_Book1_Book1_Book1_Viec Huy dang lam_CT 134 2 3 2" xfId="32952"/>
    <cellStyle name="T_Book1_Book1_Book1_Viec Huy dang lam_CT 134 2 3 3" xfId="32953"/>
    <cellStyle name="T_Book1_Book1_Book1_Viec Huy dang lam_CT 134 2 3 4" xfId="32954"/>
    <cellStyle name="T_Book1_Book1_Book1_Viec Huy dang lam_CT 134 2 3 5" xfId="32955"/>
    <cellStyle name="T_Book1_Book1_Book1_Viec Huy dang lam_CT 134 2 3 6" xfId="32956"/>
    <cellStyle name="T_Book1_Book1_Book1_Viec Huy dang lam_CT 134 2 4" xfId="9247"/>
    <cellStyle name="T_Book1_Book1_Book1_Viec Huy dang lam_CT 134 2 4 2" xfId="32957"/>
    <cellStyle name="T_Book1_Book1_Book1_Viec Huy dang lam_CT 134 2 4 3" xfId="32958"/>
    <cellStyle name="T_Book1_Book1_Book1_Viec Huy dang lam_CT 134 2 4 4" xfId="32959"/>
    <cellStyle name="T_Book1_Book1_Book1_Viec Huy dang lam_CT 134 2 5" xfId="15725"/>
    <cellStyle name="T_Book1_Book1_Book1_Viec Huy dang lam_CT 134 2 5 2" xfId="32960"/>
    <cellStyle name="T_Book1_Book1_Book1_Viec Huy dang lam_CT 134 2 5 3" xfId="32961"/>
    <cellStyle name="T_Book1_Book1_Book1_Viec Huy dang lam_CT 134 2 5 4" xfId="32962"/>
    <cellStyle name="T_Book1_Book1_Book1_Viec Huy dang lam_CT 134 3" xfId="9835"/>
    <cellStyle name="T_Book1_Book1_Book1_Viec Huy dang lam_CT 134 3 2" xfId="32963"/>
    <cellStyle name="T_Book1_Book1_Book1_Viec Huy dang lam_CT 134 3 3" xfId="32964"/>
    <cellStyle name="T_Book1_Book1_Book1_Viec Huy dang lam_CT 134 3 4" xfId="32965"/>
    <cellStyle name="T_Book1_Book1_Book1_Viec Huy dang lam_CT 134 3 5" xfId="32966"/>
    <cellStyle name="T_Book1_Book1_Book1_Viec Huy dang lam_CT 134 3 6" xfId="32967"/>
    <cellStyle name="T_Book1_Book1_Book1_Viec Huy dang lam_CT 134 4" xfId="10257"/>
    <cellStyle name="T_Book1_Book1_Book1_Viec Huy dang lam_CT 134 4 2" xfId="32968"/>
    <cellStyle name="T_Book1_Book1_Book1_Viec Huy dang lam_CT 134 4 3" xfId="32969"/>
    <cellStyle name="T_Book1_Book1_Book1_Viec Huy dang lam_CT 134 4 4" xfId="32970"/>
    <cellStyle name="T_Book1_Book1_Book1_Viec Huy dang lam_CT 134 4 5" xfId="32971"/>
    <cellStyle name="T_Book1_Book1_Book1_Viec Huy dang lam_CT 134 4 6" xfId="32972"/>
    <cellStyle name="T_Book1_Book1_Book1_Viec Huy dang lam_CT 134 5" xfId="12636"/>
    <cellStyle name="T_Book1_Book1_Book1_Viec Huy dang lam_CT 134 5 2" xfId="32973"/>
    <cellStyle name="T_Book1_Book1_Book1_Viec Huy dang lam_CT 134 5 3" xfId="32974"/>
    <cellStyle name="T_Book1_Book1_Book1_Viec Huy dang lam_CT 134 5 4" xfId="32975"/>
    <cellStyle name="T_Book1_Book1_Book1_Viec Huy dang lam_CT 134 6" xfId="15724"/>
    <cellStyle name="T_Book1_Book1_Book1_Viec Huy dang lam_CT 134 6 2" xfId="32976"/>
    <cellStyle name="T_Book1_Book1_Book1_Viec Huy dang lam_CT 134 6 3" xfId="32977"/>
    <cellStyle name="T_Book1_Book1_Book1_Viec Huy dang lam_CT 134 6 4" xfId="32978"/>
    <cellStyle name="T_Book1_Book1_Book1_Viec Huy dang lam_CT 134_BC2017 tháng(01-2017)BQL" xfId="48302"/>
    <cellStyle name="T_Book1_Book1_cong bo gia VLXD thang 4" xfId="2901"/>
    <cellStyle name="T_Book1_Book1_cong bo gia VLXD thang 4 2" xfId="2902"/>
    <cellStyle name="T_Book1_Book1_cong bo gia VLXD thang 4 2 2" xfId="9248"/>
    <cellStyle name="T_Book1_Book1_cong bo gia VLXD thang 4 3" xfId="5684"/>
    <cellStyle name="T_Book1_Book1_cong bo gia VLXD thang 4 3 2" xfId="12135"/>
    <cellStyle name="T_Book1_Book1_cong bo gia VLXD thang 4 3 2 2" xfId="32979"/>
    <cellStyle name="T_Book1_Book1_cong bo gia VLXD thang 4 3 2 3" xfId="32980"/>
    <cellStyle name="T_Book1_Book1_cong bo gia VLXD thang 4 3 2 4" xfId="32981"/>
    <cellStyle name="T_Book1_Book1_cong bo gia VLXD thang 4 3 2 5" xfId="32982"/>
    <cellStyle name="T_Book1_Book1_cong bo gia VLXD thang 4 3 2 6" xfId="32983"/>
    <cellStyle name="T_Book1_Book1_cong bo gia VLXD thang 4 3 3" xfId="11149"/>
    <cellStyle name="T_Book1_Book1_cong bo gia VLXD thang 4 3 3 2" xfId="32984"/>
    <cellStyle name="T_Book1_Book1_cong bo gia VLXD thang 4 3 3 3" xfId="32985"/>
    <cellStyle name="T_Book1_Book1_cong bo gia VLXD thang 4 3 3 4" xfId="32986"/>
    <cellStyle name="T_Book1_Book1_cong bo gia VLXD thang 4 3 3 5" xfId="32987"/>
    <cellStyle name="T_Book1_Book1_cong bo gia VLXD thang 4 3 3 6" xfId="32988"/>
    <cellStyle name="T_Book1_Book1_cong bo gia VLXD thang 4 3 4" xfId="9580"/>
    <cellStyle name="T_Book1_Book1_cong bo gia VLXD thang 4 3 4 2" xfId="32989"/>
    <cellStyle name="T_Book1_Book1_cong bo gia VLXD thang 4 3 4 3" xfId="32990"/>
    <cellStyle name="T_Book1_Book1_cong bo gia VLXD thang 4 3 4 4" xfId="32991"/>
    <cellStyle name="T_Book1_Book1_cong bo gia VLXD thang 4 3 5" xfId="16558"/>
    <cellStyle name="T_Book1_Book1_cong bo gia VLXD thang 4 3 5 2" xfId="32992"/>
    <cellStyle name="T_Book1_Book1_cong bo gia VLXD thang 4 3 5 3" xfId="32993"/>
    <cellStyle name="T_Book1_Book1_cong bo gia VLXD thang 4 3 5 4" xfId="32994"/>
    <cellStyle name="T_Book1_Book1_cong bo gia VLXD thang 4 4" xfId="10890"/>
    <cellStyle name="T_Book1_Book1_cong bo gia VLXD thang 4_BC2017 tháng(01-2017)BQL" xfId="48303"/>
    <cellStyle name="T_Book1_Book1_Copy of KH PHAN BO VON ĐỐI ỨNG NAM 2011 (30 TY phuong án gop WB)" xfId="2903"/>
    <cellStyle name="T_Book1_Book1_Copy of KH PHAN BO VON ĐỐI ỨNG NAM 2011 (30 TY phuong án gop WB) 2" xfId="2904"/>
    <cellStyle name="T_Book1_Book1_Copy of KH PHAN BO VON ĐỐI ỨNG NAM 2011 (30 TY phuong án gop WB) 2 2" xfId="12857"/>
    <cellStyle name="T_Book1_Book1_Copy of KH PHAN BO VON ĐỐI ỨNG NAM 2011 (30 TY phuong án gop WB) 3" xfId="5685"/>
    <cellStyle name="T_Book1_Book1_Copy of KH PHAN BO VON ĐỐI ỨNG NAM 2011 (30 TY phuong án gop WB) 3 2" xfId="12136"/>
    <cellStyle name="T_Book1_Book1_Copy of KH PHAN BO VON ĐỐI ỨNG NAM 2011 (30 TY phuong án gop WB) 3 2 2" xfId="32995"/>
    <cellStyle name="T_Book1_Book1_Copy of KH PHAN BO VON ĐỐI ỨNG NAM 2011 (30 TY phuong án gop WB) 3 2 3" xfId="32996"/>
    <cellStyle name="T_Book1_Book1_Copy of KH PHAN BO VON ĐỐI ỨNG NAM 2011 (30 TY phuong án gop WB) 3 2 4" xfId="32997"/>
    <cellStyle name="T_Book1_Book1_Copy of KH PHAN BO VON ĐỐI ỨNG NAM 2011 (30 TY phuong án gop WB) 3 2 5" xfId="32998"/>
    <cellStyle name="T_Book1_Book1_Copy of KH PHAN BO VON ĐỐI ỨNG NAM 2011 (30 TY phuong án gop WB) 3 2 6" xfId="32999"/>
    <cellStyle name="T_Book1_Book1_Copy of KH PHAN BO VON ĐỐI ỨNG NAM 2011 (30 TY phuong án gop WB) 3 3" xfId="14351"/>
    <cellStyle name="T_Book1_Book1_Copy of KH PHAN BO VON ĐỐI ỨNG NAM 2011 (30 TY phuong án gop WB) 3 3 2" xfId="33000"/>
    <cellStyle name="T_Book1_Book1_Copy of KH PHAN BO VON ĐỐI ỨNG NAM 2011 (30 TY phuong án gop WB) 3 3 3" xfId="33001"/>
    <cellStyle name="T_Book1_Book1_Copy of KH PHAN BO VON ĐỐI ỨNG NAM 2011 (30 TY phuong án gop WB) 3 3 4" xfId="33002"/>
    <cellStyle name="T_Book1_Book1_Copy of KH PHAN BO VON ĐỐI ỨNG NAM 2011 (30 TY phuong án gop WB) 3 3 5" xfId="33003"/>
    <cellStyle name="T_Book1_Book1_Copy of KH PHAN BO VON ĐỐI ỨNG NAM 2011 (30 TY phuong án gop WB) 3 3 6" xfId="33004"/>
    <cellStyle name="T_Book1_Book1_Copy of KH PHAN BO VON ĐỐI ỨNG NAM 2011 (30 TY phuong án gop WB) 3 4" xfId="12910"/>
    <cellStyle name="T_Book1_Book1_Copy of KH PHAN BO VON ĐỐI ỨNG NAM 2011 (30 TY phuong án gop WB) 3 4 2" xfId="33005"/>
    <cellStyle name="T_Book1_Book1_Copy of KH PHAN BO VON ĐỐI ỨNG NAM 2011 (30 TY phuong án gop WB) 3 4 3" xfId="33006"/>
    <cellStyle name="T_Book1_Book1_Copy of KH PHAN BO VON ĐỐI ỨNG NAM 2011 (30 TY phuong án gop WB) 3 4 4" xfId="33007"/>
    <cellStyle name="T_Book1_Book1_Copy of KH PHAN BO VON ĐỐI ỨNG NAM 2011 (30 TY phuong án gop WB) 3 5" xfId="16559"/>
    <cellStyle name="T_Book1_Book1_Copy of KH PHAN BO VON ĐỐI ỨNG NAM 2011 (30 TY phuong án gop WB) 3 5 2" xfId="33008"/>
    <cellStyle name="T_Book1_Book1_Copy of KH PHAN BO VON ĐỐI ỨNG NAM 2011 (30 TY phuong án gop WB) 3 5 3" xfId="33009"/>
    <cellStyle name="T_Book1_Book1_Copy of KH PHAN BO VON ĐỐI ỨNG NAM 2011 (30 TY phuong án gop WB) 3 5 4" xfId="33010"/>
    <cellStyle name="T_Book1_Book1_Copy of KH PHAN BO VON ĐỐI ỨNG NAM 2011 (30 TY phuong án gop WB) 4" xfId="10402"/>
    <cellStyle name="T_Book1_Book1_Copy of KH PHAN BO VON ĐỐI ỨNG NAM 2011 (30 TY phuong án gop WB)_BC2017 tháng(01-2017)BQL" xfId="48304"/>
    <cellStyle name="T_Book1_Book1_dang vien mói" xfId="2905"/>
    <cellStyle name="T_Book1_Book1_dang vien mói 2" xfId="2906"/>
    <cellStyle name="T_Book1_Book1_dang vien mói 2 2" xfId="10799"/>
    <cellStyle name="T_Book1_Book1_dang vien mói 3" xfId="11057"/>
    <cellStyle name="T_Book1_Book1_Danh Mục KCM trinh BKH 2011 (BS 30A)" xfId="2907"/>
    <cellStyle name="T_Book1_Book1_Danh Mục KCM trinh BKH 2011 (BS 30A) 2" xfId="2908"/>
    <cellStyle name="T_Book1_Book1_Danh Mục KCM trinh BKH 2011 (BS 30A) 2 2" xfId="8576"/>
    <cellStyle name="T_Book1_Book1_Danh Mục KCM trinh BKH 2011 (BS 30A) 3" xfId="14951"/>
    <cellStyle name="T_Book1_Book1_DTTD chieng chan Tham lai 29-9-2009" xfId="2909"/>
    <cellStyle name="T_Book1_Book1_DTTD chieng chan Tham lai 29-9-2009 2" xfId="2910"/>
    <cellStyle name="T_Book1_Book1_DTTD chieng chan Tham lai 29-9-2009 2 2" xfId="9250"/>
    <cellStyle name="T_Book1_Book1_DTTD chieng chan Tham lai 29-9-2009 3" xfId="5686"/>
    <cellStyle name="T_Book1_Book1_DTTD chieng chan Tham lai 29-9-2009 3 2" xfId="12137"/>
    <cellStyle name="T_Book1_Book1_DTTD chieng chan Tham lai 29-9-2009 3 2 2" xfId="33011"/>
    <cellStyle name="T_Book1_Book1_DTTD chieng chan Tham lai 29-9-2009 3 2 3" xfId="33012"/>
    <cellStyle name="T_Book1_Book1_DTTD chieng chan Tham lai 29-9-2009 3 2 4" xfId="33013"/>
    <cellStyle name="T_Book1_Book1_DTTD chieng chan Tham lai 29-9-2009 3 2 5" xfId="33014"/>
    <cellStyle name="T_Book1_Book1_DTTD chieng chan Tham lai 29-9-2009 3 2 6" xfId="33015"/>
    <cellStyle name="T_Book1_Book1_DTTD chieng chan Tham lai 29-9-2009 3 3" xfId="12809"/>
    <cellStyle name="T_Book1_Book1_DTTD chieng chan Tham lai 29-9-2009 3 3 2" xfId="33016"/>
    <cellStyle name="T_Book1_Book1_DTTD chieng chan Tham lai 29-9-2009 3 3 3" xfId="33017"/>
    <cellStyle name="T_Book1_Book1_DTTD chieng chan Tham lai 29-9-2009 3 3 4" xfId="33018"/>
    <cellStyle name="T_Book1_Book1_DTTD chieng chan Tham lai 29-9-2009 3 3 5" xfId="33019"/>
    <cellStyle name="T_Book1_Book1_DTTD chieng chan Tham lai 29-9-2009 3 3 6" xfId="33020"/>
    <cellStyle name="T_Book1_Book1_DTTD chieng chan Tham lai 29-9-2009 3 4" xfId="10513"/>
    <cellStyle name="T_Book1_Book1_DTTD chieng chan Tham lai 29-9-2009 3 4 2" xfId="33021"/>
    <cellStyle name="T_Book1_Book1_DTTD chieng chan Tham lai 29-9-2009 3 4 3" xfId="33022"/>
    <cellStyle name="T_Book1_Book1_DTTD chieng chan Tham lai 29-9-2009 3 4 4" xfId="33023"/>
    <cellStyle name="T_Book1_Book1_DTTD chieng chan Tham lai 29-9-2009 3 5" xfId="16560"/>
    <cellStyle name="T_Book1_Book1_DTTD chieng chan Tham lai 29-9-2009 3 5 2" xfId="33024"/>
    <cellStyle name="T_Book1_Book1_DTTD chieng chan Tham lai 29-9-2009 3 5 3" xfId="33025"/>
    <cellStyle name="T_Book1_Book1_DTTD chieng chan Tham lai 29-9-2009 3 5 4" xfId="33026"/>
    <cellStyle name="T_Book1_Book1_DTTD chieng chan Tham lai 29-9-2009 4" xfId="9249"/>
    <cellStyle name="T_Book1_Book1_DTTD chieng chan Tham lai 29-9-2009_BC2017 tháng(01-2017)BQL" xfId="48305"/>
    <cellStyle name="T_Book1_Book1_Du toan nuoc San Thang (GD2)" xfId="2911"/>
    <cellStyle name="T_Book1_Book1_Du toan nuoc San Thang (GD2) 2" xfId="2912"/>
    <cellStyle name="T_Book1_Book1_Du toan nuoc San Thang (GD2) 2 2" xfId="11107"/>
    <cellStyle name="T_Book1_Book1_Du toan nuoc San Thang (GD2) 3" xfId="5687"/>
    <cellStyle name="T_Book1_Book1_Du toan nuoc San Thang (GD2) 3 2" xfId="12138"/>
    <cellStyle name="T_Book1_Book1_Du toan nuoc San Thang (GD2) 3 2 2" xfId="33027"/>
    <cellStyle name="T_Book1_Book1_Du toan nuoc San Thang (GD2) 3 2 3" xfId="33028"/>
    <cellStyle name="T_Book1_Book1_Du toan nuoc San Thang (GD2) 3 2 4" xfId="33029"/>
    <cellStyle name="T_Book1_Book1_Du toan nuoc San Thang (GD2) 3 2 5" xfId="33030"/>
    <cellStyle name="T_Book1_Book1_Du toan nuoc San Thang (GD2) 3 2 6" xfId="33031"/>
    <cellStyle name="T_Book1_Book1_Du toan nuoc San Thang (GD2) 3 3" xfId="11432"/>
    <cellStyle name="T_Book1_Book1_Du toan nuoc San Thang (GD2) 3 3 2" xfId="33032"/>
    <cellStyle name="T_Book1_Book1_Du toan nuoc San Thang (GD2) 3 3 3" xfId="33033"/>
    <cellStyle name="T_Book1_Book1_Du toan nuoc San Thang (GD2) 3 3 4" xfId="33034"/>
    <cellStyle name="T_Book1_Book1_Du toan nuoc San Thang (GD2) 3 3 5" xfId="33035"/>
    <cellStyle name="T_Book1_Book1_Du toan nuoc San Thang (GD2) 3 3 6" xfId="33036"/>
    <cellStyle name="T_Book1_Book1_Du toan nuoc San Thang (GD2) 3 4" xfId="13371"/>
    <cellStyle name="T_Book1_Book1_Du toan nuoc San Thang (GD2) 3 4 2" xfId="33037"/>
    <cellStyle name="T_Book1_Book1_Du toan nuoc San Thang (GD2) 3 4 3" xfId="33038"/>
    <cellStyle name="T_Book1_Book1_Du toan nuoc San Thang (GD2) 3 4 4" xfId="33039"/>
    <cellStyle name="T_Book1_Book1_Du toan nuoc San Thang (GD2) 3 5" xfId="16561"/>
    <cellStyle name="T_Book1_Book1_Du toan nuoc San Thang (GD2) 3 5 2" xfId="33040"/>
    <cellStyle name="T_Book1_Book1_Du toan nuoc San Thang (GD2) 3 5 3" xfId="33041"/>
    <cellStyle name="T_Book1_Book1_Du toan nuoc San Thang (GD2) 3 5 4" xfId="33042"/>
    <cellStyle name="T_Book1_Book1_Du toan nuoc San Thang (GD2) 4" xfId="15139"/>
    <cellStyle name="T_Book1_Book1_Du toan nuoc San Thang (GD2)_BC2017 tháng(01-2017)BQL" xfId="48306"/>
    <cellStyle name="T_Book1_Book1_DuToan92009Luong650" xfId="2913"/>
    <cellStyle name="T_Book1_Book1_DuToan92009Luong650 2" xfId="2914"/>
    <cellStyle name="T_Book1_Book1_DuToan92009Luong650 2 2" xfId="7892"/>
    <cellStyle name="T_Book1_Book1_DuToan92009Luong650 3" xfId="5688"/>
    <cellStyle name="T_Book1_Book1_DuToan92009Luong650 3 2" xfId="12139"/>
    <cellStyle name="T_Book1_Book1_DuToan92009Luong650 3 2 2" xfId="33043"/>
    <cellStyle name="T_Book1_Book1_DuToan92009Luong650 3 2 3" xfId="33044"/>
    <cellStyle name="T_Book1_Book1_DuToan92009Luong650 3 2 4" xfId="33045"/>
    <cellStyle name="T_Book1_Book1_DuToan92009Luong650 3 2 5" xfId="33046"/>
    <cellStyle name="T_Book1_Book1_DuToan92009Luong650 3 2 6" xfId="33047"/>
    <cellStyle name="T_Book1_Book1_DuToan92009Luong650 3 3" xfId="10652"/>
    <cellStyle name="T_Book1_Book1_DuToan92009Luong650 3 3 2" xfId="33048"/>
    <cellStyle name="T_Book1_Book1_DuToan92009Luong650 3 3 3" xfId="33049"/>
    <cellStyle name="T_Book1_Book1_DuToan92009Luong650 3 3 4" xfId="33050"/>
    <cellStyle name="T_Book1_Book1_DuToan92009Luong650 3 3 5" xfId="33051"/>
    <cellStyle name="T_Book1_Book1_DuToan92009Luong650 3 4" xfId="14969"/>
    <cellStyle name="T_Book1_Book1_DuToan92009Luong650 3 4 2" xfId="33052"/>
    <cellStyle name="T_Book1_Book1_DuToan92009Luong650 3 4 3" xfId="33053"/>
    <cellStyle name="T_Book1_Book1_DuToan92009Luong650 3 4 4" xfId="33054"/>
    <cellStyle name="T_Book1_Book1_DuToan92009Luong650 3 4 5" xfId="33055"/>
    <cellStyle name="T_Book1_Book1_DuToan92009Luong650 3 5" xfId="16562"/>
    <cellStyle name="T_Book1_Book1_DuToan92009Luong650 3 5 2" xfId="33056"/>
    <cellStyle name="T_Book1_Book1_DuToan92009Luong650 3 5 3" xfId="33057"/>
    <cellStyle name="T_Book1_Book1_DuToan92009Luong650 3 5 4" xfId="33058"/>
    <cellStyle name="T_Book1_Book1_DuToan92009Luong650 3 5 5" xfId="33059"/>
    <cellStyle name="T_Book1_Book1_DuToan92009Luong650 3 5 6" xfId="33060"/>
    <cellStyle name="T_Book1_Book1_DuToan92009Luong650 3 5 7" xfId="33061"/>
    <cellStyle name="T_Book1_Book1_DuToan92009Luong650 3 5 8" xfId="33062"/>
    <cellStyle name="T_Book1_Book1_DuToan92009Luong650 3 6" xfId="33063"/>
    <cellStyle name="T_Book1_Book1_DuToan92009Luong650 4" xfId="11229"/>
    <cellStyle name="T_Book1_Book1_DuToan92009Luong650_BC2017 tháng(01-2017)BQL" xfId="48307"/>
    <cellStyle name="T_Book1_Book1_HD TT1" xfId="2915"/>
    <cellStyle name="T_Book1_Book1_HD TT1 2" xfId="2916"/>
    <cellStyle name="T_Book1_Book1_HD TT1 2 2" xfId="9251"/>
    <cellStyle name="T_Book1_Book1_HD TT1 3" xfId="5689"/>
    <cellStyle name="T_Book1_Book1_HD TT1 3 2" xfId="12140"/>
    <cellStyle name="T_Book1_Book1_HD TT1 3 2 2" xfId="33064"/>
    <cellStyle name="T_Book1_Book1_HD TT1 3 2 3" xfId="33065"/>
    <cellStyle name="T_Book1_Book1_HD TT1 3 2 4" xfId="33066"/>
    <cellStyle name="T_Book1_Book1_HD TT1 3 2 5" xfId="33067"/>
    <cellStyle name="T_Book1_Book1_HD TT1 3 2 6" xfId="33068"/>
    <cellStyle name="T_Book1_Book1_HD TT1 3 3" xfId="10651"/>
    <cellStyle name="T_Book1_Book1_HD TT1 3 3 2" xfId="33069"/>
    <cellStyle name="T_Book1_Book1_HD TT1 3 3 3" xfId="33070"/>
    <cellStyle name="T_Book1_Book1_HD TT1 3 3 4" xfId="33071"/>
    <cellStyle name="T_Book1_Book1_HD TT1 3 3 5" xfId="33072"/>
    <cellStyle name="T_Book1_Book1_HD TT1 3 4" xfId="15026"/>
    <cellStyle name="T_Book1_Book1_HD TT1 3 4 2" xfId="33073"/>
    <cellStyle name="T_Book1_Book1_HD TT1 3 4 3" xfId="33074"/>
    <cellStyle name="T_Book1_Book1_HD TT1 3 4 4" xfId="33075"/>
    <cellStyle name="T_Book1_Book1_HD TT1 3 4 5" xfId="33076"/>
    <cellStyle name="T_Book1_Book1_HD TT1 3 5" xfId="16563"/>
    <cellStyle name="T_Book1_Book1_HD TT1 3 5 2" xfId="33077"/>
    <cellStyle name="T_Book1_Book1_HD TT1 3 5 3" xfId="33078"/>
    <cellStyle name="T_Book1_Book1_HD TT1 3 5 4" xfId="33079"/>
    <cellStyle name="T_Book1_Book1_HD TT1 3 5 5" xfId="33080"/>
    <cellStyle name="T_Book1_Book1_HD TT1 3 5 6" xfId="33081"/>
    <cellStyle name="T_Book1_Book1_HD TT1 3 5 7" xfId="33082"/>
    <cellStyle name="T_Book1_Book1_HD TT1 3 5 8" xfId="33083"/>
    <cellStyle name="T_Book1_Book1_HD TT1 3 6" xfId="33084"/>
    <cellStyle name="T_Book1_Book1_HD TT1 4" xfId="14950"/>
    <cellStyle name="T_Book1_Book1_HD TT1_BC2017 tháng(01-2017)BQL" xfId="48308"/>
    <cellStyle name="T_Book1_Book1_Ke hoach 2010 ngay 14.4.10" xfId="2917"/>
    <cellStyle name="T_Book1_Book1_Ke hoach 2010 ngay 14.4.10 2" xfId="2918"/>
    <cellStyle name="T_Book1_Book1_Ke hoach 2010 ngay 14.4.10 2 2" xfId="9252"/>
    <cellStyle name="T_Book1_Book1_Ke hoach 2010 ngay 14.4.10 3" xfId="5690"/>
    <cellStyle name="T_Book1_Book1_Ke hoach 2010 ngay 14.4.10 3 2" xfId="12141"/>
    <cellStyle name="T_Book1_Book1_Ke hoach 2010 ngay 14.4.10 3 2 2" xfId="33085"/>
    <cellStyle name="T_Book1_Book1_Ke hoach 2010 ngay 14.4.10 3 2 3" xfId="33086"/>
    <cellStyle name="T_Book1_Book1_Ke hoach 2010 ngay 14.4.10 3 2 4" xfId="33087"/>
    <cellStyle name="T_Book1_Book1_Ke hoach 2010 ngay 14.4.10 3 2 5" xfId="33088"/>
    <cellStyle name="T_Book1_Book1_Ke hoach 2010 ngay 14.4.10 3 2 6" xfId="33089"/>
    <cellStyle name="T_Book1_Book1_Ke hoach 2010 ngay 14.4.10 3 3" xfId="14352"/>
    <cellStyle name="T_Book1_Book1_Ke hoach 2010 ngay 14.4.10 3 3 2" xfId="33090"/>
    <cellStyle name="T_Book1_Book1_Ke hoach 2010 ngay 14.4.10 3 3 3" xfId="33091"/>
    <cellStyle name="T_Book1_Book1_Ke hoach 2010 ngay 14.4.10 3 3 4" xfId="33092"/>
    <cellStyle name="T_Book1_Book1_Ke hoach 2010 ngay 14.4.10 3 3 5" xfId="33093"/>
    <cellStyle name="T_Book1_Book1_Ke hoach 2010 ngay 14.4.10 3 3 6" xfId="33094"/>
    <cellStyle name="T_Book1_Book1_Ke hoach 2010 ngay 14.4.10 3 4" xfId="11297"/>
    <cellStyle name="T_Book1_Book1_Ke hoach 2010 ngay 14.4.10 3 4 2" xfId="33095"/>
    <cellStyle name="T_Book1_Book1_Ke hoach 2010 ngay 14.4.10 3 4 3" xfId="33096"/>
    <cellStyle name="T_Book1_Book1_Ke hoach 2010 ngay 14.4.10 3 4 4" xfId="33097"/>
    <cellStyle name="T_Book1_Book1_Ke hoach 2010 ngay 14.4.10 3 5" xfId="16564"/>
    <cellStyle name="T_Book1_Book1_Ke hoach 2010 ngay 14.4.10 3 5 2" xfId="33098"/>
    <cellStyle name="T_Book1_Book1_Ke hoach 2010 ngay 14.4.10 3 5 3" xfId="33099"/>
    <cellStyle name="T_Book1_Book1_Ke hoach 2010 ngay 14.4.10 3 5 4" xfId="33100"/>
    <cellStyle name="T_Book1_Book1_Ke hoach 2010 ngay 14.4.10 4" xfId="15045"/>
    <cellStyle name="T_Book1_Book1_Ke hoach 2010 ngay 14.4.10_BC2017 tháng(01-2017)BQL" xfId="48309"/>
    <cellStyle name="T_Book1_Book1_ke hoach dau thau 30-6-2010" xfId="2919"/>
    <cellStyle name="T_Book1_Book1_ke hoach dau thau 30-6-2010 2" xfId="2920"/>
    <cellStyle name="T_Book1_Book1_ke hoach dau thau 30-6-2010 2 2" xfId="10780"/>
    <cellStyle name="T_Book1_Book1_ke hoach dau thau 30-6-2010 3" xfId="5691"/>
    <cellStyle name="T_Book1_Book1_ke hoach dau thau 30-6-2010 3 2" xfId="12142"/>
    <cellStyle name="T_Book1_Book1_ke hoach dau thau 30-6-2010 3 2 2" xfId="33101"/>
    <cellStyle name="T_Book1_Book1_ke hoach dau thau 30-6-2010 3 2 3" xfId="33102"/>
    <cellStyle name="T_Book1_Book1_ke hoach dau thau 30-6-2010 3 2 4" xfId="33103"/>
    <cellStyle name="T_Book1_Book1_ke hoach dau thau 30-6-2010 3 2 5" xfId="33104"/>
    <cellStyle name="T_Book1_Book1_ke hoach dau thau 30-6-2010 3 2 6" xfId="33105"/>
    <cellStyle name="T_Book1_Book1_ke hoach dau thau 30-6-2010 3 3" xfId="9893"/>
    <cellStyle name="T_Book1_Book1_ke hoach dau thau 30-6-2010 3 3 2" xfId="33106"/>
    <cellStyle name="T_Book1_Book1_ke hoach dau thau 30-6-2010 3 3 3" xfId="33107"/>
    <cellStyle name="T_Book1_Book1_ke hoach dau thau 30-6-2010 3 3 4" xfId="33108"/>
    <cellStyle name="T_Book1_Book1_ke hoach dau thau 30-6-2010 3 3 5" xfId="33109"/>
    <cellStyle name="T_Book1_Book1_ke hoach dau thau 30-6-2010 3 3 6" xfId="33110"/>
    <cellStyle name="T_Book1_Book1_ke hoach dau thau 30-6-2010 3 4" xfId="14615"/>
    <cellStyle name="T_Book1_Book1_ke hoach dau thau 30-6-2010 3 4 2" xfId="33111"/>
    <cellStyle name="T_Book1_Book1_ke hoach dau thau 30-6-2010 3 4 3" xfId="33112"/>
    <cellStyle name="T_Book1_Book1_ke hoach dau thau 30-6-2010 3 4 4" xfId="33113"/>
    <cellStyle name="T_Book1_Book1_ke hoach dau thau 30-6-2010 3 5" xfId="16565"/>
    <cellStyle name="T_Book1_Book1_ke hoach dau thau 30-6-2010 3 5 2" xfId="33114"/>
    <cellStyle name="T_Book1_Book1_ke hoach dau thau 30-6-2010 3 5 3" xfId="33115"/>
    <cellStyle name="T_Book1_Book1_ke hoach dau thau 30-6-2010 3 5 4" xfId="33116"/>
    <cellStyle name="T_Book1_Book1_ke hoach dau thau 30-6-2010 4" xfId="14580"/>
    <cellStyle name="T_Book1_Book1_ke hoach dau thau 30-6-2010_BC2017 tháng(01-2017)BQL" xfId="48310"/>
    <cellStyle name="T_Book1_Book1_KH Von 2012 gui BKH 1" xfId="2921"/>
    <cellStyle name="T_Book1_Book1_KH Von 2012 gui BKH 1 2" xfId="2922"/>
    <cellStyle name="T_Book1_Book1_KH Von 2012 gui BKH 1 2 2" xfId="12478"/>
    <cellStyle name="T_Book1_Book1_KH Von 2012 gui BKH 1 3" xfId="5692"/>
    <cellStyle name="T_Book1_Book1_KH Von 2012 gui BKH 1 3 2" xfId="12143"/>
    <cellStyle name="T_Book1_Book1_KH Von 2012 gui BKH 1 3 2 2" xfId="33117"/>
    <cellStyle name="T_Book1_Book1_KH Von 2012 gui BKH 1 3 2 3" xfId="33118"/>
    <cellStyle name="T_Book1_Book1_KH Von 2012 gui BKH 1 3 2 4" xfId="33119"/>
    <cellStyle name="T_Book1_Book1_KH Von 2012 gui BKH 1 3 2 5" xfId="33120"/>
    <cellStyle name="T_Book1_Book1_KH Von 2012 gui BKH 1 3 2 6" xfId="33121"/>
    <cellStyle name="T_Book1_Book1_KH Von 2012 gui BKH 1 3 3" xfId="11431"/>
    <cellStyle name="T_Book1_Book1_KH Von 2012 gui BKH 1 3 3 2" xfId="33122"/>
    <cellStyle name="T_Book1_Book1_KH Von 2012 gui BKH 1 3 3 3" xfId="33123"/>
    <cellStyle name="T_Book1_Book1_KH Von 2012 gui BKH 1 3 3 4" xfId="33124"/>
    <cellStyle name="T_Book1_Book1_KH Von 2012 gui BKH 1 3 3 5" xfId="33125"/>
    <cellStyle name="T_Book1_Book1_KH Von 2012 gui BKH 1 3 3 6" xfId="33126"/>
    <cellStyle name="T_Book1_Book1_KH Von 2012 gui BKH 1 3 4" xfId="8226"/>
    <cellStyle name="T_Book1_Book1_KH Von 2012 gui BKH 1 3 4 2" xfId="33127"/>
    <cellStyle name="T_Book1_Book1_KH Von 2012 gui BKH 1 3 4 3" xfId="33128"/>
    <cellStyle name="T_Book1_Book1_KH Von 2012 gui BKH 1 3 4 4" xfId="33129"/>
    <cellStyle name="T_Book1_Book1_KH Von 2012 gui BKH 1 3 5" xfId="16566"/>
    <cellStyle name="T_Book1_Book1_KH Von 2012 gui BKH 1 3 5 2" xfId="33130"/>
    <cellStyle name="T_Book1_Book1_KH Von 2012 gui BKH 1 3 5 3" xfId="33131"/>
    <cellStyle name="T_Book1_Book1_KH Von 2012 gui BKH 1 3 5 4" xfId="33132"/>
    <cellStyle name="T_Book1_Book1_KH Von 2012 gui BKH 1 4" xfId="10403"/>
    <cellStyle name="T_Book1_Book1_KH Von 2012 gui BKH 1_BC2017 tháng(01-2017)BQL" xfId="48311"/>
    <cellStyle name="T_Book1_Book1_Nha lop hoc 8 P" xfId="2923"/>
    <cellStyle name="T_Book1_Book1_Nha lop hoc 8 P 2" xfId="2924"/>
    <cellStyle name="T_Book1_Book1_Nha lop hoc 8 P 2 2" xfId="15044"/>
    <cellStyle name="T_Book1_Book1_Nha lop hoc 8 P 3" xfId="5693"/>
    <cellStyle name="T_Book1_Book1_Nha lop hoc 8 P 3 2" xfId="12144"/>
    <cellStyle name="T_Book1_Book1_Nha lop hoc 8 P 3 2 2" xfId="33133"/>
    <cellStyle name="T_Book1_Book1_Nha lop hoc 8 P 3 2 3" xfId="33134"/>
    <cellStyle name="T_Book1_Book1_Nha lop hoc 8 P 3 2 4" xfId="33135"/>
    <cellStyle name="T_Book1_Book1_Nha lop hoc 8 P 3 2 5" xfId="33136"/>
    <cellStyle name="T_Book1_Book1_Nha lop hoc 8 P 3 2 6" xfId="33137"/>
    <cellStyle name="T_Book1_Book1_Nha lop hoc 8 P 3 3" xfId="8444"/>
    <cellStyle name="T_Book1_Book1_Nha lop hoc 8 P 3 3 2" xfId="33138"/>
    <cellStyle name="T_Book1_Book1_Nha lop hoc 8 P 3 3 3" xfId="33139"/>
    <cellStyle name="T_Book1_Book1_Nha lop hoc 8 P 3 3 4" xfId="33140"/>
    <cellStyle name="T_Book1_Book1_Nha lop hoc 8 P 3 3 5" xfId="33141"/>
    <cellStyle name="T_Book1_Book1_Nha lop hoc 8 P 3 4" xfId="15005"/>
    <cellStyle name="T_Book1_Book1_Nha lop hoc 8 P 3 4 2" xfId="33142"/>
    <cellStyle name="T_Book1_Book1_Nha lop hoc 8 P 3 4 3" xfId="33143"/>
    <cellStyle name="T_Book1_Book1_Nha lop hoc 8 P 3 4 4" xfId="33144"/>
    <cellStyle name="T_Book1_Book1_Nha lop hoc 8 P 3 4 5" xfId="33145"/>
    <cellStyle name="T_Book1_Book1_Nha lop hoc 8 P 3 5" xfId="16567"/>
    <cellStyle name="T_Book1_Book1_Nha lop hoc 8 P 3 5 2" xfId="33146"/>
    <cellStyle name="T_Book1_Book1_Nha lop hoc 8 P 3 5 3" xfId="33147"/>
    <cellStyle name="T_Book1_Book1_Nha lop hoc 8 P 3 5 4" xfId="33148"/>
    <cellStyle name="T_Book1_Book1_Nha lop hoc 8 P 3 5 5" xfId="33149"/>
    <cellStyle name="T_Book1_Book1_Nha lop hoc 8 P 3 5 6" xfId="33150"/>
    <cellStyle name="T_Book1_Book1_Nha lop hoc 8 P 3 5 7" xfId="33151"/>
    <cellStyle name="T_Book1_Book1_Nha lop hoc 8 P 3 5 8" xfId="33152"/>
    <cellStyle name="T_Book1_Book1_Nha lop hoc 8 P 3 6" xfId="33153"/>
    <cellStyle name="T_Book1_Book1_Nha lop hoc 8 P 4" xfId="11058"/>
    <cellStyle name="T_Book1_Book1_Nha lop hoc 8 P_BC2017 tháng(01-2017)BQL" xfId="48312"/>
    <cellStyle name="T_Book1_Book1_No XDCB moi" xfId="48313"/>
    <cellStyle name="T_Book1_Book1_Phan pha do" xfId="2925"/>
    <cellStyle name="T_Book1_Book1_Phan pha do 2" xfId="2926"/>
    <cellStyle name="T_Book1_Book1_Phan pha do 2 2" xfId="9253"/>
    <cellStyle name="T_Book1_Book1_Phan pha do 3" xfId="14705"/>
    <cellStyle name="T_Book1_Book1_QĐ 980" xfId="2927"/>
    <cellStyle name="T_Book1_Book1_QĐ 980 2" xfId="2928"/>
    <cellStyle name="T_Book1_Book1_QĐ 980 2 2" xfId="7893"/>
    <cellStyle name="T_Book1_Book1_QĐ 980 3" xfId="9254"/>
    <cellStyle name="T_Book1_Book1_QD ke hoach dau thau" xfId="2929"/>
    <cellStyle name="T_Book1_Book1_QD ke hoach dau thau 2" xfId="2930"/>
    <cellStyle name="T_Book1_Book1_QD ke hoach dau thau 2 2" xfId="9255"/>
    <cellStyle name="T_Book1_Book1_QD ke hoach dau thau 3" xfId="5694"/>
    <cellStyle name="T_Book1_Book1_QD ke hoach dau thau 3 2" xfId="12145"/>
    <cellStyle name="T_Book1_Book1_QD ke hoach dau thau 3 2 2" xfId="33154"/>
    <cellStyle name="T_Book1_Book1_QD ke hoach dau thau 3 2 3" xfId="33155"/>
    <cellStyle name="T_Book1_Book1_QD ke hoach dau thau 3 2 4" xfId="33156"/>
    <cellStyle name="T_Book1_Book1_QD ke hoach dau thau 3 2 5" xfId="33157"/>
    <cellStyle name="T_Book1_Book1_QD ke hoach dau thau 3 2 6" xfId="33158"/>
    <cellStyle name="T_Book1_Book1_QD ke hoach dau thau 3 3" xfId="11249"/>
    <cellStyle name="T_Book1_Book1_QD ke hoach dau thau 3 3 2" xfId="33159"/>
    <cellStyle name="T_Book1_Book1_QD ke hoach dau thau 3 3 3" xfId="33160"/>
    <cellStyle name="T_Book1_Book1_QD ke hoach dau thau 3 3 4" xfId="33161"/>
    <cellStyle name="T_Book1_Book1_QD ke hoach dau thau 3 3 5" xfId="33162"/>
    <cellStyle name="T_Book1_Book1_QD ke hoach dau thau 3 3 6" xfId="33163"/>
    <cellStyle name="T_Book1_Book1_QD ke hoach dau thau 3 4" xfId="8251"/>
    <cellStyle name="T_Book1_Book1_QD ke hoach dau thau 3 4 2" xfId="33164"/>
    <cellStyle name="T_Book1_Book1_QD ke hoach dau thau 3 4 3" xfId="33165"/>
    <cellStyle name="T_Book1_Book1_QD ke hoach dau thau 3 4 4" xfId="33166"/>
    <cellStyle name="T_Book1_Book1_QD ke hoach dau thau 3 5" xfId="16568"/>
    <cellStyle name="T_Book1_Book1_QD ke hoach dau thau 3 5 2" xfId="33167"/>
    <cellStyle name="T_Book1_Book1_QD ke hoach dau thau 3 5 3" xfId="33168"/>
    <cellStyle name="T_Book1_Book1_QD ke hoach dau thau 3 5 4" xfId="33169"/>
    <cellStyle name="T_Book1_Book1_QD ke hoach dau thau 4" xfId="10404"/>
    <cellStyle name="T_Book1_Book1_QD ke hoach dau thau_BC2017 tháng(01-2017)BQL" xfId="48314"/>
    <cellStyle name="T_Book1_Book1_Ra soat KH von 2011 (Huy-11-11-11)" xfId="2931"/>
    <cellStyle name="T_Book1_Book1_Ra soat KH von 2011 (Huy-11-11-11) 2" xfId="2932"/>
    <cellStyle name="T_Book1_Book1_Ra soat KH von 2011 (Huy-11-11-11) 2 2" xfId="9256"/>
    <cellStyle name="T_Book1_Book1_Ra soat KH von 2011 (Huy-11-11-11) 3" xfId="5695"/>
    <cellStyle name="T_Book1_Book1_Ra soat KH von 2011 (Huy-11-11-11) 3 2" xfId="12146"/>
    <cellStyle name="T_Book1_Book1_Ra soat KH von 2011 (Huy-11-11-11) 3 2 2" xfId="33170"/>
    <cellStyle name="T_Book1_Book1_Ra soat KH von 2011 (Huy-11-11-11) 3 2 3" xfId="33171"/>
    <cellStyle name="T_Book1_Book1_Ra soat KH von 2011 (Huy-11-11-11) 3 2 4" xfId="33172"/>
    <cellStyle name="T_Book1_Book1_Ra soat KH von 2011 (Huy-11-11-11) 3 2 5" xfId="33173"/>
    <cellStyle name="T_Book1_Book1_Ra soat KH von 2011 (Huy-11-11-11) 3 2 6" xfId="33174"/>
    <cellStyle name="T_Book1_Book1_Ra soat KH von 2011 (Huy-11-11-11) 3 3" xfId="11248"/>
    <cellStyle name="T_Book1_Book1_Ra soat KH von 2011 (Huy-11-11-11) 3 3 2" xfId="33175"/>
    <cellStyle name="T_Book1_Book1_Ra soat KH von 2011 (Huy-11-11-11) 3 3 3" xfId="33176"/>
    <cellStyle name="T_Book1_Book1_Ra soat KH von 2011 (Huy-11-11-11) 3 3 4" xfId="33177"/>
    <cellStyle name="T_Book1_Book1_Ra soat KH von 2011 (Huy-11-11-11) 3 3 5" xfId="33178"/>
    <cellStyle name="T_Book1_Book1_Ra soat KH von 2011 (Huy-11-11-11) 3 3 6" xfId="33179"/>
    <cellStyle name="T_Book1_Book1_Ra soat KH von 2011 (Huy-11-11-11) 3 4" xfId="10514"/>
    <cellStyle name="T_Book1_Book1_Ra soat KH von 2011 (Huy-11-11-11) 3 4 2" xfId="33180"/>
    <cellStyle name="T_Book1_Book1_Ra soat KH von 2011 (Huy-11-11-11) 3 4 3" xfId="33181"/>
    <cellStyle name="T_Book1_Book1_Ra soat KH von 2011 (Huy-11-11-11) 3 4 4" xfId="33182"/>
    <cellStyle name="T_Book1_Book1_Ra soat KH von 2011 (Huy-11-11-11) 3 5" xfId="16569"/>
    <cellStyle name="T_Book1_Book1_Ra soat KH von 2011 (Huy-11-11-11) 3 5 2" xfId="33183"/>
    <cellStyle name="T_Book1_Book1_Ra soat KH von 2011 (Huy-11-11-11) 3 5 3" xfId="33184"/>
    <cellStyle name="T_Book1_Book1_Ra soat KH von 2011 (Huy-11-11-11) 3 5 4" xfId="33185"/>
    <cellStyle name="T_Book1_Book1_Ra soat KH von 2011 (Huy-11-11-11) 4" xfId="13539"/>
    <cellStyle name="T_Book1_Book1_Ra soat KH von 2011 (Huy-11-11-11)_BC2017 tháng(01-2017)BQL" xfId="48315"/>
    <cellStyle name="T_Book1_Book1_Sheet2" xfId="2933"/>
    <cellStyle name="T_Book1_Book1_Sheet2 2" xfId="2934"/>
    <cellStyle name="T_Book1_Book1_Sheet2 2 2" xfId="11059"/>
    <cellStyle name="T_Book1_Book1_Sheet2 3" xfId="5696"/>
    <cellStyle name="T_Book1_Book1_Sheet2 3 2" xfId="12147"/>
    <cellStyle name="T_Book1_Book1_Sheet2 3 2 2" xfId="33186"/>
    <cellStyle name="T_Book1_Book1_Sheet2 3 2 3" xfId="33187"/>
    <cellStyle name="T_Book1_Book1_Sheet2 3 2 4" xfId="33188"/>
    <cellStyle name="T_Book1_Book1_Sheet2 3 2 5" xfId="33189"/>
    <cellStyle name="T_Book1_Book1_Sheet2 3 2 6" xfId="33190"/>
    <cellStyle name="T_Book1_Book1_Sheet2 3 3" xfId="9892"/>
    <cellStyle name="T_Book1_Book1_Sheet2 3 3 2" xfId="33191"/>
    <cellStyle name="T_Book1_Book1_Sheet2 3 3 3" xfId="33192"/>
    <cellStyle name="T_Book1_Book1_Sheet2 3 3 4" xfId="33193"/>
    <cellStyle name="T_Book1_Book1_Sheet2 3 3 5" xfId="33194"/>
    <cellStyle name="T_Book1_Book1_Sheet2 3 3 6" xfId="33195"/>
    <cellStyle name="T_Book1_Book1_Sheet2 3 4" xfId="13941"/>
    <cellStyle name="T_Book1_Book1_Sheet2 3 4 2" xfId="33196"/>
    <cellStyle name="T_Book1_Book1_Sheet2 3 4 3" xfId="33197"/>
    <cellStyle name="T_Book1_Book1_Sheet2 3 4 4" xfId="33198"/>
    <cellStyle name="T_Book1_Book1_Sheet2 3 5" xfId="16570"/>
    <cellStyle name="T_Book1_Book1_Sheet2 3 5 2" xfId="33199"/>
    <cellStyle name="T_Book1_Book1_Sheet2 3 5 3" xfId="33200"/>
    <cellStyle name="T_Book1_Book1_Sheet2 3 5 4" xfId="33201"/>
    <cellStyle name="T_Book1_Book1_Sheet2 4" xfId="8071"/>
    <cellStyle name="T_Book1_Book1_Sheet2_BC2017 tháng(01-2017)BQL" xfId="48316"/>
    <cellStyle name="T_Book1_Book1_StartUp" xfId="48317"/>
    <cellStyle name="T_Book1_Book1_TH danh muc 08-09 den ngay 30-8-09" xfId="2935"/>
    <cellStyle name="T_Book1_Book1_TH danh muc 08-09 den ngay 30-8-09 2" xfId="2936"/>
    <cellStyle name="T_Book1_Book1_TH danh muc 08-09 den ngay 30-8-09 2 2" xfId="9257"/>
    <cellStyle name="T_Book1_Book1_TH danh muc 08-09 den ngay 30-8-09 3" xfId="9988"/>
    <cellStyle name="T_Book1_Book1_tinh toan hoang ha" xfId="2937"/>
    <cellStyle name="T_Book1_Book1_tinh toan hoang ha 2" xfId="2938"/>
    <cellStyle name="T_Book1_Book1_tinh toan hoang ha 2 2" xfId="10405"/>
    <cellStyle name="T_Book1_Book1_tinh toan hoang ha 3" xfId="5697"/>
    <cellStyle name="T_Book1_Book1_tinh toan hoang ha 3 2" xfId="12148"/>
    <cellStyle name="T_Book1_Book1_tinh toan hoang ha 3 2 2" xfId="33202"/>
    <cellStyle name="T_Book1_Book1_tinh toan hoang ha 3 2 3" xfId="33203"/>
    <cellStyle name="T_Book1_Book1_tinh toan hoang ha 3 2 4" xfId="33204"/>
    <cellStyle name="T_Book1_Book1_tinh toan hoang ha 3 2 5" xfId="33205"/>
    <cellStyle name="T_Book1_Book1_tinh toan hoang ha 3 2 6" xfId="33206"/>
    <cellStyle name="T_Book1_Book1_tinh toan hoang ha 3 3" xfId="8046"/>
    <cellStyle name="T_Book1_Book1_tinh toan hoang ha 3 3 2" xfId="33207"/>
    <cellStyle name="T_Book1_Book1_tinh toan hoang ha 3 3 3" xfId="33208"/>
    <cellStyle name="T_Book1_Book1_tinh toan hoang ha 3 3 4" xfId="33209"/>
    <cellStyle name="T_Book1_Book1_tinh toan hoang ha 3 3 5" xfId="33210"/>
    <cellStyle name="T_Book1_Book1_tinh toan hoang ha 3 3 6" xfId="33211"/>
    <cellStyle name="T_Book1_Book1_tinh toan hoang ha 3 4" xfId="14727"/>
    <cellStyle name="T_Book1_Book1_tinh toan hoang ha 3 4 2" xfId="33212"/>
    <cellStyle name="T_Book1_Book1_tinh toan hoang ha 3 4 3" xfId="33213"/>
    <cellStyle name="T_Book1_Book1_tinh toan hoang ha 3 4 4" xfId="33214"/>
    <cellStyle name="T_Book1_Book1_tinh toan hoang ha 3 5" xfId="16571"/>
    <cellStyle name="T_Book1_Book1_tinh toan hoang ha 3 5 2" xfId="33215"/>
    <cellStyle name="T_Book1_Book1_tinh toan hoang ha 3 5 3" xfId="33216"/>
    <cellStyle name="T_Book1_Book1_tinh toan hoang ha 3 5 4" xfId="33217"/>
    <cellStyle name="T_Book1_Book1_tinh toan hoang ha 4" xfId="13251"/>
    <cellStyle name="T_Book1_Book1_tinh toan hoang ha_BC2017 tháng(01-2017)BQL" xfId="48318"/>
    <cellStyle name="T_Book1_Book1_Tong von ĐTPT" xfId="2939"/>
    <cellStyle name="T_Book1_Book1_Tong von ĐTPT 2" xfId="2940"/>
    <cellStyle name="T_Book1_Book1_Tong von ĐTPT 2 2" xfId="9258"/>
    <cellStyle name="T_Book1_Book1_Tong von ĐTPT 3" xfId="5698"/>
    <cellStyle name="T_Book1_Book1_Tong von ĐTPT 3 2" xfId="12149"/>
    <cellStyle name="T_Book1_Book1_Tong von ĐTPT 3 2 2" xfId="33218"/>
    <cellStyle name="T_Book1_Book1_Tong von ĐTPT 3 2 3" xfId="33219"/>
    <cellStyle name="T_Book1_Book1_Tong von ĐTPT 3 2 4" xfId="33220"/>
    <cellStyle name="T_Book1_Book1_Tong von ĐTPT 3 2 5" xfId="33221"/>
    <cellStyle name="T_Book1_Book1_Tong von ĐTPT 3 2 6" xfId="33222"/>
    <cellStyle name="T_Book1_Book1_Tong von ĐTPT 3 3" xfId="13821"/>
    <cellStyle name="T_Book1_Book1_Tong von ĐTPT 3 3 2" xfId="33223"/>
    <cellStyle name="T_Book1_Book1_Tong von ĐTPT 3 3 3" xfId="33224"/>
    <cellStyle name="T_Book1_Book1_Tong von ĐTPT 3 3 4" xfId="33225"/>
    <cellStyle name="T_Book1_Book1_Tong von ĐTPT 3 3 5" xfId="33226"/>
    <cellStyle name="T_Book1_Book1_Tong von ĐTPT 3 3 6" xfId="33227"/>
    <cellStyle name="T_Book1_Book1_Tong von ĐTPT 3 4" xfId="14743"/>
    <cellStyle name="T_Book1_Book1_Tong von ĐTPT 3 4 2" xfId="33228"/>
    <cellStyle name="T_Book1_Book1_Tong von ĐTPT 3 4 3" xfId="33229"/>
    <cellStyle name="T_Book1_Book1_Tong von ĐTPT 3 4 4" xfId="33230"/>
    <cellStyle name="T_Book1_Book1_Tong von ĐTPT 3 5" xfId="16572"/>
    <cellStyle name="T_Book1_Book1_Tong von ĐTPT 3 5 2" xfId="33231"/>
    <cellStyle name="T_Book1_Book1_Tong von ĐTPT 3 5 3" xfId="33232"/>
    <cellStyle name="T_Book1_Book1_Tong von ĐTPT 3 5 4" xfId="33233"/>
    <cellStyle name="T_Book1_Book1_Tong von ĐTPT 4" xfId="14544"/>
    <cellStyle name="T_Book1_Book1_Tong von ĐTPT_BC2017 tháng(01-2017)BQL" xfId="48319"/>
    <cellStyle name="T_Book1_Book1_Viec Huy dang lam" xfId="2941"/>
    <cellStyle name="T_Book1_Book1_Viec Huy dang lam 2" xfId="2942"/>
    <cellStyle name="T_Book1_Book1_Viec Huy dang lam 2 2" xfId="9864"/>
    <cellStyle name="T_Book1_Book1_Viec Huy dang lam 2 2 2" xfId="33234"/>
    <cellStyle name="T_Book1_Book1_Viec Huy dang lam 2 2 3" xfId="33235"/>
    <cellStyle name="T_Book1_Book1_Viec Huy dang lam 2 2 4" xfId="33236"/>
    <cellStyle name="T_Book1_Book1_Viec Huy dang lam 2 2 5" xfId="33237"/>
    <cellStyle name="T_Book1_Book1_Viec Huy dang lam 2 2 6" xfId="33238"/>
    <cellStyle name="T_Book1_Book1_Viec Huy dang lam 2 3" xfId="15021"/>
    <cellStyle name="T_Book1_Book1_Viec Huy dang lam 2 3 2" xfId="33239"/>
    <cellStyle name="T_Book1_Book1_Viec Huy dang lam 2 3 3" xfId="33240"/>
    <cellStyle name="T_Book1_Book1_Viec Huy dang lam 2 3 4" xfId="33241"/>
    <cellStyle name="T_Book1_Book1_Viec Huy dang lam 2 3 5" xfId="33242"/>
    <cellStyle name="T_Book1_Book1_Viec Huy dang lam 2 3 6" xfId="33243"/>
    <cellStyle name="T_Book1_Book1_Viec Huy dang lam 2 4" xfId="7894"/>
    <cellStyle name="T_Book1_Book1_Viec Huy dang lam 2 4 2" xfId="33244"/>
    <cellStyle name="T_Book1_Book1_Viec Huy dang lam 2 4 3" xfId="33245"/>
    <cellStyle name="T_Book1_Book1_Viec Huy dang lam 2 4 4" xfId="33246"/>
    <cellStyle name="T_Book1_Book1_Viec Huy dang lam 2 5" xfId="15727"/>
    <cellStyle name="T_Book1_Book1_Viec Huy dang lam 2 5 2" xfId="33247"/>
    <cellStyle name="T_Book1_Book1_Viec Huy dang lam 2 5 3" xfId="33248"/>
    <cellStyle name="T_Book1_Book1_Viec Huy dang lam 2 5 4" xfId="33249"/>
    <cellStyle name="T_Book1_Book1_Viec Huy dang lam 3" xfId="9863"/>
    <cellStyle name="T_Book1_Book1_Viec Huy dang lam 3 2" xfId="33250"/>
    <cellStyle name="T_Book1_Book1_Viec Huy dang lam 3 3" xfId="33251"/>
    <cellStyle name="T_Book1_Book1_Viec Huy dang lam 3 4" xfId="33252"/>
    <cellStyle name="T_Book1_Book1_Viec Huy dang lam 3 5" xfId="33253"/>
    <cellStyle name="T_Book1_Book1_Viec Huy dang lam 3 6" xfId="33254"/>
    <cellStyle name="T_Book1_Book1_Viec Huy dang lam 4" xfId="14444"/>
    <cellStyle name="T_Book1_Book1_Viec Huy dang lam 4 2" xfId="33255"/>
    <cellStyle name="T_Book1_Book1_Viec Huy dang lam 4 3" xfId="33256"/>
    <cellStyle name="T_Book1_Book1_Viec Huy dang lam 4 4" xfId="33257"/>
    <cellStyle name="T_Book1_Book1_Viec Huy dang lam 4 5" xfId="33258"/>
    <cellStyle name="T_Book1_Book1_Viec Huy dang lam 4 6" xfId="33259"/>
    <cellStyle name="T_Book1_Book1_Viec Huy dang lam 5" xfId="12858"/>
    <cellStyle name="T_Book1_Book1_Viec Huy dang lam 5 2" xfId="33260"/>
    <cellStyle name="T_Book1_Book1_Viec Huy dang lam 5 3" xfId="33261"/>
    <cellStyle name="T_Book1_Book1_Viec Huy dang lam 5 4" xfId="33262"/>
    <cellStyle name="T_Book1_Book1_Viec Huy dang lam 6" xfId="15726"/>
    <cellStyle name="T_Book1_Book1_Viec Huy dang lam 6 2" xfId="33263"/>
    <cellStyle name="T_Book1_Book1_Viec Huy dang lam 6 3" xfId="33264"/>
    <cellStyle name="T_Book1_Book1_Viec Huy dang lam 6 4" xfId="33265"/>
    <cellStyle name="T_Book1_Book1_Viec Huy dang lam_BC2017 tháng(01-2017)BQL" xfId="48320"/>
    <cellStyle name="T_Book1_Book1_Viec Huy dang lam_CT 134" xfId="2943"/>
    <cellStyle name="T_Book1_Book1_Viec Huy dang lam_CT 134 2" xfId="2944"/>
    <cellStyle name="T_Book1_Book1_Viec Huy dang lam_CT 134 2 2" xfId="9866"/>
    <cellStyle name="T_Book1_Book1_Viec Huy dang lam_CT 134 2 2 2" xfId="33266"/>
    <cellStyle name="T_Book1_Book1_Viec Huy dang lam_CT 134 2 2 3" xfId="33267"/>
    <cellStyle name="T_Book1_Book1_Viec Huy dang lam_CT 134 2 2 4" xfId="33268"/>
    <cellStyle name="T_Book1_Book1_Viec Huy dang lam_CT 134 2 2 5" xfId="33269"/>
    <cellStyle name="T_Book1_Book1_Viec Huy dang lam_CT 134 2 2 6" xfId="33270"/>
    <cellStyle name="T_Book1_Book1_Viec Huy dang lam_CT 134 2 3" xfId="11603"/>
    <cellStyle name="T_Book1_Book1_Viec Huy dang lam_CT 134 2 3 2" xfId="33271"/>
    <cellStyle name="T_Book1_Book1_Viec Huy dang lam_CT 134 2 3 3" xfId="33272"/>
    <cellStyle name="T_Book1_Book1_Viec Huy dang lam_CT 134 2 3 4" xfId="33273"/>
    <cellStyle name="T_Book1_Book1_Viec Huy dang lam_CT 134 2 3 5" xfId="33274"/>
    <cellStyle name="T_Book1_Book1_Viec Huy dang lam_CT 134 2 3 6" xfId="33275"/>
    <cellStyle name="T_Book1_Book1_Viec Huy dang lam_CT 134 2 4" xfId="9259"/>
    <cellStyle name="T_Book1_Book1_Viec Huy dang lam_CT 134 2 4 2" xfId="33276"/>
    <cellStyle name="T_Book1_Book1_Viec Huy dang lam_CT 134 2 4 3" xfId="33277"/>
    <cellStyle name="T_Book1_Book1_Viec Huy dang lam_CT 134 2 4 4" xfId="33278"/>
    <cellStyle name="T_Book1_Book1_Viec Huy dang lam_CT 134 2 5" xfId="15729"/>
    <cellStyle name="T_Book1_Book1_Viec Huy dang lam_CT 134 2 5 2" xfId="33279"/>
    <cellStyle name="T_Book1_Book1_Viec Huy dang lam_CT 134 2 5 3" xfId="33280"/>
    <cellStyle name="T_Book1_Book1_Viec Huy dang lam_CT 134 2 5 4" xfId="33281"/>
    <cellStyle name="T_Book1_Book1_Viec Huy dang lam_CT 134 3" xfId="9865"/>
    <cellStyle name="T_Book1_Book1_Viec Huy dang lam_CT 134 3 2" xfId="33282"/>
    <cellStyle name="T_Book1_Book1_Viec Huy dang lam_CT 134 3 3" xfId="33283"/>
    <cellStyle name="T_Book1_Book1_Viec Huy dang lam_CT 134 3 4" xfId="33284"/>
    <cellStyle name="T_Book1_Book1_Viec Huy dang lam_CT 134 3 5" xfId="33285"/>
    <cellStyle name="T_Book1_Book1_Viec Huy dang lam_CT 134 3 6" xfId="33286"/>
    <cellStyle name="T_Book1_Book1_Viec Huy dang lam_CT 134 4" xfId="10233"/>
    <cellStyle name="T_Book1_Book1_Viec Huy dang lam_CT 134 4 2" xfId="33287"/>
    <cellStyle name="T_Book1_Book1_Viec Huy dang lam_CT 134 4 3" xfId="33288"/>
    <cellStyle name="T_Book1_Book1_Viec Huy dang lam_CT 134 4 4" xfId="33289"/>
    <cellStyle name="T_Book1_Book1_Viec Huy dang lam_CT 134 4 5" xfId="33290"/>
    <cellStyle name="T_Book1_Book1_Viec Huy dang lam_CT 134 4 6" xfId="33291"/>
    <cellStyle name="T_Book1_Book1_Viec Huy dang lam_CT 134 5" xfId="8499"/>
    <cellStyle name="T_Book1_Book1_Viec Huy dang lam_CT 134 5 2" xfId="33292"/>
    <cellStyle name="T_Book1_Book1_Viec Huy dang lam_CT 134 5 3" xfId="33293"/>
    <cellStyle name="T_Book1_Book1_Viec Huy dang lam_CT 134 5 4" xfId="33294"/>
    <cellStyle name="T_Book1_Book1_Viec Huy dang lam_CT 134 6" xfId="15728"/>
    <cellStyle name="T_Book1_Book1_Viec Huy dang lam_CT 134 6 2" xfId="33295"/>
    <cellStyle name="T_Book1_Book1_Viec Huy dang lam_CT 134 6 3" xfId="33296"/>
    <cellStyle name="T_Book1_Book1_Viec Huy dang lam_CT 134 6 4" xfId="33297"/>
    <cellStyle name="T_Book1_Book1_Viec Huy dang lam_CT 134_BC2017 tháng(01-2017)BQL" xfId="48321"/>
    <cellStyle name="T_Book1_Book2" xfId="2945"/>
    <cellStyle name="T_Book1_Book2 2" xfId="2946"/>
    <cellStyle name="T_Book1_Book2 2 2" xfId="9868"/>
    <cellStyle name="T_Book1_Book2 2 2 2" xfId="33298"/>
    <cellStyle name="T_Book1_Book2 2 2 3" xfId="33299"/>
    <cellStyle name="T_Book1_Book2 2 2 4" xfId="33300"/>
    <cellStyle name="T_Book1_Book2 2 2 5" xfId="33301"/>
    <cellStyle name="T_Book1_Book2 2 2 6" xfId="33302"/>
    <cellStyle name="T_Book1_Book2 2 3" xfId="11189"/>
    <cellStyle name="T_Book1_Book2 2 3 2" xfId="33303"/>
    <cellStyle name="T_Book1_Book2 2 3 3" xfId="33304"/>
    <cellStyle name="T_Book1_Book2 2 3 4" xfId="33305"/>
    <cellStyle name="T_Book1_Book2 2 3 5" xfId="33306"/>
    <cellStyle name="T_Book1_Book2 2 3 6" xfId="33307"/>
    <cellStyle name="T_Book1_Book2 2 4" xfId="9260"/>
    <cellStyle name="T_Book1_Book2 2 4 2" xfId="33308"/>
    <cellStyle name="T_Book1_Book2 2 4 3" xfId="33309"/>
    <cellStyle name="T_Book1_Book2 2 4 4" xfId="33310"/>
    <cellStyle name="T_Book1_Book2 2 5" xfId="15731"/>
    <cellStyle name="T_Book1_Book2 2 5 2" xfId="33311"/>
    <cellStyle name="T_Book1_Book2 2 5 3" xfId="33312"/>
    <cellStyle name="T_Book1_Book2 2 5 4" xfId="33313"/>
    <cellStyle name="T_Book1_Book2 3" xfId="9867"/>
    <cellStyle name="T_Book1_Book2 3 2" xfId="33314"/>
    <cellStyle name="T_Book1_Book2 3 3" xfId="33315"/>
    <cellStyle name="T_Book1_Book2 3 4" xfId="33316"/>
    <cellStyle name="T_Book1_Book2 3 5" xfId="33317"/>
    <cellStyle name="T_Book1_Book2 3 6" xfId="33318"/>
    <cellStyle name="T_Book1_Book2 4" xfId="8657"/>
    <cellStyle name="T_Book1_Book2 4 2" xfId="33319"/>
    <cellStyle name="T_Book1_Book2 4 3" xfId="33320"/>
    <cellStyle name="T_Book1_Book2 4 4" xfId="33321"/>
    <cellStyle name="T_Book1_Book2 4 5" xfId="33322"/>
    <cellStyle name="T_Book1_Book2 4 6" xfId="33323"/>
    <cellStyle name="T_Book1_Book2 5" xfId="7690"/>
    <cellStyle name="T_Book1_Book2 5 2" xfId="33324"/>
    <cellStyle name="T_Book1_Book2 5 3" xfId="33325"/>
    <cellStyle name="T_Book1_Book2 5 4" xfId="33326"/>
    <cellStyle name="T_Book1_Book2 6" xfId="15730"/>
    <cellStyle name="T_Book1_Book2 6 2" xfId="33327"/>
    <cellStyle name="T_Book1_Book2 6 3" xfId="33328"/>
    <cellStyle name="T_Book1_Book2 6 4" xfId="33329"/>
    <cellStyle name="T_Book1_Book2_Báo cáo hết năm  2015  in" xfId="2947"/>
    <cellStyle name="T_Book1_Book2_Báo cáo hết năm  2015  in 2" xfId="2948"/>
    <cellStyle name="T_Book1_Book2_Báo cáo hết năm  2015  in 2 2" xfId="9870"/>
    <cellStyle name="T_Book1_Book2_Báo cáo hết năm  2015  in 2 2 2" xfId="33330"/>
    <cellStyle name="T_Book1_Book2_Báo cáo hết năm  2015  in 2 2 3" xfId="33331"/>
    <cellStyle name="T_Book1_Book2_Báo cáo hết năm  2015  in 2 2 4" xfId="33332"/>
    <cellStyle name="T_Book1_Book2_Báo cáo hết năm  2015  in 2 2 5" xfId="33333"/>
    <cellStyle name="T_Book1_Book2_Báo cáo hết năm  2015  in 2 2 6" xfId="33334"/>
    <cellStyle name="T_Book1_Book2_Báo cáo hết năm  2015  in 2 3" xfId="8656"/>
    <cellStyle name="T_Book1_Book2_Báo cáo hết năm  2015  in 2 3 2" xfId="33335"/>
    <cellStyle name="T_Book1_Book2_Báo cáo hết năm  2015  in 2 3 3" xfId="33336"/>
    <cellStyle name="T_Book1_Book2_Báo cáo hết năm  2015  in 2 3 4" xfId="33337"/>
    <cellStyle name="T_Book1_Book2_Báo cáo hết năm  2015  in 2 3 5" xfId="33338"/>
    <cellStyle name="T_Book1_Book2_Báo cáo hết năm  2015  in 2 3 6" xfId="33339"/>
    <cellStyle name="T_Book1_Book2_Báo cáo hết năm  2015  in 2 4" xfId="14128"/>
    <cellStyle name="T_Book1_Book2_Báo cáo hết năm  2015  in 2 4 2" xfId="33340"/>
    <cellStyle name="T_Book1_Book2_Báo cáo hết năm  2015  in 2 4 3" xfId="33341"/>
    <cellStyle name="T_Book1_Book2_Báo cáo hết năm  2015  in 2 4 4" xfId="33342"/>
    <cellStyle name="T_Book1_Book2_Báo cáo hết năm  2015  in 2 5" xfId="15733"/>
    <cellStyle name="T_Book1_Book2_Báo cáo hết năm  2015  in 2 5 2" xfId="33343"/>
    <cellStyle name="T_Book1_Book2_Báo cáo hết năm  2015  in 2 5 3" xfId="33344"/>
    <cellStyle name="T_Book1_Book2_Báo cáo hết năm  2015  in 2 5 4" xfId="33345"/>
    <cellStyle name="T_Book1_Book2_Báo cáo hết năm  2015  in 3" xfId="6835"/>
    <cellStyle name="T_Book1_Book2_Báo cáo hết năm  2015  in 3 2" xfId="7541"/>
    <cellStyle name="T_Book1_Book2_Báo cáo hết năm  2015  in 3 2 2" xfId="13602"/>
    <cellStyle name="T_Book1_Book2_Báo cáo hết năm  2015  in 3 2 2 2" xfId="33346"/>
    <cellStyle name="T_Book1_Book2_Báo cáo hết năm  2015  in 3 2 2 3" xfId="33347"/>
    <cellStyle name="T_Book1_Book2_Báo cáo hết năm  2015  in 3 2 2 4" xfId="33348"/>
    <cellStyle name="T_Book1_Book2_Báo cáo hết năm  2015  in 3 2 2 5" xfId="33349"/>
    <cellStyle name="T_Book1_Book2_Báo cáo hết năm  2015  in 3 2 2 6" xfId="33350"/>
    <cellStyle name="T_Book1_Book2_Báo cáo hết năm  2015  in 3 2 3" xfId="15151"/>
    <cellStyle name="T_Book1_Book2_Báo cáo hết năm  2015  in 3 2 3 2" xfId="33351"/>
    <cellStyle name="T_Book1_Book2_Báo cáo hết năm  2015  in 3 2 3 3" xfId="33352"/>
    <cellStyle name="T_Book1_Book2_Báo cáo hết năm  2015  in 3 2 3 4" xfId="33353"/>
    <cellStyle name="T_Book1_Book2_Báo cáo hết năm  2015  in 3 2 3 5" xfId="33354"/>
    <cellStyle name="T_Book1_Book2_Báo cáo hết năm  2015  in 3 2 3 6" xfId="33355"/>
    <cellStyle name="T_Book1_Book2_Báo cáo hết năm  2015  in 3 2 4" xfId="17045"/>
    <cellStyle name="T_Book1_Book2_Báo cáo hết năm  2015  in 3 2 4 2" xfId="33356"/>
    <cellStyle name="T_Book1_Book2_Báo cáo hết năm  2015  in 3 2 4 3" xfId="33357"/>
    <cellStyle name="T_Book1_Book2_Báo cáo hết năm  2015  in 3 2 4 4" xfId="33358"/>
    <cellStyle name="T_Book1_Book2_Báo cáo hết năm  2015  in 3 3" xfId="13043"/>
    <cellStyle name="T_Book1_Book2_Báo cáo hết năm  2015  in 3 3 2" xfId="33359"/>
    <cellStyle name="T_Book1_Book2_Báo cáo hết năm  2015  in 3 3 3" xfId="33360"/>
    <cellStyle name="T_Book1_Book2_Báo cáo hết năm  2015  in 3 3 4" xfId="33361"/>
    <cellStyle name="T_Book1_Book2_Báo cáo hết năm  2015  in 3 3 5" xfId="33362"/>
    <cellStyle name="T_Book1_Book2_Báo cáo hết năm  2015  in 3 3 6" xfId="33363"/>
    <cellStyle name="T_Book1_Book2_Báo cáo hết năm  2015  in 3 3 7" xfId="33364"/>
    <cellStyle name="T_Book1_Book2_Báo cáo hết năm  2015  in 3 4" xfId="14881"/>
    <cellStyle name="T_Book1_Book2_Báo cáo hết năm  2015  in 3 4 2" xfId="33365"/>
    <cellStyle name="T_Book1_Book2_Báo cáo hết năm  2015  in 3 4 3" xfId="33366"/>
    <cellStyle name="T_Book1_Book2_Báo cáo hết năm  2015  in 3 4 4" xfId="33367"/>
    <cellStyle name="T_Book1_Book2_Báo cáo hết năm  2015  in 3 4 5" xfId="33368"/>
    <cellStyle name="T_Book1_Book2_Báo cáo hết năm  2015  in 3 4 6" xfId="33369"/>
    <cellStyle name="T_Book1_Book2_Báo cáo hết năm  2015  in 3 4 7" xfId="33370"/>
    <cellStyle name="T_Book1_Book2_Báo cáo hết năm  2015  in 3 5" xfId="15211"/>
    <cellStyle name="T_Book1_Book2_Báo cáo hết năm  2015  in 3 5 2" xfId="33371"/>
    <cellStyle name="T_Book1_Book2_Báo cáo hết năm  2015  in 3 5 3" xfId="33372"/>
    <cellStyle name="T_Book1_Book2_Báo cáo hết năm  2015  in 3 5 4" xfId="33373"/>
    <cellStyle name="T_Book1_Book2_Báo cáo hết năm  2015  in 3 6" xfId="16930"/>
    <cellStyle name="T_Book1_Book2_Báo cáo hết năm  2015  in 3 6 2" xfId="33374"/>
    <cellStyle name="T_Book1_Book2_Báo cáo hết năm  2015  in 3 6 3" xfId="33375"/>
    <cellStyle name="T_Book1_Book2_Báo cáo hết năm  2015  in 3 6 4" xfId="33376"/>
    <cellStyle name="T_Book1_Book2_Báo cáo hết năm  2015  in 3 6 5" xfId="33377"/>
    <cellStyle name="T_Book1_Book2_Báo cáo hết năm  2015  in 3 6 6" xfId="33378"/>
    <cellStyle name="T_Book1_Book2_Báo cáo hết năm  2015  in 3 7" xfId="33379"/>
    <cellStyle name="T_Book1_Book2_Báo cáo hết năm  2015  in 3 8" xfId="33380"/>
    <cellStyle name="T_Book1_Book2_Báo cáo hết năm  2015  in 4" xfId="9869"/>
    <cellStyle name="T_Book1_Book2_Báo cáo hết năm  2015  in 4 2" xfId="33381"/>
    <cellStyle name="T_Book1_Book2_Báo cáo hết năm  2015  in 4 3" xfId="33382"/>
    <cellStyle name="T_Book1_Book2_Báo cáo hết năm  2015  in 4 4" xfId="33383"/>
    <cellStyle name="T_Book1_Book2_Báo cáo hết năm  2015  in 4 5" xfId="33384"/>
    <cellStyle name="T_Book1_Book2_Báo cáo hết năm  2015  in 4 6" xfId="33385"/>
    <cellStyle name="T_Book1_Book2_Báo cáo hết năm  2015  in 5" xfId="11602"/>
    <cellStyle name="T_Book1_Book2_Báo cáo hết năm  2015  in 5 2" xfId="33386"/>
    <cellStyle name="T_Book1_Book2_Báo cáo hết năm  2015  in 5 3" xfId="33387"/>
    <cellStyle name="T_Book1_Book2_Báo cáo hết năm  2015  in 5 4" xfId="33388"/>
    <cellStyle name="T_Book1_Book2_Báo cáo hết năm  2015  in 5 5" xfId="33389"/>
    <cellStyle name="T_Book1_Book2_Báo cáo hết năm  2015  in 5 6" xfId="33390"/>
    <cellStyle name="T_Book1_Book2_Báo cáo hết năm  2015  in 6" xfId="8500"/>
    <cellStyle name="T_Book1_Book2_Báo cáo hết năm  2015  in 6 2" xfId="33391"/>
    <cellStyle name="T_Book1_Book2_Báo cáo hết năm  2015  in 6 3" xfId="33392"/>
    <cellStyle name="T_Book1_Book2_Báo cáo hết năm  2015  in 6 4" xfId="33393"/>
    <cellStyle name="T_Book1_Book2_Báo cáo hết năm  2015  in 7" xfId="15732"/>
    <cellStyle name="T_Book1_Book2_Báo cáo hết năm  2015  in 7 2" xfId="33394"/>
    <cellStyle name="T_Book1_Book2_Báo cáo hết năm  2015  in 7 3" xfId="33395"/>
    <cellStyle name="T_Book1_Book2_Báo cáo hết năm  2015  in 7 4" xfId="33396"/>
    <cellStyle name="T_Book1_Book2_BC 1026. 7 tháng" xfId="2949"/>
    <cellStyle name="T_Book1_Book2_BC 1026. 7 tháng 2" xfId="2950"/>
    <cellStyle name="T_Book1_Book2_BC 1026. 7 tháng 2 2" xfId="9872"/>
    <cellStyle name="T_Book1_Book2_BC 1026. 7 tháng 2 2 2" xfId="33397"/>
    <cellStyle name="T_Book1_Book2_BC 1026. 7 tháng 2 2 3" xfId="33398"/>
    <cellStyle name="T_Book1_Book2_BC 1026. 7 tháng 2 2 4" xfId="33399"/>
    <cellStyle name="T_Book1_Book2_BC 1026. 7 tháng 2 2 5" xfId="33400"/>
    <cellStyle name="T_Book1_Book2_BC 1026. 7 tháng 2 2 6" xfId="33401"/>
    <cellStyle name="T_Book1_Book2_BC 1026. 7 tháng 2 3" xfId="13175"/>
    <cellStyle name="T_Book1_Book2_BC 1026. 7 tháng 2 3 2" xfId="33402"/>
    <cellStyle name="T_Book1_Book2_BC 1026. 7 tháng 2 3 3" xfId="33403"/>
    <cellStyle name="T_Book1_Book2_BC 1026. 7 tháng 2 3 4" xfId="33404"/>
    <cellStyle name="T_Book1_Book2_BC 1026. 7 tháng 2 3 5" xfId="33405"/>
    <cellStyle name="T_Book1_Book2_BC 1026. 7 tháng 2 3 6" xfId="33406"/>
    <cellStyle name="T_Book1_Book2_BC 1026. 7 tháng 2 4" xfId="9261"/>
    <cellStyle name="T_Book1_Book2_BC 1026. 7 tháng 2 4 2" xfId="33407"/>
    <cellStyle name="T_Book1_Book2_BC 1026. 7 tháng 2 4 3" xfId="33408"/>
    <cellStyle name="T_Book1_Book2_BC 1026. 7 tháng 2 4 4" xfId="33409"/>
    <cellStyle name="T_Book1_Book2_BC 1026. 7 tháng 2 5" xfId="15735"/>
    <cellStyle name="T_Book1_Book2_BC 1026. 7 tháng 2 5 2" xfId="33410"/>
    <cellStyle name="T_Book1_Book2_BC 1026. 7 tháng 2 5 3" xfId="33411"/>
    <cellStyle name="T_Book1_Book2_BC 1026. 7 tháng 2 5 4" xfId="33412"/>
    <cellStyle name="T_Book1_Book2_BC 1026. 7 tháng 3" xfId="6836"/>
    <cellStyle name="T_Book1_Book2_BC 1026. 7 tháng 3 2" xfId="7542"/>
    <cellStyle name="T_Book1_Book2_BC 1026. 7 tháng 3 2 2" xfId="13603"/>
    <cellStyle name="T_Book1_Book2_BC 1026. 7 tháng 3 2 2 2" xfId="33413"/>
    <cellStyle name="T_Book1_Book2_BC 1026. 7 tháng 3 2 2 3" xfId="33414"/>
    <cellStyle name="T_Book1_Book2_BC 1026. 7 tháng 3 2 2 4" xfId="33415"/>
    <cellStyle name="T_Book1_Book2_BC 1026. 7 tháng 3 2 2 5" xfId="33416"/>
    <cellStyle name="T_Book1_Book2_BC 1026. 7 tháng 3 2 2 6" xfId="33417"/>
    <cellStyle name="T_Book1_Book2_BC 1026. 7 tháng 3 2 3" xfId="14681"/>
    <cellStyle name="T_Book1_Book2_BC 1026. 7 tháng 3 2 3 2" xfId="33418"/>
    <cellStyle name="T_Book1_Book2_BC 1026. 7 tháng 3 2 3 3" xfId="33419"/>
    <cellStyle name="T_Book1_Book2_BC 1026. 7 tháng 3 2 3 4" xfId="33420"/>
    <cellStyle name="T_Book1_Book2_BC 1026. 7 tháng 3 2 3 5" xfId="33421"/>
    <cellStyle name="T_Book1_Book2_BC 1026. 7 tháng 3 2 3 6" xfId="33422"/>
    <cellStyle name="T_Book1_Book2_BC 1026. 7 tháng 3 2 4" xfId="17046"/>
    <cellStyle name="T_Book1_Book2_BC 1026. 7 tháng 3 2 4 2" xfId="33423"/>
    <cellStyle name="T_Book1_Book2_BC 1026. 7 tháng 3 2 4 3" xfId="33424"/>
    <cellStyle name="T_Book1_Book2_BC 1026. 7 tháng 3 2 4 4" xfId="33425"/>
    <cellStyle name="T_Book1_Book2_BC 1026. 7 tháng 3 3" xfId="13044"/>
    <cellStyle name="T_Book1_Book2_BC 1026. 7 tháng 3 3 2" xfId="33426"/>
    <cellStyle name="T_Book1_Book2_BC 1026. 7 tháng 3 3 3" xfId="33427"/>
    <cellStyle name="T_Book1_Book2_BC 1026. 7 tháng 3 3 4" xfId="33428"/>
    <cellStyle name="T_Book1_Book2_BC 1026. 7 tháng 3 3 5" xfId="33429"/>
    <cellStyle name="T_Book1_Book2_BC 1026. 7 tháng 3 3 6" xfId="33430"/>
    <cellStyle name="T_Book1_Book2_BC 1026. 7 tháng 3 3 7" xfId="33431"/>
    <cellStyle name="T_Book1_Book2_BC 1026. 7 tháng 3 4" xfId="9753"/>
    <cellStyle name="T_Book1_Book2_BC 1026. 7 tháng 3 4 2" xfId="33432"/>
    <cellStyle name="T_Book1_Book2_BC 1026. 7 tháng 3 4 3" xfId="33433"/>
    <cellStyle name="T_Book1_Book2_BC 1026. 7 tháng 3 4 4" xfId="33434"/>
    <cellStyle name="T_Book1_Book2_BC 1026. 7 tháng 3 4 5" xfId="33435"/>
    <cellStyle name="T_Book1_Book2_BC 1026. 7 tháng 3 4 6" xfId="33436"/>
    <cellStyle name="T_Book1_Book2_BC 1026. 7 tháng 3 4 7" xfId="33437"/>
    <cellStyle name="T_Book1_Book2_BC 1026. 7 tháng 3 5" xfId="15212"/>
    <cellStyle name="T_Book1_Book2_BC 1026. 7 tháng 3 5 2" xfId="33438"/>
    <cellStyle name="T_Book1_Book2_BC 1026. 7 tháng 3 5 3" xfId="33439"/>
    <cellStyle name="T_Book1_Book2_BC 1026. 7 tháng 3 5 4" xfId="33440"/>
    <cellStyle name="T_Book1_Book2_BC 1026. 7 tháng 3 6" xfId="16931"/>
    <cellStyle name="T_Book1_Book2_BC 1026. 7 tháng 3 6 2" xfId="33441"/>
    <cellStyle name="T_Book1_Book2_BC 1026. 7 tháng 3 6 3" xfId="33442"/>
    <cellStyle name="T_Book1_Book2_BC 1026. 7 tháng 3 6 4" xfId="33443"/>
    <cellStyle name="T_Book1_Book2_BC 1026. 7 tháng 3 6 5" xfId="33444"/>
    <cellStyle name="T_Book1_Book2_BC 1026. 7 tháng 3 6 6" xfId="33445"/>
    <cellStyle name="T_Book1_Book2_BC 1026. 7 tháng 3 7" xfId="33446"/>
    <cellStyle name="T_Book1_Book2_BC 1026. 7 tháng 3 8" xfId="33447"/>
    <cellStyle name="T_Book1_Book2_BC 1026. 7 tháng 4" xfId="9871"/>
    <cellStyle name="T_Book1_Book2_BC 1026. 7 tháng 4 2" xfId="33448"/>
    <cellStyle name="T_Book1_Book2_BC 1026. 7 tháng 4 3" xfId="33449"/>
    <cellStyle name="T_Book1_Book2_BC 1026. 7 tháng 4 4" xfId="33450"/>
    <cellStyle name="T_Book1_Book2_BC 1026. 7 tháng 4 5" xfId="33451"/>
    <cellStyle name="T_Book1_Book2_BC 1026. 7 tháng 4 6" xfId="33452"/>
    <cellStyle name="T_Book1_Book2_BC 1026. 7 tháng 5" xfId="8120"/>
    <cellStyle name="T_Book1_Book2_BC 1026. 7 tháng 5 2" xfId="33453"/>
    <cellStyle name="T_Book1_Book2_BC 1026. 7 tháng 5 3" xfId="33454"/>
    <cellStyle name="T_Book1_Book2_BC 1026. 7 tháng 5 4" xfId="33455"/>
    <cellStyle name="T_Book1_Book2_BC 1026. 7 tháng 5 5" xfId="33456"/>
    <cellStyle name="T_Book1_Book2_BC 1026. 7 tháng 5 6" xfId="33457"/>
    <cellStyle name="T_Book1_Book2_BC 1026. 7 tháng 6" xfId="9989"/>
    <cellStyle name="T_Book1_Book2_BC 1026. 7 tháng 6 2" xfId="33458"/>
    <cellStyle name="T_Book1_Book2_BC 1026. 7 tháng 6 3" xfId="33459"/>
    <cellStyle name="T_Book1_Book2_BC 1026. 7 tháng 6 4" xfId="33460"/>
    <cellStyle name="T_Book1_Book2_BC 1026. 7 tháng 7" xfId="15734"/>
    <cellStyle name="T_Book1_Book2_BC 1026. 7 tháng 7 2" xfId="33461"/>
    <cellStyle name="T_Book1_Book2_BC 1026. 7 tháng 7 3" xfId="33462"/>
    <cellStyle name="T_Book1_Book2_BC 1026. 7 tháng 7 4" xfId="33463"/>
    <cellStyle name="T_Book1_Book2_BC 9 tháng năm 2015 in)" xfId="2951"/>
    <cellStyle name="T_Book1_Book2_BC 9 tháng năm 2015 in) 2" xfId="2952"/>
    <cellStyle name="T_Book1_Book2_BC 9 tháng năm 2015 in) 2 2" xfId="9874"/>
    <cellStyle name="T_Book1_Book2_BC 9 tháng năm 2015 in) 2 2 2" xfId="33464"/>
    <cellStyle name="T_Book1_Book2_BC 9 tháng năm 2015 in) 2 2 3" xfId="33465"/>
    <cellStyle name="T_Book1_Book2_BC 9 tháng năm 2015 in) 2 2 4" xfId="33466"/>
    <cellStyle name="T_Book1_Book2_BC 9 tháng năm 2015 in) 2 2 5" xfId="33467"/>
    <cellStyle name="T_Book1_Book2_BC 9 tháng năm 2015 in) 2 2 6" xfId="33468"/>
    <cellStyle name="T_Book1_Book2_BC 9 tháng năm 2015 in) 2 3" xfId="14205"/>
    <cellStyle name="T_Book1_Book2_BC 9 tháng năm 2015 in) 2 3 2" xfId="33469"/>
    <cellStyle name="T_Book1_Book2_BC 9 tháng năm 2015 in) 2 3 3" xfId="33470"/>
    <cellStyle name="T_Book1_Book2_BC 9 tháng năm 2015 in) 2 3 4" xfId="33471"/>
    <cellStyle name="T_Book1_Book2_BC 9 tháng năm 2015 in) 2 3 5" xfId="33472"/>
    <cellStyle name="T_Book1_Book2_BC 9 tháng năm 2015 in) 2 3 6" xfId="33473"/>
    <cellStyle name="T_Book1_Book2_BC 9 tháng năm 2015 in) 2 4" xfId="9262"/>
    <cellStyle name="T_Book1_Book2_BC 9 tháng năm 2015 in) 2 4 2" xfId="33474"/>
    <cellStyle name="T_Book1_Book2_BC 9 tháng năm 2015 in) 2 4 3" xfId="33475"/>
    <cellStyle name="T_Book1_Book2_BC 9 tháng năm 2015 in) 2 4 4" xfId="33476"/>
    <cellStyle name="T_Book1_Book2_BC 9 tháng năm 2015 in) 2 5" xfId="15737"/>
    <cellStyle name="T_Book1_Book2_BC 9 tháng năm 2015 in) 2 5 2" xfId="33477"/>
    <cellStyle name="T_Book1_Book2_BC 9 tháng năm 2015 in) 2 5 3" xfId="33478"/>
    <cellStyle name="T_Book1_Book2_BC 9 tháng năm 2015 in) 2 5 4" xfId="33479"/>
    <cellStyle name="T_Book1_Book2_BC 9 tháng năm 2015 in) 3" xfId="9873"/>
    <cellStyle name="T_Book1_Book2_BC 9 tháng năm 2015 in) 3 2" xfId="33480"/>
    <cellStyle name="T_Book1_Book2_BC 9 tháng năm 2015 in) 3 3" xfId="33481"/>
    <cellStyle name="T_Book1_Book2_BC 9 tháng năm 2015 in) 3 4" xfId="33482"/>
    <cellStyle name="T_Book1_Book2_BC 9 tháng năm 2015 in) 3 5" xfId="33483"/>
    <cellStyle name="T_Book1_Book2_BC 9 tháng năm 2015 in) 3 6" xfId="33484"/>
    <cellStyle name="T_Book1_Book2_BC 9 tháng năm 2015 in) 4" xfId="8655"/>
    <cellStyle name="T_Book1_Book2_BC 9 tháng năm 2015 in) 4 2" xfId="33485"/>
    <cellStyle name="T_Book1_Book2_BC 9 tháng năm 2015 in) 4 3" xfId="33486"/>
    <cellStyle name="T_Book1_Book2_BC 9 tháng năm 2015 in) 4 4" xfId="33487"/>
    <cellStyle name="T_Book1_Book2_BC 9 tháng năm 2015 in) 4 5" xfId="33488"/>
    <cellStyle name="T_Book1_Book2_BC 9 tháng năm 2015 in) 4 6" xfId="33489"/>
    <cellStyle name="T_Book1_Book2_BC 9 tháng năm 2015 in) 5" xfId="14965"/>
    <cellStyle name="T_Book1_Book2_BC 9 tháng năm 2015 in) 5 2" xfId="33490"/>
    <cellStyle name="T_Book1_Book2_BC 9 tháng năm 2015 in) 5 3" xfId="33491"/>
    <cellStyle name="T_Book1_Book2_BC 9 tháng năm 2015 in) 5 4" xfId="33492"/>
    <cellStyle name="T_Book1_Book2_BC 9 tháng năm 2015 in) 6" xfId="15736"/>
    <cellStyle name="T_Book1_Book2_BC 9 tháng năm 2015 in) 6 2" xfId="33493"/>
    <cellStyle name="T_Book1_Book2_BC 9 tháng năm 2015 in) 6 3" xfId="33494"/>
    <cellStyle name="T_Book1_Book2_BC 9 tháng năm 2015 in) 6 4" xfId="33495"/>
    <cellStyle name="T_Book1_Book2_StartUp" xfId="2953"/>
    <cellStyle name="T_Book1_Book2_StartUp 2" xfId="2954"/>
    <cellStyle name="T_Book1_Book2_StartUp 2 2" xfId="9876"/>
    <cellStyle name="T_Book1_Book2_StartUp 2 2 2" xfId="33496"/>
    <cellStyle name="T_Book1_Book2_StartUp 2 2 3" xfId="33497"/>
    <cellStyle name="T_Book1_Book2_StartUp 2 2 4" xfId="33498"/>
    <cellStyle name="T_Book1_Book2_StartUp 2 2 5" xfId="33499"/>
    <cellStyle name="T_Book1_Book2_StartUp 2 2 6" xfId="33500"/>
    <cellStyle name="T_Book1_Book2_StartUp 2 3" xfId="14445"/>
    <cellStyle name="T_Book1_Book2_StartUp 2 3 2" xfId="33501"/>
    <cellStyle name="T_Book1_Book2_StartUp 2 3 3" xfId="33502"/>
    <cellStyle name="T_Book1_Book2_StartUp 2 3 4" xfId="33503"/>
    <cellStyle name="T_Book1_Book2_StartUp 2 3 5" xfId="33504"/>
    <cellStyle name="T_Book1_Book2_StartUp 2 3 6" xfId="33505"/>
    <cellStyle name="T_Book1_Book2_StartUp 2 4" xfId="11060"/>
    <cellStyle name="T_Book1_Book2_StartUp 2 4 2" xfId="33506"/>
    <cellStyle name="T_Book1_Book2_StartUp 2 4 3" xfId="33507"/>
    <cellStyle name="T_Book1_Book2_StartUp 2 4 4" xfId="33508"/>
    <cellStyle name="T_Book1_Book2_StartUp 2 5" xfId="15739"/>
    <cellStyle name="T_Book1_Book2_StartUp 2 5 2" xfId="33509"/>
    <cellStyle name="T_Book1_Book2_StartUp 2 5 3" xfId="33510"/>
    <cellStyle name="T_Book1_Book2_StartUp 2 5 4" xfId="33511"/>
    <cellStyle name="T_Book1_Book2_StartUp 3" xfId="9875"/>
    <cellStyle name="T_Book1_Book2_StartUp 3 2" xfId="33512"/>
    <cellStyle name="T_Book1_Book2_StartUp 3 3" xfId="33513"/>
    <cellStyle name="T_Book1_Book2_StartUp 3 4" xfId="33514"/>
    <cellStyle name="T_Book1_Book2_StartUp 3 5" xfId="33515"/>
    <cellStyle name="T_Book1_Book2_StartUp 3 6" xfId="33516"/>
    <cellStyle name="T_Book1_Book2_StartUp 4" xfId="8654"/>
    <cellStyle name="T_Book1_Book2_StartUp 4 2" xfId="33517"/>
    <cellStyle name="T_Book1_Book2_StartUp 4 3" xfId="33518"/>
    <cellStyle name="T_Book1_Book2_StartUp 4 4" xfId="33519"/>
    <cellStyle name="T_Book1_Book2_StartUp 4 5" xfId="33520"/>
    <cellStyle name="T_Book1_Book2_StartUp 4 6" xfId="33521"/>
    <cellStyle name="T_Book1_Book2_StartUp 5" xfId="14127"/>
    <cellStyle name="T_Book1_Book2_StartUp 5 2" xfId="33522"/>
    <cellStyle name="T_Book1_Book2_StartUp 5 3" xfId="33523"/>
    <cellStyle name="T_Book1_Book2_StartUp 5 4" xfId="33524"/>
    <cellStyle name="T_Book1_Book2_StartUp 6" xfId="15738"/>
    <cellStyle name="T_Book1_Book2_StartUp 6 2" xfId="33525"/>
    <cellStyle name="T_Book1_Book2_StartUp 6 3" xfId="33526"/>
    <cellStyle name="T_Book1_Book2_StartUp 6 4" xfId="33527"/>
    <cellStyle name="T_Book1_Can ho 2p phai goc 0.5" xfId="2955"/>
    <cellStyle name="T_Book1_Can ho 2p phai goc 0.5 2" xfId="2956"/>
    <cellStyle name="T_Book1_Can ho 2p phai goc 0.5 2 2" xfId="9264"/>
    <cellStyle name="T_Book1_Can ho 2p phai goc 0.5 3" xfId="5699"/>
    <cellStyle name="T_Book1_Can ho 2p phai goc 0.5 3 2" xfId="12150"/>
    <cellStyle name="T_Book1_Can ho 2p phai goc 0.5 3 2 2" xfId="33528"/>
    <cellStyle name="T_Book1_Can ho 2p phai goc 0.5 3 2 3" xfId="33529"/>
    <cellStyle name="T_Book1_Can ho 2p phai goc 0.5 3 2 4" xfId="33530"/>
    <cellStyle name="T_Book1_Can ho 2p phai goc 0.5 3 2 5" xfId="33531"/>
    <cellStyle name="T_Book1_Can ho 2p phai goc 0.5 3 2 6" xfId="33532"/>
    <cellStyle name="T_Book1_Can ho 2p phai goc 0.5 3 3" xfId="8443"/>
    <cellStyle name="T_Book1_Can ho 2p phai goc 0.5 3 3 2" xfId="33533"/>
    <cellStyle name="T_Book1_Can ho 2p phai goc 0.5 3 3 3" xfId="33534"/>
    <cellStyle name="T_Book1_Can ho 2p phai goc 0.5 3 3 4" xfId="33535"/>
    <cellStyle name="T_Book1_Can ho 2p phai goc 0.5 3 3 5" xfId="33536"/>
    <cellStyle name="T_Book1_Can ho 2p phai goc 0.5 3 3 6" xfId="33537"/>
    <cellStyle name="T_Book1_Can ho 2p phai goc 0.5 3 4" xfId="14452"/>
    <cellStyle name="T_Book1_Can ho 2p phai goc 0.5 3 4 2" xfId="33538"/>
    <cellStyle name="T_Book1_Can ho 2p phai goc 0.5 3 4 3" xfId="33539"/>
    <cellStyle name="T_Book1_Can ho 2p phai goc 0.5 3 4 4" xfId="33540"/>
    <cellStyle name="T_Book1_Can ho 2p phai goc 0.5 3 5" xfId="16573"/>
    <cellStyle name="T_Book1_Can ho 2p phai goc 0.5 3 5 2" xfId="33541"/>
    <cellStyle name="T_Book1_Can ho 2p phai goc 0.5 3 5 3" xfId="33542"/>
    <cellStyle name="T_Book1_Can ho 2p phai goc 0.5 3 5 4" xfId="33543"/>
    <cellStyle name="T_Book1_Can ho 2p phai goc 0.5 4" xfId="9263"/>
    <cellStyle name="T_Book1_Can ho 2p phai goc 0.5_BC2017 tháng(01-2017)BQL" xfId="48322"/>
    <cellStyle name="T_Book1_Chi tieu KH nam 2009" xfId="2957"/>
    <cellStyle name="T_Book1_Chi tieu KH nam 2009 2" xfId="2958"/>
    <cellStyle name="T_Book1_Chi tieu KH nam 2009 2 2" xfId="14651"/>
    <cellStyle name="T_Book1_Chi tieu KH nam 2009 3" xfId="5700"/>
    <cellStyle name="T_Book1_Chi tieu KH nam 2009 3 2" xfId="12151"/>
    <cellStyle name="T_Book1_Chi tieu KH nam 2009 3 2 2" xfId="33878"/>
    <cellStyle name="T_Book1_Chi tieu KH nam 2009 3 2 3" xfId="33879"/>
    <cellStyle name="T_Book1_Chi tieu KH nam 2009 3 2 4" xfId="33880"/>
    <cellStyle name="T_Book1_Chi tieu KH nam 2009 3 2 5" xfId="33881"/>
    <cellStyle name="T_Book1_Chi tieu KH nam 2009 3 2 6" xfId="33882"/>
    <cellStyle name="T_Book1_Chi tieu KH nam 2009 3 3" xfId="13994"/>
    <cellStyle name="T_Book1_Chi tieu KH nam 2009 3 3 2" xfId="33883"/>
    <cellStyle name="T_Book1_Chi tieu KH nam 2009 3 3 3" xfId="33884"/>
    <cellStyle name="T_Book1_Chi tieu KH nam 2009 3 3 4" xfId="33885"/>
    <cellStyle name="T_Book1_Chi tieu KH nam 2009 3 3 5" xfId="33886"/>
    <cellStyle name="T_Book1_Chi tieu KH nam 2009 3 3 6" xfId="33887"/>
    <cellStyle name="T_Book1_Chi tieu KH nam 2009 3 4" xfId="13270"/>
    <cellStyle name="T_Book1_Chi tieu KH nam 2009 3 4 2" xfId="33888"/>
    <cellStyle name="T_Book1_Chi tieu KH nam 2009 3 4 3" xfId="33889"/>
    <cellStyle name="T_Book1_Chi tieu KH nam 2009 3 4 4" xfId="33890"/>
    <cellStyle name="T_Book1_Chi tieu KH nam 2009 3 5" xfId="16574"/>
    <cellStyle name="T_Book1_Chi tieu KH nam 2009 3 5 2" xfId="33891"/>
    <cellStyle name="T_Book1_Chi tieu KH nam 2009 3 5 3" xfId="33892"/>
    <cellStyle name="T_Book1_Chi tieu KH nam 2009 3 5 4" xfId="33893"/>
    <cellStyle name="T_Book1_Chi tieu KH nam 2009 4" xfId="11274"/>
    <cellStyle name="T_Book1_Chi tieu KH nam 2009_BC2017 tháng(01-2017)BQL" xfId="48323"/>
    <cellStyle name="T_Book1_cong bo gia VLXD thang 4" xfId="2959"/>
    <cellStyle name="T_Book1_cong bo gia VLXD thang 4 2" xfId="2960"/>
    <cellStyle name="T_Book1_cong bo gia VLXD thang 4 2 2" xfId="14302"/>
    <cellStyle name="T_Book1_cong bo gia VLXD thang 4 3" xfId="5701"/>
    <cellStyle name="T_Book1_cong bo gia VLXD thang 4 3 2" xfId="12152"/>
    <cellStyle name="T_Book1_cong bo gia VLXD thang 4 3 2 2" xfId="33544"/>
    <cellStyle name="T_Book1_cong bo gia VLXD thang 4 3 2 3" xfId="33545"/>
    <cellStyle name="T_Book1_cong bo gia VLXD thang 4 3 2 4" xfId="33546"/>
    <cellStyle name="T_Book1_cong bo gia VLXD thang 4 3 2 5" xfId="33547"/>
    <cellStyle name="T_Book1_cong bo gia VLXD thang 4 3 2 6" xfId="33548"/>
    <cellStyle name="T_Book1_cong bo gia VLXD thang 4 3 3" xfId="13995"/>
    <cellStyle name="T_Book1_cong bo gia VLXD thang 4 3 3 2" xfId="33549"/>
    <cellStyle name="T_Book1_cong bo gia VLXD thang 4 3 3 3" xfId="33550"/>
    <cellStyle name="T_Book1_cong bo gia VLXD thang 4 3 3 4" xfId="33551"/>
    <cellStyle name="T_Book1_cong bo gia VLXD thang 4 3 3 5" xfId="33552"/>
    <cellStyle name="T_Book1_cong bo gia VLXD thang 4 3 3 6" xfId="33553"/>
    <cellStyle name="T_Book1_cong bo gia VLXD thang 4 3 4" xfId="14427"/>
    <cellStyle name="T_Book1_cong bo gia VLXD thang 4 3 4 2" xfId="33554"/>
    <cellStyle name="T_Book1_cong bo gia VLXD thang 4 3 4 3" xfId="33555"/>
    <cellStyle name="T_Book1_cong bo gia VLXD thang 4 3 4 4" xfId="33556"/>
    <cellStyle name="T_Book1_cong bo gia VLXD thang 4 3 5" xfId="16575"/>
    <cellStyle name="T_Book1_cong bo gia VLXD thang 4 3 5 2" xfId="33557"/>
    <cellStyle name="T_Book1_cong bo gia VLXD thang 4 3 5 3" xfId="33558"/>
    <cellStyle name="T_Book1_cong bo gia VLXD thang 4 3 5 4" xfId="33559"/>
    <cellStyle name="T_Book1_cong bo gia VLXD thang 4 4" xfId="14847"/>
    <cellStyle name="T_Book1_cong bo gia VLXD thang 4_BC2017 tháng(01-2017)BQL" xfId="48324"/>
    <cellStyle name="T_Book1_CPK" xfId="2961"/>
    <cellStyle name="T_Book1_CPK 2" xfId="2962"/>
    <cellStyle name="T_Book1_CPK 2 2" xfId="10862"/>
    <cellStyle name="T_Book1_CPK 3" xfId="5702"/>
    <cellStyle name="T_Book1_CPK 3 2" xfId="12153"/>
    <cellStyle name="T_Book1_CPK 3 2 2" xfId="33560"/>
    <cellStyle name="T_Book1_CPK 3 2 3" xfId="33561"/>
    <cellStyle name="T_Book1_CPK 3 2 4" xfId="33562"/>
    <cellStyle name="T_Book1_CPK 3 2 5" xfId="33563"/>
    <cellStyle name="T_Book1_CPK 3 2 6" xfId="33564"/>
    <cellStyle name="T_Book1_CPK 3 3" xfId="11148"/>
    <cellStyle name="T_Book1_CPK 3 3 2" xfId="33565"/>
    <cellStyle name="T_Book1_CPK 3 3 3" xfId="33566"/>
    <cellStyle name="T_Book1_CPK 3 3 4" xfId="33567"/>
    <cellStyle name="T_Book1_CPK 3 3 5" xfId="33568"/>
    <cellStyle name="T_Book1_CPK 3 3 6" xfId="33569"/>
    <cellStyle name="T_Book1_CPK 3 4" xfId="13370"/>
    <cellStyle name="T_Book1_CPK 3 4 2" xfId="33570"/>
    <cellStyle name="T_Book1_CPK 3 4 3" xfId="33571"/>
    <cellStyle name="T_Book1_CPK 3 4 4" xfId="33572"/>
    <cellStyle name="T_Book1_CPK 3 5" xfId="16576"/>
    <cellStyle name="T_Book1_CPK 3 5 2" xfId="33573"/>
    <cellStyle name="T_Book1_CPK 3 5 3" xfId="33574"/>
    <cellStyle name="T_Book1_CPK 3 5 4" xfId="33575"/>
    <cellStyle name="T_Book1_CPK 4" xfId="10753"/>
    <cellStyle name="T_Book1_CPK_BC TPCP T.01.2016.GỬI  TÀI CHÍNH" xfId="48325"/>
    <cellStyle name="T_Book1_CPK_bieu ke hoach dau thau" xfId="2963"/>
    <cellStyle name="T_Book1_CPK_bieu ke hoach dau thau 2" xfId="2964"/>
    <cellStyle name="T_Book1_CPK_bieu ke hoach dau thau 2 2" xfId="9265"/>
    <cellStyle name="T_Book1_CPK_bieu ke hoach dau thau 3" xfId="5703"/>
    <cellStyle name="T_Book1_CPK_bieu ke hoach dau thau 3 2" xfId="12154"/>
    <cellStyle name="T_Book1_CPK_bieu ke hoach dau thau 3 2 2" xfId="33576"/>
    <cellStyle name="T_Book1_CPK_bieu ke hoach dau thau 3 2 3" xfId="33577"/>
    <cellStyle name="T_Book1_CPK_bieu ke hoach dau thau 3 2 4" xfId="33578"/>
    <cellStyle name="T_Book1_CPK_bieu ke hoach dau thau 3 2 5" xfId="33579"/>
    <cellStyle name="T_Book1_CPK_bieu ke hoach dau thau 3 2 6" xfId="33580"/>
    <cellStyle name="T_Book1_CPK_bieu ke hoach dau thau 3 3" xfId="14353"/>
    <cellStyle name="T_Book1_CPK_bieu ke hoach dau thau 3 3 2" xfId="33581"/>
    <cellStyle name="T_Book1_CPK_bieu ke hoach dau thau 3 3 3" xfId="33582"/>
    <cellStyle name="T_Book1_CPK_bieu ke hoach dau thau 3 3 4" xfId="33583"/>
    <cellStyle name="T_Book1_CPK_bieu ke hoach dau thau 3 3 5" xfId="33584"/>
    <cellStyle name="T_Book1_CPK_bieu ke hoach dau thau 3 3 6" xfId="33585"/>
    <cellStyle name="T_Book1_CPK_bieu ke hoach dau thau 3 4" xfId="9581"/>
    <cellStyle name="T_Book1_CPK_bieu ke hoach dau thau 3 4 2" xfId="33586"/>
    <cellStyle name="T_Book1_CPK_bieu ke hoach dau thau 3 4 3" xfId="33587"/>
    <cellStyle name="T_Book1_CPK_bieu ke hoach dau thau 3 4 4" xfId="33588"/>
    <cellStyle name="T_Book1_CPK_bieu ke hoach dau thau 3 5" xfId="16577"/>
    <cellStyle name="T_Book1_CPK_bieu ke hoach dau thau 3 5 2" xfId="33589"/>
    <cellStyle name="T_Book1_CPK_bieu ke hoach dau thau 3 5 3" xfId="33590"/>
    <cellStyle name="T_Book1_CPK_bieu ke hoach dau thau 3 5 4" xfId="33591"/>
    <cellStyle name="T_Book1_CPK_bieu ke hoach dau thau 4" xfId="7896"/>
    <cellStyle name="T_Book1_CPK_bieu ke hoach dau thau truong mam non SKH" xfId="2965"/>
    <cellStyle name="T_Book1_CPK_bieu ke hoach dau thau truong mam non SKH 2" xfId="2966"/>
    <cellStyle name="T_Book1_CPK_bieu ke hoach dau thau truong mam non SKH 2 2" xfId="11321"/>
    <cellStyle name="T_Book1_CPK_bieu ke hoach dau thau truong mam non SKH 3" xfId="5704"/>
    <cellStyle name="T_Book1_CPK_bieu ke hoach dau thau truong mam non SKH 3 2" xfId="12155"/>
    <cellStyle name="T_Book1_CPK_bieu ke hoach dau thau truong mam non SKH 3 2 2" xfId="33592"/>
    <cellStyle name="T_Book1_CPK_bieu ke hoach dau thau truong mam non SKH 3 2 3" xfId="33593"/>
    <cellStyle name="T_Book1_CPK_bieu ke hoach dau thau truong mam non SKH 3 2 4" xfId="33594"/>
    <cellStyle name="T_Book1_CPK_bieu ke hoach dau thau truong mam non SKH 3 2 5" xfId="33595"/>
    <cellStyle name="T_Book1_CPK_bieu ke hoach dau thau truong mam non SKH 3 2 6" xfId="33596"/>
    <cellStyle name="T_Book1_CPK_bieu ke hoach dau thau truong mam non SKH 3 3" xfId="12808"/>
    <cellStyle name="T_Book1_CPK_bieu ke hoach dau thau truong mam non SKH 3 3 2" xfId="33597"/>
    <cellStyle name="T_Book1_CPK_bieu ke hoach dau thau truong mam non SKH 3 3 3" xfId="33598"/>
    <cellStyle name="T_Book1_CPK_bieu ke hoach dau thau truong mam non SKH 3 3 4" xfId="33599"/>
    <cellStyle name="T_Book1_CPK_bieu ke hoach dau thau truong mam non SKH 3 3 5" xfId="33600"/>
    <cellStyle name="T_Book1_CPK_bieu ke hoach dau thau truong mam non SKH 3 3 6" xfId="33601"/>
    <cellStyle name="T_Book1_CPK_bieu ke hoach dau thau truong mam non SKH 3 4" xfId="15050"/>
    <cellStyle name="T_Book1_CPK_bieu ke hoach dau thau truong mam non SKH 3 4 2" xfId="33602"/>
    <cellStyle name="T_Book1_CPK_bieu ke hoach dau thau truong mam non SKH 3 4 3" xfId="33603"/>
    <cellStyle name="T_Book1_CPK_bieu ke hoach dau thau truong mam non SKH 3 4 4" xfId="33604"/>
    <cellStyle name="T_Book1_CPK_bieu ke hoach dau thau truong mam non SKH 3 5" xfId="16578"/>
    <cellStyle name="T_Book1_CPK_bieu ke hoach dau thau truong mam non SKH 3 5 2" xfId="33605"/>
    <cellStyle name="T_Book1_CPK_bieu ke hoach dau thau truong mam non SKH 3 5 3" xfId="33606"/>
    <cellStyle name="T_Book1_CPK_bieu ke hoach dau thau truong mam non SKH 3 5 4" xfId="33607"/>
    <cellStyle name="T_Book1_CPK_bieu ke hoach dau thau truong mam non SKH 4" xfId="13475"/>
    <cellStyle name="T_Book1_CPK_bieu tong hop lai kh von 2011 gui phong TH-KTDN" xfId="2967"/>
    <cellStyle name="T_Book1_CPK_bieu tong hop lai kh von 2011 gui phong TH-KTDN 2" xfId="2968"/>
    <cellStyle name="T_Book1_CPK_bieu tong hop lai kh von 2011 gui phong TH-KTDN 2 2" xfId="11121"/>
    <cellStyle name="T_Book1_CPK_bieu tong hop lai kh von 2011 gui phong TH-KTDN 3" xfId="5705"/>
    <cellStyle name="T_Book1_CPK_bieu tong hop lai kh von 2011 gui phong TH-KTDN 3 2" xfId="12156"/>
    <cellStyle name="T_Book1_CPK_bieu tong hop lai kh von 2011 gui phong TH-KTDN 3 2 2" xfId="33608"/>
    <cellStyle name="T_Book1_CPK_bieu tong hop lai kh von 2011 gui phong TH-KTDN 3 2 3" xfId="33609"/>
    <cellStyle name="T_Book1_CPK_bieu tong hop lai kh von 2011 gui phong TH-KTDN 3 2 4" xfId="33610"/>
    <cellStyle name="T_Book1_CPK_bieu tong hop lai kh von 2011 gui phong TH-KTDN 3 2 5" xfId="33611"/>
    <cellStyle name="T_Book1_CPK_bieu tong hop lai kh von 2011 gui phong TH-KTDN 3 2 6" xfId="33612"/>
    <cellStyle name="T_Book1_CPK_bieu tong hop lai kh von 2011 gui phong TH-KTDN 3 3" xfId="13822"/>
    <cellStyle name="T_Book1_CPK_bieu tong hop lai kh von 2011 gui phong TH-KTDN 3 3 2" xfId="33613"/>
    <cellStyle name="T_Book1_CPK_bieu tong hop lai kh von 2011 gui phong TH-KTDN 3 3 3" xfId="33614"/>
    <cellStyle name="T_Book1_CPK_bieu tong hop lai kh von 2011 gui phong TH-KTDN 3 3 4" xfId="33615"/>
    <cellStyle name="T_Book1_CPK_bieu tong hop lai kh von 2011 gui phong TH-KTDN 3 3 5" xfId="33616"/>
    <cellStyle name="T_Book1_CPK_bieu tong hop lai kh von 2011 gui phong TH-KTDN 3 4" xfId="9582"/>
    <cellStyle name="T_Book1_CPK_bieu tong hop lai kh von 2011 gui phong TH-KTDN 3 4 2" xfId="33617"/>
    <cellStyle name="T_Book1_CPK_bieu tong hop lai kh von 2011 gui phong TH-KTDN 3 4 3" xfId="33618"/>
    <cellStyle name="T_Book1_CPK_bieu tong hop lai kh von 2011 gui phong TH-KTDN 3 4 4" xfId="33619"/>
    <cellStyle name="T_Book1_CPK_bieu tong hop lai kh von 2011 gui phong TH-KTDN 3 4 5" xfId="33620"/>
    <cellStyle name="T_Book1_CPK_bieu tong hop lai kh von 2011 gui phong TH-KTDN 3 5" xfId="16579"/>
    <cellStyle name="T_Book1_CPK_bieu tong hop lai kh von 2011 gui phong TH-KTDN 3 5 2" xfId="33621"/>
    <cellStyle name="T_Book1_CPK_bieu tong hop lai kh von 2011 gui phong TH-KTDN 3 5 3" xfId="33622"/>
    <cellStyle name="T_Book1_CPK_bieu tong hop lai kh von 2011 gui phong TH-KTDN 3 5 4" xfId="33623"/>
    <cellStyle name="T_Book1_CPK_bieu tong hop lai kh von 2011 gui phong TH-KTDN 3 5 5" xfId="33624"/>
    <cellStyle name="T_Book1_CPK_bieu tong hop lai kh von 2011 gui phong TH-KTDN 3 5 6" xfId="33625"/>
    <cellStyle name="T_Book1_CPK_bieu tong hop lai kh von 2011 gui phong TH-KTDN 3 5 7" xfId="33626"/>
    <cellStyle name="T_Book1_CPK_bieu tong hop lai kh von 2011 gui phong TH-KTDN 3 5 8" xfId="33627"/>
    <cellStyle name="T_Book1_CPK_bieu tong hop lai kh von 2011 gui phong TH-KTDN 3 6" xfId="33628"/>
    <cellStyle name="T_Book1_CPK_bieu tong hop lai kh von 2011 gui phong TH-KTDN 4" xfId="9266"/>
    <cellStyle name="T_Book1_CPK_Book1" xfId="2969"/>
    <cellStyle name="T_Book1_CPK_Book1 2" xfId="2970"/>
    <cellStyle name="T_Book1_CPK_Book1 2 2" xfId="13316"/>
    <cellStyle name="T_Book1_CPK_Book1 3" xfId="5706"/>
    <cellStyle name="T_Book1_CPK_Book1 3 2" xfId="12157"/>
    <cellStyle name="T_Book1_CPK_Book1 3 2 2" xfId="33629"/>
    <cellStyle name="T_Book1_CPK_Book1 3 2 3" xfId="33630"/>
    <cellStyle name="T_Book1_CPK_Book1 3 2 4" xfId="33631"/>
    <cellStyle name="T_Book1_CPK_Book1 3 2 5" xfId="33632"/>
    <cellStyle name="T_Book1_CPK_Book1 3 2 6" xfId="33633"/>
    <cellStyle name="T_Book1_CPK_Book1 3 3" xfId="12807"/>
    <cellStyle name="T_Book1_CPK_Book1 3 3 2" xfId="33634"/>
    <cellStyle name="T_Book1_CPK_Book1 3 3 3" xfId="33635"/>
    <cellStyle name="T_Book1_CPK_Book1 3 3 4" xfId="33636"/>
    <cellStyle name="T_Book1_CPK_Book1 3 3 5" xfId="33637"/>
    <cellStyle name="T_Book1_CPK_Book1 3 3 6" xfId="33638"/>
    <cellStyle name="T_Book1_CPK_Book1 3 4" xfId="12911"/>
    <cellStyle name="T_Book1_CPK_Book1 3 4 2" xfId="33639"/>
    <cellStyle name="T_Book1_CPK_Book1 3 4 3" xfId="33640"/>
    <cellStyle name="T_Book1_CPK_Book1 3 4 4" xfId="33641"/>
    <cellStyle name="T_Book1_CPK_Book1 3 5" xfId="16580"/>
    <cellStyle name="T_Book1_CPK_Book1 3 5 2" xfId="33642"/>
    <cellStyle name="T_Book1_CPK_Book1 3 5 3" xfId="33643"/>
    <cellStyle name="T_Book1_CPK_Book1 3 5 4" xfId="33644"/>
    <cellStyle name="T_Book1_CPK_Book1 4" xfId="10554"/>
    <cellStyle name="T_Book1_CPK_Book1_Ke hoach 2010 (theo doi 11-8-2010)" xfId="2971"/>
    <cellStyle name="T_Book1_CPK_Book1_Ke hoach 2010 (theo doi 11-8-2010) 2" xfId="2972"/>
    <cellStyle name="T_Book1_CPK_Book1_Ke hoach 2010 (theo doi 11-8-2010) 2 2" xfId="13134"/>
    <cellStyle name="T_Book1_CPK_Book1_Ke hoach 2010 (theo doi 11-8-2010) 3" xfId="5707"/>
    <cellStyle name="T_Book1_CPK_Book1_Ke hoach 2010 (theo doi 11-8-2010) 3 2" xfId="12158"/>
    <cellStyle name="T_Book1_CPK_Book1_Ke hoach 2010 (theo doi 11-8-2010) 3 2 2" xfId="33645"/>
    <cellStyle name="T_Book1_CPK_Book1_Ke hoach 2010 (theo doi 11-8-2010) 3 2 3" xfId="33646"/>
    <cellStyle name="T_Book1_CPK_Book1_Ke hoach 2010 (theo doi 11-8-2010) 3 2 4" xfId="33647"/>
    <cellStyle name="T_Book1_CPK_Book1_Ke hoach 2010 (theo doi 11-8-2010) 3 2 5" xfId="33648"/>
    <cellStyle name="T_Book1_CPK_Book1_Ke hoach 2010 (theo doi 11-8-2010) 3 2 6" xfId="33649"/>
    <cellStyle name="T_Book1_CPK_Book1_Ke hoach 2010 (theo doi 11-8-2010) 3 3" xfId="11430"/>
    <cellStyle name="T_Book1_CPK_Book1_Ke hoach 2010 (theo doi 11-8-2010) 3 3 2" xfId="33650"/>
    <cellStyle name="T_Book1_CPK_Book1_Ke hoach 2010 (theo doi 11-8-2010) 3 3 3" xfId="33651"/>
    <cellStyle name="T_Book1_CPK_Book1_Ke hoach 2010 (theo doi 11-8-2010) 3 3 4" xfId="33652"/>
    <cellStyle name="T_Book1_CPK_Book1_Ke hoach 2010 (theo doi 11-8-2010) 3 3 5" xfId="33653"/>
    <cellStyle name="T_Book1_CPK_Book1_Ke hoach 2010 (theo doi 11-8-2010) 3 4" xfId="14614"/>
    <cellStyle name="T_Book1_CPK_Book1_Ke hoach 2010 (theo doi 11-8-2010) 3 4 2" xfId="33654"/>
    <cellStyle name="T_Book1_CPK_Book1_Ke hoach 2010 (theo doi 11-8-2010) 3 4 3" xfId="33655"/>
    <cellStyle name="T_Book1_CPK_Book1_Ke hoach 2010 (theo doi 11-8-2010) 3 4 4" xfId="33656"/>
    <cellStyle name="T_Book1_CPK_Book1_Ke hoach 2010 (theo doi 11-8-2010) 3 4 5" xfId="33657"/>
    <cellStyle name="T_Book1_CPK_Book1_Ke hoach 2010 (theo doi 11-8-2010) 3 5" xfId="16581"/>
    <cellStyle name="T_Book1_CPK_Book1_Ke hoach 2010 (theo doi 11-8-2010) 3 5 2" xfId="33658"/>
    <cellStyle name="T_Book1_CPK_Book1_Ke hoach 2010 (theo doi 11-8-2010) 3 5 3" xfId="33659"/>
    <cellStyle name="T_Book1_CPK_Book1_Ke hoach 2010 (theo doi 11-8-2010) 3 5 4" xfId="33660"/>
    <cellStyle name="T_Book1_CPK_Book1_Ke hoach 2010 (theo doi 11-8-2010) 3 5 5" xfId="33661"/>
    <cellStyle name="T_Book1_CPK_Book1_Ke hoach 2010 (theo doi 11-8-2010) 3 5 6" xfId="33662"/>
    <cellStyle name="T_Book1_CPK_Book1_Ke hoach 2010 (theo doi 11-8-2010) 3 5 7" xfId="33663"/>
    <cellStyle name="T_Book1_CPK_Book1_Ke hoach 2010 (theo doi 11-8-2010) 3 5 8" xfId="33664"/>
    <cellStyle name="T_Book1_CPK_Book1_Ke hoach 2010 (theo doi 11-8-2010) 3 6" xfId="33665"/>
    <cellStyle name="T_Book1_CPK_Book1_Ke hoach 2010 (theo doi 11-8-2010) 4" xfId="8501"/>
    <cellStyle name="T_Book1_CPK_Book1_ke hoach dau thau 30-6-2010" xfId="2973"/>
    <cellStyle name="T_Book1_CPK_Book1_ke hoach dau thau 30-6-2010 2" xfId="2974"/>
    <cellStyle name="T_Book1_CPK_Book1_ke hoach dau thau 30-6-2010 2 2" xfId="9268"/>
    <cellStyle name="T_Book1_CPK_Book1_ke hoach dau thau 30-6-2010 3" xfId="5708"/>
    <cellStyle name="T_Book1_CPK_Book1_ke hoach dau thau 30-6-2010 3 2" xfId="12159"/>
    <cellStyle name="T_Book1_CPK_Book1_ke hoach dau thau 30-6-2010 3 2 2" xfId="33666"/>
    <cellStyle name="T_Book1_CPK_Book1_ke hoach dau thau 30-6-2010 3 2 3" xfId="33667"/>
    <cellStyle name="T_Book1_CPK_Book1_ke hoach dau thau 30-6-2010 3 2 4" xfId="33668"/>
    <cellStyle name="T_Book1_CPK_Book1_ke hoach dau thau 30-6-2010 3 2 5" xfId="33669"/>
    <cellStyle name="T_Book1_CPK_Book1_ke hoach dau thau 30-6-2010 3 2 6" xfId="33670"/>
    <cellStyle name="T_Book1_CPK_Book1_ke hoach dau thau 30-6-2010 3 3" xfId="10650"/>
    <cellStyle name="T_Book1_CPK_Book1_ke hoach dau thau 30-6-2010 3 3 2" xfId="33671"/>
    <cellStyle name="T_Book1_CPK_Book1_ke hoach dau thau 30-6-2010 3 3 3" xfId="33672"/>
    <cellStyle name="T_Book1_CPK_Book1_ke hoach dau thau 30-6-2010 3 3 4" xfId="33673"/>
    <cellStyle name="T_Book1_CPK_Book1_ke hoach dau thau 30-6-2010 3 3 5" xfId="33674"/>
    <cellStyle name="T_Book1_CPK_Book1_ke hoach dau thau 30-6-2010 3 4" xfId="9712"/>
    <cellStyle name="T_Book1_CPK_Book1_ke hoach dau thau 30-6-2010 3 4 2" xfId="33675"/>
    <cellStyle name="T_Book1_CPK_Book1_ke hoach dau thau 30-6-2010 3 4 3" xfId="33676"/>
    <cellStyle name="T_Book1_CPK_Book1_ke hoach dau thau 30-6-2010 3 4 4" xfId="33677"/>
    <cellStyle name="T_Book1_CPK_Book1_ke hoach dau thau 30-6-2010 3 4 5" xfId="33678"/>
    <cellStyle name="T_Book1_CPK_Book1_ke hoach dau thau 30-6-2010 3 5" xfId="16582"/>
    <cellStyle name="T_Book1_CPK_Book1_ke hoach dau thau 30-6-2010 3 5 2" xfId="33679"/>
    <cellStyle name="T_Book1_CPK_Book1_ke hoach dau thau 30-6-2010 3 5 3" xfId="33680"/>
    <cellStyle name="T_Book1_CPK_Book1_ke hoach dau thau 30-6-2010 3 5 4" xfId="33681"/>
    <cellStyle name="T_Book1_CPK_Book1_ke hoach dau thau 30-6-2010 3 5 5" xfId="33682"/>
    <cellStyle name="T_Book1_CPK_Book1_ke hoach dau thau 30-6-2010 3 5 6" xfId="33683"/>
    <cellStyle name="T_Book1_CPK_Book1_ke hoach dau thau 30-6-2010 3 5 7" xfId="33684"/>
    <cellStyle name="T_Book1_CPK_Book1_ke hoach dau thau 30-6-2010 3 5 8" xfId="33685"/>
    <cellStyle name="T_Book1_CPK_Book1_ke hoach dau thau 30-6-2010 3 6" xfId="33686"/>
    <cellStyle name="T_Book1_CPK_Book1_ke hoach dau thau 30-6-2010 4" xfId="9267"/>
    <cellStyle name="T_Book1_CPK_Copy of KH PHAN BO VON ĐỐI ỨNG NAM 2011 (30 TY phuong án gop WB)" xfId="2975"/>
    <cellStyle name="T_Book1_CPK_Copy of KH PHAN BO VON ĐỐI ỨNG NAM 2011 (30 TY phuong án gop WB) 2" xfId="2976"/>
    <cellStyle name="T_Book1_CPK_Copy of KH PHAN BO VON ĐỐI ỨNG NAM 2011 (30 TY phuong án gop WB) 2 2" xfId="12655"/>
    <cellStyle name="T_Book1_CPK_Copy of KH PHAN BO VON ĐỐI ỨNG NAM 2011 (30 TY phuong án gop WB) 3" xfId="5709"/>
    <cellStyle name="T_Book1_CPK_Copy of KH PHAN BO VON ĐỐI ỨNG NAM 2011 (30 TY phuong án gop WB) 3 2" xfId="12160"/>
    <cellStyle name="T_Book1_CPK_Copy of KH PHAN BO VON ĐỐI ỨNG NAM 2011 (30 TY phuong án gop WB) 3 2 2" xfId="33687"/>
    <cellStyle name="T_Book1_CPK_Copy of KH PHAN BO VON ĐỐI ỨNG NAM 2011 (30 TY phuong án gop WB) 3 2 3" xfId="33688"/>
    <cellStyle name="T_Book1_CPK_Copy of KH PHAN BO VON ĐỐI ỨNG NAM 2011 (30 TY phuong án gop WB) 3 2 4" xfId="33689"/>
    <cellStyle name="T_Book1_CPK_Copy of KH PHAN BO VON ĐỐI ỨNG NAM 2011 (30 TY phuong án gop WB) 3 2 5" xfId="33690"/>
    <cellStyle name="T_Book1_CPK_Copy of KH PHAN BO VON ĐỐI ỨNG NAM 2011 (30 TY phuong án gop WB) 3 2 6" xfId="33691"/>
    <cellStyle name="T_Book1_CPK_Copy of KH PHAN BO VON ĐỐI ỨNG NAM 2011 (30 TY phuong án gop WB) 3 3" xfId="10649"/>
    <cellStyle name="T_Book1_CPK_Copy of KH PHAN BO VON ĐỐI ỨNG NAM 2011 (30 TY phuong án gop WB) 3 3 2" xfId="33692"/>
    <cellStyle name="T_Book1_CPK_Copy of KH PHAN BO VON ĐỐI ỨNG NAM 2011 (30 TY phuong án gop WB) 3 3 3" xfId="33693"/>
    <cellStyle name="T_Book1_CPK_Copy of KH PHAN BO VON ĐỐI ỨNG NAM 2011 (30 TY phuong án gop WB) 3 3 4" xfId="33694"/>
    <cellStyle name="T_Book1_CPK_Copy of KH PHAN BO VON ĐỐI ỨNG NAM 2011 (30 TY phuong án gop WB) 3 3 5" xfId="33695"/>
    <cellStyle name="T_Book1_CPK_Copy of KH PHAN BO VON ĐỐI ỨNG NAM 2011 (30 TY phuong án gop WB) 3 4" xfId="9583"/>
    <cellStyle name="T_Book1_CPK_Copy of KH PHAN BO VON ĐỐI ỨNG NAM 2011 (30 TY phuong án gop WB) 3 4 2" xfId="33696"/>
    <cellStyle name="T_Book1_CPK_Copy of KH PHAN BO VON ĐỐI ỨNG NAM 2011 (30 TY phuong án gop WB) 3 4 3" xfId="33697"/>
    <cellStyle name="T_Book1_CPK_Copy of KH PHAN BO VON ĐỐI ỨNG NAM 2011 (30 TY phuong án gop WB) 3 4 4" xfId="33698"/>
    <cellStyle name="T_Book1_CPK_Copy of KH PHAN BO VON ĐỐI ỨNG NAM 2011 (30 TY phuong án gop WB) 3 4 5" xfId="33699"/>
    <cellStyle name="T_Book1_CPK_Copy of KH PHAN BO VON ĐỐI ỨNG NAM 2011 (30 TY phuong án gop WB) 3 5" xfId="16583"/>
    <cellStyle name="T_Book1_CPK_Copy of KH PHAN BO VON ĐỐI ỨNG NAM 2011 (30 TY phuong án gop WB) 3 5 2" xfId="33700"/>
    <cellStyle name="T_Book1_CPK_Copy of KH PHAN BO VON ĐỐI ỨNG NAM 2011 (30 TY phuong án gop WB) 3 5 3" xfId="33701"/>
    <cellStyle name="T_Book1_CPK_Copy of KH PHAN BO VON ĐỐI ỨNG NAM 2011 (30 TY phuong án gop WB) 3 5 4" xfId="33702"/>
    <cellStyle name="T_Book1_CPK_Copy of KH PHAN BO VON ĐỐI ỨNG NAM 2011 (30 TY phuong án gop WB) 3 5 5" xfId="33703"/>
    <cellStyle name="T_Book1_CPK_Copy of KH PHAN BO VON ĐỐI ỨNG NAM 2011 (30 TY phuong án gop WB) 3 5 6" xfId="33704"/>
    <cellStyle name="T_Book1_CPK_Copy of KH PHAN BO VON ĐỐI ỨNG NAM 2011 (30 TY phuong án gop WB) 3 5 7" xfId="33705"/>
    <cellStyle name="T_Book1_CPK_Copy of KH PHAN BO VON ĐỐI ỨNG NAM 2011 (30 TY phuong án gop WB) 3 5 8" xfId="33706"/>
    <cellStyle name="T_Book1_CPK_Copy of KH PHAN BO VON ĐỐI ỨNG NAM 2011 (30 TY phuong án gop WB) 3 6" xfId="33707"/>
    <cellStyle name="T_Book1_CPK_Copy of KH PHAN BO VON ĐỐI ỨNG NAM 2011 (30 TY phuong án gop WB) 4" xfId="14625"/>
    <cellStyle name="T_Book1_CPK_DTTD chieng chan Tham lai 29-9-2009" xfId="2977"/>
    <cellStyle name="T_Book1_CPK_DTTD chieng chan Tham lai 29-9-2009 2" xfId="2978"/>
    <cellStyle name="T_Book1_CPK_DTTD chieng chan Tham lai 29-9-2009 2 2" xfId="10939"/>
    <cellStyle name="T_Book1_CPK_DTTD chieng chan Tham lai 29-9-2009 3" xfId="5710"/>
    <cellStyle name="T_Book1_CPK_DTTD chieng chan Tham lai 29-9-2009 3 2" xfId="12161"/>
    <cellStyle name="T_Book1_CPK_DTTD chieng chan Tham lai 29-9-2009 3 2 2" xfId="33708"/>
    <cellStyle name="T_Book1_CPK_DTTD chieng chan Tham lai 29-9-2009 3 2 3" xfId="33709"/>
    <cellStyle name="T_Book1_CPK_DTTD chieng chan Tham lai 29-9-2009 3 2 4" xfId="33710"/>
    <cellStyle name="T_Book1_CPK_DTTD chieng chan Tham lai 29-9-2009 3 2 5" xfId="33711"/>
    <cellStyle name="T_Book1_CPK_DTTD chieng chan Tham lai 29-9-2009 3 2 6" xfId="33712"/>
    <cellStyle name="T_Book1_CPK_DTTD chieng chan Tham lai 29-9-2009 3 3" xfId="14354"/>
    <cellStyle name="T_Book1_CPK_DTTD chieng chan Tham lai 29-9-2009 3 3 2" xfId="33713"/>
    <cellStyle name="T_Book1_CPK_DTTD chieng chan Tham lai 29-9-2009 3 3 3" xfId="33714"/>
    <cellStyle name="T_Book1_CPK_DTTD chieng chan Tham lai 29-9-2009 3 3 4" xfId="33715"/>
    <cellStyle name="T_Book1_CPK_DTTD chieng chan Tham lai 29-9-2009 3 3 5" xfId="33716"/>
    <cellStyle name="T_Book1_CPK_DTTD chieng chan Tham lai 29-9-2009 3 4" xfId="14077"/>
    <cellStyle name="T_Book1_CPK_DTTD chieng chan Tham lai 29-9-2009 3 4 2" xfId="33717"/>
    <cellStyle name="T_Book1_CPK_DTTD chieng chan Tham lai 29-9-2009 3 4 3" xfId="33718"/>
    <cellStyle name="T_Book1_CPK_DTTD chieng chan Tham lai 29-9-2009 3 4 4" xfId="33719"/>
    <cellStyle name="T_Book1_CPK_DTTD chieng chan Tham lai 29-9-2009 3 4 5" xfId="33720"/>
    <cellStyle name="T_Book1_CPK_DTTD chieng chan Tham lai 29-9-2009 3 5" xfId="16584"/>
    <cellStyle name="T_Book1_CPK_DTTD chieng chan Tham lai 29-9-2009 3 5 2" xfId="33721"/>
    <cellStyle name="T_Book1_CPK_DTTD chieng chan Tham lai 29-9-2009 3 5 3" xfId="33722"/>
    <cellStyle name="T_Book1_CPK_DTTD chieng chan Tham lai 29-9-2009 3 5 4" xfId="33723"/>
    <cellStyle name="T_Book1_CPK_DTTD chieng chan Tham lai 29-9-2009 3 5 5" xfId="33724"/>
    <cellStyle name="T_Book1_CPK_DTTD chieng chan Tham lai 29-9-2009 3 5 6" xfId="33725"/>
    <cellStyle name="T_Book1_CPK_DTTD chieng chan Tham lai 29-9-2009 3 5 7" xfId="33726"/>
    <cellStyle name="T_Book1_CPK_DTTD chieng chan Tham lai 29-9-2009 3 5 8" xfId="33727"/>
    <cellStyle name="T_Book1_CPK_DTTD chieng chan Tham lai 29-9-2009 3 6" xfId="33728"/>
    <cellStyle name="T_Book1_CPK_DTTD chieng chan Tham lai 29-9-2009 4" xfId="13935"/>
    <cellStyle name="T_Book1_CPK_Du toan nuoc San Thang (GD2)" xfId="2979"/>
    <cellStyle name="T_Book1_CPK_Du toan nuoc San Thang (GD2) 2" xfId="2980"/>
    <cellStyle name="T_Book1_CPK_Du toan nuoc San Thang (GD2) 2 2" xfId="15015"/>
    <cellStyle name="T_Book1_CPK_Du toan nuoc San Thang (GD2) 3" xfId="5711"/>
    <cellStyle name="T_Book1_CPK_Du toan nuoc San Thang (GD2) 3 2" xfId="12162"/>
    <cellStyle name="T_Book1_CPK_Du toan nuoc San Thang (GD2) 3 2 2" xfId="33729"/>
    <cellStyle name="T_Book1_CPK_Du toan nuoc San Thang (GD2) 3 2 3" xfId="33730"/>
    <cellStyle name="T_Book1_CPK_Du toan nuoc San Thang (GD2) 3 2 4" xfId="33731"/>
    <cellStyle name="T_Book1_CPK_Du toan nuoc San Thang (GD2) 3 2 5" xfId="33732"/>
    <cellStyle name="T_Book1_CPK_Du toan nuoc San Thang (GD2) 3 2 6" xfId="33733"/>
    <cellStyle name="T_Book1_CPK_Du toan nuoc San Thang (GD2) 3 3" xfId="9891"/>
    <cellStyle name="T_Book1_CPK_Du toan nuoc San Thang (GD2) 3 3 2" xfId="33734"/>
    <cellStyle name="T_Book1_CPK_Du toan nuoc San Thang (GD2) 3 3 3" xfId="33735"/>
    <cellStyle name="T_Book1_CPK_Du toan nuoc San Thang (GD2) 3 3 4" xfId="33736"/>
    <cellStyle name="T_Book1_CPK_Du toan nuoc San Thang (GD2) 3 3 5" xfId="33737"/>
    <cellStyle name="T_Book1_CPK_Du toan nuoc San Thang (GD2) 3 3 6" xfId="33738"/>
    <cellStyle name="T_Book1_CPK_Du toan nuoc San Thang (GD2) 3 4" xfId="13369"/>
    <cellStyle name="T_Book1_CPK_Du toan nuoc San Thang (GD2) 3 4 2" xfId="33739"/>
    <cellStyle name="T_Book1_CPK_Du toan nuoc San Thang (GD2) 3 4 3" xfId="33740"/>
    <cellStyle name="T_Book1_CPK_Du toan nuoc San Thang (GD2) 3 4 4" xfId="33741"/>
    <cellStyle name="T_Book1_CPK_Du toan nuoc San Thang (GD2) 3 5" xfId="16585"/>
    <cellStyle name="T_Book1_CPK_Du toan nuoc San Thang (GD2) 3 5 2" xfId="33742"/>
    <cellStyle name="T_Book1_CPK_Du toan nuoc San Thang (GD2) 3 5 3" xfId="33743"/>
    <cellStyle name="T_Book1_CPK_Du toan nuoc San Thang (GD2) 3 5 4" xfId="33744"/>
    <cellStyle name="T_Book1_CPK_Du toan nuoc San Thang (GD2) 4" xfId="14301"/>
    <cellStyle name="T_Book1_CPK_Ke hoach 2010 (theo doi 11-8-2010)" xfId="2981"/>
    <cellStyle name="T_Book1_CPK_Ke hoach 2010 (theo doi 11-8-2010) 2" xfId="2982"/>
    <cellStyle name="T_Book1_CPK_Ke hoach 2010 (theo doi 11-8-2010) 2 2" xfId="14475"/>
    <cellStyle name="T_Book1_CPK_Ke hoach 2010 (theo doi 11-8-2010) 3" xfId="5712"/>
    <cellStyle name="T_Book1_CPK_Ke hoach 2010 (theo doi 11-8-2010) 3 2" xfId="12163"/>
    <cellStyle name="T_Book1_CPK_Ke hoach 2010 (theo doi 11-8-2010) 3 2 2" xfId="33745"/>
    <cellStyle name="T_Book1_CPK_Ke hoach 2010 (theo doi 11-8-2010) 3 2 3" xfId="33746"/>
    <cellStyle name="T_Book1_CPK_Ke hoach 2010 (theo doi 11-8-2010) 3 2 4" xfId="33747"/>
    <cellStyle name="T_Book1_CPK_Ke hoach 2010 (theo doi 11-8-2010) 3 2 5" xfId="33748"/>
    <cellStyle name="T_Book1_CPK_Ke hoach 2010 (theo doi 11-8-2010) 3 2 6" xfId="33749"/>
    <cellStyle name="T_Book1_CPK_Ke hoach 2010 (theo doi 11-8-2010) 3 3" xfId="11429"/>
    <cellStyle name="T_Book1_CPK_Ke hoach 2010 (theo doi 11-8-2010) 3 3 2" xfId="33750"/>
    <cellStyle name="T_Book1_CPK_Ke hoach 2010 (theo doi 11-8-2010) 3 3 3" xfId="33751"/>
    <cellStyle name="T_Book1_CPK_Ke hoach 2010 (theo doi 11-8-2010) 3 3 4" xfId="33752"/>
    <cellStyle name="T_Book1_CPK_Ke hoach 2010 (theo doi 11-8-2010) 3 3 5" xfId="33753"/>
    <cellStyle name="T_Book1_CPK_Ke hoach 2010 (theo doi 11-8-2010) 3 3 6" xfId="33754"/>
    <cellStyle name="T_Book1_CPK_Ke hoach 2010 (theo doi 11-8-2010) 3 4" xfId="12540"/>
    <cellStyle name="T_Book1_CPK_Ke hoach 2010 (theo doi 11-8-2010) 3 4 2" xfId="33755"/>
    <cellStyle name="T_Book1_CPK_Ke hoach 2010 (theo doi 11-8-2010) 3 4 3" xfId="33756"/>
    <cellStyle name="T_Book1_CPK_Ke hoach 2010 (theo doi 11-8-2010) 3 4 4" xfId="33757"/>
    <cellStyle name="T_Book1_CPK_Ke hoach 2010 (theo doi 11-8-2010) 3 5" xfId="16586"/>
    <cellStyle name="T_Book1_CPK_Ke hoach 2010 (theo doi 11-8-2010) 3 5 2" xfId="33758"/>
    <cellStyle name="T_Book1_CPK_Ke hoach 2010 (theo doi 11-8-2010) 3 5 3" xfId="33759"/>
    <cellStyle name="T_Book1_CPK_Ke hoach 2010 (theo doi 11-8-2010) 3 5 4" xfId="33760"/>
    <cellStyle name="T_Book1_CPK_Ke hoach 2010 (theo doi 11-8-2010) 4" xfId="8166"/>
    <cellStyle name="T_Book1_CPK_ke hoach dau thau 30-6-2010" xfId="2983"/>
    <cellStyle name="T_Book1_CPK_ke hoach dau thau 30-6-2010 2" xfId="2984"/>
    <cellStyle name="T_Book1_CPK_ke hoach dau thau 30-6-2010 2 2" xfId="8072"/>
    <cellStyle name="T_Book1_CPK_ke hoach dau thau 30-6-2010 3" xfId="5713"/>
    <cellStyle name="T_Book1_CPK_ke hoach dau thau 30-6-2010 3 2" xfId="12164"/>
    <cellStyle name="T_Book1_CPK_ke hoach dau thau 30-6-2010 3 2 2" xfId="33761"/>
    <cellStyle name="T_Book1_CPK_ke hoach dau thau 30-6-2010 3 2 3" xfId="33762"/>
    <cellStyle name="T_Book1_CPK_ke hoach dau thau 30-6-2010 3 2 4" xfId="33763"/>
    <cellStyle name="T_Book1_CPK_ke hoach dau thau 30-6-2010 3 2 5" xfId="33764"/>
    <cellStyle name="T_Book1_CPK_ke hoach dau thau 30-6-2010 3 2 6" xfId="33765"/>
    <cellStyle name="T_Book1_CPK_ke hoach dau thau 30-6-2010 3 3" xfId="8442"/>
    <cellStyle name="T_Book1_CPK_ke hoach dau thau 30-6-2010 3 3 2" xfId="33766"/>
    <cellStyle name="T_Book1_CPK_ke hoach dau thau 30-6-2010 3 3 3" xfId="33767"/>
    <cellStyle name="T_Book1_CPK_ke hoach dau thau 30-6-2010 3 3 4" xfId="33768"/>
    <cellStyle name="T_Book1_CPK_ke hoach dau thau 30-6-2010 3 3 5" xfId="33769"/>
    <cellStyle name="T_Book1_CPK_ke hoach dau thau 30-6-2010 3 3 6" xfId="33770"/>
    <cellStyle name="T_Book1_CPK_ke hoach dau thau 30-6-2010 3 4" xfId="10082"/>
    <cellStyle name="T_Book1_CPK_ke hoach dau thau 30-6-2010 3 4 2" xfId="33771"/>
    <cellStyle name="T_Book1_CPK_ke hoach dau thau 30-6-2010 3 4 3" xfId="33772"/>
    <cellStyle name="T_Book1_CPK_ke hoach dau thau 30-6-2010 3 4 4" xfId="33773"/>
    <cellStyle name="T_Book1_CPK_ke hoach dau thau 30-6-2010 3 5" xfId="16587"/>
    <cellStyle name="T_Book1_CPK_ke hoach dau thau 30-6-2010 3 5 2" xfId="33774"/>
    <cellStyle name="T_Book1_CPK_ke hoach dau thau 30-6-2010 3 5 3" xfId="33775"/>
    <cellStyle name="T_Book1_CPK_ke hoach dau thau 30-6-2010 3 5 4" xfId="33776"/>
    <cellStyle name="T_Book1_CPK_ke hoach dau thau 30-6-2010 4" xfId="14764"/>
    <cellStyle name="T_Book1_CPK_KH Von 2012 gui BKH 1" xfId="2985"/>
    <cellStyle name="T_Book1_CPK_KH Von 2012 gui BKH 1 2" xfId="2986"/>
    <cellStyle name="T_Book1_CPK_KH Von 2012 gui BKH 1 2 2" xfId="14438"/>
    <cellStyle name="T_Book1_CPK_KH Von 2012 gui BKH 1 3" xfId="5714"/>
    <cellStyle name="T_Book1_CPK_KH Von 2012 gui BKH 1 3 2" xfId="12165"/>
    <cellStyle name="T_Book1_CPK_KH Von 2012 gui BKH 1 3 2 2" xfId="33777"/>
    <cellStyle name="T_Book1_CPK_KH Von 2012 gui BKH 1 3 2 3" xfId="33778"/>
    <cellStyle name="T_Book1_CPK_KH Von 2012 gui BKH 1 3 2 4" xfId="33779"/>
    <cellStyle name="T_Book1_CPK_KH Von 2012 gui BKH 1 3 2 5" xfId="33780"/>
    <cellStyle name="T_Book1_CPK_KH Von 2012 gui BKH 1 3 2 6" xfId="33781"/>
    <cellStyle name="T_Book1_CPK_KH Von 2012 gui BKH 1 3 3" xfId="8205"/>
    <cellStyle name="T_Book1_CPK_KH Von 2012 gui BKH 1 3 3 2" xfId="33782"/>
    <cellStyle name="T_Book1_CPK_KH Von 2012 gui BKH 1 3 3 3" xfId="33783"/>
    <cellStyle name="T_Book1_CPK_KH Von 2012 gui BKH 1 3 3 4" xfId="33784"/>
    <cellStyle name="T_Book1_CPK_KH Von 2012 gui BKH 1 3 3 5" xfId="33785"/>
    <cellStyle name="T_Book1_CPK_KH Von 2012 gui BKH 1 3 4" xfId="14613"/>
    <cellStyle name="T_Book1_CPK_KH Von 2012 gui BKH 1 3 4 2" xfId="33786"/>
    <cellStyle name="T_Book1_CPK_KH Von 2012 gui BKH 1 3 4 3" xfId="33787"/>
    <cellStyle name="T_Book1_CPK_KH Von 2012 gui BKH 1 3 4 4" xfId="33788"/>
    <cellStyle name="T_Book1_CPK_KH Von 2012 gui BKH 1 3 4 5" xfId="33789"/>
    <cellStyle name="T_Book1_CPK_KH Von 2012 gui BKH 1 3 5" xfId="16588"/>
    <cellStyle name="T_Book1_CPK_KH Von 2012 gui BKH 1 3 5 2" xfId="33790"/>
    <cellStyle name="T_Book1_CPK_KH Von 2012 gui BKH 1 3 5 3" xfId="33791"/>
    <cellStyle name="T_Book1_CPK_KH Von 2012 gui BKH 1 3 5 4" xfId="33792"/>
    <cellStyle name="T_Book1_CPK_KH Von 2012 gui BKH 1 3 5 5" xfId="33793"/>
    <cellStyle name="T_Book1_CPK_KH Von 2012 gui BKH 1 3 5 6" xfId="33794"/>
    <cellStyle name="T_Book1_CPK_KH Von 2012 gui BKH 1 3 5 7" xfId="33795"/>
    <cellStyle name="T_Book1_CPK_KH Von 2012 gui BKH 1 3 5 8" xfId="33796"/>
    <cellStyle name="T_Book1_CPK_KH Von 2012 gui BKH 1 3 6" xfId="33797"/>
    <cellStyle name="T_Book1_CPK_KH Von 2012 gui BKH 1 4" xfId="10754"/>
    <cellStyle name="T_Book1_CPK_QD ke hoach dau thau" xfId="2987"/>
    <cellStyle name="T_Book1_CPK_QD ke hoach dau thau 2" xfId="2988"/>
    <cellStyle name="T_Book1_CPK_QD ke hoach dau thau 2 2" xfId="9785"/>
    <cellStyle name="T_Book1_CPK_QD ke hoach dau thau 3" xfId="5715"/>
    <cellStyle name="T_Book1_CPK_QD ke hoach dau thau 3 2" xfId="12166"/>
    <cellStyle name="T_Book1_CPK_QD ke hoach dau thau 3 2 2" xfId="33798"/>
    <cellStyle name="T_Book1_CPK_QD ke hoach dau thau 3 2 3" xfId="33799"/>
    <cellStyle name="T_Book1_CPK_QD ke hoach dau thau 3 2 4" xfId="33800"/>
    <cellStyle name="T_Book1_CPK_QD ke hoach dau thau 3 2 5" xfId="33801"/>
    <cellStyle name="T_Book1_CPK_QD ke hoach dau thau 3 2 6" xfId="33802"/>
    <cellStyle name="T_Book1_CPK_QD ke hoach dau thau 3 3" xfId="8204"/>
    <cellStyle name="T_Book1_CPK_QD ke hoach dau thau 3 3 2" xfId="33803"/>
    <cellStyle name="T_Book1_CPK_QD ke hoach dau thau 3 3 3" xfId="33804"/>
    <cellStyle name="T_Book1_CPK_QD ke hoach dau thau 3 3 4" xfId="33805"/>
    <cellStyle name="T_Book1_CPK_QD ke hoach dau thau 3 3 5" xfId="33806"/>
    <cellStyle name="T_Book1_CPK_QD ke hoach dau thau 3 3 6" xfId="33807"/>
    <cellStyle name="T_Book1_CPK_QD ke hoach dau thau 3 4" xfId="8561"/>
    <cellStyle name="T_Book1_CPK_QD ke hoach dau thau 3 4 2" xfId="33808"/>
    <cellStyle name="T_Book1_CPK_QD ke hoach dau thau 3 4 3" xfId="33809"/>
    <cellStyle name="T_Book1_CPK_QD ke hoach dau thau 3 4 4" xfId="33810"/>
    <cellStyle name="T_Book1_CPK_QD ke hoach dau thau 3 5" xfId="16589"/>
    <cellStyle name="T_Book1_CPK_QD ke hoach dau thau 3 5 2" xfId="33811"/>
    <cellStyle name="T_Book1_CPK_QD ke hoach dau thau 3 5 3" xfId="33812"/>
    <cellStyle name="T_Book1_CPK_QD ke hoach dau thau 3 5 4" xfId="33813"/>
    <cellStyle name="T_Book1_CPK_QD ke hoach dau thau 4" xfId="9269"/>
    <cellStyle name="T_Book1_CPK_Ra soat KH von 2011 (Huy-11-11-11)" xfId="2989"/>
    <cellStyle name="T_Book1_CPK_Ra soat KH von 2011 (Huy-11-11-11) 2" xfId="2990"/>
    <cellStyle name="T_Book1_CPK_Ra soat KH von 2011 (Huy-11-11-11) 2 2" xfId="11341"/>
    <cellStyle name="T_Book1_CPK_Ra soat KH von 2011 (Huy-11-11-11) 3" xfId="5716"/>
    <cellStyle name="T_Book1_CPK_Ra soat KH von 2011 (Huy-11-11-11) 3 2" xfId="12167"/>
    <cellStyle name="T_Book1_CPK_Ra soat KH von 2011 (Huy-11-11-11) 3 2 2" xfId="33814"/>
    <cellStyle name="T_Book1_CPK_Ra soat KH von 2011 (Huy-11-11-11) 3 2 3" xfId="33815"/>
    <cellStyle name="T_Book1_CPK_Ra soat KH von 2011 (Huy-11-11-11) 3 2 4" xfId="33816"/>
    <cellStyle name="T_Book1_CPK_Ra soat KH von 2011 (Huy-11-11-11) 3 2 5" xfId="33817"/>
    <cellStyle name="T_Book1_CPK_Ra soat KH von 2011 (Huy-11-11-11) 3 2 6" xfId="33818"/>
    <cellStyle name="T_Book1_CPK_Ra soat KH von 2011 (Huy-11-11-11) 3 3" xfId="9890"/>
    <cellStyle name="T_Book1_CPK_Ra soat KH von 2011 (Huy-11-11-11) 3 3 2" xfId="33819"/>
    <cellStyle name="T_Book1_CPK_Ra soat KH von 2011 (Huy-11-11-11) 3 3 3" xfId="33820"/>
    <cellStyle name="T_Book1_CPK_Ra soat KH von 2011 (Huy-11-11-11) 3 3 4" xfId="33821"/>
    <cellStyle name="T_Book1_CPK_Ra soat KH von 2011 (Huy-11-11-11) 3 3 5" xfId="33822"/>
    <cellStyle name="T_Book1_CPK_Ra soat KH von 2011 (Huy-11-11-11) 3 3 6" xfId="33823"/>
    <cellStyle name="T_Book1_CPK_Ra soat KH von 2011 (Huy-11-11-11) 3 4" xfId="14076"/>
    <cellStyle name="T_Book1_CPK_Ra soat KH von 2011 (Huy-11-11-11) 3 4 2" xfId="33824"/>
    <cellStyle name="T_Book1_CPK_Ra soat KH von 2011 (Huy-11-11-11) 3 4 3" xfId="33825"/>
    <cellStyle name="T_Book1_CPK_Ra soat KH von 2011 (Huy-11-11-11) 3 4 4" xfId="33826"/>
    <cellStyle name="T_Book1_CPK_Ra soat KH von 2011 (Huy-11-11-11) 3 5" xfId="16590"/>
    <cellStyle name="T_Book1_CPK_Ra soat KH von 2011 (Huy-11-11-11) 3 5 2" xfId="33827"/>
    <cellStyle name="T_Book1_CPK_Ra soat KH von 2011 (Huy-11-11-11) 3 5 3" xfId="33828"/>
    <cellStyle name="T_Book1_CPK_Ra soat KH von 2011 (Huy-11-11-11) 3 5 4" xfId="33829"/>
    <cellStyle name="T_Book1_CPK_Ra soat KH von 2011 (Huy-11-11-11) 4" xfId="10555"/>
    <cellStyle name="T_Book1_CPK_tinh toan hoang ha" xfId="2991"/>
    <cellStyle name="T_Book1_CPK_tinh toan hoang ha 2" xfId="2992"/>
    <cellStyle name="T_Book1_CPK_tinh toan hoang ha 2 2" xfId="8167"/>
    <cellStyle name="T_Book1_CPK_tinh toan hoang ha 3" xfId="5717"/>
    <cellStyle name="T_Book1_CPK_tinh toan hoang ha 3 2" xfId="12168"/>
    <cellStyle name="T_Book1_CPK_tinh toan hoang ha 3 2 2" xfId="33830"/>
    <cellStyle name="T_Book1_CPK_tinh toan hoang ha 3 2 3" xfId="33831"/>
    <cellStyle name="T_Book1_CPK_tinh toan hoang ha 3 2 4" xfId="33832"/>
    <cellStyle name="T_Book1_CPK_tinh toan hoang ha 3 2 5" xfId="33833"/>
    <cellStyle name="T_Book1_CPK_tinh toan hoang ha 3 2 6" xfId="33834"/>
    <cellStyle name="T_Book1_CPK_tinh toan hoang ha 3 3" xfId="8045"/>
    <cellStyle name="T_Book1_CPK_tinh toan hoang ha 3 3 2" xfId="33835"/>
    <cellStyle name="T_Book1_CPK_tinh toan hoang ha 3 3 3" xfId="33836"/>
    <cellStyle name="T_Book1_CPK_tinh toan hoang ha 3 3 4" xfId="33837"/>
    <cellStyle name="T_Book1_CPK_tinh toan hoang ha 3 3 5" xfId="33838"/>
    <cellStyle name="T_Book1_CPK_tinh toan hoang ha 3 3 6" xfId="33839"/>
    <cellStyle name="T_Book1_CPK_tinh toan hoang ha 3 4" xfId="10083"/>
    <cellStyle name="T_Book1_CPK_tinh toan hoang ha 3 4 2" xfId="33840"/>
    <cellStyle name="T_Book1_CPK_tinh toan hoang ha 3 4 3" xfId="33841"/>
    <cellStyle name="T_Book1_CPK_tinh toan hoang ha 3 4 4" xfId="33842"/>
    <cellStyle name="T_Book1_CPK_tinh toan hoang ha 3 5" xfId="16591"/>
    <cellStyle name="T_Book1_CPK_tinh toan hoang ha 3 5 2" xfId="33843"/>
    <cellStyle name="T_Book1_CPK_tinh toan hoang ha 3 5 3" xfId="33844"/>
    <cellStyle name="T_Book1_CPK_tinh toan hoang ha 3 5 4" xfId="33845"/>
    <cellStyle name="T_Book1_CPK_tinh toan hoang ha 4" xfId="8502"/>
    <cellStyle name="T_Book1_CPK_Tong von ĐTPT" xfId="2993"/>
    <cellStyle name="T_Book1_CPK_Tong von ĐTPT 2" xfId="2994"/>
    <cellStyle name="T_Book1_CPK_Tong von ĐTPT 2 2" xfId="13375"/>
    <cellStyle name="T_Book1_CPK_Tong von ĐTPT 3" xfId="5718"/>
    <cellStyle name="T_Book1_CPK_Tong von ĐTPT 3 2" xfId="12169"/>
    <cellStyle name="T_Book1_CPK_Tong von ĐTPT 3 2 2" xfId="33846"/>
    <cellStyle name="T_Book1_CPK_Tong von ĐTPT 3 2 3" xfId="33847"/>
    <cellStyle name="T_Book1_CPK_Tong von ĐTPT 3 2 4" xfId="33848"/>
    <cellStyle name="T_Book1_CPK_Tong von ĐTPT 3 2 5" xfId="33849"/>
    <cellStyle name="T_Book1_CPK_Tong von ĐTPT 3 2 6" xfId="33850"/>
    <cellStyle name="T_Book1_CPK_Tong von ĐTPT 3 3" xfId="13823"/>
    <cellStyle name="T_Book1_CPK_Tong von ĐTPT 3 3 2" xfId="33851"/>
    <cellStyle name="T_Book1_CPK_Tong von ĐTPT 3 3 3" xfId="33852"/>
    <cellStyle name="T_Book1_CPK_Tong von ĐTPT 3 3 4" xfId="33853"/>
    <cellStyle name="T_Book1_CPK_Tong von ĐTPT 3 3 5" xfId="33854"/>
    <cellStyle name="T_Book1_CPK_Tong von ĐTPT 3 3 6" xfId="33855"/>
    <cellStyle name="T_Book1_CPK_Tong von ĐTPT 3 4" xfId="15131"/>
    <cellStyle name="T_Book1_CPK_Tong von ĐTPT 3 4 2" xfId="33856"/>
    <cellStyle name="T_Book1_CPK_Tong von ĐTPT 3 4 3" xfId="33857"/>
    <cellStyle name="T_Book1_CPK_Tong von ĐTPT 3 4 4" xfId="33858"/>
    <cellStyle name="T_Book1_CPK_Tong von ĐTPT 3 5" xfId="16592"/>
    <cellStyle name="T_Book1_CPK_Tong von ĐTPT 3 5 2" xfId="33859"/>
    <cellStyle name="T_Book1_CPK_Tong von ĐTPT 3 5 3" xfId="33860"/>
    <cellStyle name="T_Book1_CPK_Tong von ĐTPT 3 5 4" xfId="33861"/>
    <cellStyle name="T_Book1_CPK_Tong von ĐTPT 4" xfId="9270"/>
    <cellStyle name="T_Book1_CPK_Viec Huy dang lam" xfId="2995"/>
    <cellStyle name="T_Book1_CPK_Viec Huy dang lam 2" xfId="9916"/>
    <cellStyle name="T_Book1_CPK_Viec Huy dang lam 2 2" xfId="33862"/>
    <cellStyle name="T_Book1_CPK_Viec Huy dang lam 2 3" xfId="33863"/>
    <cellStyle name="T_Book1_CPK_Viec Huy dang lam 2 4" xfId="33864"/>
    <cellStyle name="T_Book1_CPK_Viec Huy dang lam 2 5" xfId="33865"/>
    <cellStyle name="T_Book1_CPK_Viec Huy dang lam 2 6" xfId="33866"/>
    <cellStyle name="T_Book1_CPK_Viec Huy dang lam 3" xfId="12988"/>
    <cellStyle name="T_Book1_CPK_Viec Huy dang lam 3 2" xfId="33867"/>
    <cellStyle name="T_Book1_CPK_Viec Huy dang lam 3 3" xfId="33868"/>
    <cellStyle name="T_Book1_CPK_Viec Huy dang lam 3 4" xfId="33869"/>
    <cellStyle name="T_Book1_CPK_Viec Huy dang lam 3 5" xfId="33870"/>
    <cellStyle name="T_Book1_CPK_Viec Huy dang lam 3 6" xfId="33871"/>
    <cellStyle name="T_Book1_CPK_Viec Huy dang lam 4" xfId="15041"/>
    <cellStyle name="T_Book1_CPK_Viec Huy dang lam 4 2" xfId="33872"/>
    <cellStyle name="T_Book1_CPK_Viec Huy dang lam 4 3" xfId="33873"/>
    <cellStyle name="T_Book1_CPK_Viec Huy dang lam 4 4" xfId="33874"/>
    <cellStyle name="T_Book1_CPK_Viec Huy dang lam 5" xfId="15740"/>
    <cellStyle name="T_Book1_CPK_Viec Huy dang lam 5 2" xfId="33875"/>
    <cellStyle name="T_Book1_CPK_Viec Huy dang lam 5 3" xfId="33876"/>
    <cellStyle name="T_Book1_CPK_Viec Huy dang lam 5 4" xfId="33877"/>
    <cellStyle name="T_Book1_dang vien mói" xfId="2996"/>
    <cellStyle name="T_Book1_dang vien mói 2" xfId="2997"/>
    <cellStyle name="T_Book1_dang vien mói 2 2" xfId="11170"/>
    <cellStyle name="T_Book1_dang vien mói 3" xfId="8503"/>
    <cellStyle name="T_Book1_Danh Mục KCM trinh BKH 2011 (BS 30A)" xfId="2998"/>
    <cellStyle name="T_Book1_Danh Mục KCM trinh BKH 2011 (BS 30A) 2" xfId="2999"/>
    <cellStyle name="T_Book1_Danh Mục KCM trinh BKH 2011 (BS 30A) 2 2" xfId="10418"/>
    <cellStyle name="T_Book1_Danh Mục KCM trinh BKH 2011 (BS 30A) 3" xfId="9271"/>
    <cellStyle name="T_Book1_Danh Sach ho ngheo" xfId="3000"/>
    <cellStyle name="T_Book1_Danh Sach ho ngheo 2" xfId="3001"/>
    <cellStyle name="T_Book1_Danh Sach ho ngheo 2 2" xfId="9922"/>
    <cellStyle name="T_Book1_Danh Sach ho ngheo 2 2 2" xfId="33894"/>
    <cellStyle name="T_Book1_Danh Sach ho ngheo 2 2 3" xfId="33895"/>
    <cellStyle name="T_Book1_Danh Sach ho ngheo 2 2 4" xfId="33896"/>
    <cellStyle name="T_Book1_Danh Sach ho ngheo 2 2 5" xfId="33897"/>
    <cellStyle name="T_Book1_Danh Sach ho ngheo 2 2 6" xfId="33898"/>
    <cellStyle name="T_Book1_Danh Sach ho ngheo 2 3" xfId="8652"/>
    <cellStyle name="T_Book1_Danh Sach ho ngheo 2 3 2" xfId="33899"/>
    <cellStyle name="T_Book1_Danh Sach ho ngheo 2 3 3" xfId="33900"/>
    <cellStyle name="T_Book1_Danh Sach ho ngheo 2 3 4" xfId="33901"/>
    <cellStyle name="T_Book1_Danh Sach ho ngheo 2 3 5" xfId="33902"/>
    <cellStyle name="T_Book1_Danh Sach ho ngheo 2 3 6" xfId="33903"/>
    <cellStyle name="T_Book1_Danh Sach ho ngheo 2 4" xfId="15145"/>
    <cellStyle name="T_Book1_Danh Sach ho ngheo 2 4 2" xfId="33904"/>
    <cellStyle name="T_Book1_Danh Sach ho ngheo 2 4 3" xfId="33905"/>
    <cellStyle name="T_Book1_Danh Sach ho ngheo 2 4 4" xfId="33906"/>
    <cellStyle name="T_Book1_Danh Sach ho ngheo 2 5" xfId="15742"/>
    <cellStyle name="T_Book1_Danh Sach ho ngheo 2 5 2" xfId="33907"/>
    <cellStyle name="T_Book1_Danh Sach ho ngheo 2 5 3" xfId="33908"/>
    <cellStyle name="T_Book1_Danh Sach ho ngheo 2 5 4" xfId="33909"/>
    <cellStyle name="T_Book1_Danh Sach ho ngheo 3" xfId="9921"/>
    <cellStyle name="T_Book1_Danh Sach ho ngheo 3 2" xfId="33910"/>
    <cellStyle name="T_Book1_Danh Sach ho ngheo 3 3" xfId="33911"/>
    <cellStyle name="T_Book1_Danh Sach ho ngheo 3 4" xfId="33912"/>
    <cellStyle name="T_Book1_Danh Sach ho ngheo 3 5" xfId="33913"/>
    <cellStyle name="T_Book1_Danh Sach ho ngheo 3 6" xfId="33914"/>
    <cellStyle name="T_Book1_Danh Sach ho ngheo 4" xfId="8653"/>
    <cellStyle name="T_Book1_Danh Sach ho ngheo 4 2" xfId="33915"/>
    <cellStyle name="T_Book1_Danh Sach ho ngheo 4 3" xfId="33916"/>
    <cellStyle name="T_Book1_Danh Sach ho ngheo 4 4" xfId="33917"/>
    <cellStyle name="T_Book1_Danh Sach ho ngheo 4 5" xfId="33918"/>
    <cellStyle name="T_Book1_Danh Sach ho ngheo 4 6" xfId="33919"/>
    <cellStyle name="T_Book1_Danh Sach ho ngheo 5" xfId="15069"/>
    <cellStyle name="T_Book1_Danh Sach ho ngheo 5 2" xfId="33920"/>
    <cellStyle name="T_Book1_Danh Sach ho ngheo 5 3" xfId="33921"/>
    <cellStyle name="T_Book1_Danh Sach ho ngheo 5 4" xfId="33922"/>
    <cellStyle name="T_Book1_Danh Sach ho ngheo 6" xfId="15741"/>
    <cellStyle name="T_Book1_Danh Sach ho ngheo 6 2" xfId="33923"/>
    <cellStyle name="T_Book1_Danh Sach ho ngheo 6 3" xfId="33924"/>
    <cellStyle name="T_Book1_Danh Sach ho ngheo 6 4" xfId="33925"/>
    <cellStyle name="T_Book1_Danh Sach ho ngheo_BC2017 tháng(01-2017)BQL" xfId="48326"/>
    <cellStyle name="T_Book1_DS cac chau thieu nhi. trung tam" xfId="3002"/>
    <cellStyle name="T_Book1_DS cac chau thieu nhi. trung tam 2" xfId="3003"/>
    <cellStyle name="T_Book1_DS cac chau thieu nhi. trung tam 2 2" xfId="11333"/>
    <cellStyle name="T_Book1_DS cac chau thieu nhi. trung tam 3" xfId="9990"/>
    <cellStyle name="T_Book1_DT 117" xfId="3004"/>
    <cellStyle name="T_Book1_DT 117 2" xfId="6837"/>
    <cellStyle name="T_Book1_DT 117 2 2" xfId="7543"/>
    <cellStyle name="T_Book1_DT 117 2 2 2" xfId="13604"/>
    <cellStyle name="T_Book1_DT 117 2 2 2 2" xfId="33926"/>
    <cellStyle name="T_Book1_DT 117 2 2 2 3" xfId="33927"/>
    <cellStyle name="T_Book1_DT 117 2 2 2 4" xfId="33928"/>
    <cellStyle name="T_Book1_DT 117 2 2 2 5" xfId="33929"/>
    <cellStyle name="T_Book1_DT 117 2 2 2 6" xfId="33930"/>
    <cellStyle name="T_Book1_DT 117 2 2 3" xfId="8347"/>
    <cellStyle name="T_Book1_DT 117 2 2 3 2" xfId="33931"/>
    <cellStyle name="T_Book1_DT 117 2 2 3 3" xfId="33932"/>
    <cellStyle name="T_Book1_DT 117 2 2 3 4" xfId="33933"/>
    <cellStyle name="T_Book1_DT 117 2 2 3 5" xfId="33934"/>
    <cellStyle name="T_Book1_DT 117 2 2 3 6" xfId="33935"/>
    <cellStyle name="T_Book1_DT 117 2 2 4" xfId="17047"/>
    <cellStyle name="T_Book1_DT 117 2 2 4 2" xfId="33936"/>
    <cellStyle name="T_Book1_DT 117 2 2 4 3" xfId="33937"/>
    <cellStyle name="T_Book1_DT 117 2 2 4 4" xfId="33938"/>
    <cellStyle name="T_Book1_DT 117 2 3" xfId="13045"/>
    <cellStyle name="T_Book1_DT 117 2 3 2" xfId="33939"/>
    <cellStyle name="T_Book1_DT 117 2 3 3" xfId="33940"/>
    <cellStyle name="T_Book1_DT 117 2 3 4" xfId="33941"/>
    <cellStyle name="T_Book1_DT 117 2 3 5" xfId="33942"/>
    <cellStyle name="T_Book1_DT 117 2 3 6" xfId="33943"/>
    <cellStyle name="T_Book1_DT 117 2 3 7" xfId="33944"/>
    <cellStyle name="T_Book1_DT 117 2 4" xfId="14882"/>
    <cellStyle name="T_Book1_DT 117 2 4 2" xfId="33945"/>
    <cellStyle name="T_Book1_DT 117 2 4 3" xfId="33946"/>
    <cellStyle name="T_Book1_DT 117 2 4 4" xfId="33947"/>
    <cellStyle name="T_Book1_DT 117 2 4 5" xfId="33948"/>
    <cellStyle name="T_Book1_DT 117 2 4 6" xfId="33949"/>
    <cellStyle name="T_Book1_DT 117 2 4 7" xfId="33950"/>
    <cellStyle name="T_Book1_DT 117 2 5" xfId="15213"/>
    <cellStyle name="T_Book1_DT 117 2 5 2" xfId="33951"/>
    <cellStyle name="T_Book1_DT 117 2 5 3" xfId="33952"/>
    <cellStyle name="T_Book1_DT 117 2 5 4" xfId="33953"/>
    <cellStyle name="T_Book1_DT 117 2 6" xfId="16932"/>
    <cellStyle name="T_Book1_DT 117 2 6 2" xfId="33954"/>
    <cellStyle name="T_Book1_DT 117 2 6 3" xfId="33955"/>
    <cellStyle name="T_Book1_DT 117 2 6 4" xfId="33956"/>
    <cellStyle name="T_Book1_DT 117 2 6 5" xfId="33957"/>
    <cellStyle name="T_Book1_DT 117 2 6 6" xfId="33958"/>
    <cellStyle name="T_Book1_DT 117 2 7" xfId="33959"/>
    <cellStyle name="T_Book1_DT 117 2 8" xfId="33960"/>
    <cellStyle name="T_Book1_DT 117 3" xfId="9925"/>
    <cellStyle name="T_Book1_DT 117 3 2" xfId="33961"/>
    <cellStyle name="T_Book1_DT 117 3 3" xfId="33962"/>
    <cellStyle name="T_Book1_DT 117 3 4" xfId="33963"/>
    <cellStyle name="T_Book1_DT 117 3 5" xfId="33964"/>
    <cellStyle name="T_Book1_DT 117 3 6" xfId="33965"/>
    <cellStyle name="T_Book1_DT 117 4" xfId="8651"/>
    <cellStyle name="T_Book1_DT 117 4 2" xfId="33966"/>
    <cellStyle name="T_Book1_DT 117 4 3" xfId="33967"/>
    <cellStyle name="T_Book1_DT 117 4 4" xfId="33968"/>
    <cellStyle name="T_Book1_DT 117 4 5" xfId="33969"/>
    <cellStyle name="T_Book1_DT 117 4 6" xfId="33970"/>
    <cellStyle name="T_Book1_DT 117 5" xfId="9272"/>
    <cellStyle name="T_Book1_DT 117 5 2" xfId="33971"/>
    <cellStyle name="T_Book1_DT 117 5 3" xfId="33972"/>
    <cellStyle name="T_Book1_DT 117 5 4" xfId="33973"/>
    <cellStyle name="T_Book1_DT 117 6" xfId="15743"/>
    <cellStyle name="T_Book1_DT 117 6 2" xfId="33974"/>
    <cellStyle name="T_Book1_DT 117 6 3" xfId="33975"/>
    <cellStyle name="T_Book1_DT 117 6 4" xfId="33976"/>
    <cellStyle name="T_Book1_DT 117_BC2015 tháng(8) in" xfId="3005"/>
    <cellStyle name="T_Book1_DT 117_BC2015 tháng(8) in 2" xfId="3006"/>
    <cellStyle name="T_Book1_DT 117_BC2015 tháng(8) in 2 2" xfId="9927"/>
    <cellStyle name="T_Book1_DT 117_BC2015 tháng(8) in 2 2 2" xfId="33977"/>
    <cellStyle name="T_Book1_DT 117_BC2015 tháng(8) in 2 2 3" xfId="33978"/>
    <cellStyle name="T_Book1_DT 117_BC2015 tháng(8) in 2 2 4" xfId="33979"/>
    <cellStyle name="T_Book1_DT 117_BC2015 tháng(8) in 2 2 5" xfId="33980"/>
    <cellStyle name="T_Book1_DT 117_BC2015 tháng(8) in 2 2 6" xfId="33981"/>
    <cellStyle name="T_Book1_DT 117_BC2015 tháng(8) in 2 3" xfId="8650"/>
    <cellStyle name="T_Book1_DT 117_BC2015 tháng(8) in 2 3 2" xfId="33982"/>
    <cellStyle name="T_Book1_DT 117_BC2015 tháng(8) in 2 3 3" xfId="33983"/>
    <cellStyle name="T_Book1_DT 117_BC2015 tháng(8) in 2 3 4" xfId="33984"/>
    <cellStyle name="T_Book1_DT 117_BC2015 tháng(8) in 2 3 5" xfId="33985"/>
    <cellStyle name="T_Book1_DT 117_BC2015 tháng(8) in 2 3 6" xfId="33986"/>
    <cellStyle name="T_Book1_DT 117_BC2015 tháng(8) in 2 4" xfId="8018"/>
    <cellStyle name="T_Book1_DT 117_BC2015 tháng(8) in 2 4 2" xfId="33987"/>
    <cellStyle name="T_Book1_DT 117_BC2015 tháng(8) in 2 4 3" xfId="33988"/>
    <cellStyle name="T_Book1_DT 117_BC2015 tháng(8) in 2 4 4" xfId="33989"/>
    <cellStyle name="T_Book1_DT 117_BC2015 tháng(8) in 2 5" xfId="15745"/>
    <cellStyle name="T_Book1_DT 117_BC2015 tháng(8) in 2 5 2" xfId="33990"/>
    <cellStyle name="T_Book1_DT 117_BC2015 tháng(8) in 2 5 3" xfId="33991"/>
    <cellStyle name="T_Book1_DT 117_BC2015 tháng(8) in 2 5 4" xfId="33992"/>
    <cellStyle name="T_Book1_DT 117_BC2015 tháng(8) in 3" xfId="9926"/>
    <cellStyle name="T_Book1_DT 117_BC2015 tháng(8) in 3 2" xfId="33993"/>
    <cellStyle name="T_Book1_DT 117_BC2015 tháng(8) in 3 3" xfId="33994"/>
    <cellStyle name="T_Book1_DT 117_BC2015 tháng(8) in 3 4" xfId="33995"/>
    <cellStyle name="T_Book1_DT 117_BC2015 tháng(8) in 3 5" xfId="33996"/>
    <cellStyle name="T_Book1_DT 117_BC2015 tháng(8) in 3 6" xfId="33997"/>
    <cellStyle name="T_Book1_DT 117_BC2015 tháng(8) in 4" xfId="11601"/>
    <cellStyle name="T_Book1_DT 117_BC2015 tháng(8) in 4 2" xfId="33998"/>
    <cellStyle name="T_Book1_DT 117_BC2015 tháng(8) in 4 3" xfId="33999"/>
    <cellStyle name="T_Book1_DT 117_BC2015 tháng(8) in 4 4" xfId="34000"/>
    <cellStyle name="T_Book1_DT 117_BC2015 tháng(8) in 4 5" xfId="34001"/>
    <cellStyle name="T_Book1_DT 117_BC2015 tháng(8) in 4 6" xfId="34002"/>
    <cellStyle name="T_Book1_DT 117_BC2015 tháng(8) in 5" xfId="9273"/>
    <cellStyle name="T_Book1_DT 117_BC2015 tháng(8) in 5 2" xfId="34003"/>
    <cellStyle name="T_Book1_DT 117_BC2015 tháng(8) in 5 3" xfId="34004"/>
    <cellStyle name="T_Book1_DT 117_BC2015 tháng(8) in 5 4" xfId="34005"/>
    <cellStyle name="T_Book1_DT 117_BC2015 tháng(8) in 6" xfId="15744"/>
    <cellStyle name="T_Book1_DT 117_BC2015 tháng(8) in 6 2" xfId="34006"/>
    <cellStyle name="T_Book1_DT 117_BC2015 tháng(8) in 6 3" xfId="34007"/>
    <cellStyle name="T_Book1_DT 117_BC2015 tháng(8) in 6 4" xfId="34008"/>
    <cellStyle name="T_Book1_DT 117_Bieu Khao sat -CV 231-SKH" xfId="48327"/>
    <cellStyle name="T_Book1_DT 1751 Muong Khoa" xfId="3007"/>
    <cellStyle name="T_Book1_DT 1751 Muong Khoa 2" xfId="3008"/>
    <cellStyle name="T_Book1_DT 1751 Muong Khoa 2 2" xfId="10755"/>
    <cellStyle name="T_Book1_DT 1751 Muong Khoa 3" xfId="5719"/>
    <cellStyle name="T_Book1_DT 1751 Muong Khoa 3 2" xfId="12170"/>
    <cellStyle name="T_Book1_DT 1751 Muong Khoa 3 2 2" xfId="34009"/>
    <cellStyle name="T_Book1_DT 1751 Muong Khoa 3 2 3" xfId="34010"/>
    <cellStyle name="T_Book1_DT 1751 Muong Khoa 3 2 4" xfId="34011"/>
    <cellStyle name="T_Book1_DT 1751 Muong Khoa 3 2 5" xfId="34012"/>
    <cellStyle name="T_Book1_DT 1751 Muong Khoa 3 2 6" xfId="34013"/>
    <cellStyle name="T_Book1_DT 1751 Muong Khoa 3 3" xfId="8441"/>
    <cellStyle name="T_Book1_DT 1751 Muong Khoa 3 3 2" xfId="34014"/>
    <cellStyle name="T_Book1_DT 1751 Muong Khoa 3 3 3" xfId="34015"/>
    <cellStyle name="T_Book1_DT 1751 Muong Khoa 3 3 4" xfId="34016"/>
    <cellStyle name="T_Book1_DT 1751 Muong Khoa 3 3 5" xfId="34017"/>
    <cellStyle name="T_Book1_DT 1751 Muong Khoa 3 3 6" xfId="34018"/>
    <cellStyle name="T_Book1_DT 1751 Muong Khoa 3 4" xfId="15025"/>
    <cellStyle name="T_Book1_DT 1751 Muong Khoa 3 4 2" xfId="34019"/>
    <cellStyle name="T_Book1_DT 1751 Muong Khoa 3 4 3" xfId="34020"/>
    <cellStyle name="T_Book1_DT 1751 Muong Khoa 3 4 4" xfId="34021"/>
    <cellStyle name="T_Book1_DT 1751 Muong Khoa 3 5" xfId="16593"/>
    <cellStyle name="T_Book1_DT 1751 Muong Khoa 3 5 2" xfId="34022"/>
    <cellStyle name="T_Book1_DT 1751 Muong Khoa 3 5 3" xfId="34023"/>
    <cellStyle name="T_Book1_DT 1751 Muong Khoa 3 5 4" xfId="34024"/>
    <cellStyle name="T_Book1_DT 1751 Muong Khoa 4" xfId="14054"/>
    <cellStyle name="T_Book1_DT 1751 Muong Khoa_BC2017 tháng(01-2017)BQL" xfId="48328"/>
    <cellStyle name="T_Book1_DT Nam vai" xfId="3009"/>
    <cellStyle name="T_Book1_DT Nam vai 2" xfId="3010"/>
    <cellStyle name="T_Book1_DT Nam vai 2 2" xfId="10419"/>
    <cellStyle name="T_Book1_DT Nam vai 3" xfId="5720"/>
    <cellStyle name="T_Book1_DT Nam vai 3 2" xfId="12171"/>
    <cellStyle name="T_Book1_DT Nam vai 3 2 2" xfId="34025"/>
    <cellStyle name="T_Book1_DT Nam vai 3 2 3" xfId="34026"/>
    <cellStyle name="T_Book1_DT Nam vai 3 2 4" xfId="34027"/>
    <cellStyle name="T_Book1_DT Nam vai 3 2 5" xfId="34028"/>
    <cellStyle name="T_Book1_DT Nam vai 3 2 6" xfId="34029"/>
    <cellStyle name="T_Book1_DT Nam vai 3 3" xfId="13996"/>
    <cellStyle name="T_Book1_DT Nam vai 3 3 2" xfId="34030"/>
    <cellStyle name="T_Book1_DT Nam vai 3 3 3" xfId="34031"/>
    <cellStyle name="T_Book1_DT Nam vai 3 3 4" xfId="34032"/>
    <cellStyle name="T_Book1_DT Nam vai 3 3 5" xfId="34033"/>
    <cellStyle name="T_Book1_DT Nam vai 3 4" xfId="13499"/>
    <cellStyle name="T_Book1_DT Nam vai 3 4 2" xfId="34034"/>
    <cellStyle name="T_Book1_DT Nam vai 3 4 3" xfId="34035"/>
    <cellStyle name="T_Book1_DT Nam vai 3 4 4" xfId="34036"/>
    <cellStyle name="T_Book1_DT Nam vai 3 4 5" xfId="34037"/>
    <cellStyle name="T_Book1_DT Nam vai 3 5" xfId="16594"/>
    <cellStyle name="T_Book1_DT Nam vai 3 5 2" xfId="34038"/>
    <cellStyle name="T_Book1_DT Nam vai 3 5 3" xfId="34039"/>
    <cellStyle name="T_Book1_DT Nam vai 3 5 4" xfId="34040"/>
    <cellStyle name="T_Book1_DT Nam vai 3 5 5" xfId="34041"/>
    <cellStyle name="T_Book1_DT Nam vai 3 5 6" xfId="34042"/>
    <cellStyle name="T_Book1_DT Nam vai 3 5 7" xfId="34043"/>
    <cellStyle name="T_Book1_DT Nam vai 3 5 8" xfId="34044"/>
    <cellStyle name="T_Book1_DT Nam vai 3 6" xfId="34045"/>
    <cellStyle name="T_Book1_DT Nam vai 4" xfId="12538"/>
    <cellStyle name="T_Book1_DT Nam vai_BC2017 tháng(01-2017)BQL" xfId="48329"/>
    <cellStyle name="T_Book1_DT Nam vai_bieu ke hoach dau thau" xfId="3011"/>
    <cellStyle name="T_Book1_DT Nam vai_bieu ke hoach dau thau 2" xfId="3012"/>
    <cellStyle name="T_Book1_DT Nam vai_bieu ke hoach dau thau 2 2" xfId="8243"/>
    <cellStyle name="T_Book1_DT Nam vai_bieu ke hoach dau thau 3" xfId="5721"/>
    <cellStyle name="T_Book1_DT Nam vai_bieu ke hoach dau thau 3 2" xfId="12172"/>
    <cellStyle name="T_Book1_DT Nam vai_bieu ke hoach dau thau 3 2 2" xfId="34046"/>
    <cellStyle name="T_Book1_DT Nam vai_bieu ke hoach dau thau 3 2 3" xfId="34047"/>
    <cellStyle name="T_Book1_DT Nam vai_bieu ke hoach dau thau 3 2 4" xfId="34048"/>
    <cellStyle name="T_Book1_DT Nam vai_bieu ke hoach dau thau 3 2 5" xfId="34049"/>
    <cellStyle name="T_Book1_DT Nam vai_bieu ke hoach dau thau 3 2 6" xfId="34050"/>
    <cellStyle name="T_Book1_DT Nam vai_bieu ke hoach dau thau 3 3" xfId="13997"/>
    <cellStyle name="T_Book1_DT Nam vai_bieu ke hoach dau thau 3 3 2" xfId="34051"/>
    <cellStyle name="T_Book1_DT Nam vai_bieu ke hoach dau thau 3 3 3" xfId="34052"/>
    <cellStyle name="T_Book1_DT Nam vai_bieu ke hoach dau thau 3 3 4" xfId="34053"/>
    <cellStyle name="T_Book1_DT Nam vai_bieu ke hoach dau thau 3 3 5" xfId="34054"/>
    <cellStyle name="T_Book1_DT Nam vai_bieu ke hoach dau thau 3 3 6" xfId="34055"/>
    <cellStyle name="T_Book1_DT Nam vai_bieu ke hoach dau thau 3 4" xfId="14708"/>
    <cellStyle name="T_Book1_DT Nam vai_bieu ke hoach dau thau 3 4 2" xfId="34056"/>
    <cellStyle name="T_Book1_DT Nam vai_bieu ke hoach dau thau 3 4 3" xfId="34057"/>
    <cellStyle name="T_Book1_DT Nam vai_bieu ke hoach dau thau 3 4 4" xfId="34058"/>
    <cellStyle name="T_Book1_DT Nam vai_bieu ke hoach dau thau 3 5" xfId="16595"/>
    <cellStyle name="T_Book1_DT Nam vai_bieu ke hoach dau thau 3 5 2" xfId="34059"/>
    <cellStyle name="T_Book1_DT Nam vai_bieu ke hoach dau thau 3 5 3" xfId="34060"/>
    <cellStyle name="T_Book1_DT Nam vai_bieu ke hoach dau thau 3 5 4" xfId="34061"/>
    <cellStyle name="T_Book1_DT Nam vai_bieu ke hoach dau thau 4" xfId="15014"/>
    <cellStyle name="T_Book1_DT Nam vai_bieu ke hoach dau thau truong mam non SKH" xfId="3013"/>
    <cellStyle name="T_Book1_DT Nam vai_bieu ke hoach dau thau truong mam non SKH 2" xfId="3014"/>
    <cellStyle name="T_Book1_DT Nam vai_bieu ke hoach dau thau truong mam non SKH 2 2" xfId="8504"/>
    <cellStyle name="T_Book1_DT Nam vai_bieu ke hoach dau thau truong mam non SKH 3" xfId="5722"/>
    <cellStyle name="T_Book1_DT Nam vai_bieu ke hoach dau thau truong mam non SKH 3 2" xfId="12173"/>
    <cellStyle name="T_Book1_DT Nam vai_bieu ke hoach dau thau truong mam non SKH 3 2 2" xfId="34062"/>
    <cellStyle name="T_Book1_DT Nam vai_bieu ke hoach dau thau truong mam non SKH 3 2 3" xfId="34063"/>
    <cellStyle name="T_Book1_DT Nam vai_bieu ke hoach dau thau truong mam non SKH 3 2 4" xfId="34064"/>
    <cellStyle name="T_Book1_DT Nam vai_bieu ke hoach dau thau truong mam non SKH 3 2 5" xfId="34065"/>
    <cellStyle name="T_Book1_DT Nam vai_bieu ke hoach dau thau truong mam non SKH 3 2 6" xfId="34066"/>
    <cellStyle name="T_Book1_DT Nam vai_bieu ke hoach dau thau truong mam non SKH 3 3" xfId="11147"/>
    <cellStyle name="T_Book1_DT Nam vai_bieu ke hoach dau thau truong mam non SKH 3 3 2" xfId="34067"/>
    <cellStyle name="T_Book1_DT Nam vai_bieu ke hoach dau thau truong mam non SKH 3 3 3" xfId="34068"/>
    <cellStyle name="T_Book1_DT Nam vai_bieu ke hoach dau thau truong mam non SKH 3 3 4" xfId="34069"/>
    <cellStyle name="T_Book1_DT Nam vai_bieu ke hoach dau thau truong mam non SKH 3 3 5" xfId="34070"/>
    <cellStyle name="T_Book1_DT Nam vai_bieu ke hoach dau thau truong mam non SKH 3 3 6" xfId="34071"/>
    <cellStyle name="T_Book1_DT Nam vai_bieu ke hoach dau thau truong mam non SKH 3 4" xfId="14451"/>
    <cellStyle name="T_Book1_DT Nam vai_bieu ke hoach dau thau truong mam non SKH 3 4 2" xfId="34072"/>
    <cellStyle name="T_Book1_DT Nam vai_bieu ke hoach dau thau truong mam non SKH 3 4 3" xfId="34073"/>
    <cellStyle name="T_Book1_DT Nam vai_bieu ke hoach dau thau truong mam non SKH 3 4 4" xfId="34074"/>
    <cellStyle name="T_Book1_DT Nam vai_bieu ke hoach dau thau truong mam non SKH 3 5" xfId="16596"/>
    <cellStyle name="T_Book1_DT Nam vai_bieu ke hoach dau thau truong mam non SKH 3 5 2" xfId="34075"/>
    <cellStyle name="T_Book1_DT Nam vai_bieu ke hoach dau thau truong mam non SKH 3 5 3" xfId="34076"/>
    <cellStyle name="T_Book1_DT Nam vai_bieu ke hoach dau thau truong mam non SKH 3 5 4" xfId="34077"/>
    <cellStyle name="T_Book1_DT Nam vai_bieu ke hoach dau thau truong mam non SKH 4" xfId="14476"/>
    <cellStyle name="T_Book1_DT Nam vai_bieu ke hoach dau thau truong mam non SKH_BC2017 tháng(01-2017)BQL" xfId="48330"/>
    <cellStyle name="T_Book1_DT Nam vai_bieu ke hoach dau thau_BC2017 tháng(01-2017)BQL" xfId="48331"/>
    <cellStyle name="T_Book1_DT Nam vai_Book1" xfId="3015"/>
    <cellStyle name="T_Book1_DT Nam vai_Book1 2" xfId="3016"/>
    <cellStyle name="T_Book1_DT Nam vai_Book1 2 2" xfId="14437"/>
    <cellStyle name="T_Book1_DT Nam vai_Book1 3" xfId="5723"/>
    <cellStyle name="T_Book1_DT Nam vai_Book1 3 2" xfId="12174"/>
    <cellStyle name="T_Book1_DT Nam vai_Book1 3 2 2" xfId="34078"/>
    <cellStyle name="T_Book1_DT Nam vai_Book1 3 2 3" xfId="34079"/>
    <cellStyle name="T_Book1_DT Nam vai_Book1 3 2 4" xfId="34080"/>
    <cellStyle name="T_Book1_DT Nam vai_Book1 3 2 5" xfId="34081"/>
    <cellStyle name="T_Book1_DT Nam vai_Book1 3 2 6" xfId="34082"/>
    <cellStyle name="T_Book1_DT Nam vai_Book1 3 3" xfId="14355"/>
    <cellStyle name="T_Book1_DT Nam vai_Book1 3 3 2" xfId="34083"/>
    <cellStyle name="T_Book1_DT Nam vai_Book1 3 3 3" xfId="34084"/>
    <cellStyle name="T_Book1_DT Nam vai_Book1 3 3 4" xfId="34085"/>
    <cellStyle name="T_Book1_DT Nam vai_Book1 3 3 5" xfId="34086"/>
    <cellStyle name="T_Book1_DT Nam vai_Book1 3 4" xfId="14973"/>
    <cellStyle name="T_Book1_DT Nam vai_Book1 3 4 2" xfId="34087"/>
    <cellStyle name="T_Book1_DT Nam vai_Book1 3 4 3" xfId="34088"/>
    <cellStyle name="T_Book1_DT Nam vai_Book1 3 4 4" xfId="34089"/>
    <cellStyle name="T_Book1_DT Nam vai_Book1 3 4 5" xfId="34090"/>
    <cellStyle name="T_Book1_DT Nam vai_Book1 3 5" xfId="16597"/>
    <cellStyle name="T_Book1_DT Nam vai_Book1 3 5 2" xfId="34091"/>
    <cellStyle name="T_Book1_DT Nam vai_Book1 3 5 3" xfId="34092"/>
    <cellStyle name="T_Book1_DT Nam vai_Book1 3 5 4" xfId="34093"/>
    <cellStyle name="T_Book1_DT Nam vai_Book1 3 5 5" xfId="34094"/>
    <cellStyle name="T_Book1_DT Nam vai_Book1 3 5 6" xfId="34095"/>
    <cellStyle name="T_Book1_DT Nam vai_Book1 3 5 7" xfId="34096"/>
    <cellStyle name="T_Book1_DT Nam vai_Book1 3 5 8" xfId="34097"/>
    <cellStyle name="T_Book1_DT Nam vai_Book1 3 6" xfId="34098"/>
    <cellStyle name="T_Book1_DT Nam vai_Book1 4" xfId="9991"/>
    <cellStyle name="T_Book1_DT Nam vai_Book1_BC2017 tháng(01-2017)BQL" xfId="48332"/>
    <cellStyle name="T_Book1_DT Nam vai_DTTD chieng chan Tham lai 29-9-2009" xfId="3017"/>
    <cellStyle name="T_Book1_DT Nam vai_DTTD chieng chan Tham lai 29-9-2009 2" xfId="3018"/>
    <cellStyle name="T_Book1_DT Nam vai_DTTD chieng chan Tham lai 29-9-2009 2 2" xfId="8294"/>
    <cellStyle name="T_Book1_DT Nam vai_DTTD chieng chan Tham lai 29-9-2009 3" xfId="5724"/>
    <cellStyle name="T_Book1_DT Nam vai_DTTD chieng chan Tham lai 29-9-2009 3 2" xfId="12175"/>
    <cellStyle name="T_Book1_DT Nam vai_DTTD chieng chan Tham lai 29-9-2009 3 2 2" xfId="34099"/>
    <cellStyle name="T_Book1_DT Nam vai_DTTD chieng chan Tham lai 29-9-2009 3 2 3" xfId="34100"/>
    <cellStyle name="T_Book1_DT Nam vai_DTTD chieng chan Tham lai 29-9-2009 3 2 4" xfId="34101"/>
    <cellStyle name="T_Book1_DT Nam vai_DTTD chieng chan Tham lai 29-9-2009 3 2 5" xfId="34102"/>
    <cellStyle name="T_Book1_DT Nam vai_DTTD chieng chan Tham lai 29-9-2009 3 2 6" xfId="34103"/>
    <cellStyle name="T_Book1_DT Nam vai_DTTD chieng chan Tham lai 29-9-2009 3 3" xfId="12806"/>
    <cellStyle name="T_Book1_DT Nam vai_DTTD chieng chan Tham lai 29-9-2009 3 3 2" xfId="34104"/>
    <cellStyle name="T_Book1_DT Nam vai_DTTD chieng chan Tham lai 29-9-2009 3 3 3" xfId="34105"/>
    <cellStyle name="T_Book1_DT Nam vai_DTTD chieng chan Tham lai 29-9-2009 3 3 4" xfId="34106"/>
    <cellStyle name="T_Book1_DT Nam vai_DTTD chieng chan Tham lai 29-9-2009 3 3 5" xfId="34107"/>
    <cellStyle name="T_Book1_DT Nam vai_DTTD chieng chan Tham lai 29-9-2009 3 4" xfId="8562"/>
    <cellStyle name="T_Book1_DT Nam vai_DTTD chieng chan Tham lai 29-9-2009 3 4 2" xfId="34108"/>
    <cellStyle name="T_Book1_DT Nam vai_DTTD chieng chan Tham lai 29-9-2009 3 4 3" xfId="34109"/>
    <cellStyle name="T_Book1_DT Nam vai_DTTD chieng chan Tham lai 29-9-2009 3 4 4" xfId="34110"/>
    <cellStyle name="T_Book1_DT Nam vai_DTTD chieng chan Tham lai 29-9-2009 3 4 5" xfId="34111"/>
    <cellStyle name="T_Book1_DT Nam vai_DTTD chieng chan Tham lai 29-9-2009 3 5" xfId="16598"/>
    <cellStyle name="T_Book1_DT Nam vai_DTTD chieng chan Tham lai 29-9-2009 3 5 2" xfId="34112"/>
    <cellStyle name="T_Book1_DT Nam vai_DTTD chieng chan Tham lai 29-9-2009 3 5 3" xfId="34113"/>
    <cellStyle name="T_Book1_DT Nam vai_DTTD chieng chan Tham lai 29-9-2009 3 5 4" xfId="34114"/>
    <cellStyle name="T_Book1_DT Nam vai_DTTD chieng chan Tham lai 29-9-2009 3 5 5" xfId="34115"/>
    <cellStyle name="T_Book1_DT Nam vai_DTTD chieng chan Tham lai 29-9-2009 3 5 6" xfId="34116"/>
    <cellStyle name="T_Book1_DT Nam vai_DTTD chieng chan Tham lai 29-9-2009 3 5 7" xfId="34117"/>
    <cellStyle name="T_Book1_DT Nam vai_DTTD chieng chan Tham lai 29-9-2009 3 5 8" xfId="34118"/>
    <cellStyle name="T_Book1_DT Nam vai_DTTD chieng chan Tham lai 29-9-2009 3 6" xfId="34119"/>
    <cellStyle name="T_Book1_DT Nam vai_DTTD chieng chan Tham lai 29-9-2009 4" xfId="10422"/>
    <cellStyle name="T_Book1_DT Nam vai_DTTD chieng chan Tham lai 29-9-2009_BC2017 tháng(01-2017)BQL" xfId="48333"/>
    <cellStyle name="T_Book1_DT Nam vai_Ke hoach 2010 (theo doi 11-8-2010)" xfId="3019"/>
    <cellStyle name="T_Book1_DT Nam vai_Ke hoach 2010 (theo doi 11-8-2010) 2" xfId="3020"/>
    <cellStyle name="T_Book1_DT Nam vai_Ke hoach 2010 (theo doi 11-8-2010) 2 2" xfId="14300"/>
    <cellStyle name="T_Book1_DT Nam vai_Ke hoach 2010 (theo doi 11-8-2010) 3" xfId="5725"/>
    <cellStyle name="T_Book1_DT Nam vai_Ke hoach 2010 (theo doi 11-8-2010) 3 2" xfId="12176"/>
    <cellStyle name="T_Book1_DT Nam vai_Ke hoach 2010 (theo doi 11-8-2010) 3 2 2" xfId="34120"/>
    <cellStyle name="T_Book1_DT Nam vai_Ke hoach 2010 (theo doi 11-8-2010) 3 2 3" xfId="34121"/>
    <cellStyle name="T_Book1_DT Nam vai_Ke hoach 2010 (theo doi 11-8-2010) 3 2 4" xfId="34122"/>
    <cellStyle name="T_Book1_DT Nam vai_Ke hoach 2010 (theo doi 11-8-2010) 3 2 5" xfId="34123"/>
    <cellStyle name="T_Book1_DT Nam vai_Ke hoach 2010 (theo doi 11-8-2010) 3 2 6" xfId="34124"/>
    <cellStyle name="T_Book1_DT Nam vai_Ke hoach 2010 (theo doi 11-8-2010) 3 3" xfId="12805"/>
    <cellStyle name="T_Book1_DT Nam vai_Ke hoach 2010 (theo doi 11-8-2010) 3 3 2" xfId="34125"/>
    <cellStyle name="T_Book1_DT Nam vai_Ke hoach 2010 (theo doi 11-8-2010) 3 3 3" xfId="34126"/>
    <cellStyle name="T_Book1_DT Nam vai_Ke hoach 2010 (theo doi 11-8-2010) 3 3 4" xfId="34127"/>
    <cellStyle name="T_Book1_DT Nam vai_Ke hoach 2010 (theo doi 11-8-2010) 3 3 5" xfId="34128"/>
    <cellStyle name="T_Book1_DT Nam vai_Ke hoach 2010 (theo doi 11-8-2010) 3 3 6" xfId="34129"/>
    <cellStyle name="T_Book1_DT Nam vai_Ke hoach 2010 (theo doi 11-8-2010) 3 4" xfId="10871"/>
    <cellStyle name="T_Book1_DT Nam vai_Ke hoach 2010 (theo doi 11-8-2010) 3 4 2" xfId="34130"/>
    <cellStyle name="T_Book1_DT Nam vai_Ke hoach 2010 (theo doi 11-8-2010) 3 4 3" xfId="34131"/>
    <cellStyle name="T_Book1_DT Nam vai_Ke hoach 2010 (theo doi 11-8-2010) 3 4 4" xfId="34132"/>
    <cellStyle name="T_Book1_DT Nam vai_Ke hoach 2010 (theo doi 11-8-2010) 3 5" xfId="16599"/>
    <cellStyle name="T_Book1_DT Nam vai_Ke hoach 2010 (theo doi 11-8-2010) 3 5 2" xfId="34133"/>
    <cellStyle name="T_Book1_DT Nam vai_Ke hoach 2010 (theo doi 11-8-2010) 3 5 3" xfId="34134"/>
    <cellStyle name="T_Book1_DT Nam vai_Ke hoach 2010 (theo doi 11-8-2010) 3 5 4" xfId="34135"/>
    <cellStyle name="T_Book1_DT Nam vai_Ke hoach 2010 (theo doi 11-8-2010) 4" xfId="13874"/>
    <cellStyle name="T_Book1_DT Nam vai_Ke hoach 2010 (theo doi 11-8-2010)_BC2017 tháng(01-2017)BQL" xfId="48334"/>
    <cellStyle name="T_Book1_DT Nam vai_ke hoach dau thau 30-6-2010" xfId="3021"/>
    <cellStyle name="T_Book1_DT Nam vai_ke hoach dau thau 30-6-2010 2" xfId="3022"/>
    <cellStyle name="T_Book1_DT Nam vai_ke hoach dau thau 30-6-2010 2 2" xfId="9274"/>
    <cellStyle name="T_Book1_DT Nam vai_ke hoach dau thau 30-6-2010 3" xfId="5726"/>
    <cellStyle name="T_Book1_DT Nam vai_ke hoach dau thau 30-6-2010 3 2" xfId="12177"/>
    <cellStyle name="T_Book1_DT Nam vai_ke hoach dau thau 30-6-2010 3 2 2" xfId="34136"/>
    <cellStyle name="T_Book1_DT Nam vai_ke hoach dau thau 30-6-2010 3 2 3" xfId="34137"/>
    <cellStyle name="T_Book1_DT Nam vai_ke hoach dau thau 30-6-2010 3 2 4" xfId="34138"/>
    <cellStyle name="T_Book1_DT Nam vai_ke hoach dau thau 30-6-2010 3 2 5" xfId="34139"/>
    <cellStyle name="T_Book1_DT Nam vai_ke hoach dau thau 30-6-2010 3 2 6" xfId="34140"/>
    <cellStyle name="T_Book1_DT Nam vai_ke hoach dau thau 30-6-2010 3 3" xfId="10648"/>
    <cellStyle name="T_Book1_DT Nam vai_ke hoach dau thau 30-6-2010 3 3 2" xfId="34141"/>
    <cellStyle name="T_Book1_DT Nam vai_ke hoach dau thau 30-6-2010 3 3 3" xfId="34142"/>
    <cellStyle name="T_Book1_DT Nam vai_ke hoach dau thau 30-6-2010 3 3 4" xfId="34143"/>
    <cellStyle name="T_Book1_DT Nam vai_ke hoach dau thau 30-6-2010 3 3 5" xfId="34144"/>
    <cellStyle name="T_Book1_DT Nam vai_ke hoach dau thau 30-6-2010 3 3 6" xfId="34145"/>
    <cellStyle name="T_Book1_DT Nam vai_ke hoach dau thau 30-6-2010 3 4" xfId="12669"/>
    <cellStyle name="T_Book1_DT Nam vai_ke hoach dau thau 30-6-2010 3 4 2" xfId="34146"/>
    <cellStyle name="T_Book1_DT Nam vai_ke hoach dau thau 30-6-2010 3 4 3" xfId="34147"/>
    <cellStyle name="T_Book1_DT Nam vai_ke hoach dau thau 30-6-2010 3 4 4" xfId="34148"/>
    <cellStyle name="T_Book1_DT Nam vai_ke hoach dau thau 30-6-2010 3 5" xfId="16600"/>
    <cellStyle name="T_Book1_DT Nam vai_ke hoach dau thau 30-6-2010 3 5 2" xfId="34149"/>
    <cellStyle name="T_Book1_DT Nam vai_ke hoach dau thau 30-6-2010 3 5 3" xfId="34150"/>
    <cellStyle name="T_Book1_DT Nam vai_ke hoach dau thau 30-6-2010 3 5 4" xfId="34151"/>
    <cellStyle name="T_Book1_DT Nam vai_ke hoach dau thau 30-6-2010 4" xfId="11342"/>
    <cellStyle name="T_Book1_DT Nam vai_ke hoach dau thau 30-6-2010_BC2017 tháng(01-2017)BQL" xfId="48335"/>
    <cellStyle name="T_Book1_DT Nam vai_QD ke hoach dau thau" xfId="3023"/>
    <cellStyle name="T_Book1_DT Nam vai_QD ke hoach dau thau 2" xfId="3024"/>
    <cellStyle name="T_Book1_DT Nam vai_QD ke hoach dau thau 2 2" xfId="14650"/>
    <cellStyle name="T_Book1_DT Nam vai_QD ke hoach dau thau 3" xfId="5727"/>
    <cellStyle name="T_Book1_DT Nam vai_QD ke hoach dau thau 3 2" xfId="12178"/>
    <cellStyle name="T_Book1_DT Nam vai_QD ke hoach dau thau 3 2 2" xfId="34152"/>
    <cellStyle name="T_Book1_DT Nam vai_QD ke hoach dau thau 3 2 3" xfId="34153"/>
    <cellStyle name="T_Book1_DT Nam vai_QD ke hoach dau thau 3 2 4" xfId="34154"/>
    <cellStyle name="T_Book1_DT Nam vai_QD ke hoach dau thau 3 2 5" xfId="34155"/>
    <cellStyle name="T_Book1_DT Nam vai_QD ke hoach dau thau 3 2 6" xfId="34156"/>
    <cellStyle name="T_Book1_DT Nam vai_QD ke hoach dau thau 3 3" xfId="10647"/>
    <cellStyle name="T_Book1_DT Nam vai_QD ke hoach dau thau 3 3 2" xfId="34157"/>
    <cellStyle name="T_Book1_DT Nam vai_QD ke hoach dau thau 3 3 3" xfId="34158"/>
    <cellStyle name="T_Book1_DT Nam vai_QD ke hoach dau thau 3 3 4" xfId="34159"/>
    <cellStyle name="T_Book1_DT Nam vai_QD ke hoach dau thau 3 3 5" xfId="34160"/>
    <cellStyle name="T_Book1_DT Nam vai_QD ke hoach dau thau 3 3 6" xfId="34161"/>
    <cellStyle name="T_Book1_DT Nam vai_QD ke hoach dau thau 3 4" xfId="14060"/>
    <cellStyle name="T_Book1_DT Nam vai_QD ke hoach dau thau 3 4 2" xfId="34162"/>
    <cellStyle name="T_Book1_DT Nam vai_QD ke hoach dau thau 3 4 3" xfId="34163"/>
    <cellStyle name="T_Book1_DT Nam vai_QD ke hoach dau thau 3 4 4" xfId="34164"/>
    <cellStyle name="T_Book1_DT Nam vai_QD ke hoach dau thau 3 5" xfId="16601"/>
    <cellStyle name="T_Book1_DT Nam vai_QD ke hoach dau thau 3 5 2" xfId="34165"/>
    <cellStyle name="T_Book1_DT Nam vai_QD ke hoach dau thau 3 5 3" xfId="34166"/>
    <cellStyle name="T_Book1_DT Nam vai_QD ke hoach dau thau 3 5 4" xfId="34167"/>
    <cellStyle name="T_Book1_DT Nam vai_QD ke hoach dau thau 4" xfId="9279"/>
    <cellStyle name="T_Book1_DT Nam vai_QD ke hoach dau thau_BC2017 tháng(01-2017)BQL" xfId="48336"/>
    <cellStyle name="T_Book1_DT Nam vai_tinh toan hoang ha" xfId="3025"/>
    <cellStyle name="T_Book1_DT Nam vai_tinh toan hoang ha 2" xfId="3026"/>
    <cellStyle name="T_Book1_DT Nam vai_tinh toan hoang ha 2 2" xfId="13962"/>
    <cellStyle name="T_Book1_DT Nam vai_tinh toan hoang ha 3" xfId="5728"/>
    <cellStyle name="T_Book1_DT Nam vai_tinh toan hoang ha 3 2" xfId="12179"/>
    <cellStyle name="T_Book1_DT Nam vai_tinh toan hoang ha 3 2 2" xfId="34168"/>
    <cellStyle name="T_Book1_DT Nam vai_tinh toan hoang ha 3 2 3" xfId="34169"/>
    <cellStyle name="T_Book1_DT Nam vai_tinh toan hoang ha 3 2 4" xfId="34170"/>
    <cellStyle name="T_Book1_DT Nam vai_tinh toan hoang ha 3 2 5" xfId="34171"/>
    <cellStyle name="T_Book1_DT Nam vai_tinh toan hoang ha 3 2 6" xfId="34172"/>
    <cellStyle name="T_Book1_DT Nam vai_tinh toan hoang ha 3 3" xfId="14356"/>
    <cellStyle name="T_Book1_DT Nam vai_tinh toan hoang ha 3 3 2" xfId="34173"/>
    <cellStyle name="T_Book1_DT Nam vai_tinh toan hoang ha 3 3 3" xfId="34174"/>
    <cellStyle name="T_Book1_DT Nam vai_tinh toan hoang ha 3 3 4" xfId="34175"/>
    <cellStyle name="T_Book1_DT Nam vai_tinh toan hoang ha 3 3 5" xfId="34176"/>
    <cellStyle name="T_Book1_DT Nam vai_tinh toan hoang ha 3 3 6" xfId="34177"/>
    <cellStyle name="T_Book1_DT Nam vai_tinh toan hoang ha 3 4" xfId="14974"/>
    <cellStyle name="T_Book1_DT Nam vai_tinh toan hoang ha 3 4 2" xfId="34178"/>
    <cellStyle name="T_Book1_DT Nam vai_tinh toan hoang ha 3 4 3" xfId="34179"/>
    <cellStyle name="T_Book1_DT Nam vai_tinh toan hoang ha 3 4 4" xfId="34180"/>
    <cellStyle name="T_Book1_DT Nam vai_tinh toan hoang ha 3 5" xfId="16602"/>
    <cellStyle name="T_Book1_DT Nam vai_tinh toan hoang ha 3 5 2" xfId="34181"/>
    <cellStyle name="T_Book1_DT Nam vai_tinh toan hoang ha 3 5 3" xfId="34182"/>
    <cellStyle name="T_Book1_DT Nam vai_tinh toan hoang ha 3 5 4" xfId="34183"/>
    <cellStyle name="T_Book1_DT Nam vai_tinh toan hoang ha 4" xfId="15059"/>
    <cellStyle name="T_Book1_DT Nam vai_tinh toan hoang ha_BC2017 tháng(01-2017)BQL" xfId="48337"/>
    <cellStyle name="T_Book1_DT Nha Da nang" xfId="3027"/>
    <cellStyle name="T_Book1_DT Nha Da nang 2" xfId="3028"/>
    <cellStyle name="T_Book1_DT Nha Da nang 2 2" xfId="10423"/>
    <cellStyle name="T_Book1_DT Nha Da nang 3" xfId="5729"/>
    <cellStyle name="T_Book1_DT Nha Da nang 3 2" xfId="12180"/>
    <cellStyle name="T_Book1_DT Nha Da nang 3 2 2" xfId="34184"/>
    <cellStyle name="T_Book1_DT Nha Da nang 3 2 3" xfId="34185"/>
    <cellStyle name="T_Book1_DT Nha Da nang 3 2 4" xfId="34186"/>
    <cellStyle name="T_Book1_DT Nha Da nang 3 2 5" xfId="34187"/>
    <cellStyle name="T_Book1_DT Nha Da nang 3 2 6" xfId="34188"/>
    <cellStyle name="T_Book1_DT Nha Da nang 3 3" xfId="9889"/>
    <cellStyle name="T_Book1_DT Nha Da nang 3 3 2" xfId="34189"/>
    <cellStyle name="T_Book1_DT Nha Da nang 3 3 3" xfId="34190"/>
    <cellStyle name="T_Book1_DT Nha Da nang 3 3 4" xfId="34191"/>
    <cellStyle name="T_Book1_DT Nha Da nang 3 3 5" xfId="34192"/>
    <cellStyle name="T_Book1_DT Nha Da nang 3 3 6" xfId="34193"/>
    <cellStyle name="T_Book1_DT Nha Da nang 3 4" xfId="11534"/>
    <cellStyle name="T_Book1_DT Nha Da nang 3 4 2" xfId="34194"/>
    <cellStyle name="T_Book1_DT Nha Da nang 3 4 3" xfId="34195"/>
    <cellStyle name="T_Book1_DT Nha Da nang 3 4 4" xfId="34196"/>
    <cellStyle name="T_Book1_DT Nha Da nang 3 5" xfId="16603"/>
    <cellStyle name="T_Book1_DT Nha Da nang 3 5 2" xfId="34197"/>
    <cellStyle name="T_Book1_DT Nha Da nang 3 5 3" xfId="34198"/>
    <cellStyle name="T_Book1_DT Nha Da nang 3 5 4" xfId="34199"/>
    <cellStyle name="T_Book1_DT Nha Da nang 4" xfId="11481"/>
    <cellStyle name="T_Book1_DT Nha Da nang_BC2017 tháng(01-2017)BQL" xfId="48338"/>
    <cellStyle name="T_Book1_DT NHA KHACH -12" xfId="3029"/>
    <cellStyle name="T_Book1_DT NHA KHACH -12 2" xfId="3030"/>
    <cellStyle name="T_Book1_DT NHA KHACH -12 2 2" xfId="15136"/>
    <cellStyle name="T_Book1_DT NHA KHACH -12 3" xfId="5730"/>
    <cellStyle name="T_Book1_DT NHA KHACH -12 3 2" xfId="12181"/>
    <cellStyle name="T_Book1_DT NHA KHACH -12 3 2 2" xfId="34200"/>
    <cellStyle name="T_Book1_DT NHA KHACH -12 3 2 3" xfId="34201"/>
    <cellStyle name="T_Book1_DT NHA KHACH -12 3 2 4" xfId="34202"/>
    <cellStyle name="T_Book1_DT NHA KHACH -12 3 2 5" xfId="34203"/>
    <cellStyle name="T_Book1_DT NHA KHACH -12 3 2 6" xfId="34204"/>
    <cellStyle name="T_Book1_DT NHA KHACH -12 3 3" xfId="11428"/>
    <cellStyle name="T_Book1_DT NHA KHACH -12 3 3 2" xfId="34205"/>
    <cellStyle name="T_Book1_DT NHA KHACH -12 3 3 3" xfId="34206"/>
    <cellStyle name="T_Book1_DT NHA KHACH -12 3 3 4" xfId="34207"/>
    <cellStyle name="T_Book1_DT NHA KHACH -12 3 3 5" xfId="34208"/>
    <cellStyle name="T_Book1_DT NHA KHACH -12 3 3 6" xfId="34209"/>
    <cellStyle name="T_Book1_DT NHA KHACH -12 3 4" xfId="9633"/>
    <cellStyle name="T_Book1_DT NHA KHACH -12 3 4 2" xfId="34210"/>
    <cellStyle name="T_Book1_DT NHA KHACH -12 3 4 3" xfId="34211"/>
    <cellStyle name="T_Book1_DT NHA KHACH -12 3 4 4" xfId="34212"/>
    <cellStyle name="T_Book1_DT NHA KHACH -12 3 5" xfId="16604"/>
    <cellStyle name="T_Book1_DT NHA KHACH -12 3 5 2" xfId="34213"/>
    <cellStyle name="T_Book1_DT NHA KHACH -12 3 5 3" xfId="34214"/>
    <cellStyle name="T_Book1_DT NHA KHACH -12 3 5 4" xfId="34215"/>
    <cellStyle name="T_Book1_DT NHA KHACH -12 4" xfId="15013"/>
    <cellStyle name="T_Book1_DT NHA KHACH -12_BC2017 tháng(01-2017)BQL" xfId="48339"/>
    <cellStyle name="T_Book1_DT tieu hoc diem TDC ban Cho 28-02-09" xfId="3031"/>
    <cellStyle name="T_Book1_DT tieu hoc diem TDC ban Cho 28-02-09 2" xfId="3032"/>
    <cellStyle name="T_Book1_DT tieu hoc diem TDC ban Cho 28-02-09 2 2" xfId="13110"/>
    <cellStyle name="T_Book1_DT tieu hoc diem TDC ban Cho 28-02-09 3" xfId="5731"/>
    <cellStyle name="T_Book1_DT tieu hoc diem TDC ban Cho 28-02-09 3 2" xfId="12182"/>
    <cellStyle name="T_Book1_DT tieu hoc diem TDC ban Cho 28-02-09 3 2 2" xfId="34216"/>
    <cellStyle name="T_Book1_DT tieu hoc diem TDC ban Cho 28-02-09 3 2 3" xfId="34217"/>
    <cellStyle name="T_Book1_DT tieu hoc diem TDC ban Cho 28-02-09 3 2 4" xfId="34218"/>
    <cellStyle name="T_Book1_DT tieu hoc diem TDC ban Cho 28-02-09 3 2 5" xfId="34219"/>
    <cellStyle name="T_Book1_DT tieu hoc diem TDC ban Cho 28-02-09 3 2 6" xfId="34220"/>
    <cellStyle name="T_Book1_DT tieu hoc diem TDC ban Cho 28-02-09 3 3" xfId="13824"/>
    <cellStyle name="T_Book1_DT tieu hoc diem TDC ban Cho 28-02-09 3 3 2" xfId="34221"/>
    <cellStyle name="T_Book1_DT tieu hoc diem TDC ban Cho 28-02-09 3 3 3" xfId="34222"/>
    <cellStyle name="T_Book1_DT tieu hoc diem TDC ban Cho 28-02-09 3 3 4" xfId="34223"/>
    <cellStyle name="T_Book1_DT tieu hoc diem TDC ban Cho 28-02-09 3 3 5" xfId="34224"/>
    <cellStyle name="T_Book1_DT tieu hoc diem TDC ban Cho 28-02-09 3 3 6" xfId="34225"/>
    <cellStyle name="T_Book1_DT tieu hoc diem TDC ban Cho 28-02-09 3 4" xfId="9584"/>
    <cellStyle name="T_Book1_DT tieu hoc diem TDC ban Cho 28-02-09 3 4 2" xfId="34226"/>
    <cellStyle name="T_Book1_DT tieu hoc diem TDC ban Cho 28-02-09 3 4 3" xfId="34227"/>
    <cellStyle name="T_Book1_DT tieu hoc diem TDC ban Cho 28-02-09 3 4 4" xfId="34228"/>
    <cellStyle name="T_Book1_DT tieu hoc diem TDC ban Cho 28-02-09 3 5" xfId="16605"/>
    <cellStyle name="T_Book1_DT tieu hoc diem TDC ban Cho 28-02-09 3 5 2" xfId="34229"/>
    <cellStyle name="T_Book1_DT tieu hoc diem TDC ban Cho 28-02-09 3 5 3" xfId="34230"/>
    <cellStyle name="T_Book1_DT tieu hoc diem TDC ban Cho 28-02-09 3 5 4" xfId="34231"/>
    <cellStyle name="T_Book1_DT tieu hoc diem TDC ban Cho 28-02-09 4" xfId="15137"/>
    <cellStyle name="T_Book1_DT tieu hoc diem TDC ban Cho 28-02-09_BC2017 tháng(01-2017)BQL" xfId="48340"/>
    <cellStyle name="T_Book1_DTTD chieng chan Tham lai 29-9-2009" xfId="3033"/>
    <cellStyle name="T_Book1_DTTD chieng chan Tham lai 29-9-2009 2" xfId="3034"/>
    <cellStyle name="T_Book1_DTTD chieng chan Tham lai 29-9-2009 2 2" xfId="14436"/>
    <cellStyle name="T_Book1_DTTD chieng chan Tham lai 29-9-2009 3" xfId="5732"/>
    <cellStyle name="T_Book1_DTTD chieng chan Tham lai 29-9-2009 3 2" xfId="12183"/>
    <cellStyle name="T_Book1_DTTD chieng chan Tham lai 29-9-2009 3 2 2" xfId="34232"/>
    <cellStyle name="T_Book1_DTTD chieng chan Tham lai 29-9-2009 3 2 3" xfId="34233"/>
    <cellStyle name="T_Book1_DTTD chieng chan Tham lai 29-9-2009 3 2 4" xfId="34234"/>
    <cellStyle name="T_Book1_DTTD chieng chan Tham lai 29-9-2009 3 2 5" xfId="34235"/>
    <cellStyle name="T_Book1_DTTD chieng chan Tham lai 29-9-2009 3 2 6" xfId="34236"/>
    <cellStyle name="T_Book1_DTTD chieng chan Tham lai 29-9-2009 3 3" xfId="12620"/>
    <cellStyle name="T_Book1_DTTD chieng chan Tham lai 29-9-2009 3 3 2" xfId="34237"/>
    <cellStyle name="T_Book1_DTTD chieng chan Tham lai 29-9-2009 3 3 3" xfId="34238"/>
    <cellStyle name="T_Book1_DTTD chieng chan Tham lai 29-9-2009 3 3 4" xfId="34239"/>
    <cellStyle name="T_Book1_DTTD chieng chan Tham lai 29-9-2009 3 3 5" xfId="34240"/>
    <cellStyle name="T_Book1_DTTD chieng chan Tham lai 29-9-2009 3 3 6" xfId="34241"/>
    <cellStyle name="T_Book1_DTTD chieng chan Tham lai 29-9-2009 3 4" xfId="14253"/>
    <cellStyle name="T_Book1_DTTD chieng chan Tham lai 29-9-2009 3 4 2" xfId="34242"/>
    <cellStyle name="T_Book1_DTTD chieng chan Tham lai 29-9-2009 3 4 3" xfId="34243"/>
    <cellStyle name="T_Book1_DTTD chieng chan Tham lai 29-9-2009 3 4 4" xfId="34244"/>
    <cellStyle name="T_Book1_DTTD chieng chan Tham lai 29-9-2009 3 5" xfId="16606"/>
    <cellStyle name="T_Book1_DTTD chieng chan Tham lai 29-9-2009 3 5 2" xfId="34245"/>
    <cellStyle name="T_Book1_DTTD chieng chan Tham lai 29-9-2009 3 5 3" xfId="34246"/>
    <cellStyle name="T_Book1_DTTD chieng chan Tham lai 29-9-2009 3 5 4" xfId="34247"/>
    <cellStyle name="T_Book1_DTTD chieng chan Tham lai 29-9-2009 4" xfId="14299"/>
    <cellStyle name="T_Book1_DTTD chieng chan Tham lai 29-9-2009_BC2017 tháng(01-2017)BQL" xfId="48341"/>
    <cellStyle name="T_Book1_Du an khoi cong moi nam 2010" xfId="3035"/>
    <cellStyle name="T_Book1_Du an khoi cong moi nam 2010 2" xfId="3036"/>
    <cellStyle name="T_Book1_Du an khoi cong moi nam 2010 2 2" xfId="15054"/>
    <cellStyle name="T_Book1_Du an khoi cong moi nam 2010 3" xfId="5733"/>
    <cellStyle name="T_Book1_Du an khoi cong moi nam 2010 3 2" xfId="12184"/>
    <cellStyle name="T_Book1_Du an khoi cong moi nam 2010 3 2 2" xfId="34248"/>
    <cellStyle name="T_Book1_Du an khoi cong moi nam 2010 3 2 3" xfId="34249"/>
    <cellStyle name="T_Book1_Du an khoi cong moi nam 2010 3 2 4" xfId="34250"/>
    <cellStyle name="T_Book1_Du an khoi cong moi nam 2010 3 2 5" xfId="34251"/>
    <cellStyle name="T_Book1_Du an khoi cong moi nam 2010 3 2 6" xfId="34252"/>
    <cellStyle name="T_Book1_Du an khoi cong moi nam 2010 3 3" xfId="12619"/>
    <cellStyle name="T_Book1_Du an khoi cong moi nam 2010 3 3 2" xfId="34253"/>
    <cellStyle name="T_Book1_Du an khoi cong moi nam 2010 3 3 3" xfId="34254"/>
    <cellStyle name="T_Book1_Du an khoi cong moi nam 2010 3 3 4" xfId="34255"/>
    <cellStyle name="T_Book1_Du an khoi cong moi nam 2010 3 3 5" xfId="34256"/>
    <cellStyle name="T_Book1_Du an khoi cong moi nam 2010 3 3 6" xfId="34257"/>
    <cellStyle name="T_Book1_Du an khoi cong moi nam 2010 3 4" xfId="11220"/>
    <cellStyle name="T_Book1_Du an khoi cong moi nam 2010 3 4 2" xfId="34258"/>
    <cellStyle name="T_Book1_Du an khoi cong moi nam 2010 3 4 3" xfId="34259"/>
    <cellStyle name="T_Book1_Du an khoi cong moi nam 2010 3 4 4" xfId="34260"/>
    <cellStyle name="T_Book1_Du an khoi cong moi nam 2010 3 5" xfId="16607"/>
    <cellStyle name="T_Book1_Du an khoi cong moi nam 2010 3 5 2" xfId="34261"/>
    <cellStyle name="T_Book1_Du an khoi cong moi nam 2010 3 5 3" xfId="34262"/>
    <cellStyle name="T_Book1_Du an khoi cong moi nam 2010 3 5 4" xfId="34263"/>
    <cellStyle name="T_Book1_Du an khoi cong moi nam 2010 4" xfId="14126"/>
    <cellStyle name="T_Book1_Du an khoi cong moi nam 2010_BC2017 tháng(01-2017)BQL" xfId="48342"/>
    <cellStyle name="T_Book1_Du an khoi cong moi nam 2010_CT 134" xfId="3037"/>
    <cellStyle name="T_Book1_Du an khoi cong moi nam 2010_CT 134 2" xfId="3038"/>
    <cellStyle name="T_Book1_Du an khoi cong moi nam 2010_CT 134 2 2" xfId="9959"/>
    <cellStyle name="T_Book1_Du an khoi cong moi nam 2010_CT 134 2 2 2" xfId="34264"/>
    <cellStyle name="T_Book1_Du an khoi cong moi nam 2010_CT 134 2 2 3" xfId="34265"/>
    <cellStyle name="T_Book1_Du an khoi cong moi nam 2010_CT 134 2 2 4" xfId="34266"/>
    <cellStyle name="T_Book1_Du an khoi cong moi nam 2010_CT 134 2 2 5" xfId="34267"/>
    <cellStyle name="T_Book1_Du an khoi cong moi nam 2010_CT 134 2 2 6" xfId="34268"/>
    <cellStyle name="T_Book1_Du an khoi cong moi nam 2010_CT 134 2 3" xfId="8649"/>
    <cellStyle name="T_Book1_Du an khoi cong moi nam 2010_CT 134 2 3 2" xfId="34269"/>
    <cellStyle name="T_Book1_Du an khoi cong moi nam 2010_CT 134 2 3 3" xfId="34270"/>
    <cellStyle name="T_Book1_Du an khoi cong moi nam 2010_CT 134 2 3 4" xfId="34271"/>
    <cellStyle name="T_Book1_Du an khoi cong moi nam 2010_CT 134 2 3 5" xfId="34272"/>
    <cellStyle name="T_Book1_Du an khoi cong moi nam 2010_CT 134 2 3 6" xfId="34273"/>
    <cellStyle name="T_Book1_Du an khoi cong moi nam 2010_CT 134 2 4" xfId="11171"/>
    <cellStyle name="T_Book1_Du an khoi cong moi nam 2010_CT 134 2 4 2" xfId="34274"/>
    <cellStyle name="T_Book1_Du an khoi cong moi nam 2010_CT 134 2 4 3" xfId="34275"/>
    <cellStyle name="T_Book1_Du an khoi cong moi nam 2010_CT 134 2 4 4" xfId="34276"/>
    <cellStyle name="T_Book1_Du an khoi cong moi nam 2010_CT 134 2 5" xfId="15748"/>
    <cellStyle name="T_Book1_Du an khoi cong moi nam 2010_CT 134 2 5 2" xfId="34277"/>
    <cellStyle name="T_Book1_Du an khoi cong moi nam 2010_CT 134 2 5 3" xfId="34278"/>
    <cellStyle name="T_Book1_Du an khoi cong moi nam 2010_CT 134 2 5 4" xfId="34279"/>
    <cellStyle name="T_Book1_Du an khoi cong moi nam 2010_CT 134 3" xfId="9958"/>
    <cellStyle name="T_Book1_Du an khoi cong moi nam 2010_CT 134 3 2" xfId="34280"/>
    <cellStyle name="T_Book1_Du an khoi cong moi nam 2010_CT 134 3 3" xfId="34281"/>
    <cellStyle name="T_Book1_Du an khoi cong moi nam 2010_CT 134 3 4" xfId="34282"/>
    <cellStyle name="T_Book1_Du an khoi cong moi nam 2010_CT 134 3 5" xfId="34283"/>
    <cellStyle name="T_Book1_Du an khoi cong moi nam 2010_CT 134 3 6" xfId="34284"/>
    <cellStyle name="T_Book1_Du an khoi cong moi nam 2010_CT 134 4" xfId="8119"/>
    <cellStyle name="T_Book1_Du an khoi cong moi nam 2010_CT 134 4 2" xfId="34285"/>
    <cellStyle name="T_Book1_Du an khoi cong moi nam 2010_CT 134 4 3" xfId="34286"/>
    <cellStyle name="T_Book1_Du an khoi cong moi nam 2010_CT 134 4 4" xfId="34287"/>
    <cellStyle name="T_Book1_Du an khoi cong moi nam 2010_CT 134 4 5" xfId="34288"/>
    <cellStyle name="T_Book1_Du an khoi cong moi nam 2010_CT 134 4 6" xfId="34289"/>
    <cellStyle name="T_Book1_Du an khoi cong moi nam 2010_CT 134 5" xfId="14919"/>
    <cellStyle name="T_Book1_Du an khoi cong moi nam 2010_CT 134 5 2" xfId="34290"/>
    <cellStyle name="T_Book1_Du an khoi cong moi nam 2010_CT 134 5 3" xfId="34291"/>
    <cellStyle name="T_Book1_Du an khoi cong moi nam 2010_CT 134 5 4" xfId="34292"/>
    <cellStyle name="T_Book1_Du an khoi cong moi nam 2010_CT 134 6" xfId="15747"/>
    <cellStyle name="T_Book1_Du an khoi cong moi nam 2010_CT 134 6 2" xfId="34293"/>
    <cellStyle name="T_Book1_Du an khoi cong moi nam 2010_CT 134 6 3" xfId="34294"/>
    <cellStyle name="T_Book1_Du an khoi cong moi nam 2010_CT 134 6 4" xfId="34295"/>
    <cellStyle name="T_Book1_Du an khoi cong moi nam 2010_CT 134_BC2017 tháng(01-2017)BQL" xfId="48343"/>
    <cellStyle name="T_Book1_DU THAO BCKT LChâu" xfId="48344"/>
    <cellStyle name="T_Book1_Du toan" xfId="3039"/>
    <cellStyle name="T_Book1_Du toan 2" xfId="3040"/>
    <cellStyle name="T_Book1_Du toan 2 2" xfId="9280"/>
    <cellStyle name="T_Book1_Du toan 3" xfId="5734"/>
    <cellStyle name="T_Book1_Du toan 3 2" xfId="12185"/>
    <cellStyle name="T_Book1_Du toan 3 2 2" xfId="34296"/>
    <cellStyle name="T_Book1_Du toan 3 2 3" xfId="34297"/>
    <cellStyle name="T_Book1_Du toan 3 2 4" xfId="34298"/>
    <cellStyle name="T_Book1_Du toan 3 2 5" xfId="34299"/>
    <cellStyle name="T_Book1_Du toan 3 2 6" xfId="34300"/>
    <cellStyle name="T_Book1_Du toan 3 3" xfId="9888"/>
    <cellStyle name="T_Book1_Du toan 3 3 2" xfId="34301"/>
    <cellStyle name="T_Book1_Du toan 3 3 3" xfId="34302"/>
    <cellStyle name="T_Book1_Du toan 3 3 4" xfId="34303"/>
    <cellStyle name="T_Book1_Du toan 3 3 5" xfId="34304"/>
    <cellStyle name="T_Book1_Du toan 3 4" xfId="15043"/>
    <cellStyle name="T_Book1_Du toan 3 4 2" xfId="34305"/>
    <cellStyle name="T_Book1_Du toan 3 4 3" xfId="34306"/>
    <cellStyle name="T_Book1_Du toan 3 4 4" xfId="34307"/>
    <cellStyle name="T_Book1_Du toan 3 4 5" xfId="34308"/>
    <cellStyle name="T_Book1_Du toan 3 5" xfId="16608"/>
    <cellStyle name="T_Book1_Du toan 3 5 2" xfId="34309"/>
    <cellStyle name="T_Book1_Du toan 3 5 3" xfId="34310"/>
    <cellStyle name="T_Book1_Du toan 3 5 4" xfId="34311"/>
    <cellStyle name="T_Book1_Du toan 3 5 5" xfId="34312"/>
    <cellStyle name="T_Book1_Du toan 3 5 6" xfId="34313"/>
    <cellStyle name="T_Book1_Du toan 3 5 7" xfId="34314"/>
    <cellStyle name="T_Book1_Du toan 3 5 8" xfId="34315"/>
    <cellStyle name="T_Book1_Du toan 3 6" xfId="34316"/>
    <cellStyle name="T_Book1_Du toan 4" xfId="11334"/>
    <cellStyle name="T_Book1_DU TOAN ban mui" xfId="3041"/>
    <cellStyle name="T_Book1_DU TOAN ban mui 2" xfId="3042"/>
    <cellStyle name="T_Book1_DU TOAN ban mui 2 2" xfId="14125"/>
    <cellStyle name="T_Book1_DU TOAN ban mui 3" xfId="5735"/>
    <cellStyle name="T_Book1_DU TOAN ban mui 3 2" xfId="12186"/>
    <cellStyle name="T_Book1_DU TOAN ban mui 3 2 2" xfId="34317"/>
    <cellStyle name="T_Book1_DU TOAN ban mui 3 2 3" xfId="34318"/>
    <cellStyle name="T_Book1_DU TOAN ban mui 3 2 4" xfId="34319"/>
    <cellStyle name="T_Book1_DU TOAN ban mui 3 2 5" xfId="34320"/>
    <cellStyle name="T_Book1_DU TOAN ban mui 3 2 6" xfId="34321"/>
    <cellStyle name="T_Book1_DU TOAN ban mui 3 3" xfId="8044"/>
    <cellStyle name="T_Book1_DU TOAN ban mui 3 3 2" xfId="34322"/>
    <cellStyle name="T_Book1_DU TOAN ban mui 3 3 3" xfId="34323"/>
    <cellStyle name="T_Book1_DU TOAN ban mui 3 3 4" xfId="34324"/>
    <cellStyle name="T_Book1_DU TOAN ban mui 3 3 5" xfId="34325"/>
    <cellStyle name="T_Book1_DU TOAN ban mui 3 3 6" xfId="34326"/>
    <cellStyle name="T_Book1_DU TOAN ban mui 3 4" xfId="13315"/>
    <cellStyle name="T_Book1_DU TOAN ban mui 3 4 2" xfId="34327"/>
    <cellStyle name="T_Book1_DU TOAN ban mui 3 4 3" xfId="34328"/>
    <cellStyle name="T_Book1_DU TOAN ban mui 3 4 4" xfId="34329"/>
    <cellStyle name="T_Book1_DU TOAN ban mui 3 5" xfId="16609"/>
    <cellStyle name="T_Book1_DU TOAN ban mui 3 5 2" xfId="34330"/>
    <cellStyle name="T_Book1_DU TOAN ban mui 3 5 3" xfId="34331"/>
    <cellStyle name="T_Book1_DU TOAN ban mui 3 5 4" xfId="34332"/>
    <cellStyle name="T_Book1_DU TOAN ban mui 4" xfId="9281"/>
    <cellStyle name="T_Book1_Du toan nuoc San Thang (GD2)" xfId="3043"/>
    <cellStyle name="T_Book1_Du toan nuoc San Thang (GD2) 2" xfId="3044"/>
    <cellStyle name="T_Book1_Du toan nuoc San Thang (GD2) 2 2" xfId="14053"/>
    <cellStyle name="T_Book1_Du toan nuoc San Thang (GD2) 3" xfId="5736"/>
    <cellStyle name="T_Book1_Du toan nuoc San Thang (GD2) 3 2" xfId="12187"/>
    <cellStyle name="T_Book1_Du toan nuoc San Thang (GD2) 3 2 2" xfId="34333"/>
    <cellStyle name="T_Book1_Du toan nuoc San Thang (GD2) 3 2 3" xfId="34334"/>
    <cellStyle name="T_Book1_Du toan nuoc San Thang (GD2) 3 2 4" xfId="34335"/>
    <cellStyle name="T_Book1_Du toan nuoc San Thang (GD2) 3 2 5" xfId="34336"/>
    <cellStyle name="T_Book1_Du toan nuoc San Thang (GD2) 3 2 6" xfId="34337"/>
    <cellStyle name="T_Book1_Du toan nuoc San Thang (GD2) 3 3" xfId="11427"/>
    <cellStyle name="T_Book1_Du toan nuoc San Thang (GD2) 3 3 2" xfId="34338"/>
    <cellStyle name="T_Book1_Du toan nuoc San Thang (GD2) 3 3 3" xfId="34339"/>
    <cellStyle name="T_Book1_Du toan nuoc San Thang (GD2) 3 3 4" xfId="34340"/>
    <cellStyle name="T_Book1_Du toan nuoc San Thang (GD2) 3 3 5" xfId="34341"/>
    <cellStyle name="T_Book1_Du toan nuoc San Thang (GD2) 3 3 6" xfId="34342"/>
    <cellStyle name="T_Book1_Du toan nuoc San Thang (GD2) 3 4" xfId="11535"/>
    <cellStyle name="T_Book1_Du toan nuoc San Thang (GD2) 3 4 2" xfId="34343"/>
    <cellStyle name="T_Book1_Du toan nuoc San Thang (GD2) 3 4 3" xfId="34344"/>
    <cellStyle name="T_Book1_Du toan nuoc San Thang (GD2) 3 4 4" xfId="34345"/>
    <cellStyle name="T_Book1_Du toan nuoc San Thang (GD2) 3 5" xfId="16610"/>
    <cellStyle name="T_Book1_Du toan nuoc San Thang (GD2) 3 5 2" xfId="34346"/>
    <cellStyle name="T_Book1_Du toan nuoc San Thang (GD2) 3 5 3" xfId="34347"/>
    <cellStyle name="T_Book1_Du toan nuoc San Thang (GD2) 3 5 4" xfId="34348"/>
    <cellStyle name="T_Book1_Du toan nuoc San Thang (GD2) 4" xfId="9282"/>
    <cellStyle name="T_Book1_Du toan nuoc San Thang (GD2)_BC2017 tháng(01-2017)BQL" xfId="48345"/>
    <cellStyle name="T_Book1_Du toan tinh uy" xfId="3045"/>
    <cellStyle name="T_Book1_Du toan tinh uy 2" xfId="9966"/>
    <cellStyle name="T_Book1_Du toan tinh uy 2 2" xfId="34349"/>
    <cellStyle name="T_Book1_Du toan tinh uy 2 3" xfId="34350"/>
    <cellStyle name="T_Book1_Du toan tinh uy 2 4" xfId="34351"/>
    <cellStyle name="T_Book1_Du toan tinh uy 2 5" xfId="34352"/>
    <cellStyle name="T_Book1_Du toan tinh uy 2 6" xfId="34353"/>
    <cellStyle name="T_Book1_Du toan tinh uy 3" xfId="7762"/>
    <cellStyle name="T_Book1_Du toan tinh uy 3 2" xfId="34354"/>
    <cellStyle name="T_Book1_Du toan tinh uy 3 3" xfId="34355"/>
    <cellStyle name="T_Book1_Du toan tinh uy 3 4" xfId="34356"/>
    <cellStyle name="T_Book1_Du toan tinh uy 3 5" xfId="34357"/>
    <cellStyle name="T_Book1_Du toan tinh uy 3 6" xfId="34358"/>
    <cellStyle name="T_Book1_Du toan tinh uy 4" xfId="10847"/>
    <cellStyle name="T_Book1_Du toan tinh uy 4 2" xfId="34359"/>
    <cellStyle name="T_Book1_Du toan tinh uy 4 3" xfId="34360"/>
    <cellStyle name="T_Book1_Du toan tinh uy 4 4" xfId="34361"/>
    <cellStyle name="T_Book1_Du toan tinh uy 5" xfId="15749"/>
    <cellStyle name="T_Book1_Du toan tinh uy 5 2" xfId="34362"/>
    <cellStyle name="T_Book1_Du toan tinh uy 5 3" xfId="34363"/>
    <cellStyle name="T_Book1_Du toan tinh uy 5 4" xfId="34364"/>
    <cellStyle name="T_Book1_Du toan tinh uy_Báo cáo hết năm  2015  in" xfId="3046"/>
    <cellStyle name="T_Book1_Du toan tinh uy_Báo cáo hết năm  2015  in 2" xfId="3047"/>
    <cellStyle name="T_Book1_Du toan tinh uy_Báo cáo hết năm  2015  in 2 2" xfId="9968"/>
    <cellStyle name="T_Book1_Du toan tinh uy_Báo cáo hết năm  2015  in 2 2 2" xfId="34365"/>
    <cellStyle name="T_Book1_Du toan tinh uy_Báo cáo hết năm  2015  in 2 2 3" xfId="34366"/>
    <cellStyle name="T_Book1_Du toan tinh uy_Báo cáo hết năm  2015  in 2 2 4" xfId="34367"/>
    <cellStyle name="T_Book1_Du toan tinh uy_Báo cáo hết năm  2015  in 2 2 5" xfId="34368"/>
    <cellStyle name="T_Book1_Du toan tinh uy_Báo cáo hết năm  2015  in 2 2 6" xfId="34369"/>
    <cellStyle name="T_Book1_Du toan tinh uy_Báo cáo hết năm  2015  in 2 3" xfId="8648"/>
    <cellStyle name="T_Book1_Du toan tinh uy_Báo cáo hết năm  2015  in 2 3 2" xfId="34370"/>
    <cellStyle name="T_Book1_Du toan tinh uy_Báo cáo hết năm  2015  in 2 3 3" xfId="34371"/>
    <cellStyle name="T_Book1_Du toan tinh uy_Báo cáo hết năm  2015  in 2 3 4" xfId="34372"/>
    <cellStyle name="T_Book1_Du toan tinh uy_Báo cáo hết năm  2015  in 2 3 5" xfId="34373"/>
    <cellStyle name="T_Book1_Du toan tinh uy_Báo cáo hết năm  2015  in 2 3 6" xfId="34374"/>
    <cellStyle name="T_Book1_Du toan tinh uy_Báo cáo hết năm  2015  in 2 4" xfId="11482"/>
    <cellStyle name="T_Book1_Du toan tinh uy_Báo cáo hết năm  2015  in 2 4 2" xfId="34375"/>
    <cellStyle name="T_Book1_Du toan tinh uy_Báo cáo hết năm  2015  in 2 4 3" xfId="34376"/>
    <cellStyle name="T_Book1_Du toan tinh uy_Báo cáo hết năm  2015  in 2 4 4" xfId="34377"/>
    <cellStyle name="T_Book1_Du toan tinh uy_Báo cáo hết năm  2015  in 2 5" xfId="15751"/>
    <cellStyle name="T_Book1_Du toan tinh uy_Báo cáo hết năm  2015  in 2 5 2" xfId="34378"/>
    <cellStyle name="T_Book1_Du toan tinh uy_Báo cáo hết năm  2015  in 2 5 3" xfId="34379"/>
    <cellStyle name="T_Book1_Du toan tinh uy_Báo cáo hết năm  2015  in 2 5 4" xfId="34380"/>
    <cellStyle name="T_Book1_Du toan tinh uy_Báo cáo hết năm  2015  in 3" xfId="6838"/>
    <cellStyle name="T_Book1_Du toan tinh uy_Báo cáo hết năm  2015  in 3 2" xfId="7544"/>
    <cellStyle name="T_Book1_Du toan tinh uy_Báo cáo hết năm  2015  in 3 2 2" xfId="13605"/>
    <cellStyle name="T_Book1_Du toan tinh uy_Báo cáo hết năm  2015  in 3 2 2 2" xfId="34381"/>
    <cellStyle name="T_Book1_Du toan tinh uy_Báo cáo hết năm  2015  in 3 2 2 3" xfId="34382"/>
    <cellStyle name="T_Book1_Du toan tinh uy_Báo cáo hết năm  2015  in 3 2 2 4" xfId="34383"/>
    <cellStyle name="T_Book1_Du toan tinh uy_Báo cáo hết năm  2015  in 3 2 2 5" xfId="34384"/>
    <cellStyle name="T_Book1_Du toan tinh uy_Báo cáo hết năm  2015  in 3 2 2 6" xfId="34385"/>
    <cellStyle name="T_Book1_Du toan tinh uy_Báo cáo hết năm  2015  in 3 2 3" xfId="13915"/>
    <cellStyle name="T_Book1_Du toan tinh uy_Báo cáo hết năm  2015  in 3 2 3 2" xfId="34386"/>
    <cellStyle name="T_Book1_Du toan tinh uy_Báo cáo hết năm  2015  in 3 2 3 3" xfId="34387"/>
    <cellStyle name="T_Book1_Du toan tinh uy_Báo cáo hết năm  2015  in 3 2 3 4" xfId="34388"/>
    <cellStyle name="T_Book1_Du toan tinh uy_Báo cáo hết năm  2015  in 3 2 3 5" xfId="34389"/>
    <cellStyle name="T_Book1_Du toan tinh uy_Báo cáo hết năm  2015  in 3 2 3 6" xfId="34390"/>
    <cellStyle name="T_Book1_Du toan tinh uy_Báo cáo hết năm  2015  in 3 2 4" xfId="17048"/>
    <cellStyle name="T_Book1_Du toan tinh uy_Báo cáo hết năm  2015  in 3 2 4 2" xfId="34391"/>
    <cellStyle name="T_Book1_Du toan tinh uy_Báo cáo hết năm  2015  in 3 2 4 3" xfId="34392"/>
    <cellStyle name="T_Book1_Du toan tinh uy_Báo cáo hết năm  2015  in 3 2 4 4" xfId="34393"/>
    <cellStyle name="T_Book1_Du toan tinh uy_Báo cáo hết năm  2015  in 3 3" xfId="13046"/>
    <cellStyle name="T_Book1_Du toan tinh uy_Báo cáo hết năm  2015  in 3 3 2" xfId="34394"/>
    <cellStyle name="T_Book1_Du toan tinh uy_Báo cáo hết năm  2015  in 3 3 3" xfId="34395"/>
    <cellStyle name="T_Book1_Du toan tinh uy_Báo cáo hết năm  2015  in 3 3 4" xfId="34396"/>
    <cellStyle name="T_Book1_Du toan tinh uy_Báo cáo hết năm  2015  in 3 3 5" xfId="34397"/>
    <cellStyle name="T_Book1_Du toan tinh uy_Báo cáo hết năm  2015  in 3 3 6" xfId="34398"/>
    <cellStyle name="T_Book1_Du toan tinh uy_Báo cáo hết năm  2015  in 3 3 7" xfId="34399"/>
    <cellStyle name="T_Book1_Du toan tinh uy_Báo cáo hết năm  2015  in 3 4" xfId="14572"/>
    <cellStyle name="T_Book1_Du toan tinh uy_Báo cáo hết năm  2015  in 3 4 2" xfId="34400"/>
    <cellStyle name="T_Book1_Du toan tinh uy_Báo cáo hết năm  2015  in 3 4 3" xfId="34401"/>
    <cellStyle name="T_Book1_Du toan tinh uy_Báo cáo hết năm  2015  in 3 4 4" xfId="34402"/>
    <cellStyle name="T_Book1_Du toan tinh uy_Báo cáo hết năm  2015  in 3 4 5" xfId="34403"/>
    <cellStyle name="T_Book1_Du toan tinh uy_Báo cáo hết năm  2015  in 3 4 6" xfId="34404"/>
    <cellStyle name="T_Book1_Du toan tinh uy_Báo cáo hết năm  2015  in 3 4 7" xfId="34405"/>
    <cellStyle name="T_Book1_Du toan tinh uy_Báo cáo hết năm  2015  in 3 5" xfId="15214"/>
    <cellStyle name="T_Book1_Du toan tinh uy_Báo cáo hết năm  2015  in 3 5 2" xfId="34406"/>
    <cellStyle name="T_Book1_Du toan tinh uy_Báo cáo hết năm  2015  in 3 5 3" xfId="34407"/>
    <cellStyle name="T_Book1_Du toan tinh uy_Báo cáo hết năm  2015  in 3 5 4" xfId="34408"/>
    <cellStyle name="T_Book1_Du toan tinh uy_Báo cáo hết năm  2015  in 3 6" xfId="16933"/>
    <cellStyle name="T_Book1_Du toan tinh uy_Báo cáo hết năm  2015  in 3 6 2" xfId="34409"/>
    <cellStyle name="T_Book1_Du toan tinh uy_Báo cáo hết năm  2015  in 3 6 3" xfId="34410"/>
    <cellStyle name="T_Book1_Du toan tinh uy_Báo cáo hết năm  2015  in 3 6 4" xfId="34411"/>
    <cellStyle name="T_Book1_Du toan tinh uy_Báo cáo hết năm  2015  in 3 6 5" xfId="34412"/>
    <cellStyle name="T_Book1_Du toan tinh uy_Báo cáo hết năm  2015  in 3 6 6" xfId="34413"/>
    <cellStyle name="T_Book1_Du toan tinh uy_Báo cáo hết năm  2015  in 3 7" xfId="34414"/>
    <cellStyle name="T_Book1_Du toan tinh uy_Báo cáo hết năm  2015  in 3 8" xfId="34415"/>
    <cellStyle name="T_Book1_Du toan tinh uy_Báo cáo hết năm  2015  in 4" xfId="9967"/>
    <cellStyle name="T_Book1_Du toan tinh uy_Báo cáo hết năm  2015  in 4 2" xfId="34416"/>
    <cellStyle name="T_Book1_Du toan tinh uy_Báo cáo hết năm  2015  in 4 3" xfId="34417"/>
    <cellStyle name="T_Book1_Du toan tinh uy_Báo cáo hết năm  2015  in 4 4" xfId="34418"/>
    <cellStyle name="T_Book1_Du toan tinh uy_Báo cáo hết năm  2015  in 4 5" xfId="34419"/>
    <cellStyle name="T_Book1_Du toan tinh uy_Báo cáo hết năm  2015  in 4 6" xfId="34420"/>
    <cellStyle name="T_Book1_Du toan tinh uy_Báo cáo hết năm  2015  in 5" xfId="10230"/>
    <cellStyle name="T_Book1_Du toan tinh uy_Báo cáo hết năm  2015  in 5 2" xfId="34421"/>
    <cellStyle name="T_Book1_Du toan tinh uy_Báo cáo hết năm  2015  in 5 3" xfId="34422"/>
    <cellStyle name="T_Book1_Du toan tinh uy_Báo cáo hết năm  2015  in 5 4" xfId="34423"/>
    <cellStyle name="T_Book1_Du toan tinh uy_Báo cáo hết năm  2015  in 5 5" xfId="34424"/>
    <cellStyle name="T_Book1_Du toan tinh uy_Báo cáo hết năm  2015  in 5 6" xfId="34425"/>
    <cellStyle name="T_Book1_Du toan tinh uy_Báo cáo hết năm  2015  in 6" xfId="10756"/>
    <cellStyle name="T_Book1_Du toan tinh uy_Báo cáo hết năm  2015  in 6 2" xfId="34426"/>
    <cellStyle name="T_Book1_Du toan tinh uy_Báo cáo hết năm  2015  in 6 3" xfId="34427"/>
    <cellStyle name="T_Book1_Du toan tinh uy_Báo cáo hết năm  2015  in 6 4" xfId="34428"/>
    <cellStyle name="T_Book1_Du toan tinh uy_Báo cáo hết năm  2015  in 7" xfId="15750"/>
    <cellStyle name="T_Book1_Du toan tinh uy_Báo cáo hết năm  2015  in 7 2" xfId="34429"/>
    <cellStyle name="T_Book1_Du toan tinh uy_Báo cáo hết năm  2015  in 7 3" xfId="34430"/>
    <cellStyle name="T_Book1_Du toan tinh uy_Báo cáo hết năm  2015  in 7 4" xfId="34431"/>
    <cellStyle name="T_Book1_Du toan tinh uy_BC 1026. 7 tháng" xfId="3048"/>
    <cellStyle name="T_Book1_Du toan tinh uy_BC 1026. 7 tháng 2" xfId="3049"/>
    <cellStyle name="T_Book1_Du toan tinh uy_BC 1026. 7 tháng 2 2" xfId="9970"/>
    <cellStyle name="T_Book1_Du toan tinh uy_BC 1026. 7 tháng 2 2 2" xfId="34432"/>
    <cellStyle name="T_Book1_Du toan tinh uy_BC 1026. 7 tháng 2 2 3" xfId="34433"/>
    <cellStyle name="T_Book1_Du toan tinh uy_BC 1026. 7 tháng 2 2 4" xfId="34434"/>
    <cellStyle name="T_Book1_Du toan tinh uy_BC 1026. 7 tháng 2 2 5" xfId="34435"/>
    <cellStyle name="T_Book1_Du toan tinh uy_BC 1026. 7 tháng 2 2 6" xfId="34436"/>
    <cellStyle name="T_Book1_Du toan tinh uy_BC 1026. 7 tháng 2 3" xfId="10229"/>
    <cellStyle name="T_Book1_Du toan tinh uy_BC 1026. 7 tháng 2 3 2" xfId="34437"/>
    <cellStyle name="T_Book1_Du toan tinh uy_BC 1026. 7 tháng 2 3 3" xfId="34438"/>
    <cellStyle name="T_Book1_Du toan tinh uy_BC 1026. 7 tháng 2 3 4" xfId="34439"/>
    <cellStyle name="T_Book1_Du toan tinh uy_BC 1026. 7 tháng 2 3 5" xfId="34440"/>
    <cellStyle name="T_Book1_Du toan tinh uy_BC 1026. 7 tháng 2 3 6" xfId="34441"/>
    <cellStyle name="T_Book1_Du toan tinh uy_BC 1026. 7 tháng 2 4" xfId="11205"/>
    <cellStyle name="T_Book1_Du toan tinh uy_BC 1026. 7 tháng 2 4 2" xfId="34442"/>
    <cellStyle name="T_Book1_Du toan tinh uy_BC 1026. 7 tháng 2 4 3" xfId="34443"/>
    <cellStyle name="T_Book1_Du toan tinh uy_BC 1026. 7 tháng 2 4 4" xfId="34444"/>
    <cellStyle name="T_Book1_Du toan tinh uy_BC 1026. 7 tháng 2 5" xfId="15753"/>
    <cellStyle name="T_Book1_Du toan tinh uy_BC 1026. 7 tháng 2 5 2" xfId="34445"/>
    <cellStyle name="T_Book1_Du toan tinh uy_BC 1026. 7 tháng 2 5 3" xfId="34446"/>
    <cellStyle name="T_Book1_Du toan tinh uy_BC 1026. 7 tháng 2 5 4" xfId="34447"/>
    <cellStyle name="T_Book1_Du toan tinh uy_BC 1026. 7 tháng 3" xfId="6839"/>
    <cellStyle name="T_Book1_Du toan tinh uy_BC 1026. 7 tháng 3 2" xfId="7545"/>
    <cellStyle name="T_Book1_Du toan tinh uy_BC 1026. 7 tháng 3 2 2" xfId="13606"/>
    <cellStyle name="T_Book1_Du toan tinh uy_BC 1026. 7 tháng 3 2 2 2" xfId="34448"/>
    <cellStyle name="T_Book1_Du toan tinh uy_BC 1026. 7 tháng 3 2 2 3" xfId="34449"/>
    <cellStyle name="T_Book1_Du toan tinh uy_BC 1026. 7 tháng 3 2 2 4" xfId="34450"/>
    <cellStyle name="T_Book1_Du toan tinh uy_BC 1026. 7 tháng 3 2 2 5" xfId="34451"/>
    <cellStyle name="T_Book1_Du toan tinh uy_BC 1026. 7 tháng 3 2 2 6" xfId="34452"/>
    <cellStyle name="T_Book1_Du toan tinh uy_BC 1026. 7 tháng 3 2 3" xfId="14682"/>
    <cellStyle name="T_Book1_Du toan tinh uy_BC 1026. 7 tháng 3 2 3 2" xfId="34453"/>
    <cellStyle name="T_Book1_Du toan tinh uy_BC 1026. 7 tháng 3 2 3 3" xfId="34454"/>
    <cellStyle name="T_Book1_Du toan tinh uy_BC 1026. 7 tháng 3 2 3 4" xfId="34455"/>
    <cellStyle name="T_Book1_Du toan tinh uy_BC 1026. 7 tháng 3 2 3 5" xfId="34456"/>
    <cellStyle name="T_Book1_Du toan tinh uy_BC 1026. 7 tháng 3 2 3 6" xfId="34457"/>
    <cellStyle name="T_Book1_Du toan tinh uy_BC 1026. 7 tháng 3 2 4" xfId="17049"/>
    <cellStyle name="T_Book1_Du toan tinh uy_BC 1026. 7 tháng 3 2 4 2" xfId="34458"/>
    <cellStyle name="T_Book1_Du toan tinh uy_BC 1026. 7 tháng 3 2 4 3" xfId="34459"/>
    <cellStyle name="T_Book1_Du toan tinh uy_BC 1026. 7 tháng 3 2 4 4" xfId="34460"/>
    <cellStyle name="T_Book1_Du toan tinh uy_BC 1026. 7 tháng 3 3" xfId="13047"/>
    <cellStyle name="T_Book1_Du toan tinh uy_BC 1026. 7 tháng 3 3 2" xfId="34461"/>
    <cellStyle name="T_Book1_Du toan tinh uy_BC 1026. 7 tháng 3 3 3" xfId="34462"/>
    <cellStyle name="T_Book1_Du toan tinh uy_BC 1026. 7 tháng 3 3 4" xfId="34463"/>
    <cellStyle name="T_Book1_Du toan tinh uy_BC 1026. 7 tháng 3 3 5" xfId="34464"/>
    <cellStyle name="T_Book1_Du toan tinh uy_BC 1026. 7 tháng 3 3 6" xfId="34465"/>
    <cellStyle name="T_Book1_Du toan tinh uy_BC 1026. 7 tháng 3 3 7" xfId="34466"/>
    <cellStyle name="T_Book1_Du toan tinh uy_BC 1026. 7 tháng 3 4" xfId="14779"/>
    <cellStyle name="T_Book1_Du toan tinh uy_BC 1026. 7 tháng 3 4 2" xfId="34467"/>
    <cellStyle name="T_Book1_Du toan tinh uy_BC 1026. 7 tháng 3 4 3" xfId="34468"/>
    <cellStyle name="T_Book1_Du toan tinh uy_BC 1026. 7 tháng 3 4 4" xfId="34469"/>
    <cellStyle name="T_Book1_Du toan tinh uy_BC 1026. 7 tháng 3 4 5" xfId="34470"/>
    <cellStyle name="T_Book1_Du toan tinh uy_BC 1026. 7 tháng 3 4 6" xfId="34471"/>
    <cellStyle name="T_Book1_Du toan tinh uy_BC 1026. 7 tháng 3 4 7" xfId="34472"/>
    <cellStyle name="T_Book1_Du toan tinh uy_BC 1026. 7 tháng 3 5" xfId="15215"/>
    <cellStyle name="T_Book1_Du toan tinh uy_BC 1026. 7 tháng 3 5 2" xfId="34473"/>
    <cellStyle name="T_Book1_Du toan tinh uy_BC 1026. 7 tháng 3 5 3" xfId="34474"/>
    <cellStyle name="T_Book1_Du toan tinh uy_BC 1026. 7 tháng 3 5 4" xfId="34475"/>
    <cellStyle name="T_Book1_Du toan tinh uy_BC 1026. 7 tháng 3 6" xfId="16934"/>
    <cellStyle name="T_Book1_Du toan tinh uy_BC 1026. 7 tháng 3 6 2" xfId="34476"/>
    <cellStyle name="T_Book1_Du toan tinh uy_BC 1026. 7 tháng 3 6 3" xfId="34477"/>
    <cellStyle name="T_Book1_Du toan tinh uy_BC 1026. 7 tháng 3 6 4" xfId="34478"/>
    <cellStyle name="T_Book1_Du toan tinh uy_BC 1026. 7 tháng 3 6 5" xfId="34479"/>
    <cellStyle name="T_Book1_Du toan tinh uy_BC 1026. 7 tháng 3 6 6" xfId="34480"/>
    <cellStyle name="T_Book1_Du toan tinh uy_BC 1026. 7 tháng 3 7" xfId="34481"/>
    <cellStyle name="T_Book1_Du toan tinh uy_BC 1026. 7 tháng 3 8" xfId="34482"/>
    <cellStyle name="T_Book1_Du toan tinh uy_BC 1026. 7 tháng 4" xfId="9969"/>
    <cellStyle name="T_Book1_Du toan tinh uy_BC 1026. 7 tháng 4 2" xfId="34483"/>
    <cellStyle name="T_Book1_Du toan tinh uy_BC 1026. 7 tháng 4 3" xfId="34484"/>
    <cellStyle name="T_Book1_Du toan tinh uy_BC 1026. 7 tháng 4 4" xfId="34485"/>
    <cellStyle name="T_Book1_Du toan tinh uy_BC 1026. 7 tháng 4 5" xfId="34486"/>
    <cellStyle name="T_Book1_Du toan tinh uy_BC 1026. 7 tháng 4 6" xfId="34487"/>
    <cellStyle name="T_Book1_Du toan tinh uy_BC 1026. 7 tháng 5" xfId="12987"/>
    <cellStyle name="T_Book1_Du toan tinh uy_BC 1026. 7 tháng 5 2" xfId="34488"/>
    <cellStyle name="T_Book1_Du toan tinh uy_BC 1026. 7 tháng 5 3" xfId="34489"/>
    <cellStyle name="T_Book1_Du toan tinh uy_BC 1026. 7 tháng 5 4" xfId="34490"/>
    <cellStyle name="T_Book1_Du toan tinh uy_BC 1026. 7 tháng 5 5" xfId="34491"/>
    <cellStyle name="T_Book1_Du toan tinh uy_BC 1026. 7 tháng 5 6" xfId="34492"/>
    <cellStyle name="T_Book1_Du toan tinh uy_BC 1026. 7 tháng 6" xfId="9283"/>
    <cellStyle name="T_Book1_Du toan tinh uy_BC 1026. 7 tháng 6 2" xfId="34493"/>
    <cellStyle name="T_Book1_Du toan tinh uy_BC 1026. 7 tháng 6 3" xfId="34494"/>
    <cellStyle name="T_Book1_Du toan tinh uy_BC 1026. 7 tháng 6 4" xfId="34495"/>
    <cellStyle name="T_Book1_Du toan tinh uy_BC 1026. 7 tháng 7" xfId="15752"/>
    <cellStyle name="T_Book1_Du toan tinh uy_BC 1026. 7 tháng 7 2" xfId="34496"/>
    <cellStyle name="T_Book1_Du toan tinh uy_BC 1026. 7 tháng 7 3" xfId="34497"/>
    <cellStyle name="T_Book1_Du toan tinh uy_BC 1026. 7 tháng 7 4" xfId="34498"/>
    <cellStyle name="T_Book1_Du toan tinh uy_BC 9 tháng năm 2015 in)" xfId="3050"/>
    <cellStyle name="T_Book1_Du toan tinh uy_BC 9 tháng năm 2015 in) 2" xfId="9971"/>
    <cellStyle name="T_Book1_Du toan tinh uy_BC 9 tháng năm 2015 in) 2 2" xfId="34499"/>
    <cellStyle name="T_Book1_Du toan tinh uy_BC 9 tháng năm 2015 in) 2 3" xfId="34500"/>
    <cellStyle name="T_Book1_Du toan tinh uy_BC 9 tháng năm 2015 in) 2 4" xfId="34501"/>
    <cellStyle name="T_Book1_Du toan tinh uy_BC 9 tháng năm 2015 in) 2 5" xfId="34502"/>
    <cellStyle name="T_Book1_Du toan tinh uy_BC 9 tháng năm 2015 in) 2 6" xfId="34503"/>
    <cellStyle name="T_Book1_Du toan tinh uy_BC 9 tháng năm 2015 in) 3" xfId="7761"/>
    <cellStyle name="T_Book1_Du toan tinh uy_BC 9 tháng năm 2015 in) 3 2" xfId="34504"/>
    <cellStyle name="T_Book1_Du toan tinh uy_BC 9 tháng năm 2015 in) 3 3" xfId="34505"/>
    <cellStyle name="T_Book1_Du toan tinh uy_BC 9 tháng năm 2015 in) 3 4" xfId="34506"/>
    <cellStyle name="T_Book1_Du toan tinh uy_BC 9 tháng năm 2015 in) 3 5" xfId="34507"/>
    <cellStyle name="T_Book1_Du toan tinh uy_BC 9 tháng năm 2015 in) 3 6" xfId="34508"/>
    <cellStyle name="T_Book1_Du toan tinh uy_BC 9 tháng năm 2015 in) 4" xfId="13373"/>
    <cellStyle name="T_Book1_Du toan tinh uy_BC 9 tháng năm 2015 in) 4 2" xfId="34509"/>
    <cellStyle name="T_Book1_Du toan tinh uy_BC 9 tháng năm 2015 in) 4 3" xfId="34510"/>
    <cellStyle name="T_Book1_Du toan tinh uy_BC 9 tháng năm 2015 in) 4 4" xfId="34511"/>
    <cellStyle name="T_Book1_Du toan tinh uy_BC 9 tháng năm 2015 in) 5" xfId="15754"/>
    <cellStyle name="T_Book1_Du toan tinh uy_BC 9 tháng năm 2015 in) 5 2" xfId="34512"/>
    <cellStyle name="T_Book1_Du toan tinh uy_BC 9 tháng năm 2015 in) 5 3" xfId="34513"/>
    <cellStyle name="T_Book1_Du toan tinh uy_BC 9 tháng năm 2015 in) 5 4" xfId="34514"/>
    <cellStyle name="T_Book1_Du toan tinh uy_BC2017 tháng(01-2017)BQL" xfId="48346"/>
    <cellStyle name="T_Book1_Du toan tinh uy_StartUp" xfId="3051"/>
    <cellStyle name="T_Book1_Du toan tinh uy_StartUp 2" xfId="9972"/>
    <cellStyle name="T_Book1_Du toan tinh uy_StartUp 2 2" xfId="34515"/>
    <cellStyle name="T_Book1_Du toan tinh uy_StartUp 2 3" xfId="34516"/>
    <cellStyle name="T_Book1_Du toan tinh uy_StartUp 2 4" xfId="34517"/>
    <cellStyle name="T_Book1_Du toan tinh uy_StartUp 2 5" xfId="34518"/>
    <cellStyle name="T_Book1_Du toan tinh uy_StartUp 2 6" xfId="34519"/>
    <cellStyle name="T_Book1_Du toan tinh uy_StartUp 3" xfId="12986"/>
    <cellStyle name="T_Book1_Du toan tinh uy_StartUp 3 2" xfId="34520"/>
    <cellStyle name="T_Book1_Du toan tinh uy_StartUp 3 3" xfId="34521"/>
    <cellStyle name="T_Book1_Du toan tinh uy_StartUp 3 4" xfId="34522"/>
    <cellStyle name="T_Book1_Du toan tinh uy_StartUp 3 5" xfId="34523"/>
    <cellStyle name="T_Book1_Du toan tinh uy_StartUp 3 6" xfId="34524"/>
    <cellStyle name="T_Book1_Du toan tinh uy_StartUp 4" xfId="13875"/>
    <cellStyle name="T_Book1_Du toan tinh uy_StartUp 4 2" xfId="34525"/>
    <cellStyle name="T_Book1_Du toan tinh uy_StartUp 4 3" xfId="34526"/>
    <cellStyle name="T_Book1_Du toan tinh uy_StartUp 4 4" xfId="34527"/>
    <cellStyle name="T_Book1_Du toan tinh uy_StartUp 5" xfId="15755"/>
    <cellStyle name="T_Book1_Du toan tinh uy_StartUp 5 2" xfId="34528"/>
    <cellStyle name="T_Book1_Du toan tinh uy_StartUp 5 3" xfId="34529"/>
    <cellStyle name="T_Book1_Du toan tinh uy_StartUp 5 4" xfId="34530"/>
    <cellStyle name="T_Book1_Du toan_BC2017 tháng(01-2017)BQL" xfId="48347"/>
    <cellStyle name="T_Book1_DuToan92009Luong650" xfId="3052"/>
    <cellStyle name="T_Book1_DuToan92009Luong650 2" xfId="3053"/>
    <cellStyle name="T_Book1_DuToan92009Luong650 2 2" xfId="11172"/>
    <cellStyle name="T_Book1_DuToan92009Luong650 3" xfId="5737"/>
    <cellStyle name="T_Book1_DuToan92009Luong650 3 2" xfId="12188"/>
    <cellStyle name="T_Book1_DuToan92009Luong650 3 2 2" xfId="34531"/>
    <cellStyle name="T_Book1_DuToan92009Luong650 3 2 3" xfId="34532"/>
    <cellStyle name="T_Book1_DuToan92009Luong650 3 2 4" xfId="34533"/>
    <cellStyle name="T_Book1_DuToan92009Luong650 3 2 5" xfId="34534"/>
    <cellStyle name="T_Book1_DuToan92009Luong650 3 2 6" xfId="34535"/>
    <cellStyle name="T_Book1_DuToan92009Luong650 3 3" xfId="8440"/>
    <cellStyle name="T_Book1_DuToan92009Luong650 3 3 2" xfId="34536"/>
    <cellStyle name="T_Book1_DuToan92009Luong650 3 3 3" xfId="34537"/>
    <cellStyle name="T_Book1_DuToan92009Luong650 3 3 4" xfId="34538"/>
    <cellStyle name="T_Book1_DuToan92009Luong650 3 3 5" xfId="34539"/>
    <cellStyle name="T_Book1_DuToan92009Luong650 3 3 6" xfId="34540"/>
    <cellStyle name="T_Book1_DuToan92009Luong650 3 4" xfId="8306"/>
    <cellStyle name="T_Book1_DuToan92009Luong650 3 4 2" xfId="34541"/>
    <cellStyle name="T_Book1_DuToan92009Luong650 3 4 3" xfId="34542"/>
    <cellStyle name="T_Book1_DuToan92009Luong650 3 4 4" xfId="34543"/>
    <cellStyle name="T_Book1_DuToan92009Luong650 3 5" xfId="16611"/>
    <cellStyle name="T_Book1_DuToan92009Luong650 3 5 2" xfId="34544"/>
    <cellStyle name="T_Book1_DuToan92009Luong650 3 5 3" xfId="34545"/>
    <cellStyle name="T_Book1_DuToan92009Luong650 3 5 4" xfId="34546"/>
    <cellStyle name="T_Book1_DuToan92009Luong650 4" xfId="12859"/>
    <cellStyle name="T_Book1_DuToan92009Luong650_BC2017 tháng(01-2017)BQL" xfId="48348"/>
    <cellStyle name="T_Book1_DuToan92009Luong650_CT 134" xfId="3054"/>
    <cellStyle name="T_Book1_DuToan92009Luong650_CT 134 2" xfId="3055"/>
    <cellStyle name="T_Book1_DuToan92009Luong650_CT 134 2 2" xfId="9976"/>
    <cellStyle name="T_Book1_DuToan92009Luong650_CT 134 2 2 2" xfId="34547"/>
    <cellStyle name="T_Book1_DuToan92009Luong650_CT 134 2 2 3" xfId="34548"/>
    <cellStyle name="T_Book1_DuToan92009Luong650_CT 134 2 2 4" xfId="34549"/>
    <cellStyle name="T_Book1_DuToan92009Luong650_CT 134 2 2 5" xfId="34550"/>
    <cellStyle name="T_Book1_DuToan92009Luong650_CT 134 2 2 6" xfId="34551"/>
    <cellStyle name="T_Book1_DuToan92009Luong650_CT 134 2 3" xfId="10945"/>
    <cellStyle name="T_Book1_DuToan92009Luong650_CT 134 2 3 2" xfId="34552"/>
    <cellStyle name="T_Book1_DuToan92009Luong650_CT 134 2 3 3" xfId="34553"/>
    <cellStyle name="T_Book1_DuToan92009Luong650_CT 134 2 3 4" xfId="34554"/>
    <cellStyle name="T_Book1_DuToan92009Luong650_CT 134 2 3 5" xfId="34555"/>
    <cellStyle name="T_Book1_DuToan92009Luong650_CT 134 2 3 6" xfId="34556"/>
    <cellStyle name="T_Book1_DuToan92009Luong650_CT 134 2 4" xfId="9285"/>
    <cellStyle name="T_Book1_DuToan92009Luong650_CT 134 2 4 2" xfId="34557"/>
    <cellStyle name="T_Book1_DuToan92009Luong650_CT 134 2 4 3" xfId="34558"/>
    <cellStyle name="T_Book1_DuToan92009Luong650_CT 134 2 4 4" xfId="34559"/>
    <cellStyle name="T_Book1_DuToan92009Luong650_CT 134 2 5" xfId="15757"/>
    <cellStyle name="T_Book1_DuToan92009Luong650_CT 134 2 5 2" xfId="34560"/>
    <cellStyle name="T_Book1_DuToan92009Luong650_CT 134 2 5 3" xfId="34561"/>
    <cellStyle name="T_Book1_DuToan92009Luong650_CT 134 2 5 4" xfId="34562"/>
    <cellStyle name="T_Book1_DuToan92009Luong650_CT 134 3" xfId="9975"/>
    <cellStyle name="T_Book1_DuToan92009Luong650_CT 134 3 2" xfId="34563"/>
    <cellStyle name="T_Book1_DuToan92009Luong650_CT 134 3 3" xfId="34564"/>
    <cellStyle name="T_Book1_DuToan92009Luong650_CT 134 3 4" xfId="34565"/>
    <cellStyle name="T_Book1_DuToan92009Luong650_CT 134 3 5" xfId="34566"/>
    <cellStyle name="T_Book1_DuToan92009Luong650_CT 134 3 6" xfId="34567"/>
    <cellStyle name="T_Book1_DuToan92009Luong650_CT 134 4" xfId="7760"/>
    <cellStyle name="T_Book1_DuToan92009Luong650_CT 134 4 2" xfId="34568"/>
    <cellStyle name="T_Book1_DuToan92009Luong650_CT 134 4 3" xfId="34569"/>
    <cellStyle name="T_Book1_DuToan92009Luong650_CT 134 4 4" xfId="34570"/>
    <cellStyle name="T_Book1_DuToan92009Luong650_CT 134 4 5" xfId="34571"/>
    <cellStyle name="T_Book1_DuToan92009Luong650_CT 134 4 6" xfId="34572"/>
    <cellStyle name="T_Book1_DuToan92009Luong650_CT 134 5" xfId="9284"/>
    <cellStyle name="T_Book1_DuToan92009Luong650_CT 134 5 2" xfId="34573"/>
    <cellStyle name="T_Book1_DuToan92009Luong650_CT 134 5 3" xfId="34574"/>
    <cellStyle name="T_Book1_DuToan92009Luong650_CT 134 5 4" xfId="34575"/>
    <cellStyle name="T_Book1_DuToan92009Luong650_CT 134 6" xfId="15756"/>
    <cellStyle name="T_Book1_DuToan92009Luong650_CT 134 6 2" xfId="34576"/>
    <cellStyle name="T_Book1_DuToan92009Luong650_CT 134 6 3" xfId="34577"/>
    <cellStyle name="T_Book1_DuToan92009Luong650_CT 134 6 4" xfId="34578"/>
    <cellStyle name="T_Book1_DuToan92009Luong650_CT 134_BC2017 tháng(01-2017)BQL" xfId="48349"/>
    <cellStyle name="T_Book1_dutoanthuyloinamha" xfId="3056"/>
    <cellStyle name="T_Book1_dutoanthuyloinamha 2" xfId="3057"/>
    <cellStyle name="T_Book1_dutoanthuyloinamha 2 2" xfId="8380"/>
    <cellStyle name="T_Book1_dutoanthuyloinamha 3" xfId="5738"/>
    <cellStyle name="T_Book1_dutoanthuyloinamha 3 2" xfId="12189"/>
    <cellStyle name="T_Book1_dutoanthuyloinamha 3 2 2" xfId="34579"/>
    <cellStyle name="T_Book1_dutoanthuyloinamha 3 2 3" xfId="34580"/>
    <cellStyle name="T_Book1_dutoanthuyloinamha 3 2 4" xfId="34581"/>
    <cellStyle name="T_Book1_dutoanthuyloinamha 3 2 5" xfId="34582"/>
    <cellStyle name="T_Book1_dutoanthuyloinamha 3 2 6" xfId="34583"/>
    <cellStyle name="T_Book1_dutoanthuyloinamha 3 3" xfId="13998"/>
    <cellStyle name="T_Book1_dutoanthuyloinamha 3 3 2" xfId="34584"/>
    <cellStyle name="T_Book1_dutoanthuyloinamha 3 3 3" xfId="34585"/>
    <cellStyle name="T_Book1_dutoanthuyloinamha 3 3 4" xfId="34586"/>
    <cellStyle name="T_Book1_dutoanthuyloinamha 3 3 5" xfId="34587"/>
    <cellStyle name="T_Book1_dutoanthuyloinamha 3 3 6" xfId="34588"/>
    <cellStyle name="T_Book1_dutoanthuyloinamha 3 4" xfId="14252"/>
    <cellStyle name="T_Book1_dutoanthuyloinamha 3 4 2" xfId="34589"/>
    <cellStyle name="T_Book1_dutoanthuyloinamha 3 4 3" xfId="34590"/>
    <cellStyle name="T_Book1_dutoanthuyloinamha 3 4 4" xfId="34591"/>
    <cellStyle name="T_Book1_dutoanthuyloinamha 3 5" xfId="16612"/>
    <cellStyle name="T_Book1_dutoanthuyloinamha 3 5 2" xfId="34592"/>
    <cellStyle name="T_Book1_dutoanthuyloinamha 3 5 3" xfId="34593"/>
    <cellStyle name="T_Book1_dutoanthuyloinamha 3 5 4" xfId="34594"/>
    <cellStyle name="T_Book1_dutoanthuyloinamha 4" xfId="9786"/>
    <cellStyle name="T_Book1_Gui Phai TTra TRUONG PTTH Ka Lang Hieu bo+Phu 17-8-09-" xfId="3058"/>
    <cellStyle name="T_Book1_Gui Phai TTra TRUONG PTTH Ka Lang Hieu bo+Phu 17-8-09- 2" xfId="3059"/>
    <cellStyle name="T_Book1_Gui Phai TTra TRUONG PTTH Ka Lang Hieu bo+Phu 17-8-09- 2 2" xfId="10757"/>
    <cellStyle name="T_Book1_Gui Phai TTra TRUONG PTTH Ka Lang Hieu bo+Phu 17-8-09- 3" xfId="9992"/>
    <cellStyle name="T_Book1_GVL" xfId="3060"/>
    <cellStyle name="T_Book1_GVL 2" xfId="3061"/>
    <cellStyle name="T_Book1_GVL 2 2" xfId="15012"/>
    <cellStyle name="T_Book1_GVL 3" xfId="5739"/>
    <cellStyle name="T_Book1_GVL 3 2" xfId="12190"/>
    <cellStyle name="T_Book1_GVL 3 2 2" xfId="34595"/>
    <cellStyle name="T_Book1_GVL 3 2 3" xfId="34596"/>
    <cellStyle name="T_Book1_GVL 3 2 4" xfId="34597"/>
    <cellStyle name="T_Book1_GVL 3 2 5" xfId="34598"/>
    <cellStyle name="T_Book1_GVL 3 2 6" xfId="34599"/>
    <cellStyle name="T_Book1_GVL 3 3" xfId="13999"/>
    <cellStyle name="T_Book1_GVL 3 3 2" xfId="34600"/>
    <cellStyle name="T_Book1_GVL 3 3 3" xfId="34601"/>
    <cellStyle name="T_Book1_GVL 3 3 4" xfId="34602"/>
    <cellStyle name="T_Book1_GVL 3 3 5" xfId="34603"/>
    <cellStyle name="T_Book1_GVL 3 3 6" xfId="34604"/>
    <cellStyle name="T_Book1_GVL 3 4" xfId="12649"/>
    <cellStyle name="T_Book1_GVL 3 4 2" xfId="34605"/>
    <cellStyle name="T_Book1_GVL 3 4 3" xfId="34606"/>
    <cellStyle name="T_Book1_GVL 3 4 4" xfId="34607"/>
    <cellStyle name="T_Book1_GVL 3 5" xfId="16613"/>
    <cellStyle name="T_Book1_GVL 3 5 2" xfId="34608"/>
    <cellStyle name="T_Book1_GVL 3 5 3" xfId="34609"/>
    <cellStyle name="T_Book1_GVL 3 5 4" xfId="34610"/>
    <cellStyle name="T_Book1_GVL 4" xfId="11206"/>
    <cellStyle name="T_Book1_Hang Tom goi9 9-07(Cau 12 sua)" xfId="3062"/>
    <cellStyle name="T_Book1_Hang Tom goi9 9-07(Cau 12 sua) 2" xfId="3063"/>
    <cellStyle name="T_Book1_Hang Tom goi9 9-07(Cau 12 sua) 2 2" xfId="10426"/>
    <cellStyle name="T_Book1_Hang Tom goi9 9-07(Cau 12 sua) 3" xfId="5740"/>
    <cellStyle name="T_Book1_Hang Tom goi9 9-07(Cau 12 sua) 4" xfId="14435"/>
    <cellStyle name="T_Book1_HD TT1" xfId="3064"/>
    <cellStyle name="T_Book1_HD TT1 2" xfId="3065"/>
    <cellStyle name="T_Book1_HD TT1 2 2" xfId="12704"/>
    <cellStyle name="T_Book1_HD TT1 3" xfId="5741"/>
    <cellStyle name="T_Book1_HD TT1 3 2" xfId="12192"/>
    <cellStyle name="T_Book1_HD TT1 3 2 2" xfId="34611"/>
    <cellStyle name="T_Book1_HD TT1 3 2 3" xfId="34612"/>
    <cellStyle name="T_Book1_HD TT1 3 2 4" xfId="34613"/>
    <cellStyle name="T_Book1_HD TT1 3 2 5" xfId="34614"/>
    <cellStyle name="T_Book1_HD TT1 3 2 6" xfId="34615"/>
    <cellStyle name="T_Book1_HD TT1 3 3" xfId="14357"/>
    <cellStyle name="T_Book1_HD TT1 3 3 2" xfId="34616"/>
    <cellStyle name="T_Book1_HD TT1 3 3 3" xfId="34617"/>
    <cellStyle name="T_Book1_HD TT1 3 3 4" xfId="34618"/>
    <cellStyle name="T_Book1_HD TT1 3 3 5" xfId="34619"/>
    <cellStyle name="T_Book1_HD TT1 3 4" xfId="15159"/>
    <cellStyle name="T_Book1_HD TT1 3 4 2" xfId="34620"/>
    <cellStyle name="T_Book1_HD TT1 3 4 3" xfId="34621"/>
    <cellStyle name="T_Book1_HD TT1 3 4 4" xfId="34622"/>
    <cellStyle name="T_Book1_HD TT1 3 4 5" xfId="34623"/>
    <cellStyle name="T_Book1_HD TT1 3 5" xfId="16614"/>
    <cellStyle name="T_Book1_HD TT1 3 5 2" xfId="34624"/>
    <cellStyle name="T_Book1_HD TT1 3 5 3" xfId="34625"/>
    <cellStyle name="T_Book1_HD TT1 3 5 4" xfId="34626"/>
    <cellStyle name="T_Book1_HD TT1 3 5 5" xfId="34627"/>
    <cellStyle name="T_Book1_HD TT1 3 5 6" xfId="34628"/>
    <cellStyle name="T_Book1_HD TT1 3 5 7" xfId="34629"/>
    <cellStyle name="T_Book1_HD TT1 3 5 8" xfId="34630"/>
    <cellStyle name="T_Book1_HD TT1 3 6" xfId="34631"/>
    <cellStyle name="T_Book1_HD TT1 4" xfId="8381"/>
    <cellStyle name="T_Book1_HD TT1_BC2017 tháng(01-2017)BQL" xfId="48350"/>
    <cellStyle name="T_Book1_hothamdinh" xfId="3066"/>
    <cellStyle name="T_Book1_hothamdinh 2" xfId="3067"/>
    <cellStyle name="T_Book1_hothamdinh 2 2" xfId="13328"/>
    <cellStyle name="T_Book1_hothamdinh 3" xfId="12718"/>
    <cellStyle name="T_Book1_Ke hoach 2010 ngay 14.4.10" xfId="3068"/>
    <cellStyle name="T_Book1_Ke hoach 2010 ngay 14.4.10 2" xfId="3069"/>
    <cellStyle name="T_Book1_Ke hoach 2010 ngay 14.4.10 2 2" xfId="9287"/>
    <cellStyle name="T_Book1_Ke hoach 2010 ngay 14.4.10 3" xfId="5742"/>
    <cellStyle name="T_Book1_Ke hoach 2010 ngay 14.4.10 3 2" xfId="12193"/>
    <cellStyle name="T_Book1_Ke hoach 2010 ngay 14.4.10 3 2 2" xfId="34632"/>
    <cellStyle name="T_Book1_Ke hoach 2010 ngay 14.4.10 3 2 3" xfId="34633"/>
    <cellStyle name="T_Book1_Ke hoach 2010 ngay 14.4.10 3 2 4" xfId="34634"/>
    <cellStyle name="T_Book1_Ke hoach 2010 ngay 14.4.10 3 2 5" xfId="34635"/>
    <cellStyle name="T_Book1_Ke hoach 2010 ngay 14.4.10 3 2 6" xfId="34636"/>
    <cellStyle name="T_Book1_Ke hoach 2010 ngay 14.4.10 3 3" xfId="13825"/>
    <cellStyle name="T_Book1_Ke hoach 2010 ngay 14.4.10 3 3 2" xfId="34637"/>
    <cellStyle name="T_Book1_Ke hoach 2010 ngay 14.4.10 3 3 3" xfId="34638"/>
    <cellStyle name="T_Book1_Ke hoach 2010 ngay 14.4.10 3 3 4" xfId="34639"/>
    <cellStyle name="T_Book1_Ke hoach 2010 ngay 14.4.10 3 3 5" xfId="34640"/>
    <cellStyle name="T_Book1_Ke hoach 2010 ngay 14.4.10 3 3 6" xfId="34641"/>
    <cellStyle name="T_Book1_Ke hoach 2010 ngay 14.4.10 3 4" xfId="13314"/>
    <cellStyle name="T_Book1_Ke hoach 2010 ngay 14.4.10 3 4 2" xfId="34642"/>
    <cellStyle name="T_Book1_Ke hoach 2010 ngay 14.4.10 3 4 3" xfId="34643"/>
    <cellStyle name="T_Book1_Ke hoach 2010 ngay 14.4.10 3 4 4" xfId="34644"/>
    <cellStyle name="T_Book1_Ke hoach 2010 ngay 14.4.10 3 5" xfId="16615"/>
    <cellStyle name="T_Book1_Ke hoach 2010 ngay 14.4.10 3 5 2" xfId="34645"/>
    <cellStyle name="T_Book1_Ke hoach 2010 ngay 14.4.10 3 5 3" xfId="34646"/>
    <cellStyle name="T_Book1_Ke hoach 2010 ngay 14.4.10 3 5 4" xfId="34647"/>
    <cellStyle name="T_Book1_Ke hoach 2010 ngay 14.4.10 4" xfId="9286"/>
    <cellStyle name="T_Book1_Ke hoach 2010 ngay 14.4.10_BC2017 tháng(01-2017)BQL" xfId="48351"/>
    <cellStyle name="T_Book1_ke hoach dau thau 30-6-2010" xfId="3070"/>
    <cellStyle name="T_Book1_ke hoach dau thau 30-6-2010 2" xfId="3071"/>
    <cellStyle name="T_Book1_ke hoach dau thau 30-6-2010 2 2" xfId="12713"/>
    <cellStyle name="T_Book1_ke hoach dau thau 30-6-2010 3" xfId="5743"/>
    <cellStyle name="T_Book1_ke hoach dau thau 30-6-2010 3 2" xfId="12194"/>
    <cellStyle name="T_Book1_ke hoach dau thau 30-6-2010 3 2 2" xfId="34648"/>
    <cellStyle name="T_Book1_ke hoach dau thau 30-6-2010 3 2 3" xfId="34649"/>
    <cellStyle name="T_Book1_ke hoach dau thau 30-6-2010 3 2 4" xfId="34650"/>
    <cellStyle name="T_Book1_ke hoach dau thau 30-6-2010 3 2 5" xfId="34651"/>
    <cellStyle name="T_Book1_ke hoach dau thau 30-6-2010 3 2 6" xfId="34652"/>
    <cellStyle name="T_Book1_ke hoach dau thau 30-6-2010 3 3" xfId="8439"/>
    <cellStyle name="T_Book1_ke hoach dau thau 30-6-2010 3 3 2" xfId="34653"/>
    <cellStyle name="T_Book1_ke hoach dau thau 30-6-2010 3 3 3" xfId="34654"/>
    <cellStyle name="T_Book1_ke hoach dau thau 30-6-2010 3 3 4" xfId="34655"/>
    <cellStyle name="T_Book1_ke hoach dau thau 30-6-2010 3 3 5" xfId="34656"/>
    <cellStyle name="T_Book1_ke hoach dau thau 30-6-2010 3 3 6" xfId="34657"/>
    <cellStyle name="T_Book1_ke hoach dau thau 30-6-2010 3 4" xfId="12563"/>
    <cellStyle name="T_Book1_ke hoach dau thau 30-6-2010 3 4 2" xfId="34658"/>
    <cellStyle name="T_Book1_ke hoach dau thau 30-6-2010 3 4 3" xfId="34659"/>
    <cellStyle name="T_Book1_ke hoach dau thau 30-6-2010 3 4 4" xfId="34660"/>
    <cellStyle name="T_Book1_ke hoach dau thau 30-6-2010 3 5" xfId="16616"/>
    <cellStyle name="T_Book1_ke hoach dau thau 30-6-2010 3 5 2" xfId="34661"/>
    <cellStyle name="T_Book1_ke hoach dau thau 30-6-2010 3 5 3" xfId="34662"/>
    <cellStyle name="T_Book1_ke hoach dau thau 30-6-2010 3 5 4" xfId="34663"/>
    <cellStyle name="T_Book1_ke hoach dau thau 30-6-2010 4" xfId="14736"/>
    <cellStyle name="T_Book1_ke hoach dau thau 30-6-2010_BC2017 tháng(01-2017)BQL" xfId="48352"/>
    <cellStyle name="T_Book1_Ke khai di Thanh Hoa" xfId="3072"/>
    <cellStyle name="T_Book1_Ke khai di Thanh Hoa 2" xfId="9993"/>
    <cellStyle name="T_Book1_Ke khai di Thanh Hoa 2 2" xfId="34664"/>
    <cellStyle name="T_Book1_Ke khai di Thanh Hoa 2 3" xfId="34665"/>
    <cellStyle name="T_Book1_Ke khai di Thanh Hoa 2 4" xfId="34666"/>
    <cellStyle name="T_Book1_Ke khai di Thanh Hoa 2 5" xfId="34667"/>
    <cellStyle name="T_Book1_Ke khai di Thanh Hoa 2 6" xfId="34668"/>
    <cellStyle name="T_Book1_Ke khai di Thanh Hoa 3" xfId="11600"/>
    <cellStyle name="T_Book1_Ke khai di Thanh Hoa 3 2" xfId="34669"/>
    <cellStyle name="T_Book1_Ke khai di Thanh Hoa 3 3" xfId="34670"/>
    <cellStyle name="T_Book1_Ke khai di Thanh Hoa 3 4" xfId="34671"/>
    <cellStyle name="T_Book1_Ke khai di Thanh Hoa 3 5" xfId="34672"/>
    <cellStyle name="T_Book1_Ke khai di Thanh Hoa 3 6" xfId="34673"/>
    <cellStyle name="T_Book1_Ke khai di Thanh Hoa 4" xfId="12860"/>
    <cellStyle name="T_Book1_Ke khai di Thanh Hoa 4 2" xfId="34674"/>
    <cellStyle name="T_Book1_Ke khai di Thanh Hoa 4 3" xfId="34675"/>
    <cellStyle name="T_Book1_Ke khai di Thanh Hoa 4 4" xfId="34676"/>
    <cellStyle name="T_Book1_Ke khai di Thanh Hoa 5" xfId="15758"/>
    <cellStyle name="T_Book1_Ke khai di Thanh Hoa 5 2" xfId="34677"/>
    <cellStyle name="T_Book1_Ke khai di Thanh Hoa 5 3" xfId="34678"/>
    <cellStyle name="T_Book1_Ke khai di Thanh Hoa 5 4" xfId="34679"/>
    <cellStyle name="T_Book1_Ke khai di Thanh Hoa_Báo cáo hết năm  2015  in" xfId="3073"/>
    <cellStyle name="T_Book1_Ke khai di Thanh Hoa_Báo cáo hết năm  2015  in 2" xfId="3074"/>
    <cellStyle name="T_Book1_Ke khai di Thanh Hoa_Báo cáo hết năm  2015  in 2 2" xfId="9995"/>
    <cellStyle name="T_Book1_Ke khai di Thanh Hoa_Báo cáo hết năm  2015  in 2 2 2" xfId="34680"/>
    <cellStyle name="T_Book1_Ke khai di Thanh Hoa_Báo cáo hết năm  2015  in 2 2 3" xfId="34681"/>
    <cellStyle name="T_Book1_Ke khai di Thanh Hoa_Báo cáo hết năm  2015  in 2 2 4" xfId="34682"/>
    <cellStyle name="T_Book1_Ke khai di Thanh Hoa_Báo cáo hết năm  2015  in 2 2 5" xfId="34683"/>
    <cellStyle name="T_Book1_Ke khai di Thanh Hoa_Báo cáo hết năm  2015  in 2 2 6" xfId="34684"/>
    <cellStyle name="T_Book1_Ke khai di Thanh Hoa_Báo cáo hết năm  2015  in 2 3" xfId="11599"/>
    <cellStyle name="T_Book1_Ke khai di Thanh Hoa_Báo cáo hết năm  2015  in 2 3 2" xfId="34685"/>
    <cellStyle name="T_Book1_Ke khai di Thanh Hoa_Báo cáo hết năm  2015  in 2 3 3" xfId="34686"/>
    <cellStyle name="T_Book1_Ke khai di Thanh Hoa_Báo cáo hết năm  2015  in 2 3 4" xfId="34687"/>
    <cellStyle name="T_Book1_Ke khai di Thanh Hoa_Báo cáo hết năm  2015  in 2 3 5" xfId="34688"/>
    <cellStyle name="T_Book1_Ke khai di Thanh Hoa_Báo cáo hết năm  2015  in 2 3 6" xfId="34689"/>
    <cellStyle name="T_Book1_Ke khai di Thanh Hoa_Báo cáo hết năm  2015  in 2 4" xfId="10427"/>
    <cellStyle name="T_Book1_Ke khai di Thanh Hoa_Báo cáo hết năm  2015  in 2 4 2" xfId="34690"/>
    <cellStyle name="T_Book1_Ke khai di Thanh Hoa_Báo cáo hết năm  2015  in 2 4 3" xfId="34691"/>
    <cellStyle name="T_Book1_Ke khai di Thanh Hoa_Báo cáo hết năm  2015  in 2 4 4" xfId="34692"/>
    <cellStyle name="T_Book1_Ke khai di Thanh Hoa_Báo cáo hết năm  2015  in 2 5" xfId="15760"/>
    <cellStyle name="T_Book1_Ke khai di Thanh Hoa_Báo cáo hết năm  2015  in 2 5 2" xfId="34693"/>
    <cellStyle name="T_Book1_Ke khai di Thanh Hoa_Báo cáo hết năm  2015  in 2 5 3" xfId="34694"/>
    <cellStyle name="T_Book1_Ke khai di Thanh Hoa_Báo cáo hết năm  2015  in 2 5 4" xfId="34695"/>
    <cellStyle name="T_Book1_Ke khai di Thanh Hoa_Báo cáo hết năm  2015  in 3" xfId="6840"/>
    <cellStyle name="T_Book1_Ke khai di Thanh Hoa_Báo cáo hết năm  2015  in 3 2" xfId="7546"/>
    <cellStyle name="T_Book1_Ke khai di Thanh Hoa_Báo cáo hết năm  2015  in 3 2 2" xfId="13607"/>
    <cellStyle name="T_Book1_Ke khai di Thanh Hoa_Báo cáo hết năm  2015  in 3 2 2 2" xfId="34696"/>
    <cellStyle name="T_Book1_Ke khai di Thanh Hoa_Báo cáo hết năm  2015  in 3 2 2 3" xfId="34697"/>
    <cellStyle name="T_Book1_Ke khai di Thanh Hoa_Báo cáo hết năm  2015  in 3 2 2 4" xfId="34698"/>
    <cellStyle name="T_Book1_Ke khai di Thanh Hoa_Báo cáo hết năm  2015  in 3 2 2 5" xfId="34699"/>
    <cellStyle name="T_Book1_Ke khai di Thanh Hoa_Báo cáo hết năm  2015  in 3 2 2 6" xfId="34700"/>
    <cellStyle name="T_Book1_Ke khai di Thanh Hoa_Báo cáo hết năm  2015  in 3 2 3" xfId="8346"/>
    <cellStyle name="T_Book1_Ke khai di Thanh Hoa_Báo cáo hết năm  2015  in 3 2 3 2" xfId="34701"/>
    <cellStyle name="T_Book1_Ke khai di Thanh Hoa_Báo cáo hết năm  2015  in 3 2 3 3" xfId="34702"/>
    <cellStyle name="T_Book1_Ke khai di Thanh Hoa_Báo cáo hết năm  2015  in 3 2 3 4" xfId="34703"/>
    <cellStyle name="T_Book1_Ke khai di Thanh Hoa_Báo cáo hết năm  2015  in 3 2 3 5" xfId="34704"/>
    <cellStyle name="T_Book1_Ke khai di Thanh Hoa_Báo cáo hết năm  2015  in 3 2 3 6" xfId="34705"/>
    <cellStyle name="T_Book1_Ke khai di Thanh Hoa_Báo cáo hết năm  2015  in 3 2 4" xfId="17050"/>
    <cellStyle name="T_Book1_Ke khai di Thanh Hoa_Báo cáo hết năm  2015  in 3 2 4 2" xfId="34706"/>
    <cellStyle name="T_Book1_Ke khai di Thanh Hoa_Báo cáo hết năm  2015  in 3 2 4 3" xfId="34707"/>
    <cellStyle name="T_Book1_Ke khai di Thanh Hoa_Báo cáo hết năm  2015  in 3 2 4 4" xfId="34708"/>
    <cellStyle name="T_Book1_Ke khai di Thanh Hoa_Báo cáo hết năm  2015  in 3 3" xfId="13048"/>
    <cellStyle name="T_Book1_Ke khai di Thanh Hoa_Báo cáo hết năm  2015  in 3 3 2" xfId="34709"/>
    <cellStyle name="T_Book1_Ke khai di Thanh Hoa_Báo cáo hết năm  2015  in 3 3 3" xfId="34710"/>
    <cellStyle name="T_Book1_Ke khai di Thanh Hoa_Báo cáo hết năm  2015  in 3 3 4" xfId="34711"/>
    <cellStyle name="T_Book1_Ke khai di Thanh Hoa_Báo cáo hết năm  2015  in 3 3 5" xfId="34712"/>
    <cellStyle name="T_Book1_Ke khai di Thanh Hoa_Báo cáo hết năm  2015  in 3 3 6" xfId="34713"/>
    <cellStyle name="T_Book1_Ke khai di Thanh Hoa_Báo cáo hết năm  2015  in 3 3 7" xfId="34714"/>
    <cellStyle name="T_Book1_Ke khai di Thanh Hoa_Báo cáo hết năm  2015  in 3 4" xfId="9750"/>
    <cellStyle name="T_Book1_Ke khai di Thanh Hoa_Báo cáo hết năm  2015  in 3 4 2" xfId="34715"/>
    <cellStyle name="T_Book1_Ke khai di Thanh Hoa_Báo cáo hết năm  2015  in 3 4 3" xfId="34716"/>
    <cellStyle name="T_Book1_Ke khai di Thanh Hoa_Báo cáo hết năm  2015  in 3 4 4" xfId="34717"/>
    <cellStyle name="T_Book1_Ke khai di Thanh Hoa_Báo cáo hết năm  2015  in 3 4 5" xfId="34718"/>
    <cellStyle name="T_Book1_Ke khai di Thanh Hoa_Báo cáo hết năm  2015  in 3 4 6" xfId="34719"/>
    <cellStyle name="T_Book1_Ke khai di Thanh Hoa_Báo cáo hết năm  2015  in 3 4 7" xfId="34720"/>
    <cellStyle name="T_Book1_Ke khai di Thanh Hoa_Báo cáo hết năm  2015  in 3 5" xfId="15216"/>
    <cellStyle name="T_Book1_Ke khai di Thanh Hoa_Báo cáo hết năm  2015  in 3 5 2" xfId="34721"/>
    <cellStyle name="T_Book1_Ke khai di Thanh Hoa_Báo cáo hết năm  2015  in 3 5 3" xfId="34722"/>
    <cellStyle name="T_Book1_Ke khai di Thanh Hoa_Báo cáo hết năm  2015  in 3 5 4" xfId="34723"/>
    <cellStyle name="T_Book1_Ke khai di Thanh Hoa_Báo cáo hết năm  2015  in 3 6" xfId="16935"/>
    <cellStyle name="T_Book1_Ke khai di Thanh Hoa_Báo cáo hết năm  2015  in 3 6 2" xfId="34724"/>
    <cellStyle name="T_Book1_Ke khai di Thanh Hoa_Báo cáo hết năm  2015  in 3 6 3" xfId="34725"/>
    <cellStyle name="T_Book1_Ke khai di Thanh Hoa_Báo cáo hết năm  2015  in 3 6 4" xfId="34726"/>
    <cellStyle name="T_Book1_Ke khai di Thanh Hoa_Báo cáo hết năm  2015  in 3 6 5" xfId="34727"/>
    <cellStyle name="T_Book1_Ke khai di Thanh Hoa_Báo cáo hết năm  2015  in 3 6 6" xfId="34728"/>
    <cellStyle name="T_Book1_Ke khai di Thanh Hoa_Báo cáo hết năm  2015  in 3 7" xfId="34729"/>
    <cellStyle name="T_Book1_Ke khai di Thanh Hoa_Báo cáo hết năm  2015  in 3 8" xfId="34730"/>
    <cellStyle name="T_Book1_Ke khai di Thanh Hoa_Báo cáo hết năm  2015  in 4" xfId="9994"/>
    <cellStyle name="T_Book1_Ke khai di Thanh Hoa_Báo cáo hết năm  2015  in 4 2" xfId="34731"/>
    <cellStyle name="T_Book1_Ke khai di Thanh Hoa_Báo cáo hết năm  2015  in 4 3" xfId="34732"/>
    <cellStyle name="T_Book1_Ke khai di Thanh Hoa_Báo cáo hết năm  2015  in 4 4" xfId="34733"/>
    <cellStyle name="T_Book1_Ke khai di Thanh Hoa_Báo cáo hết năm  2015  in 4 5" xfId="34734"/>
    <cellStyle name="T_Book1_Ke khai di Thanh Hoa_Báo cáo hết năm  2015  in 4 6" xfId="34735"/>
    <cellStyle name="T_Book1_Ke khai di Thanh Hoa_Báo cáo hết năm  2015  in 5" xfId="8118"/>
    <cellStyle name="T_Book1_Ke khai di Thanh Hoa_Báo cáo hết năm  2015  in 5 2" xfId="34736"/>
    <cellStyle name="T_Book1_Ke khai di Thanh Hoa_Báo cáo hết năm  2015  in 5 3" xfId="34737"/>
    <cellStyle name="T_Book1_Ke khai di Thanh Hoa_Báo cáo hết năm  2015  in 5 4" xfId="34738"/>
    <cellStyle name="T_Book1_Ke khai di Thanh Hoa_Báo cáo hết năm  2015  in 5 5" xfId="34739"/>
    <cellStyle name="T_Book1_Ke khai di Thanh Hoa_Báo cáo hết năm  2015  in 5 6" xfId="34740"/>
    <cellStyle name="T_Book1_Ke khai di Thanh Hoa_Báo cáo hết năm  2015  in 6" xfId="10000"/>
    <cellStyle name="T_Book1_Ke khai di Thanh Hoa_Báo cáo hết năm  2015  in 6 2" xfId="34741"/>
    <cellStyle name="T_Book1_Ke khai di Thanh Hoa_Báo cáo hết năm  2015  in 6 3" xfId="34742"/>
    <cellStyle name="T_Book1_Ke khai di Thanh Hoa_Báo cáo hết năm  2015  in 6 4" xfId="34743"/>
    <cellStyle name="T_Book1_Ke khai di Thanh Hoa_Báo cáo hết năm  2015  in 7" xfId="15759"/>
    <cellStyle name="T_Book1_Ke khai di Thanh Hoa_Báo cáo hết năm  2015  in 7 2" xfId="34744"/>
    <cellStyle name="T_Book1_Ke khai di Thanh Hoa_Báo cáo hết năm  2015  in 7 3" xfId="34745"/>
    <cellStyle name="T_Book1_Ke khai di Thanh Hoa_Báo cáo hết năm  2015  in 7 4" xfId="34746"/>
    <cellStyle name="T_Book1_Ke khai di Thanh Hoa_BC 1026. 7 tháng" xfId="3075"/>
    <cellStyle name="T_Book1_Ke khai di Thanh Hoa_BC 1026. 7 tháng 2" xfId="3076"/>
    <cellStyle name="T_Book1_Ke khai di Thanh Hoa_BC 1026. 7 tháng 2 2" xfId="9997"/>
    <cellStyle name="T_Book1_Ke khai di Thanh Hoa_BC 1026. 7 tháng 2 2 2" xfId="34747"/>
    <cellStyle name="T_Book1_Ke khai di Thanh Hoa_BC 1026. 7 tháng 2 2 3" xfId="34748"/>
    <cellStyle name="T_Book1_Ke khai di Thanh Hoa_BC 1026. 7 tháng 2 2 4" xfId="34749"/>
    <cellStyle name="T_Book1_Ke khai di Thanh Hoa_BC 1026. 7 tháng 2 2 5" xfId="34750"/>
    <cellStyle name="T_Book1_Ke khai di Thanh Hoa_BC 1026. 7 tháng 2 2 6" xfId="34751"/>
    <cellStyle name="T_Book1_Ke khai di Thanh Hoa_BC 1026. 7 tháng 2 3" xfId="8646"/>
    <cellStyle name="T_Book1_Ke khai di Thanh Hoa_BC 1026. 7 tháng 2 3 2" xfId="34752"/>
    <cellStyle name="T_Book1_Ke khai di Thanh Hoa_BC 1026. 7 tháng 2 3 3" xfId="34753"/>
    <cellStyle name="T_Book1_Ke khai di Thanh Hoa_BC 1026. 7 tháng 2 3 4" xfId="34754"/>
    <cellStyle name="T_Book1_Ke khai di Thanh Hoa_BC 1026. 7 tháng 2 3 5" xfId="34755"/>
    <cellStyle name="T_Book1_Ke khai di Thanh Hoa_BC 1026. 7 tháng 2 3 6" xfId="34756"/>
    <cellStyle name="T_Book1_Ke khai di Thanh Hoa_BC 1026. 7 tháng 2 4" xfId="14750"/>
    <cellStyle name="T_Book1_Ke khai di Thanh Hoa_BC 1026. 7 tháng 2 4 2" xfId="34757"/>
    <cellStyle name="T_Book1_Ke khai di Thanh Hoa_BC 1026. 7 tháng 2 4 3" xfId="34758"/>
    <cellStyle name="T_Book1_Ke khai di Thanh Hoa_BC 1026. 7 tháng 2 4 4" xfId="34759"/>
    <cellStyle name="T_Book1_Ke khai di Thanh Hoa_BC 1026. 7 tháng 2 5" xfId="15762"/>
    <cellStyle name="T_Book1_Ke khai di Thanh Hoa_BC 1026. 7 tháng 2 5 2" xfId="34760"/>
    <cellStyle name="T_Book1_Ke khai di Thanh Hoa_BC 1026. 7 tháng 2 5 3" xfId="34761"/>
    <cellStyle name="T_Book1_Ke khai di Thanh Hoa_BC 1026. 7 tháng 2 5 4" xfId="34762"/>
    <cellStyle name="T_Book1_Ke khai di Thanh Hoa_BC 1026. 7 tháng 3" xfId="6841"/>
    <cellStyle name="T_Book1_Ke khai di Thanh Hoa_BC 1026. 7 tháng 3 2" xfId="7547"/>
    <cellStyle name="T_Book1_Ke khai di Thanh Hoa_BC 1026. 7 tháng 3 2 2" xfId="13608"/>
    <cellStyle name="T_Book1_Ke khai di Thanh Hoa_BC 1026. 7 tháng 3 2 2 2" xfId="34763"/>
    <cellStyle name="T_Book1_Ke khai di Thanh Hoa_BC 1026. 7 tháng 3 2 2 3" xfId="34764"/>
    <cellStyle name="T_Book1_Ke khai di Thanh Hoa_BC 1026. 7 tháng 3 2 2 4" xfId="34765"/>
    <cellStyle name="T_Book1_Ke khai di Thanh Hoa_BC 1026. 7 tháng 3 2 2 5" xfId="34766"/>
    <cellStyle name="T_Book1_Ke khai di Thanh Hoa_BC 1026. 7 tháng 3 2 2 6" xfId="34767"/>
    <cellStyle name="T_Book1_Ke khai di Thanh Hoa_BC 1026. 7 tháng 3 2 3" xfId="9654"/>
    <cellStyle name="T_Book1_Ke khai di Thanh Hoa_BC 1026. 7 tháng 3 2 3 2" xfId="34768"/>
    <cellStyle name="T_Book1_Ke khai di Thanh Hoa_BC 1026. 7 tháng 3 2 3 3" xfId="34769"/>
    <cellStyle name="T_Book1_Ke khai di Thanh Hoa_BC 1026. 7 tháng 3 2 3 4" xfId="34770"/>
    <cellStyle name="T_Book1_Ke khai di Thanh Hoa_BC 1026. 7 tháng 3 2 3 5" xfId="34771"/>
    <cellStyle name="T_Book1_Ke khai di Thanh Hoa_BC 1026. 7 tháng 3 2 3 6" xfId="34772"/>
    <cellStyle name="T_Book1_Ke khai di Thanh Hoa_BC 1026. 7 tháng 3 2 4" xfId="17051"/>
    <cellStyle name="T_Book1_Ke khai di Thanh Hoa_BC 1026. 7 tháng 3 2 4 2" xfId="34773"/>
    <cellStyle name="T_Book1_Ke khai di Thanh Hoa_BC 1026. 7 tháng 3 2 4 3" xfId="34774"/>
    <cellStyle name="T_Book1_Ke khai di Thanh Hoa_BC 1026. 7 tháng 3 2 4 4" xfId="34775"/>
    <cellStyle name="T_Book1_Ke khai di Thanh Hoa_BC 1026. 7 tháng 3 3" xfId="13049"/>
    <cellStyle name="T_Book1_Ke khai di Thanh Hoa_BC 1026. 7 tháng 3 3 2" xfId="34776"/>
    <cellStyle name="T_Book1_Ke khai di Thanh Hoa_BC 1026. 7 tháng 3 3 3" xfId="34777"/>
    <cellStyle name="T_Book1_Ke khai di Thanh Hoa_BC 1026. 7 tháng 3 3 4" xfId="34778"/>
    <cellStyle name="T_Book1_Ke khai di Thanh Hoa_BC 1026. 7 tháng 3 3 5" xfId="34779"/>
    <cellStyle name="T_Book1_Ke khai di Thanh Hoa_BC 1026. 7 tháng 3 3 6" xfId="34780"/>
    <cellStyle name="T_Book1_Ke khai di Thanh Hoa_BC 1026. 7 tháng 3 3 7" xfId="34781"/>
    <cellStyle name="T_Book1_Ke khai di Thanh Hoa_BC 1026. 7 tháng 3 4" xfId="14773"/>
    <cellStyle name="T_Book1_Ke khai di Thanh Hoa_BC 1026. 7 tháng 3 4 2" xfId="34782"/>
    <cellStyle name="T_Book1_Ke khai di Thanh Hoa_BC 1026. 7 tháng 3 4 3" xfId="34783"/>
    <cellStyle name="T_Book1_Ke khai di Thanh Hoa_BC 1026. 7 tháng 3 4 4" xfId="34784"/>
    <cellStyle name="T_Book1_Ke khai di Thanh Hoa_BC 1026. 7 tháng 3 4 5" xfId="34785"/>
    <cellStyle name="T_Book1_Ke khai di Thanh Hoa_BC 1026. 7 tháng 3 4 6" xfId="34786"/>
    <cellStyle name="T_Book1_Ke khai di Thanh Hoa_BC 1026. 7 tháng 3 4 7" xfId="34787"/>
    <cellStyle name="T_Book1_Ke khai di Thanh Hoa_BC 1026. 7 tháng 3 5" xfId="15217"/>
    <cellStyle name="T_Book1_Ke khai di Thanh Hoa_BC 1026. 7 tháng 3 5 2" xfId="34788"/>
    <cellStyle name="T_Book1_Ke khai di Thanh Hoa_BC 1026. 7 tháng 3 5 3" xfId="34789"/>
    <cellStyle name="T_Book1_Ke khai di Thanh Hoa_BC 1026. 7 tháng 3 5 4" xfId="34790"/>
    <cellStyle name="T_Book1_Ke khai di Thanh Hoa_BC 1026. 7 tháng 3 6" xfId="16936"/>
    <cellStyle name="T_Book1_Ke khai di Thanh Hoa_BC 1026. 7 tháng 3 6 2" xfId="34791"/>
    <cellStyle name="T_Book1_Ke khai di Thanh Hoa_BC 1026. 7 tháng 3 6 3" xfId="34792"/>
    <cellStyle name="T_Book1_Ke khai di Thanh Hoa_BC 1026. 7 tháng 3 6 4" xfId="34793"/>
    <cellStyle name="T_Book1_Ke khai di Thanh Hoa_BC 1026. 7 tháng 3 6 5" xfId="34794"/>
    <cellStyle name="T_Book1_Ke khai di Thanh Hoa_BC 1026. 7 tháng 3 6 6" xfId="34795"/>
    <cellStyle name="T_Book1_Ke khai di Thanh Hoa_BC 1026. 7 tháng 3 7" xfId="34796"/>
    <cellStyle name="T_Book1_Ke khai di Thanh Hoa_BC 1026. 7 tháng 3 8" xfId="34797"/>
    <cellStyle name="T_Book1_Ke khai di Thanh Hoa_BC 1026. 7 tháng 4" xfId="9996"/>
    <cellStyle name="T_Book1_Ke khai di Thanh Hoa_BC 1026. 7 tháng 4 2" xfId="34798"/>
    <cellStyle name="T_Book1_Ke khai di Thanh Hoa_BC 1026. 7 tháng 4 3" xfId="34799"/>
    <cellStyle name="T_Book1_Ke khai di Thanh Hoa_BC 1026. 7 tháng 4 4" xfId="34800"/>
    <cellStyle name="T_Book1_Ke khai di Thanh Hoa_BC 1026. 7 tháng 4 5" xfId="34801"/>
    <cellStyle name="T_Book1_Ke khai di Thanh Hoa_BC 1026. 7 tháng 4 6" xfId="34802"/>
    <cellStyle name="T_Book1_Ke khai di Thanh Hoa_BC 1026. 7 tháng 5" xfId="8647"/>
    <cellStyle name="T_Book1_Ke khai di Thanh Hoa_BC 1026. 7 tháng 5 2" xfId="34803"/>
    <cellStyle name="T_Book1_Ke khai di Thanh Hoa_BC 1026. 7 tháng 5 3" xfId="34804"/>
    <cellStyle name="T_Book1_Ke khai di Thanh Hoa_BC 1026. 7 tháng 5 4" xfId="34805"/>
    <cellStyle name="T_Book1_Ke khai di Thanh Hoa_BC 1026. 7 tháng 5 5" xfId="34806"/>
    <cellStyle name="T_Book1_Ke khai di Thanh Hoa_BC 1026. 7 tháng 5 6" xfId="34807"/>
    <cellStyle name="T_Book1_Ke khai di Thanh Hoa_BC 1026. 7 tháng 6" xfId="15011"/>
    <cellStyle name="T_Book1_Ke khai di Thanh Hoa_BC 1026. 7 tháng 6 2" xfId="34808"/>
    <cellStyle name="T_Book1_Ke khai di Thanh Hoa_BC 1026. 7 tháng 6 3" xfId="34809"/>
    <cellStyle name="T_Book1_Ke khai di Thanh Hoa_BC 1026. 7 tháng 6 4" xfId="34810"/>
    <cellStyle name="T_Book1_Ke khai di Thanh Hoa_BC 1026. 7 tháng 7" xfId="15761"/>
    <cellStyle name="T_Book1_Ke khai di Thanh Hoa_BC 1026. 7 tháng 7 2" xfId="34811"/>
    <cellStyle name="T_Book1_Ke khai di Thanh Hoa_BC 1026. 7 tháng 7 3" xfId="34812"/>
    <cellStyle name="T_Book1_Ke khai di Thanh Hoa_BC 1026. 7 tháng 7 4" xfId="34813"/>
    <cellStyle name="T_Book1_Ke khai di Thanh Hoa_BC 9 tháng năm 2015 in)" xfId="3077"/>
    <cellStyle name="T_Book1_Ke khai di Thanh Hoa_BC 9 tháng năm 2015 in) 2" xfId="9998"/>
    <cellStyle name="T_Book1_Ke khai di Thanh Hoa_BC 9 tháng năm 2015 in) 2 2" xfId="34814"/>
    <cellStyle name="T_Book1_Ke khai di Thanh Hoa_BC 9 tháng năm 2015 in) 2 3" xfId="34815"/>
    <cellStyle name="T_Book1_Ke khai di Thanh Hoa_BC 9 tháng năm 2015 in) 2 4" xfId="34816"/>
    <cellStyle name="T_Book1_Ke khai di Thanh Hoa_BC 9 tháng năm 2015 in) 2 5" xfId="34817"/>
    <cellStyle name="T_Book1_Ke khai di Thanh Hoa_BC 9 tháng năm 2015 in) 2 6" xfId="34818"/>
    <cellStyle name="T_Book1_Ke khai di Thanh Hoa_BC 9 tháng năm 2015 in) 3" xfId="8645"/>
    <cellStyle name="T_Book1_Ke khai di Thanh Hoa_BC 9 tháng năm 2015 in) 3 2" xfId="34819"/>
    <cellStyle name="T_Book1_Ke khai di Thanh Hoa_BC 9 tháng năm 2015 in) 3 3" xfId="34820"/>
    <cellStyle name="T_Book1_Ke khai di Thanh Hoa_BC 9 tháng năm 2015 in) 3 4" xfId="34821"/>
    <cellStyle name="T_Book1_Ke khai di Thanh Hoa_BC 9 tháng năm 2015 in) 3 5" xfId="34822"/>
    <cellStyle name="T_Book1_Ke khai di Thanh Hoa_BC 9 tháng năm 2015 in) 3 6" xfId="34823"/>
    <cellStyle name="T_Book1_Ke khai di Thanh Hoa_BC 9 tháng năm 2015 in) 4" xfId="14918"/>
    <cellStyle name="T_Book1_Ke khai di Thanh Hoa_BC 9 tháng năm 2015 in) 4 2" xfId="34824"/>
    <cellStyle name="T_Book1_Ke khai di Thanh Hoa_BC 9 tháng năm 2015 in) 4 3" xfId="34825"/>
    <cellStyle name="T_Book1_Ke khai di Thanh Hoa_BC 9 tháng năm 2015 in) 4 4" xfId="34826"/>
    <cellStyle name="T_Book1_Ke khai di Thanh Hoa_BC 9 tháng năm 2015 in) 5" xfId="15763"/>
    <cellStyle name="T_Book1_Ke khai di Thanh Hoa_BC 9 tháng năm 2015 in) 5 2" xfId="34827"/>
    <cellStyle name="T_Book1_Ke khai di Thanh Hoa_BC 9 tháng năm 2015 in) 5 3" xfId="34828"/>
    <cellStyle name="T_Book1_Ke khai di Thanh Hoa_BC 9 tháng năm 2015 in) 5 4" xfId="34829"/>
    <cellStyle name="T_Book1_Ke khai di Thanh Hoa_BC2017 tháng(01-2017)BQL" xfId="48353"/>
    <cellStyle name="T_Book1_Ke khai di Thanh Hoa_StartUp" xfId="3078"/>
    <cellStyle name="T_Book1_Ke khai di Thanh Hoa_StartUp 2" xfId="9999"/>
    <cellStyle name="T_Book1_Ke khai di Thanh Hoa_StartUp 2 2" xfId="34830"/>
    <cellStyle name="T_Book1_Ke khai di Thanh Hoa_StartUp 2 3" xfId="34831"/>
    <cellStyle name="T_Book1_Ke khai di Thanh Hoa_StartUp 2 4" xfId="34832"/>
    <cellStyle name="T_Book1_Ke khai di Thanh Hoa_StartUp 2 5" xfId="34833"/>
    <cellStyle name="T_Book1_Ke khai di Thanh Hoa_StartUp 2 6" xfId="34834"/>
    <cellStyle name="T_Book1_Ke khai di Thanh Hoa_StartUp 3" xfId="8644"/>
    <cellStyle name="T_Book1_Ke khai di Thanh Hoa_StartUp 3 2" xfId="34835"/>
    <cellStyle name="T_Book1_Ke khai di Thanh Hoa_StartUp 3 3" xfId="34836"/>
    <cellStyle name="T_Book1_Ke khai di Thanh Hoa_StartUp 3 4" xfId="34837"/>
    <cellStyle name="T_Book1_Ke khai di Thanh Hoa_StartUp 3 5" xfId="34838"/>
    <cellStyle name="T_Book1_Ke khai di Thanh Hoa_StartUp 3 6" xfId="34839"/>
    <cellStyle name="T_Book1_Ke khai di Thanh Hoa_StartUp 4" xfId="14298"/>
    <cellStyle name="T_Book1_Ke khai di Thanh Hoa_StartUp 4 2" xfId="34840"/>
    <cellStyle name="T_Book1_Ke khai di Thanh Hoa_StartUp 4 3" xfId="34841"/>
    <cellStyle name="T_Book1_Ke khai di Thanh Hoa_StartUp 4 4" xfId="34842"/>
    <cellStyle name="T_Book1_Ke khai di Thanh Hoa_StartUp 5" xfId="15764"/>
    <cellStyle name="T_Book1_Ke khai di Thanh Hoa_StartUp 5 2" xfId="34843"/>
    <cellStyle name="T_Book1_Ke khai di Thanh Hoa_StartUp 5 3" xfId="34844"/>
    <cellStyle name="T_Book1_Ke khai di Thanh Hoa_StartUp 5 4" xfId="34845"/>
    <cellStyle name="T_Book1_Ket du ung NS" xfId="3079"/>
    <cellStyle name="T_Book1_Ket du ung NS 2" xfId="3080"/>
    <cellStyle name="T_Book1_Ket du ung NS 2 2" xfId="14434"/>
    <cellStyle name="T_Book1_Ket du ung NS 3" xfId="5744"/>
    <cellStyle name="T_Book1_Ket du ung NS 3 2" xfId="12195"/>
    <cellStyle name="T_Book1_Ket du ung NS 3 2 2" xfId="34846"/>
    <cellStyle name="T_Book1_Ket du ung NS 3 2 3" xfId="34847"/>
    <cellStyle name="T_Book1_Ket du ung NS 3 2 4" xfId="34848"/>
    <cellStyle name="T_Book1_Ket du ung NS 3 2 5" xfId="34849"/>
    <cellStyle name="T_Book1_Ket du ung NS 3 2 6" xfId="34850"/>
    <cellStyle name="T_Book1_Ket du ung NS 3 3" xfId="10646"/>
    <cellStyle name="T_Book1_Ket du ung NS 3 3 2" xfId="34851"/>
    <cellStyle name="T_Book1_Ket du ung NS 3 3 3" xfId="34852"/>
    <cellStyle name="T_Book1_Ket du ung NS 3 3 4" xfId="34853"/>
    <cellStyle name="T_Book1_Ket du ung NS 3 3 5" xfId="34854"/>
    <cellStyle name="T_Book1_Ket du ung NS 3 3 6" xfId="34855"/>
    <cellStyle name="T_Book1_Ket du ung NS 3 4" xfId="13943"/>
    <cellStyle name="T_Book1_Ket du ung NS 3 4 2" xfId="34856"/>
    <cellStyle name="T_Book1_Ket du ung NS 3 4 3" xfId="34857"/>
    <cellStyle name="T_Book1_Ket du ung NS 3 4 4" xfId="34858"/>
    <cellStyle name="T_Book1_Ket du ung NS 3 5" xfId="16617"/>
    <cellStyle name="T_Book1_Ket du ung NS 3 5 2" xfId="34859"/>
    <cellStyle name="T_Book1_Ket du ung NS 3 5 3" xfId="34860"/>
    <cellStyle name="T_Book1_Ket du ung NS 3 5 4" xfId="34861"/>
    <cellStyle name="T_Book1_Ket du ung NS 4" xfId="13961"/>
    <cellStyle name="T_Book1_Ket qua phan bo von nam 2008" xfId="3081"/>
    <cellStyle name="T_Book1_Ket qua phan bo von nam 2008 2" xfId="3082"/>
    <cellStyle name="T_Book1_Ket qua phan bo von nam 2008 2 2" xfId="12599"/>
    <cellStyle name="T_Book1_Ket qua phan bo von nam 2008 3" xfId="5745"/>
    <cellStyle name="T_Book1_Ket qua phan bo von nam 2008 3 2" xfId="12196"/>
    <cellStyle name="T_Book1_Ket qua phan bo von nam 2008 3 2 2" xfId="34862"/>
    <cellStyle name="T_Book1_Ket qua phan bo von nam 2008 3 2 3" xfId="34863"/>
    <cellStyle name="T_Book1_Ket qua phan bo von nam 2008 3 2 4" xfId="34864"/>
    <cellStyle name="T_Book1_Ket qua phan bo von nam 2008 3 2 5" xfId="34865"/>
    <cellStyle name="T_Book1_Ket qua phan bo von nam 2008 3 2 6" xfId="34866"/>
    <cellStyle name="T_Book1_Ket qua phan bo von nam 2008 3 3" xfId="10635"/>
    <cellStyle name="T_Book1_Ket qua phan bo von nam 2008 3 3 2" xfId="34867"/>
    <cellStyle name="T_Book1_Ket qua phan bo von nam 2008 3 3 3" xfId="34868"/>
    <cellStyle name="T_Book1_Ket qua phan bo von nam 2008 3 3 4" xfId="34869"/>
    <cellStyle name="T_Book1_Ket qua phan bo von nam 2008 3 3 5" xfId="34870"/>
    <cellStyle name="T_Book1_Ket qua phan bo von nam 2008 3 3 6" xfId="34871"/>
    <cellStyle name="T_Book1_Ket qua phan bo von nam 2008 3 4" xfId="12546"/>
    <cellStyle name="T_Book1_Ket qua phan bo von nam 2008 3 4 2" xfId="34872"/>
    <cellStyle name="T_Book1_Ket qua phan bo von nam 2008 3 4 3" xfId="34873"/>
    <cellStyle name="T_Book1_Ket qua phan bo von nam 2008 3 4 4" xfId="34874"/>
    <cellStyle name="T_Book1_Ket qua phan bo von nam 2008 3 5" xfId="16618"/>
    <cellStyle name="T_Book1_Ket qua phan bo von nam 2008 3 5 2" xfId="34875"/>
    <cellStyle name="T_Book1_Ket qua phan bo von nam 2008 3 5 3" xfId="34876"/>
    <cellStyle name="T_Book1_Ket qua phan bo von nam 2008 3 5 4" xfId="34877"/>
    <cellStyle name="T_Book1_Ket qua phan bo von nam 2008 4" xfId="14124"/>
    <cellStyle name="T_Book1_Ket qua phan bo von nam 2008_BC2017 tháng(01-2017)BQL" xfId="48354"/>
    <cellStyle name="T_Book1_Ket qua phan bo von nam 2008_CT 134" xfId="3083"/>
    <cellStyle name="T_Book1_Ket qua phan bo von nam 2008_CT 134 2" xfId="3084"/>
    <cellStyle name="T_Book1_Ket qua phan bo von nam 2008_CT 134 2 2" xfId="10005"/>
    <cellStyle name="T_Book1_Ket qua phan bo von nam 2008_CT 134 2 2 2" xfId="34878"/>
    <cellStyle name="T_Book1_Ket qua phan bo von nam 2008_CT 134 2 2 3" xfId="34879"/>
    <cellStyle name="T_Book1_Ket qua phan bo von nam 2008_CT 134 2 2 4" xfId="34880"/>
    <cellStyle name="T_Book1_Ket qua phan bo von nam 2008_CT 134 2 2 5" xfId="34881"/>
    <cellStyle name="T_Book1_Ket qua phan bo von nam 2008_CT 134 2 2 6" xfId="34882"/>
    <cellStyle name="T_Book1_Ket qua phan bo von nam 2008_CT 134 2 3" xfId="11597"/>
    <cellStyle name="T_Book1_Ket qua phan bo von nam 2008_CT 134 2 3 2" xfId="34883"/>
    <cellStyle name="T_Book1_Ket qua phan bo von nam 2008_CT 134 2 3 3" xfId="34884"/>
    <cellStyle name="T_Book1_Ket qua phan bo von nam 2008_CT 134 2 3 4" xfId="34885"/>
    <cellStyle name="T_Book1_Ket qua phan bo von nam 2008_CT 134 2 3 5" xfId="34886"/>
    <cellStyle name="T_Book1_Ket qua phan bo von nam 2008_CT 134 2 3 6" xfId="34887"/>
    <cellStyle name="T_Book1_Ket qua phan bo von nam 2008_CT 134 2 4" xfId="12711"/>
    <cellStyle name="T_Book1_Ket qua phan bo von nam 2008_CT 134 2 4 2" xfId="34888"/>
    <cellStyle name="T_Book1_Ket qua phan bo von nam 2008_CT 134 2 4 3" xfId="34889"/>
    <cellStyle name="T_Book1_Ket qua phan bo von nam 2008_CT 134 2 4 4" xfId="34890"/>
    <cellStyle name="T_Book1_Ket qua phan bo von nam 2008_CT 134 2 5" xfId="15766"/>
    <cellStyle name="T_Book1_Ket qua phan bo von nam 2008_CT 134 2 5 2" xfId="34891"/>
    <cellStyle name="T_Book1_Ket qua phan bo von nam 2008_CT 134 2 5 3" xfId="34892"/>
    <cellStyle name="T_Book1_Ket qua phan bo von nam 2008_CT 134 2 5 4" xfId="34893"/>
    <cellStyle name="T_Book1_Ket qua phan bo von nam 2008_CT 134 3" xfId="10004"/>
    <cellStyle name="T_Book1_Ket qua phan bo von nam 2008_CT 134 3 2" xfId="34894"/>
    <cellStyle name="T_Book1_Ket qua phan bo von nam 2008_CT 134 3 3" xfId="34895"/>
    <cellStyle name="T_Book1_Ket qua phan bo von nam 2008_CT 134 3 4" xfId="34896"/>
    <cellStyle name="T_Book1_Ket qua phan bo von nam 2008_CT 134 3 5" xfId="34897"/>
    <cellStyle name="T_Book1_Ket qua phan bo von nam 2008_CT 134 3 6" xfId="34898"/>
    <cellStyle name="T_Book1_Ket qua phan bo von nam 2008_CT 134 4" xfId="11598"/>
    <cellStyle name="T_Book1_Ket qua phan bo von nam 2008_CT 134 4 2" xfId="34899"/>
    <cellStyle name="T_Book1_Ket qua phan bo von nam 2008_CT 134 4 3" xfId="34900"/>
    <cellStyle name="T_Book1_Ket qua phan bo von nam 2008_CT 134 4 4" xfId="34901"/>
    <cellStyle name="T_Book1_Ket qua phan bo von nam 2008_CT 134 4 5" xfId="34902"/>
    <cellStyle name="T_Book1_Ket qua phan bo von nam 2008_CT 134 4 6" xfId="34903"/>
    <cellStyle name="T_Book1_Ket qua phan bo von nam 2008_CT 134 5" xfId="8244"/>
    <cellStyle name="T_Book1_Ket qua phan bo von nam 2008_CT 134 5 2" xfId="34904"/>
    <cellStyle name="T_Book1_Ket qua phan bo von nam 2008_CT 134 5 3" xfId="34905"/>
    <cellStyle name="T_Book1_Ket qua phan bo von nam 2008_CT 134 5 4" xfId="34906"/>
    <cellStyle name="T_Book1_Ket qua phan bo von nam 2008_CT 134 6" xfId="15765"/>
    <cellStyle name="T_Book1_Ket qua phan bo von nam 2008_CT 134 6 2" xfId="34907"/>
    <cellStyle name="T_Book1_Ket qua phan bo von nam 2008_CT 134 6 3" xfId="34908"/>
    <cellStyle name="T_Book1_Ket qua phan bo von nam 2008_CT 134 6 4" xfId="34909"/>
    <cellStyle name="T_Book1_Ket qua phan bo von nam 2008_CT 134_BC2017 tháng(01-2017)BQL" xfId="48355"/>
    <cellStyle name="T_Book1_KH XDCB_2008 lan 2 sua ngay 10-11" xfId="3085"/>
    <cellStyle name="T_Book1_KH XDCB_2008 lan 2 sua ngay 10-11 2" xfId="3086"/>
    <cellStyle name="T_Book1_KH XDCB_2008 lan 2 sua ngay 10-11 2 2" xfId="9288"/>
    <cellStyle name="T_Book1_KH XDCB_2008 lan 2 sua ngay 10-11 3" xfId="5746"/>
    <cellStyle name="T_Book1_KH XDCB_2008 lan 2 sua ngay 10-11 3 2" xfId="12197"/>
    <cellStyle name="T_Book1_KH XDCB_2008 lan 2 sua ngay 10-11 3 2 2" xfId="34910"/>
    <cellStyle name="T_Book1_KH XDCB_2008 lan 2 sua ngay 10-11 3 2 3" xfId="34911"/>
    <cellStyle name="T_Book1_KH XDCB_2008 lan 2 sua ngay 10-11 3 2 4" xfId="34912"/>
    <cellStyle name="T_Book1_KH XDCB_2008 lan 2 sua ngay 10-11 3 2 5" xfId="34913"/>
    <cellStyle name="T_Book1_KH XDCB_2008 lan 2 sua ngay 10-11 3 2 6" xfId="34914"/>
    <cellStyle name="T_Book1_KH XDCB_2008 lan 2 sua ngay 10-11 3 3" xfId="14358"/>
    <cellStyle name="T_Book1_KH XDCB_2008 lan 2 sua ngay 10-11 3 3 2" xfId="34915"/>
    <cellStyle name="T_Book1_KH XDCB_2008 lan 2 sua ngay 10-11 3 3 3" xfId="34916"/>
    <cellStyle name="T_Book1_KH XDCB_2008 lan 2 sua ngay 10-11 3 3 4" xfId="34917"/>
    <cellStyle name="T_Book1_KH XDCB_2008 lan 2 sua ngay 10-11 3 3 5" xfId="34918"/>
    <cellStyle name="T_Book1_KH XDCB_2008 lan 2 sua ngay 10-11 3 3 6" xfId="34919"/>
    <cellStyle name="T_Book1_KH XDCB_2008 lan 2 sua ngay 10-11 3 4" xfId="15076"/>
    <cellStyle name="T_Book1_KH XDCB_2008 lan 2 sua ngay 10-11 3 4 2" xfId="34920"/>
    <cellStyle name="T_Book1_KH XDCB_2008 lan 2 sua ngay 10-11 3 4 3" xfId="34921"/>
    <cellStyle name="T_Book1_KH XDCB_2008 lan 2 sua ngay 10-11 3 4 4" xfId="34922"/>
    <cellStyle name="T_Book1_KH XDCB_2008 lan 2 sua ngay 10-11 3 5" xfId="16619"/>
    <cellStyle name="T_Book1_KH XDCB_2008 lan 2 sua ngay 10-11 3 5 2" xfId="34923"/>
    <cellStyle name="T_Book1_KH XDCB_2008 lan 2 sua ngay 10-11 3 5 3" xfId="34924"/>
    <cellStyle name="T_Book1_KH XDCB_2008 lan 2 sua ngay 10-11 3 5 4" xfId="34925"/>
    <cellStyle name="T_Book1_KH XDCB_2008 lan 2 sua ngay 10-11 4" xfId="8505"/>
    <cellStyle name="T_Book1_KH XDCB_2008 lan 2 sua ngay 10-11_BC2017 tháng(01-2017)BQL" xfId="48356"/>
    <cellStyle name="T_Book1_KH XDCB_2008 lan 2 sua ngay 10-11_CT 134" xfId="3087"/>
    <cellStyle name="T_Book1_KH XDCB_2008 lan 2 sua ngay 10-11_CT 134 2" xfId="3088"/>
    <cellStyle name="T_Book1_KH XDCB_2008 lan 2 sua ngay 10-11_CT 134 2 2" xfId="10009"/>
    <cellStyle name="T_Book1_KH XDCB_2008 lan 2 sua ngay 10-11_CT 134 2 2 2" xfId="34926"/>
    <cellStyle name="T_Book1_KH XDCB_2008 lan 2 sua ngay 10-11_CT 134 2 2 3" xfId="34927"/>
    <cellStyle name="T_Book1_KH XDCB_2008 lan 2 sua ngay 10-11_CT 134 2 2 4" xfId="34928"/>
    <cellStyle name="T_Book1_KH XDCB_2008 lan 2 sua ngay 10-11_CT 134 2 2 5" xfId="34929"/>
    <cellStyle name="T_Book1_KH XDCB_2008 lan 2 sua ngay 10-11_CT 134 2 2 6" xfId="34930"/>
    <cellStyle name="T_Book1_KH XDCB_2008 lan 2 sua ngay 10-11_CT 134 2 3" xfId="13329"/>
    <cellStyle name="T_Book1_KH XDCB_2008 lan 2 sua ngay 10-11_CT 134 2 3 2" xfId="34931"/>
    <cellStyle name="T_Book1_KH XDCB_2008 lan 2 sua ngay 10-11_CT 134 2 3 3" xfId="34932"/>
    <cellStyle name="T_Book1_KH XDCB_2008 lan 2 sua ngay 10-11_CT 134 2 3 4" xfId="34933"/>
    <cellStyle name="T_Book1_KH XDCB_2008 lan 2 sua ngay 10-11_CT 134 2 3 5" xfId="34934"/>
    <cellStyle name="T_Book1_KH XDCB_2008 lan 2 sua ngay 10-11_CT 134 2 3 6" xfId="34935"/>
    <cellStyle name="T_Book1_KH XDCB_2008 lan 2 sua ngay 10-11_CT 134 2 4" xfId="8019"/>
    <cellStyle name="T_Book1_KH XDCB_2008 lan 2 sua ngay 10-11_CT 134 2 4 2" xfId="34936"/>
    <cellStyle name="T_Book1_KH XDCB_2008 lan 2 sua ngay 10-11_CT 134 2 4 3" xfId="34937"/>
    <cellStyle name="T_Book1_KH XDCB_2008 lan 2 sua ngay 10-11_CT 134 2 4 4" xfId="34938"/>
    <cellStyle name="T_Book1_KH XDCB_2008 lan 2 sua ngay 10-11_CT 134 2 5" xfId="15768"/>
    <cellStyle name="T_Book1_KH XDCB_2008 lan 2 sua ngay 10-11_CT 134 2 5 2" xfId="34939"/>
    <cellStyle name="T_Book1_KH XDCB_2008 lan 2 sua ngay 10-11_CT 134 2 5 3" xfId="34940"/>
    <cellStyle name="T_Book1_KH XDCB_2008 lan 2 sua ngay 10-11_CT 134 2 5 4" xfId="34941"/>
    <cellStyle name="T_Book1_KH XDCB_2008 lan 2 sua ngay 10-11_CT 134 3" xfId="10008"/>
    <cellStyle name="T_Book1_KH XDCB_2008 lan 2 sua ngay 10-11_CT 134 3 2" xfId="34942"/>
    <cellStyle name="T_Book1_KH XDCB_2008 lan 2 sua ngay 10-11_CT 134 3 3" xfId="34943"/>
    <cellStyle name="T_Book1_KH XDCB_2008 lan 2 sua ngay 10-11_CT 134 3 4" xfId="34944"/>
    <cellStyle name="T_Book1_KH XDCB_2008 lan 2 sua ngay 10-11_CT 134 3 5" xfId="34945"/>
    <cellStyle name="T_Book1_KH XDCB_2008 lan 2 sua ngay 10-11_CT 134 3 6" xfId="34946"/>
    <cellStyle name="T_Book1_KH XDCB_2008 lan 2 sua ngay 10-11_CT 134 4" xfId="12551"/>
    <cellStyle name="T_Book1_KH XDCB_2008 lan 2 sua ngay 10-11_CT 134 4 2" xfId="34947"/>
    <cellStyle name="T_Book1_KH XDCB_2008 lan 2 sua ngay 10-11_CT 134 4 3" xfId="34948"/>
    <cellStyle name="T_Book1_KH XDCB_2008 lan 2 sua ngay 10-11_CT 134 4 4" xfId="34949"/>
    <cellStyle name="T_Book1_KH XDCB_2008 lan 2 sua ngay 10-11_CT 134 4 5" xfId="34950"/>
    <cellStyle name="T_Book1_KH XDCB_2008 lan 2 sua ngay 10-11_CT 134 4 6" xfId="34951"/>
    <cellStyle name="T_Book1_KH XDCB_2008 lan 2 sua ngay 10-11_CT 134 5" xfId="9289"/>
    <cellStyle name="T_Book1_KH XDCB_2008 lan 2 sua ngay 10-11_CT 134 5 2" xfId="34952"/>
    <cellStyle name="T_Book1_KH XDCB_2008 lan 2 sua ngay 10-11_CT 134 5 3" xfId="34953"/>
    <cellStyle name="T_Book1_KH XDCB_2008 lan 2 sua ngay 10-11_CT 134 5 4" xfId="34954"/>
    <cellStyle name="T_Book1_KH XDCB_2008 lan 2 sua ngay 10-11_CT 134 6" xfId="15767"/>
    <cellStyle name="T_Book1_KH XDCB_2008 lan 2 sua ngay 10-11_CT 134 6 2" xfId="34955"/>
    <cellStyle name="T_Book1_KH XDCB_2008 lan 2 sua ngay 10-11_CT 134 6 3" xfId="34956"/>
    <cellStyle name="T_Book1_KH XDCB_2008 lan 2 sua ngay 10-11_CT 134 6 4" xfId="34957"/>
    <cellStyle name="T_Book1_KH XDCB_2008 lan 2 sua ngay 10-11_CT 134_BC2017 tháng(01-2017)BQL" xfId="48357"/>
    <cellStyle name="T_Book1_Khoi luong chinh Hang Tom" xfId="3089"/>
    <cellStyle name="T_Book1_Khoi luong chinh Hang Tom 2" xfId="3090"/>
    <cellStyle name="T_Book1_Khoi luong chinh Hang Tom 2 2" xfId="8506"/>
    <cellStyle name="T_Book1_Khoi luong chinh Hang Tom 3" xfId="5747"/>
    <cellStyle name="T_Book1_Khoi luong chinh Hang Tom 4" xfId="14941"/>
    <cellStyle name="T_Book1_KL Dap BCua" xfId="48358"/>
    <cellStyle name="T_Book1_nậm sỏ" xfId="48359"/>
    <cellStyle name="T_Book1_Nha lop hoc 8 P" xfId="3091"/>
    <cellStyle name="T_Book1_Nha lop hoc 8 P 2" xfId="3092"/>
    <cellStyle name="T_Book1_Nha lop hoc 8 P 2 2" xfId="14123"/>
    <cellStyle name="T_Book1_Nha lop hoc 8 P 3" xfId="5748"/>
    <cellStyle name="T_Book1_Nha lop hoc 8 P 3 2" xfId="12199"/>
    <cellStyle name="T_Book1_Nha lop hoc 8 P 3 2 2" xfId="34974"/>
    <cellStyle name="T_Book1_Nha lop hoc 8 P 3 2 3" xfId="34975"/>
    <cellStyle name="T_Book1_Nha lop hoc 8 P 3 2 4" xfId="34976"/>
    <cellStyle name="T_Book1_Nha lop hoc 8 P 3 2 5" xfId="34977"/>
    <cellStyle name="T_Book1_Nha lop hoc 8 P 3 2 6" xfId="34978"/>
    <cellStyle name="T_Book1_Nha lop hoc 8 P 3 3" xfId="12804"/>
    <cellStyle name="T_Book1_Nha lop hoc 8 P 3 3 2" xfId="34979"/>
    <cellStyle name="T_Book1_Nha lop hoc 8 P 3 3 3" xfId="34980"/>
    <cellStyle name="T_Book1_Nha lop hoc 8 P 3 3 4" xfId="34981"/>
    <cellStyle name="T_Book1_Nha lop hoc 8 P 3 3 5" xfId="34982"/>
    <cellStyle name="T_Book1_Nha lop hoc 8 P 3 4" xfId="15162"/>
    <cellStyle name="T_Book1_Nha lop hoc 8 P 3 4 2" xfId="34983"/>
    <cellStyle name="T_Book1_Nha lop hoc 8 P 3 4 3" xfId="34984"/>
    <cellStyle name="T_Book1_Nha lop hoc 8 P 3 4 4" xfId="34985"/>
    <cellStyle name="T_Book1_Nha lop hoc 8 P 3 4 5" xfId="34986"/>
    <cellStyle name="T_Book1_Nha lop hoc 8 P 3 5" xfId="16620"/>
    <cellStyle name="T_Book1_Nha lop hoc 8 P 3 5 2" xfId="34987"/>
    <cellStyle name="T_Book1_Nha lop hoc 8 P 3 5 3" xfId="34988"/>
    <cellStyle name="T_Book1_Nha lop hoc 8 P 3 5 4" xfId="34989"/>
    <cellStyle name="T_Book1_Nha lop hoc 8 P 3 5 5" xfId="34990"/>
    <cellStyle name="T_Book1_Nha lop hoc 8 P 3 5 6" xfId="34991"/>
    <cellStyle name="T_Book1_Nha lop hoc 8 P 3 5 7" xfId="34992"/>
    <cellStyle name="T_Book1_Nha lop hoc 8 P 3 5 8" xfId="34993"/>
    <cellStyle name="T_Book1_Nha lop hoc 8 P 3 6" xfId="34994"/>
    <cellStyle name="T_Book1_Nha lop hoc 8 P 4" xfId="14297"/>
    <cellStyle name="T_Book1_Nha lop hoc 8 P_BC2017 tháng(01-2017)BQL" xfId="48360"/>
    <cellStyle name="T_Book1_nha van hoa25-4" xfId="3093"/>
    <cellStyle name="T_Book1_nha van hoa25-4 2" xfId="3094"/>
    <cellStyle name="T_Book1_nha van hoa25-4 2 2" xfId="13372"/>
    <cellStyle name="T_Book1_nha van hoa25-4 3" xfId="5749"/>
    <cellStyle name="T_Book1_nha van hoa25-4 3 2" xfId="12200"/>
    <cellStyle name="T_Book1_nha van hoa25-4 3 2 2" xfId="34995"/>
    <cellStyle name="T_Book1_nha van hoa25-4 3 2 3" xfId="34996"/>
    <cellStyle name="T_Book1_nha van hoa25-4 3 2 4" xfId="34997"/>
    <cellStyle name="T_Book1_nha van hoa25-4 3 2 5" xfId="34998"/>
    <cellStyle name="T_Book1_nha van hoa25-4 3 2 6" xfId="34999"/>
    <cellStyle name="T_Book1_nha van hoa25-4 3 3" xfId="13826"/>
    <cellStyle name="T_Book1_nha van hoa25-4 3 3 2" xfId="35000"/>
    <cellStyle name="T_Book1_nha van hoa25-4 3 3 3" xfId="35001"/>
    <cellStyle name="T_Book1_nha van hoa25-4 3 3 4" xfId="35002"/>
    <cellStyle name="T_Book1_nha van hoa25-4 3 3 5" xfId="35003"/>
    <cellStyle name="T_Book1_nha van hoa25-4 3 3 6" xfId="35004"/>
    <cellStyle name="T_Book1_nha van hoa25-4 3 4" xfId="13368"/>
    <cellStyle name="T_Book1_nha van hoa25-4 3 4 2" xfId="35005"/>
    <cellStyle name="T_Book1_nha van hoa25-4 3 4 3" xfId="35006"/>
    <cellStyle name="T_Book1_nha van hoa25-4 3 4 4" xfId="35007"/>
    <cellStyle name="T_Book1_nha van hoa25-4 3 5" xfId="16621"/>
    <cellStyle name="T_Book1_nha van hoa25-4 3 5 2" xfId="35008"/>
    <cellStyle name="T_Book1_nha van hoa25-4 3 5 3" xfId="35009"/>
    <cellStyle name="T_Book1_nha van hoa25-4 3 5 4" xfId="35010"/>
    <cellStyle name="T_Book1_nha van hoa25-4 4" xfId="9290"/>
    <cellStyle name="T_Book1_nha van hoa25-4_BC2017 tháng(01-2017)BQL" xfId="48361"/>
    <cellStyle name="T_Book1_nhap ngay 15-6-2015" xfId="48362"/>
    <cellStyle name="T_Book1_nhap ngay 15-6-2015 2" xfId="48363"/>
    <cellStyle name="T_Book1_Nhu cau von ung truoc 2011 Tha h Hoa + Nge An gui TW" xfId="3095"/>
    <cellStyle name="T_Book1_Nhu cau von ung truoc 2011 Tha h Hoa + Nge An gui TW 2" xfId="3096"/>
    <cellStyle name="T_Book1_Nhu cau von ung truoc 2011 Tha h Hoa + Nge An gui TW 2 2" xfId="11173"/>
    <cellStyle name="T_Book1_Nhu cau von ung truoc 2011 Tha h Hoa + Nge An gui TW 3" xfId="5750"/>
    <cellStyle name="T_Book1_Nhu cau von ung truoc 2011 Tha h Hoa + Nge An gui TW 3 2" xfId="12201"/>
    <cellStyle name="T_Book1_Nhu cau von ung truoc 2011 Tha h Hoa + Nge An gui TW 3 2 2" xfId="35011"/>
    <cellStyle name="T_Book1_Nhu cau von ung truoc 2011 Tha h Hoa + Nge An gui TW 3 2 3" xfId="35012"/>
    <cellStyle name="T_Book1_Nhu cau von ung truoc 2011 Tha h Hoa + Nge An gui TW 3 2 4" xfId="35013"/>
    <cellStyle name="T_Book1_Nhu cau von ung truoc 2011 Tha h Hoa + Nge An gui TW 3 2 5" xfId="35014"/>
    <cellStyle name="T_Book1_Nhu cau von ung truoc 2011 Tha h Hoa + Nge An gui TW 3 2 6" xfId="35015"/>
    <cellStyle name="T_Book1_Nhu cau von ung truoc 2011 Tha h Hoa + Nge An gui TW 3 3" xfId="11247"/>
    <cellStyle name="T_Book1_Nhu cau von ung truoc 2011 Tha h Hoa + Nge An gui TW 3 3 2" xfId="35016"/>
    <cellStyle name="T_Book1_Nhu cau von ung truoc 2011 Tha h Hoa + Nge An gui TW 3 3 3" xfId="35017"/>
    <cellStyle name="T_Book1_Nhu cau von ung truoc 2011 Tha h Hoa + Nge An gui TW 3 3 4" xfId="35018"/>
    <cellStyle name="T_Book1_Nhu cau von ung truoc 2011 Tha h Hoa + Nge An gui TW 3 3 5" xfId="35019"/>
    <cellStyle name="T_Book1_Nhu cau von ung truoc 2011 Tha h Hoa + Nge An gui TW 3 3 6" xfId="35020"/>
    <cellStyle name="T_Book1_Nhu cau von ung truoc 2011 Tha h Hoa + Nge An gui TW 3 4" xfId="9634"/>
    <cellStyle name="T_Book1_Nhu cau von ung truoc 2011 Tha h Hoa + Nge An gui TW 3 4 2" xfId="35021"/>
    <cellStyle name="T_Book1_Nhu cau von ung truoc 2011 Tha h Hoa + Nge An gui TW 3 4 3" xfId="35022"/>
    <cellStyle name="T_Book1_Nhu cau von ung truoc 2011 Tha h Hoa + Nge An gui TW 3 4 4" xfId="35023"/>
    <cellStyle name="T_Book1_Nhu cau von ung truoc 2011 Tha h Hoa + Nge An gui TW 3 5" xfId="16622"/>
    <cellStyle name="T_Book1_Nhu cau von ung truoc 2011 Tha h Hoa + Nge An gui TW 3 5 2" xfId="35024"/>
    <cellStyle name="T_Book1_Nhu cau von ung truoc 2011 Tha h Hoa + Nge An gui TW 3 5 3" xfId="35025"/>
    <cellStyle name="T_Book1_Nhu cau von ung truoc 2011 Tha h Hoa + Nge An gui TW 3 5 4" xfId="35026"/>
    <cellStyle name="T_Book1_Nhu cau von ung truoc 2011 Tha h Hoa + Nge An gui TW 4" xfId="14738"/>
    <cellStyle name="T_Book1_Nhu cau von ung truoc 2011 Tha h Hoa + Nge An gui TW_BC2017 tháng(01-2017)BQL" xfId="48364"/>
    <cellStyle name="T_Book1_No TP den 31.5.2015.." xfId="3097"/>
    <cellStyle name="T_Book1_No TP den 31.5.2015.. 2" xfId="10018"/>
    <cellStyle name="T_Book1_No TP den 31.5.2015.. 2 2" xfId="34958"/>
    <cellStyle name="T_Book1_No TP den 31.5.2015.. 2 3" xfId="34959"/>
    <cellStyle name="T_Book1_No TP den 31.5.2015.. 2 4" xfId="34960"/>
    <cellStyle name="T_Book1_No TP den 31.5.2015.. 2 5" xfId="34961"/>
    <cellStyle name="T_Book1_No TP den 31.5.2015.. 2 6" xfId="34962"/>
    <cellStyle name="T_Book1_No TP den 31.5.2015.. 3" xfId="10944"/>
    <cellStyle name="T_Book1_No TP den 31.5.2015.. 3 2" xfId="34963"/>
    <cellStyle name="T_Book1_No TP den 31.5.2015.. 3 3" xfId="34964"/>
    <cellStyle name="T_Book1_No TP den 31.5.2015.. 3 4" xfId="34965"/>
    <cellStyle name="T_Book1_No TP den 31.5.2015.. 3 5" xfId="34966"/>
    <cellStyle name="T_Book1_No TP den 31.5.2015.. 3 6" xfId="34967"/>
    <cellStyle name="T_Book1_No TP den 31.5.2015.. 4" xfId="12468"/>
    <cellStyle name="T_Book1_No TP den 31.5.2015.. 4 2" xfId="34968"/>
    <cellStyle name="T_Book1_No TP den 31.5.2015.. 4 3" xfId="34969"/>
    <cellStyle name="T_Book1_No TP den 31.5.2015.. 4 4" xfId="34970"/>
    <cellStyle name="T_Book1_No TP den 31.5.2015.. 5" xfId="15769"/>
    <cellStyle name="T_Book1_No TP den 31.5.2015.. 5 2" xfId="34971"/>
    <cellStyle name="T_Book1_No TP den 31.5.2015.. 5 3" xfId="34972"/>
    <cellStyle name="T_Book1_No TP den 31.5.2015.. 5 4" xfId="34973"/>
    <cellStyle name="T_Book1_No XDCB moi" xfId="48365"/>
    <cellStyle name="T_Book1_Phan pha do" xfId="3098"/>
    <cellStyle name="T_Book1_Phan pha do 2" xfId="3099"/>
    <cellStyle name="T_Book1_Phan pha do 2 2" xfId="12574"/>
    <cellStyle name="T_Book1_Phan pha do 3" xfId="9291"/>
    <cellStyle name="T_Book1_QĐ 980" xfId="3100"/>
    <cellStyle name="T_Book1_QĐ 980 2" xfId="3101"/>
    <cellStyle name="T_Book1_QĐ 980 2 2" xfId="11283"/>
    <cellStyle name="T_Book1_QĐ 980 3" xfId="14737"/>
    <cellStyle name="T_Book1_QD ke hoach dau thau" xfId="3102"/>
    <cellStyle name="T_Book1_QD ke hoach dau thau 2" xfId="3103"/>
    <cellStyle name="T_Book1_QD ke hoach dau thau 2 2" xfId="11483"/>
    <cellStyle name="T_Book1_QD ke hoach dau thau 3" xfId="5751"/>
    <cellStyle name="T_Book1_QD ke hoach dau thau 3 2" xfId="12202"/>
    <cellStyle name="T_Book1_QD ke hoach dau thau 3 2 2" xfId="35027"/>
    <cellStyle name="T_Book1_QD ke hoach dau thau 3 2 3" xfId="35028"/>
    <cellStyle name="T_Book1_QD ke hoach dau thau 3 2 4" xfId="35029"/>
    <cellStyle name="T_Book1_QD ke hoach dau thau 3 2 5" xfId="35030"/>
    <cellStyle name="T_Book1_QD ke hoach dau thau 3 2 6" xfId="35031"/>
    <cellStyle name="T_Book1_QD ke hoach dau thau 3 3" xfId="11246"/>
    <cellStyle name="T_Book1_QD ke hoach dau thau 3 3 2" xfId="35032"/>
    <cellStyle name="T_Book1_QD ke hoach dau thau 3 3 3" xfId="35033"/>
    <cellStyle name="T_Book1_QD ke hoach dau thau 3 3 4" xfId="35034"/>
    <cellStyle name="T_Book1_QD ke hoach dau thau 3 3 5" xfId="35035"/>
    <cellStyle name="T_Book1_QD ke hoach dau thau 3 3 6" xfId="35036"/>
    <cellStyle name="T_Book1_QD ke hoach dau thau 3 4" xfId="10889"/>
    <cellStyle name="T_Book1_QD ke hoach dau thau 3 4 2" xfId="35037"/>
    <cellStyle name="T_Book1_QD ke hoach dau thau 3 4 3" xfId="35038"/>
    <cellStyle name="T_Book1_QD ke hoach dau thau 3 4 4" xfId="35039"/>
    <cellStyle name="T_Book1_QD ke hoach dau thau 3 5" xfId="16623"/>
    <cellStyle name="T_Book1_QD ke hoach dau thau 3 5 2" xfId="35040"/>
    <cellStyle name="T_Book1_QD ke hoach dau thau 3 5 3" xfId="35041"/>
    <cellStyle name="T_Book1_QD ke hoach dau thau 3 5 4" xfId="35042"/>
    <cellStyle name="T_Book1_QD ke hoach dau thau 4" xfId="10758"/>
    <cellStyle name="T_Book1_QD ke hoach dau thau_BC2017 tháng(01-2017)BQL" xfId="48366"/>
    <cellStyle name="T_Book1_Ra soat KH von 2011 (Huy-11-11-11)" xfId="3104"/>
    <cellStyle name="T_Book1_Ra soat KH von 2011 (Huy-11-11-11) 2" xfId="3105"/>
    <cellStyle name="T_Book1_Ra soat KH von 2011 (Huy-11-11-11) 2 2" xfId="9293"/>
    <cellStyle name="T_Book1_Ra soat KH von 2011 (Huy-11-11-11) 3" xfId="5752"/>
    <cellStyle name="T_Book1_Ra soat KH von 2011 (Huy-11-11-11) 3 2" xfId="12203"/>
    <cellStyle name="T_Book1_Ra soat KH von 2011 (Huy-11-11-11) 3 2 2" xfId="35043"/>
    <cellStyle name="T_Book1_Ra soat KH von 2011 (Huy-11-11-11) 3 2 3" xfId="35044"/>
    <cellStyle name="T_Book1_Ra soat KH von 2011 (Huy-11-11-11) 3 2 4" xfId="35045"/>
    <cellStyle name="T_Book1_Ra soat KH von 2011 (Huy-11-11-11) 3 2 5" xfId="35046"/>
    <cellStyle name="T_Book1_Ra soat KH von 2011 (Huy-11-11-11) 3 2 6" xfId="35047"/>
    <cellStyle name="T_Book1_Ra soat KH von 2011 (Huy-11-11-11) 3 3" xfId="9887"/>
    <cellStyle name="T_Book1_Ra soat KH von 2011 (Huy-11-11-11) 3 3 2" xfId="35048"/>
    <cellStyle name="T_Book1_Ra soat KH von 2011 (Huy-11-11-11) 3 3 3" xfId="35049"/>
    <cellStyle name="T_Book1_Ra soat KH von 2011 (Huy-11-11-11) 3 3 4" xfId="35050"/>
    <cellStyle name="T_Book1_Ra soat KH von 2011 (Huy-11-11-11) 3 3 5" xfId="35051"/>
    <cellStyle name="T_Book1_Ra soat KH von 2011 (Huy-11-11-11) 3 3 6" xfId="35052"/>
    <cellStyle name="T_Book1_Ra soat KH von 2011 (Huy-11-11-11) 3 4" xfId="14744"/>
    <cellStyle name="T_Book1_Ra soat KH von 2011 (Huy-11-11-11) 3 4 2" xfId="35053"/>
    <cellStyle name="T_Book1_Ra soat KH von 2011 (Huy-11-11-11) 3 4 3" xfId="35054"/>
    <cellStyle name="T_Book1_Ra soat KH von 2011 (Huy-11-11-11) 3 4 4" xfId="35055"/>
    <cellStyle name="T_Book1_Ra soat KH von 2011 (Huy-11-11-11) 3 5" xfId="16624"/>
    <cellStyle name="T_Book1_Ra soat KH von 2011 (Huy-11-11-11) 3 5 2" xfId="35056"/>
    <cellStyle name="T_Book1_Ra soat KH von 2011 (Huy-11-11-11) 3 5 3" xfId="35057"/>
    <cellStyle name="T_Book1_Ra soat KH von 2011 (Huy-11-11-11) 3 5 4" xfId="35058"/>
    <cellStyle name="T_Book1_Ra soat KH von 2011 (Huy-11-11-11) 4" xfId="9292"/>
    <cellStyle name="T_Book1_Sheet2" xfId="3106"/>
    <cellStyle name="T_Book1_Sheet2 2" xfId="3107"/>
    <cellStyle name="T_Book1_Sheet2 2 2" xfId="9294"/>
    <cellStyle name="T_Book1_Sheet2 3" xfId="5753"/>
    <cellStyle name="T_Book1_Sheet2 3 2" xfId="12204"/>
    <cellStyle name="T_Book1_Sheet2 3 2 2" xfId="35059"/>
    <cellStyle name="T_Book1_Sheet2 3 2 3" xfId="35060"/>
    <cellStyle name="T_Book1_Sheet2 3 2 4" xfId="35061"/>
    <cellStyle name="T_Book1_Sheet2 3 2 5" xfId="35062"/>
    <cellStyle name="T_Book1_Sheet2 3 2 6" xfId="35063"/>
    <cellStyle name="T_Book1_Sheet2 3 3" xfId="8043"/>
    <cellStyle name="T_Book1_Sheet2 3 3 2" xfId="35064"/>
    <cellStyle name="T_Book1_Sheet2 3 3 3" xfId="35065"/>
    <cellStyle name="T_Book1_Sheet2 3 3 4" xfId="35066"/>
    <cellStyle name="T_Book1_Sheet2 3 3 5" xfId="35067"/>
    <cellStyle name="T_Book1_Sheet2 3 3 6" xfId="35068"/>
    <cellStyle name="T_Book1_Sheet2 3 4" xfId="14612"/>
    <cellStyle name="T_Book1_Sheet2 3 4 2" xfId="35069"/>
    <cellStyle name="T_Book1_Sheet2 3 4 3" xfId="35070"/>
    <cellStyle name="T_Book1_Sheet2 3 4 4" xfId="35071"/>
    <cellStyle name="T_Book1_Sheet2 3 5" xfId="16625"/>
    <cellStyle name="T_Book1_Sheet2 3 5 2" xfId="35072"/>
    <cellStyle name="T_Book1_Sheet2 3 5 3" xfId="35073"/>
    <cellStyle name="T_Book1_Sheet2 3 5 4" xfId="35074"/>
    <cellStyle name="T_Book1_Sheet2 4" xfId="12575"/>
    <cellStyle name="T_Book1_Sheet2_BC2017 tháng(01-2017)BQL" xfId="48367"/>
    <cellStyle name="T_Book1_TH danh muc 08-09 den ngay 30-8-09" xfId="3108"/>
    <cellStyle name="T_Book1_TH danh muc 08-09 den ngay 30-8-09 2" xfId="3109"/>
    <cellStyle name="T_Book1_TH danh muc 08-09 den ngay 30-8-09 2 2" xfId="14780"/>
    <cellStyle name="T_Book1_TH danh muc 08-09 den ngay 30-8-09 3" xfId="14942"/>
    <cellStyle name="T_Book1_TH thu-chi NS 2007" xfId="3110"/>
    <cellStyle name="T_Book1_TH thu-chi NS 2007 2" xfId="3111"/>
    <cellStyle name="T_Book1_TH thu-chi NS 2007 2 2" xfId="10032"/>
    <cellStyle name="T_Book1_TH thu-chi NS 2007 2 2 2" xfId="35427"/>
    <cellStyle name="T_Book1_TH thu-chi NS 2007 2 2 3" xfId="35428"/>
    <cellStyle name="T_Book1_TH thu-chi NS 2007 2 2 4" xfId="35429"/>
    <cellStyle name="T_Book1_TH thu-chi NS 2007 2 2 5" xfId="35430"/>
    <cellStyle name="T_Book1_TH thu-chi NS 2007 2 2 6" xfId="35431"/>
    <cellStyle name="T_Book1_TH thu-chi NS 2007 2 3" xfId="12985"/>
    <cellStyle name="T_Book1_TH thu-chi NS 2007 2 3 2" xfId="35432"/>
    <cellStyle name="T_Book1_TH thu-chi NS 2007 2 3 3" xfId="35433"/>
    <cellStyle name="T_Book1_TH thu-chi NS 2007 2 3 4" xfId="35434"/>
    <cellStyle name="T_Book1_TH thu-chi NS 2007 2 3 5" xfId="35435"/>
    <cellStyle name="T_Book1_TH thu-chi NS 2007 2 3 6" xfId="35436"/>
    <cellStyle name="T_Book1_TH thu-chi NS 2007 2 4" xfId="11174"/>
    <cellStyle name="T_Book1_TH thu-chi NS 2007 2 4 2" xfId="35437"/>
    <cellStyle name="T_Book1_TH thu-chi NS 2007 2 4 3" xfId="35438"/>
    <cellStyle name="T_Book1_TH thu-chi NS 2007 2 4 4" xfId="35439"/>
    <cellStyle name="T_Book1_TH thu-chi NS 2007 2 5" xfId="15771"/>
    <cellStyle name="T_Book1_TH thu-chi NS 2007 2 5 2" xfId="35440"/>
    <cellStyle name="T_Book1_TH thu-chi NS 2007 2 5 3" xfId="35441"/>
    <cellStyle name="T_Book1_TH thu-chi NS 2007 2 5 4" xfId="35442"/>
    <cellStyle name="T_Book1_TH thu-chi NS 2007 3" xfId="10031"/>
    <cellStyle name="T_Book1_TH thu-chi NS 2007 3 2" xfId="35443"/>
    <cellStyle name="T_Book1_TH thu-chi NS 2007 3 3" xfId="35444"/>
    <cellStyle name="T_Book1_TH thu-chi NS 2007 3 4" xfId="35445"/>
    <cellStyle name="T_Book1_TH thu-chi NS 2007 3 5" xfId="35446"/>
    <cellStyle name="T_Book1_TH thu-chi NS 2007 3 6" xfId="35447"/>
    <cellStyle name="T_Book1_TH thu-chi NS 2007 4" xfId="12550"/>
    <cellStyle name="T_Book1_TH thu-chi NS 2007 4 2" xfId="35448"/>
    <cellStyle name="T_Book1_TH thu-chi NS 2007 4 3" xfId="35449"/>
    <cellStyle name="T_Book1_TH thu-chi NS 2007 4 4" xfId="35450"/>
    <cellStyle name="T_Book1_TH thu-chi NS 2007 4 5" xfId="35451"/>
    <cellStyle name="T_Book1_TH thu-chi NS 2007 4 6" xfId="35452"/>
    <cellStyle name="T_Book1_TH thu-chi NS 2007 5" xfId="13334"/>
    <cellStyle name="T_Book1_TH thu-chi NS 2007 5 2" xfId="35453"/>
    <cellStyle name="T_Book1_TH thu-chi NS 2007 5 3" xfId="35454"/>
    <cellStyle name="T_Book1_TH thu-chi NS 2007 5 4" xfId="35455"/>
    <cellStyle name="T_Book1_TH thu-chi NS 2007 6" xfId="15770"/>
    <cellStyle name="T_Book1_TH thu-chi NS 2007 6 2" xfId="35456"/>
    <cellStyle name="T_Book1_TH thu-chi NS 2007 6 3" xfId="35457"/>
    <cellStyle name="T_Book1_TH thu-chi NS 2007 6 4" xfId="35458"/>
    <cellStyle name="T_Book1_TH thu-chi NS 2007_Báo cáo hết năm  2015  in" xfId="3112"/>
    <cellStyle name="T_Book1_TH thu-chi NS 2007_Báo cáo hết năm  2015  in 2" xfId="3113"/>
    <cellStyle name="T_Book1_TH thu-chi NS 2007_Báo cáo hết năm  2015  in 2 2" xfId="10034"/>
    <cellStyle name="T_Book1_TH thu-chi NS 2007_Báo cáo hết năm  2015  in 2 2 2" xfId="35459"/>
    <cellStyle name="T_Book1_TH thu-chi NS 2007_Báo cáo hết năm  2015  in 2 2 3" xfId="35460"/>
    <cellStyle name="T_Book1_TH thu-chi NS 2007_Báo cáo hết năm  2015  in 2 2 4" xfId="35461"/>
    <cellStyle name="T_Book1_TH thu-chi NS 2007_Báo cáo hết năm  2015  in 2 2 5" xfId="35462"/>
    <cellStyle name="T_Book1_TH thu-chi NS 2007_Báo cáo hết năm  2015  in 2 2 6" xfId="35463"/>
    <cellStyle name="T_Book1_TH thu-chi NS 2007_Báo cáo hết năm  2015  in 2 3" xfId="14206"/>
    <cellStyle name="T_Book1_TH thu-chi NS 2007_Báo cáo hết năm  2015  in 2 3 2" xfId="35464"/>
    <cellStyle name="T_Book1_TH thu-chi NS 2007_Báo cáo hết năm  2015  in 2 3 3" xfId="35465"/>
    <cellStyle name="T_Book1_TH thu-chi NS 2007_Báo cáo hết năm  2015  in 2 3 4" xfId="35466"/>
    <cellStyle name="T_Book1_TH thu-chi NS 2007_Báo cáo hết năm  2015  in 2 3 5" xfId="35467"/>
    <cellStyle name="T_Book1_TH thu-chi NS 2007_Báo cáo hết năm  2015  in 2 3 6" xfId="35468"/>
    <cellStyle name="T_Book1_TH thu-chi NS 2007_Báo cáo hết năm  2015  in 2 4" xfId="10428"/>
    <cellStyle name="T_Book1_TH thu-chi NS 2007_Báo cáo hết năm  2015  in 2 4 2" xfId="35469"/>
    <cellStyle name="T_Book1_TH thu-chi NS 2007_Báo cáo hết năm  2015  in 2 4 3" xfId="35470"/>
    <cellStyle name="T_Book1_TH thu-chi NS 2007_Báo cáo hết năm  2015  in 2 4 4" xfId="35471"/>
    <cellStyle name="T_Book1_TH thu-chi NS 2007_Báo cáo hết năm  2015  in 2 5" xfId="15773"/>
    <cellStyle name="T_Book1_TH thu-chi NS 2007_Báo cáo hết năm  2015  in 2 5 2" xfId="35472"/>
    <cellStyle name="T_Book1_TH thu-chi NS 2007_Báo cáo hết năm  2015  in 2 5 3" xfId="35473"/>
    <cellStyle name="T_Book1_TH thu-chi NS 2007_Báo cáo hết năm  2015  in 2 5 4" xfId="35474"/>
    <cellStyle name="T_Book1_TH thu-chi NS 2007_Báo cáo hết năm  2015  in 3" xfId="6842"/>
    <cellStyle name="T_Book1_TH thu-chi NS 2007_Báo cáo hết năm  2015  in 3 2" xfId="7548"/>
    <cellStyle name="T_Book1_TH thu-chi NS 2007_Báo cáo hết năm  2015  in 3 2 2" xfId="13609"/>
    <cellStyle name="T_Book1_TH thu-chi NS 2007_Báo cáo hết năm  2015  in 3 2 2 2" xfId="35475"/>
    <cellStyle name="T_Book1_TH thu-chi NS 2007_Báo cáo hết năm  2015  in 3 2 2 3" xfId="35476"/>
    <cellStyle name="T_Book1_TH thu-chi NS 2007_Báo cáo hết năm  2015  in 3 2 2 4" xfId="35477"/>
    <cellStyle name="T_Book1_TH thu-chi NS 2007_Báo cáo hết năm  2015  in 3 2 2 5" xfId="35478"/>
    <cellStyle name="T_Book1_TH thu-chi NS 2007_Báo cáo hết năm  2015  in 3 2 2 6" xfId="35479"/>
    <cellStyle name="T_Book1_TH thu-chi NS 2007_Báo cáo hết năm  2015  in 3 2 3" xfId="13916"/>
    <cellStyle name="T_Book1_TH thu-chi NS 2007_Báo cáo hết năm  2015  in 3 2 3 2" xfId="35480"/>
    <cellStyle name="T_Book1_TH thu-chi NS 2007_Báo cáo hết năm  2015  in 3 2 3 3" xfId="35481"/>
    <cellStyle name="T_Book1_TH thu-chi NS 2007_Báo cáo hết năm  2015  in 3 2 3 4" xfId="35482"/>
    <cellStyle name="T_Book1_TH thu-chi NS 2007_Báo cáo hết năm  2015  in 3 2 3 5" xfId="35483"/>
    <cellStyle name="T_Book1_TH thu-chi NS 2007_Báo cáo hết năm  2015  in 3 2 3 6" xfId="35484"/>
    <cellStyle name="T_Book1_TH thu-chi NS 2007_Báo cáo hết năm  2015  in 3 2 4" xfId="17052"/>
    <cellStyle name="T_Book1_TH thu-chi NS 2007_Báo cáo hết năm  2015  in 3 2 4 2" xfId="35485"/>
    <cellStyle name="T_Book1_TH thu-chi NS 2007_Báo cáo hết năm  2015  in 3 2 4 3" xfId="35486"/>
    <cellStyle name="T_Book1_TH thu-chi NS 2007_Báo cáo hết năm  2015  in 3 2 4 4" xfId="35487"/>
    <cellStyle name="T_Book1_TH thu-chi NS 2007_Báo cáo hết năm  2015  in 3 3" xfId="13050"/>
    <cellStyle name="T_Book1_TH thu-chi NS 2007_Báo cáo hết năm  2015  in 3 3 2" xfId="35488"/>
    <cellStyle name="T_Book1_TH thu-chi NS 2007_Báo cáo hết năm  2015  in 3 3 3" xfId="35489"/>
    <cellStyle name="T_Book1_TH thu-chi NS 2007_Báo cáo hết năm  2015  in 3 3 4" xfId="35490"/>
    <cellStyle name="T_Book1_TH thu-chi NS 2007_Báo cáo hết năm  2015  in 3 3 5" xfId="35491"/>
    <cellStyle name="T_Book1_TH thu-chi NS 2007_Báo cáo hết năm  2015  in 3 3 6" xfId="35492"/>
    <cellStyle name="T_Book1_TH thu-chi NS 2007_Báo cáo hết năm  2015  in 3 3 7" xfId="35493"/>
    <cellStyle name="T_Book1_TH thu-chi NS 2007_Báo cáo hết năm  2015  in 3 4" xfId="8015"/>
    <cellStyle name="T_Book1_TH thu-chi NS 2007_Báo cáo hết năm  2015  in 3 4 2" xfId="35494"/>
    <cellStyle name="T_Book1_TH thu-chi NS 2007_Báo cáo hết năm  2015  in 3 4 3" xfId="35495"/>
    <cellStyle name="T_Book1_TH thu-chi NS 2007_Báo cáo hết năm  2015  in 3 4 4" xfId="35496"/>
    <cellStyle name="T_Book1_TH thu-chi NS 2007_Báo cáo hết năm  2015  in 3 4 5" xfId="35497"/>
    <cellStyle name="T_Book1_TH thu-chi NS 2007_Báo cáo hết năm  2015  in 3 4 6" xfId="35498"/>
    <cellStyle name="T_Book1_TH thu-chi NS 2007_Báo cáo hết năm  2015  in 3 4 7" xfId="35499"/>
    <cellStyle name="T_Book1_TH thu-chi NS 2007_Báo cáo hết năm  2015  in 3 5" xfId="15218"/>
    <cellStyle name="T_Book1_TH thu-chi NS 2007_Báo cáo hết năm  2015  in 3 5 2" xfId="35500"/>
    <cellStyle name="T_Book1_TH thu-chi NS 2007_Báo cáo hết năm  2015  in 3 5 3" xfId="35501"/>
    <cellStyle name="T_Book1_TH thu-chi NS 2007_Báo cáo hết năm  2015  in 3 5 4" xfId="35502"/>
    <cellStyle name="T_Book1_TH thu-chi NS 2007_Báo cáo hết năm  2015  in 3 6" xfId="16937"/>
    <cellStyle name="T_Book1_TH thu-chi NS 2007_Báo cáo hết năm  2015  in 3 6 2" xfId="35503"/>
    <cellStyle name="T_Book1_TH thu-chi NS 2007_Báo cáo hết năm  2015  in 3 6 3" xfId="35504"/>
    <cellStyle name="T_Book1_TH thu-chi NS 2007_Báo cáo hết năm  2015  in 3 6 4" xfId="35505"/>
    <cellStyle name="T_Book1_TH thu-chi NS 2007_Báo cáo hết năm  2015  in 3 6 5" xfId="35506"/>
    <cellStyle name="T_Book1_TH thu-chi NS 2007_Báo cáo hết năm  2015  in 3 6 6" xfId="35507"/>
    <cellStyle name="T_Book1_TH thu-chi NS 2007_Báo cáo hết năm  2015  in 3 7" xfId="35508"/>
    <cellStyle name="T_Book1_TH thu-chi NS 2007_Báo cáo hết năm  2015  in 3 8" xfId="35509"/>
    <cellStyle name="T_Book1_TH thu-chi NS 2007_Báo cáo hết năm  2015  in 4" xfId="10033"/>
    <cellStyle name="T_Book1_TH thu-chi NS 2007_Báo cáo hết năm  2015  in 4 2" xfId="35510"/>
    <cellStyle name="T_Book1_TH thu-chi NS 2007_Báo cáo hết năm  2015  in 4 3" xfId="35511"/>
    <cellStyle name="T_Book1_TH thu-chi NS 2007_Báo cáo hết năm  2015  in 4 4" xfId="35512"/>
    <cellStyle name="T_Book1_TH thu-chi NS 2007_Báo cáo hết năm  2015  in 4 5" xfId="35513"/>
    <cellStyle name="T_Book1_TH thu-chi NS 2007_Báo cáo hết năm  2015  in 4 6" xfId="35514"/>
    <cellStyle name="T_Book1_TH thu-chi NS 2007_Báo cáo hết năm  2015  in 5" xfId="11596"/>
    <cellStyle name="T_Book1_TH thu-chi NS 2007_Báo cáo hết năm  2015  in 5 2" xfId="35515"/>
    <cellStyle name="T_Book1_TH thu-chi NS 2007_Báo cáo hết năm  2015  in 5 3" xfId="35516"/>
    <cellStyle name="T_Book1_TH thu-chi NS 2007_Báo cáo hết năm  2015  in 5 4" xfId="35517"/>
    <cellStyle name="T_Book1_TH thu-chi NS 2007_Báo cáo hết năm  2015  in 5 5" xfId="35518"/>
    <cellStyle name="T_Book1_TH thu-chi NS 2007_Báo cáo hết năm  2015  in 5 6" xfId="35519"/>
    <cellStyle name="T_Book1_TH thu-chi NS 2007_Báo cáo hết năm  2015  in 6" xfId="7897"/>
    <cellStyle name="T_Book1_TH thu-chi NS 2007_Báo cáo hết năm  2015  in 6 2" xfId="35520"/>
    <cellStyle name="T_Book1_TH thu-chi NS 2007_Báo cáo hết năm  2015  in 6 3" xfId="35521"/>
    <cellStyle name="T_Book1_TH thu-chi NS 2007_Báo cáo hết năm  2015  in 6 4" xfId="35522"/>
    <cellStyle name="T_Book1_TH thu-chi NS 2007_Báo cáo hết năm  2015  in 7" xfId="15772"/>
    <cellStyle name="T_Book1_TH thu-chi NS 2007_Báo cáo hết năm  2015  in 7 2" xfId="35523"/>
    <cellStyle name="T_Book1_TH thu-chi NS 2007_Báo cáo hết năm  2015  in 7 3" xfId="35524"/>
    <cellStyle name="T_Book1_TH thu-chi NS 2007_Báo cáo hết năm  2015  in 7 4" xfId="35525"/>
    <cellStyle name="T_Book1_TH thu-chi NS 2007_BC 1026. 7 tháng" xfId="3114"/>
    <cellStyle name="T_Book1_TH thu-chi NS 2007_BC 1026. 7 tháng 2" xfId="3115"/>
    <cellStyle name="T_Book1_TH thu-chi NS 2007_BC 1026. 7 tháng 2 2" xfId="10036"/>
    <cellStyle name="T_Book1_TH thu-chi NS 2007_BC 1026. 7 tháng 2 2 2" xfId="35526"/>
    <cellStyle name="T_Book1_TH thu-chi NS 2007_BC 1026. 7 tháng 2 2 3" xfId="35527"/>
    <cellStyle name="T_Book1_TH thu-chi NS 2007_BC 1026. 7 tháng 2 2 4" xfId="35528"/>
    <cellStyle name="T_Book1_TH thu-chi NS 2007_BC 1026. 7 tháng 2 2 5" xfId="35529"/>
    <cellStyle name="T_Book1_TH thu-chi NS 2007_BC 1026. 7 tháng 2 2 6" xfId="35530"/>
    <cellStyle name="T_Book1_TH thu-chi NS 2007_BC 1026. 7 tháng 2 3" xfId="8643"/>
    <cellStyle name="T_Book1_TH thu-chi NS 2007_BC 1026. 7 tháng 2 3 2" xfId="35531"/>
    <cellStyle name="T_Book1_TH thu-chi NS 2007_BC 1026. 7 tháng 2 3 3" xfId="35532"/>
    <cellStyle name="T_Book1_TH thu-chi NS 2007_BC 1026. 7 tháng 2 3 4" xfId="35533"/>
    <cellStyle name="T_Book1_TH thu-chi NS 2007_BC 1026. 7 tháng 2 3 5" xfId="35534"/>
    <cellStyle name="T_Book1_TH thu-chi NS 2007_BC 1026. 7 tháng 2 3 6" xfId="35535"/>
    <cellStyle name="T_Book1_TH thu-chi NS 2007_BC 1026. 7 tháng 2 4" xfId="14752"/>
    <cellStyle name="T_Book1_TH thu-chi NS 2007_BC 1026. 7 tháng 2 4 2" xfId="35536"/>
    <cellStyle name="T_Book1_TH thu-chi NS 2007_BC 1026. 7 tháng 2 4 3" xfId="35537"/>
    <cellStyle name="T_Book1_TH thu-chi NS 2007_BC 1026. 7 tháng 2 4 4" xfId="35538"/>
    <cellStyle name="T_Book1_TH thu-chi NS 2007_BC 1026. 7 tháng 2 5" xfId="15775"/>
    <cellStyle name="T_Book1_TH thu-chi NS 2007_BC 1026. 7 tháng 2 5 2" xfId="35539"/>
    <cellStyle name="T_Book1_TH thu-chi NS 2007_BC 1026. 7 tháng 2 5 3" xfId="35540"/>
    <cellStyle name="T_Book1_TH thu-chi NS 2007_BC 1026. 7 tháng 2 5 4" xfId="35541"/>
    <cellStyle name="T_Book1_TH thu-chi NS 2007_BC 1026. 7 tháng 3" xfId="6843"/>
    <cellStyle name="T_Book1_TH thu-chi NS 2007_BC 1026. 7 tháng 3 2" xfId="7549"/>
    <cellStyle name="T_Book1_TH thu-chi NS 2007_BC 1026. 7 tháng 3 2 2" xfId="13610"/>
    <cellStyle name="T_Book1_TH thu-chi NS 2007_BC 1026. 7 tháng 3 2 2 2" xfId="35542"/>
    <cellStyle name="T_Book1_TH thu-chi NS 2007_BC 1026. 7 tháng 3 2 2 3" xfId="35543"/>
    <cellStyle name="T_Book1_TH thu-chi NS 2007_BC 1026. 7 tháng 3 2 2 4" xfId="35544"/>
    <cellStyle name="T_Book1_TH thu-chi NS 2007_BC 1026. 7 tháng 3 2 2 5" xfId="35545"/>
    <cellStyle name="T_Book1_TH thu-chi NS 2007_BC 1026. 7 tháng 3 2 2 6" xfId="35546"/>
    <cellStyle name="T_Book1_TH thu-chi NS 2007_BC 1026. 7 tháng 3 2 3" xfId="14683"/>
    <cellStyle name="T_Book1_TH thu-chi NS 2007_BC 1026. 7 tháng 3 2 3 2" xfId="35547"/>
    <cellStyle name="T_Book1_TH thu-chi NS 2007_BC 1026. 7 tháng 3 2 3 3" xfId="35548"/>
    <cellStyle name="T_Book1_TH thu-chi NS 2007_BC 1026. 7 tháng 3 2 3 4" xfId="35549"/>
    <cellStyle name="T_Book1_TH thu-chi NS 2007_BC 1026. 7 tháng 3 2 3 5" xfId="35550"/>
    <cellStyle name="T_Book1_TH thu-chi NS 2007_BC 1026. 7 tháng 3 2 3 6" xfId="35551"/>
    <cellStyle name="T_Book1_TH thu-chi NS 2007_BC 1026. 7 tháng 3 2 4" xfId="17053"/>
    <cellStyle name="T_Book1_TH thu-chi NS 2007_BC 1026. 7 tháng 3 2 4 2" xfId="35552"/>
    <cellStyle name="T_Book1_TH thu-chi NS 2007_BC 1026. 7 tháng 3 2 4 3" xfId="35553"/>
    <cellStyle name="T_Book1_TH thu-chi NS 2007_BC 1026. 7 tháng 3 2 4 4" xfId="35554"/>
    <cellStyle name="T_Book1_TH thu-chi NS 2007_BC 1026. 7 tháng 3 3" xfId="13051"/>
    <cellStyle name="T_Book1_TH thu-chi NS 2007_BC 1026. 7 tháng 3 3 2" xfId="35555"/>
    <cellStyle name="T_Book1_TH thu-chi NS 2007_BC 1026. 7 tháng 3 3 3" xfId="35556"/>
    <cellStyle name="T_Book1_TH thu-chi NS 2007_BC 1026. 7 tháng 3 3 4" xfId="35557"/>
    <cellStyle name="T_Book1_TH thu-chi NS 2007_BC 1026. 7 tháng 3 3 5" xfId="35558"/>
    <cellStyle name="T_Book1_TH thu-chi NS 2007_BC 1026. 7 tháng 3 3 6" xfId="35559"/>
    <cellStyle name="T_Book1_TH thu-chi NS 2007_BC 1026. 7 tháng 3 3 7" xfId="35560"/>
    <cellStyle name="T_Book1_TH thu-chi NS 2007_BC 1026. 7 tháng 3 4" xfId="14772"/>
    <cellStyle name="T_Book1_TH thu-chi NS 2007_BC 1026. 7 tháng 3 4 2" xfId="35561"/>
    <cellStyle name="T_Book1_TH thu-chi NS 2007_BC 1026. 7 tháng 3 4 3" xfId="35562"/>
    <cellStyle name="T_Book1_TH thu-chi NS 2007_BC 1026. 7 tháng 3 4 4" xfId="35563"/>
    <cellStyle name="T_Book1_TH thu-chi NS 2007_BC 1026. 7 tháng 3 4 5" xfId="35564"/>
    <cellStyle name="T_Book1_TH thu-chi NS 2007_BC 1026. 7 tháng 3 4 6" xfId="35565"/>
    <cellStyle name="T_Book1_TH thu-chi NS 2007_BC 1026. 7 tháng 3 4 7" xfId="35566"/>
    <cellStyle name="T_Book1_TH thu-chi NS 2007_BC 1026. 7 tháng 3 5" xfId="15219"/>
    <cellStyle name="T_Book1_TH thu-chi NS 2007_BC 1026. 7 tháng 3 5 2" xfId="35567"/>
    <cellStyle name="T_Book1_TH thu-chi NS 2007_BC 1026. 7 tháng 3 5 3" xfId="35568"/>
    <cellStyle name="T_Book1_TH thu-chi NS 2007_BC 1026. 7 tháng 3 5 4" xfId="35569"/>
    <cellStyle name="T_Book1_TH thu-chi NS 2007_BC 1026. 7 tháng 3 6" xfId="16938"/>
    <cellStyle name="T_Book1_TH thu-chi NS 2007_BC 1026. 7 tháng 3 6 2" xfId="35570"/>
    <cellStyle name="T_Book1_TH thu-chi NS 2007_BC 1026. 7 tháng 3 6 3" xfId="35571"/>
    <cellStyle name="T_Book1_TH thu-chi NS 2007_BC 1026. 7 tháng 3 6 4" xfId="35572"/>
    <cellStyle name="T_Book1_TH thu-chi NS 2007_BC 1026. 7 tháng 3 6 5" xfId="35573"/>
    <cellStyle name="T_Book1_TH thu-chi NS 2007_BC 1026. 7 tháng 3 6 6" xfId="35574"/>
    <cellStyle name="T_Book1_TH thu-chi NS 2007_BC 1026. 7 tháng 3 7" xfId="35575"/>
    <cellStyle name="T_Book1_TH thu-chi NS 2007_BC 1026. 7 tháng 3 8" xfId="35576"/>
    <cellStyle name="T_Book1_TH thu-chi NS 2007_BC 1026. 7 tháng 4" xfId="10035"/>
    <cellStyle name="T_Book1_TH thu-chi NS 2007_BC 1026. 7 tháng 4 2" xfId="35577"/>
    <cellStyle name="T_Book1_TH thu-chi NS 2007_BC 1026. 7 tháng 4 3" xfId="35578"/>
    <cellStyle name="T_Book1_TH thu-chi NS 2007_BC 1026. 7 tháng 4 4" xfId="35579"/>
    <cellStyle name="T_Book1_TH thu-chi NS 2007_BC 1026. 7 tháng 4 5" xfId="35580"/>
    <cellStyle name="T_Book1_TH thu-chi NS 2007_BC 1026. 7 tháng 4 6" xfId="35581"/>
    <cellStyle name="T_Book1_TH thu-chi NS 2007_BC 1026. 7 tháng 5" xfId="11595"/>
    <cellStyle name="T_Book1_TH thu-chi NS 2007_BC 1026. 7 tháng 5 2" xfId="35582"/>
    <cellStyle name="T_Book1_TH thu-chi NS 2007_BC 1026. 7 tháng 5 3" xfId="35583"/>
    <cellStyle name="T_Book1_TH thu-chi NS 2007_BC 1026. 7 tháng 5 4" xfId="35584"/>
    <cellStyle name="T_Book1_TH thu-chi NS 2007_BC 1026. 7 tháng 5 5" xfId="35585"/>
    <cellStyle name="T_Book1_TH thu-chi NS 2007_BC 1026. 7 tháng 5 6" xfId="35586"/>
    <cellStyle name="T_Book1_TH thu-chi NS 2007_BC 1026. 7 tháng 6" xfId="9787"/>
    <cellStyle name="T_Book1_TH thu-chi NS 2007_BC 1026. 7 tháng 6 2" xfId="35587"/>
    <cellStyle name="T_Book1_TH thu-chi NS 2007_BC 1026. 7 tháng 6 3" xfId="35588"/>
    <cellStyle name="T_Book1_TH thu-chi NS 2007_BC 1026. 7 tháng 6 4" xfId="35589"/>
    <cellStyle name="T_Book1_TH thu-chi NS 2007_BC 1026. 7 tháng 7" xfId="15774"/>
    <cellStyle name="T_Book1_TH thu-chi NS 2007_BC 1026. 7 tháng 7 2" xfId="35590"/>
    <cellStyle name="T_Book1_TH thu-chi NS 2007_BC 1026. 7 tháng 7 3" xfId="35591"/>
    <cellStyle name="T_Book1_TH thu-chi NS 2007_BC 1026. 7 tháng 7 4" xfId="35592"/>
    <cellStyle name="T_Book1_TH thu-chi NS 2007_BC 9 tháng năm 2015 in)" xfId="3116"/>
    <cellStyle name="T_Book1_TH thu-chi NS 2007_BC 9 tháng năm 2015 in) 2" xfId="3117"/>
    <cellStyle name="T_Book1_TH thu-chi NS 2007_BC 9 tháng năm 2015 in) 2 2" xfId="10038"/>
    <cellStyle name="T_Book1_TH thu-chi NS 2007_BC 9 tháng năm 2015 in) 2 2 2" xfId="35593"/>
    <cellStyle name="T_Book1_TH thu-chi NS 2007_BC 9 tháng năm 2015 in) 2 2 3" xfId="35594"/>
    <cellStyle name="T_Book1_TH thu-chi NS 2007_BC 9 tháng năm 2015 in) 2 2 4" xfId="35595"/>
    <cellStyle name="T_Book1_TH thu-chi NS 2007_BC 9 tháng năm 2015 in) 2 2 5" xfId="35596"/>
    <cellStyle name="T_Book1_TH thu-chi NS 2007_BC 9 tháng năm 2015 in) 2 2 6" xfId="35597"/>
    <cellStyle name="T_Book1_TH thu-chi NS 2007_BC 9 tháng năm 2015 in) 2 3" xfId="8642"/>
    <cellStyle name="T_Book1_TH thu-chi NS 2007_BC 9 tháng năm 2015 in) 2 3 2" xfId="35598"/>
    <cellStyle name="T_Book1_TH thu-chi NS 2007_BC 9 tháng năm 2015 in) 2 3 3" xfId="35599"/>
    <cellStyle name="T_Book1_TH thu-chi NS 2007_BC 9 tháng năm 2015 in) 2 3 4" xfId="35600"/>
    <cellStyle name="T_Book1_TH thu-chi NS 2007_BC 9 tháng năm 2015 in) 2 3 5" xfId="35601"/>
    <cellStyle name="T_Book1_TH thu-chi NS 2007_BC 9 tháng năm 2015 in) 2 3 6" xfId="35602"/>
    <cellStyle name="T_Book1_TH thu-chi NS 2007_BC 9 tháng năm 2015 in) 2 4" xfId="8222"/>
    <cellStyle name="T_Book1_TH thu-chi NS 2007_BC 9 tháng năm 2015 in) 2 4 2" xfId="35603"/>
    <cellStyle name="T_Book1_TH thu-chi NS 2007_BC 9 tháng năm 2015 in) 2 4 3" xfId="35604"/>
    <cellStyle name="T_Book1_TH thu-chi NS 2007_BC 9 tháng năm 2015 in) 2 4 4" xfId="35605"/>
    <cellStyle name="T_Book1_TH thu-chi NS 2007_BC 9 tháng năm 2015 in) 2 5" xfId="15777"/>
    <cellStyle name="T_Book1_TH thu-chi NS 2007_BC 9 tháng năm 2015 in) 2 5 2" xfId="35606"/>
    <cellStyle name="T_Book1_TH thu-chi NS 2007_BC 9 tháng năm 2015 in) 2 5 3" xfId="35607"/>
    <cellStyle name="T_Book1_TH thu-chi NS 2007_BC 9 tháng năm 2015 in) 2 5 4" xfId="35608"/>
    <cellStyle name="T_Book1_TH thu-chi NS 2007_BC 9 tháng năm 2015 in) 3" xfId="10037"/>
    <cellStyle name="T_Book1_TH thu-chi NS 2007_BC 9 tháng năm 2015 in) 3 2" xfId="35609"/>
    <cellStyle name="T_Book1_TH thu-chi NS 2007_BC 9 tháng năm 2015 in) 3 3" xfId="35610"/>
    <cellStyle name="T_Book1_TH thu-chi NS 2007_BC 9 tháng năm 2015 in) 3 4" xfId="35611"/>
    <cellStyle name="T_Book1_TH thu-chi NS 2007_BC 9 tháng năm 2015 in) 3 5" xfId="35612"/>
    <cellStyle name="T_Book1_TH thu-chi NS 2007_BC 9 tháng năm 2015 in) 3 6" xfId="35613"/>
    <cellStyle name="T_Book1_TH thu-chi NS 2007_BC 9 tháng năm 2015 in) 4" xfId="10217"/>
    <cellStyle name="T_Book1_TH thu-chi NS 2007_BC 9 tháng năm 2015 in) 4 2" xfId="35614"/>
    <cellStyle name="T_Book1_TH thu-chi NS 2007_BC 9 tháng năm 2015 in) 4 3" xfId="35615"/>
    <cellStyle name="T_Book1_TH thu-chi NS 2007_BC 9 tháng năm 2015 in) 4 4" xfId="35616"/>
    <cellStyle name="T_Book1_TH thu-chi NS 2007_BC 9 tháng năm 2015 in) 4 5" xfId="35617"/>
    <cellStyle name="T_Book1_TH thu-chi NS 2007_BC 9 tháng năm 2015 in) 4 6" xfId="35618"/>
    <cellStyle name="T_Book1_TH thu-chi NS 2007_BC 9 tháng năm 2015 in) 5" xfId="10001"/>
    <cellStyle name="T_Book1_TH thu-chi NS 2007_BC 9 tháng năm 2015 in) 5 2" xfId="35619"/>
    <cellStyle name="T_Book1_TH thu-chi NS 2007_BC 9 tháng năm 2015 in) 5 3" xfId="35620"/>
    <cellStyle name="T_Book1_TH thu-chi NS 2007_BC 9 tháng năm 2015 in) 5 4" xfId="35621"/>
    <cellStyle name="T_Book1_TH thu-chi NS 2007_BC 9 tháng năm 2015 in) 6" xfId="15776"/>
    <cellStyle name="T_Book1_TH thu-chi NS 2007_BC 9 tháng năm 2015 in) 6 2" xfId="35622"/>
    <cellStyle name="T_Book1_TH thu-chi NS 2007_BC 9 tháng năm 2015 in) 6 3" xfId="35623"/>
    <cellStyle name="T_Book1_TH thu-chi NS 2007_BC 9 tháng năm 2015 in) 6 4" xfId="35624"/>
    <cellStyle name="T_Book1_TH thu-chi NS 2007_StartUp" xfId="3118"/>
    <cellStyle name="T_Book1_TH thu-chi NS 2007_StartUp 2" xfId="3119"/>
    <cellStyle name="T_Book1_TH thu-chi NS 2007_StartUp 2 2" xfId="10040"/>
    <cellStyle name="T_Book1_TH thu-chi NS 2007_StartUp 2 2 2" xfId="35625"/>
    <cellStyle name="T_Book1_TH thu-chi NS 2007_StartUp 2 2 3" xfId="35626"/>
    <cellStyle name="T_Book1_TH thu-chi NS 2007_StartUp 2 2 4" xfId="35627"/>
    <cellStyle name="T_Book1_TH thu-chi NS 2007_StartUp 2 2 5" xfId="35628"/>
    <cellStyle name="T_Book1_TH thu-chi NS 2007_StartUp 2 2 6" xfId="35629"/>
    <cellStyle name="T_Book1_TH thu-chi NS 2007_StartUp 2 3" xfId="10216"/>
    <cellStyle name="T_Book1_TH thu-chi NS 2007_StartUp 2 3 2" xfId="35630"/>
    <cellStyle name="T_Book1_TH thu-chi NS 2007_StartUp 2 3 3" xfId="35631"/>
    <cellStyle name="T_Book1_TH thu-chi NS 2007_StartUp 2 3 4" xfId="35632"/>
    <cellStyle name="T_Book1_TH thu-chi NS 2007_StartUp 2 3 5" xfId="35633"/>
    <cellStyle name="T_Book1_TH thu-chi NS 2007_StartUp 2 3 6" xfId="35634"/>
    <cellStyle name="T_Book1_TH thu-chi NS 2007_StartUp 2 4" xfId="9296"/>
    <cellStyle name="T_Book1_TH thu-chi NS 2007_StartUp 2 4 2" xfId="35635"/>
    <cellStyle name="T_Book1_TH thu-chi NS 2007_StartUp 2 4 3" xfId="35636"/>
    <cellStyle name="T_Book1_TH thu-chi NS 2007_StartUp 2 4 4" xfId="35637"/>
    <cellStyle name="T_Book1_TH thu-chi NS 2007_StartUp 2 5" xfId="15779"/>
    <cellStyle name="T_Book1_TH thu-chi NS 2007_StartUp 2 5 2" xfId="35638"/>
    <cellStyle name="T_Book1_TH thu-chi NS 2007_StartUp 2 5 3" xfId="35639"/>
    <cellStyle name="T_Book1_TH thu-chi NS 2007_StartUp 2 5 4" xfId="35640"/>
    <cellStyle name="T_Book1_TH thu-chi NS 2007_StartUp 3" xfId="10039"/>
    <cellStyle name="T_Book1_TH thu-chi NS 2007_StartUp 3 2" xfId="35641"/>
    <cellStyle name="T_Book1_TH thu-chi NS 2007_StartUp 3 3" xfId="35642"/>
    <cellStyle name="T_Book1_TH thu-chi NS 2007_StartUp 3 4" xfId="35643"/>
    <cellStyle name="T_Book1_TH thu-chi NS 2007_StartUp 3 5" xfId="35644"/>
    <cellStyle name="T_Book1_TH thu-chi NS 2007_StartUp 3 6" xfId="35645"/>
    <cellStyle name="T_Book1_TH thu-chi NS 2007_StartUp 4" xfId="12984"/>
    <cellStyle name="T_Book1_TH thu-chi NS 2007_StartUp 4 2" xfId="35646"/>
    <cellStyle name="T_Book1_TH thu-chi NS 2007_StartUp 4 3" xfId="35647"/>
    <cellStyle name="T_Book1_TH thu-chi NS 2007_StartUp 4 4" xfId="35648"/>
    <cellStyle name="T_Book1_TH thu-chi NS 2007_StartUp 4 5" xfId="35649"/>
    <cellStyle name="T_Book1_TH thu-chi NS 2007_StartUp 4 6" xfId="35650"/>
    <cellStyle name="T_Book1_TH thu-chi NS 2007_StartUp 5" xfId="9295"/>
    <cellStyle name="T_Book1_TH thu-chi NS 2007_StartUp 5 2" xfId="35651"/>
    <cellStyle name="T_Book1_TH thu-chi NS 2007_StartUp 5 3" xfId="35652"/>
    <cellStyle name="T_Book1_TH thu-chi NS 2007_StartUp 5 4" xfId="35653"/>
    <cellStyle name="T_Book1_TH thu-chi NS 2007_StartUp 6" xfId="15778"/>
    <cellStyle name="T_Book1_TH thu-chi NS 2007_StartUp 6 2" xfId="35654"/>
    <cellStyle name="T_Book1_TH thu-chi NS 2007_StartUp 6 3" xfId="35655"/>
    <cellStyle name="T_Book1_TH thu-chi NS 2007_StartUp 6 4" xfId="35656"/>
    <cellStyle name="T_Book1_TH ung tren 70%-Ra soat phap ly-8-6 (dung de chuyen vao vu TH)" xfId="3120"/>
    <cellStyle name="T_Book1_TH ung tren 70%-Ra soat phap ly-8-6 (dung de chuyen vao vu TH) 2" xfId="3121"/>
    <cellStyle name="T_Book1_TH ung tren 70%-Ra soat phap ly-8-6 (dung de chuyen vao vu TH) 2 2" xfId="14886"/>
    <cellStyle name="T_Book1_TH ung tren 70%-Ra soat phap ly-8-6 (dung de chuyen vao vu TH) 3" xfId="5754"/>
    <cellStyle name="T_Book1_TH ung tren 70%-Ra soat phap ly-8-6 (dung de chuyen vao vu TH) 3 2" xfId="12205"/>
    <cellStyle name="T_Book1_TH ung tren 70%-Ra soat phap ly-8-6 (dung de chuyen vao vu TH) 3 2 2" xfId="35657"/>
    <cellStyle name="T_Book1_TH ung tren 70%-Ra soat phap ly-8-6 (dung de chuyen vao vu TH) 3 2 3" xfId="35658"/>
    <cellStyle name="T_Book1_TH ung tren 70%-Ra soat phap ly-8-6 (dung de chuyen vao vu TH) 3 2 4" xfId="35659"/>
    <cellStyle name="T_Book1_TH ung tren 70%-Ra soat phap ly-8-6 (dung de chuyen vao vu TH) 3 2 5" xfId="35660"/>
    <cellStyle name="T_Book1_TH ung tren 70%-Ra soat phap ly-8-6 (dung de chuyen vao vu TH) 3 2 6" xfId="35661"/>
    <cellStyle name="T_Book1_TH ung tren 70%-Ra soat phap ly-8-6 (dung de chuyen vao vu TH) 3 3" xfId="12803"/>
    <cellStyle name="T_Book1_TH ung tren 70%-Ra soat phap ly-8-6 (dung de chuyen vao vu TH) 3 3 2" xfId="35662"/>
    <cellStyle name="T_Book1_TH ung tren 70%-Ra soat phap ly-8-6 (dung de chuyen vao vu TH) 3 3 3" xfId="35663"/>
    <cellStyle name="T_Book1_TH ung tren 70%-Ra soat phap ly-8-6 (dung de chuyen vao vu TH) 3 3 4" xfId="35664"/>
    <cellStyle name="T_Book1_TH ung tren 70%-Ra soat phap ly-8-6 (dung de chuyen vao vu TH) 3 3 5" xfId="35665"/>
    <cellStyle name="T_Book1_TH ung tren 70%-Ra soat phap ly-8-6 (dung de chuyen vao vu TH) 3 3 6" xfId="35666"/>
    <cellStyle name="T_Book1_TH ung tren 70%-Ra soat phap ly-8-6 (dung de chuyen vao vu TH) 3 4" xfId="11221"/>
    <cellStyle name="T_Book1_TH ung tren 70%-Ra soat phap ly-8-6 (dung de chuyen vao vu TH) 3 4 2" xfId="35667"/>
    <cellStyle name="T_Book1_TH ung tren 70%-Ra soat phap ly-8-6 (dung de chuyen vao vu TH) 3 4 3" xfId="35668"/>
    <cellStyle name="T_Book1_TH ung tren 70%-Ra soat phap ly-8-6 (dung de chuyen vao vu TH) 3 4 4" xfId="35669"/>
    <cellStyle name="T_Book1_TH ung tren 70%-Ra soat phap ly-8-6 (dung de chuyen vao vu TH) 3 5" xfId="16626"/>
    <cellStyle name="T_Book1_TH ung tren 70%-Ra soat phap ly-8-6 (dung de chuyen vao vu TH) 3 5 2" xfId="35670"/>
    <cellStyle name="T_Book1_TH ung tren 70%-Ra soat phap ly-8-6 (dung de chuyen vao vu TH) 3 5 3" xfId="35671"/>
    <cellStyle name="T_Book1_TH ung tren 70%-Ra soat phap ly-8-6 (dung de chuyen vao vu TH) 3 5 4" xfId="35672"/>
    <cellStyle name="T_Book1_TH ung tren 70%-Ra soat phap ly-8-6 (dung de chuyen vao vu TH) 4" xfId="14939"/>
    <cellStyle name="T_Book1_TH ung tren 70%-Ra soat phap ly-8-6 (dung de chuyen vao vu TH)_BC TPCP T.01.2016.GỬI  TÀI CHÍNH" xfId="48368"/>
    <cellStyle name="T_Book1_TH ung tren 70%-Ra soat phap ly-8-6 (dung de chuyen vao vu TH)_BC2017 tháng(01-2017)BQL" xfId="48369"/>
    <cellStyle name="T_Book1_TH ung tren 70%-Ra soat phap ly-8-6 (dung de chuyen vao vu TH)_CT 134" xfId="3122"/>
    <cellStyle name="T_Book1_TH ung tren 70%-Ra soat phap ly-8-6 (dung de chuyen vao vu TH)_CT 134 2" xfId="3123"/>
    <cellStyle name="T_Book1_TH ung tren 70%-Ra soat phap ly-8-6 (dung de chuyen vao vu TH)_CT 134 2 2" xfId="10044"/>
    <cellStyle name="T_Book1_TH ung tren 70%-Ra soat phap ly-8-6 (dung de chuyen vao vu TH)_CT 134 2 2 2" xfId="35673"/>
    <cellStyle name="T_Book1_TH ung tren 70%-Ra soat phap ly-8-6 (dung de chuyen vao vu TH)_CT 134 2 2 3" xfId="35674"/>
    <cellStyle name="T_Book1_TH ung tren 70%-Ra soat phap ly-8-6 (dung de chuyen vao vu TH)_CT 134 2 2 4" xfId="35675"/>
    <cellStyle name="T_Book1_TH ung tren 70%-Ra soat phap ly-8-6 (dung de chuyen vao vu TH)_CT 134 2 2 5" xfId="35676"/>
    <cellStyle name="T_Book1_TH ung tren 70%-Ra soat phap ly-8-6 (dung de chuyen vao vu TH)_CT 134 2 2 6" xfId="35677"/>
    <cellStyle name="T_Book1_TH ung tren 70%-Ra soat phap ly-8-6 (dung de chuyen vao vu TH)_CT 134 2 3" xfId="8117"/>
    <cellStyle name="T_Book1_TH ung tren 70%-Ra soat phap ly-8-6 (dung de chuyen vao vu TH)_CT 134 2 3 2" xfId="35678"/>
    <cellStyle name="T_Book1_TH ung tren 70%-Ra soat phap ly-8-6 (dung de chuyen vao vu TH)_CT 134 2 3 3" xfId="35679"/>
    <cellStyle name="T_Book1_TH ung tren 70%-Ra soat phap ly-8-6 (dung de chuyen vao vu TH)_CT 134 2 3 4" xfId="35680"/>
    <cellStyle name="T_Book1_TH ung tren 70%-Ra soat phap ly-8-6 (dung de chuyen vao vu TH)_CT 134 2 3 5" xfId="35681"/>
    <cellStyle name="T_Book1_TH ung tren 70%-Ra soat phap ly-8-6 (dung de chuyen vao vu TH)_CT 134 2 3 6" xfId="35682"/>
    <cellStyle name="T_Book1_TH ung tren 70%-Ra soat phap ly-8-6 (dung de chuyen vao vu TH)_CT 134 2 4" xfId="11484"/>
    <cellStyle name="T_Book1_TH ung tren 70%-Ra soat phap ly-8-6 (dung de chuyen vao vu TH)_CT 134 2 4 2" xfId="35683"/>
    <cellStyle name="T_Book1_TH ung tren 70%-Ra soat phap ly-8-6 (dung de chuyen vao vu TH)_CT 134 2 4 3" xfId="35684"/>
    <cellStyle name="T_Book1_TH ung tren 70%-Ra soat phap ly-8-6 (dung de chuyen vao vu TH)_CT 134 2 4 4" xfId="35685"/>
    <cellStyle name="T_Book1_TH ung tren 70%-Ra soat phap ly-8-6 (dung de chuyen vao vu TH)_CT 134 2 5" xfId="15781"/>
    <cellStyle name="T_Book1_TH ung tren 70%-Ra soat phap ly-8-6 (dung de chuyen vao vu TH)_CT 134 2 5 2" xfId="35686"/>
    <cellStyle name="T_Book1_TH ung tren 70%-Ra soat phap ly-8-6 (dung de chuyen vao vu TH)_CT 134 2 5 3" xfId="35687"/>
    <cellStyle name="T_Book1_TH ung tren 70%-Ra soat phap ly-8-6 (dung de chuyen vao vu TH)_CT 134 2 5 4" xfId="35688"/>
    <cellStyle name="T_Book1_TH ung tren 70%-Ra soat phap ly-8-6 (dung de chuyen vao vu TH)_CT 134 3" xfId="10043"/>
    <cellStyle name="T_Book1_TH ung tren 70%-Ra soat phap ly-8-6 (dung de chuyen vao vu TH)_CT 134 3 2" xfId="35689"/>
    <cellStyle name="T_Book1_TH ung tren 70%-Ra soat phap ly-8-6 (dung de chuyen vao vu TH)_CT 134 3 3" xfId="35690"/>
    <cellStyle name="T_Book1_TH ung tren 70%-Ra soat phap ly-8-6 (dung de chuyen vao vu TH)_CT 134 3 4" xfId="35691"/>
    <cellStyle name="T_Book1_TH ung tren 70%-Ra soat phap ly-8-6 (dung de chuyen vao vu TH)_CT 134 3 5" xfId="35692"/>
    <cellStyle name="T_Book1_TH ung tren 70%-Ra soat phap ly-8-6 (dung de chuyen vao vu TH)_CT 134 3 6" xfId="35693"/>
    <cellStyle name="T_Book1_TH ung tren 70%-Ra soat phap ly-8-6 (dung de chuyen vao vu TH)_CT 134 4" xfId="11594"/>
    <cellStyle name="T_Book1_TH ung tren 70%-Ra soat phap ly-8-6 (dung de chuyen vao vu TH)_CT 134 4 2" xfId="35694"/>
    <cellStyle name="T_Book1_TH ung tren 70%-Ra soat phap ly-8-6 (dung de chuyen vao vu TH)_CT 134 4 3" xfId="35695"/>
    <cellStyle name="T_Book1_TH ung tren 70%-Ra soat phap ly-8-6 (dung de chuyen vao vu TH)_CT 134 4 4" xfId="35696"/>
    <cellStyle name="T_Book1_TH ung tren 70%-Ra soat phap ly-8-6 (dung de chuyen vao vu TH)_CT 134 4 5" xfId="35697"/>
    <cellStyle name="T_Book1_TH ung tren 70%-Ra soat phap ly-8-6 (dung de chuyen vao vu TH)_CT 134 4 6" xfId="35698"/>
    <cellStyle name="T_Book1_TH ung tren 70%-Ra soat phap ly-8-6 (dung de chuyen vao vu TH)_CT 134 5" xfId="10759"/>
    <cellStyle name="T_Book1_TH ung tren 70%-Ra soat phap ly-8-6 (dung de chuyen vao vu TH)_CT 134 5 2" xfId="35699"/>
    <cellStyle name="T_Book1_TH ung tren 70%-Ra soat phap ly-8-6 (dung de chuyen vao vu TH)_CT 134 5 3" xfId="35700"/>
    <cellStyle name="T_Book1_TH ung tren 70%-Ra soat phap ly-8-6 (dung de chuyen vao vu TH)_CT 134 5 4" xfId="35701"/>
    <cellStyle name="T_Book1_TH ung tren 70%-Ra soat phap ly-8-6 (dung de chuyen vao vu TH)_CT 134 6" xfId="15780"/>
    <cellStyle name="T_Book1_TH ung tren 70%-Ra soat phap ly-8-6 (dung de chuyen vao vu TH)_CT 134 6 2" xfId="35702"/>
    <cellStyle name="T_Book1_TH ung tren 70%-Ra soat phap ly-8-6 (dung de chuyen vao vu TH)_CT 134 6 3" xfId="35703"/>
    <cellStyle name="T_Book1_TH ung tren 70%-Ra soat phap ly-8-6 (dung de chuyen vao vu TH)_CT 134 6 4" xfId="35704"/>
    <cellStyle name="T_Book1_TH ung tren 70%-Ra soat phap ly-8-6 (dung de chuyen vao vu TH)_CT 134_BC2017 tháng(01-2017)BQL" xfId="48370"/>
    <cellStyle name="T_Book1_THAU CAT" xfId="3124"/>
    <cellStyle name="T_Book1_THAU CAT 2" xfId="3125"/>
    <cellStyle name="T_Book1_THAU CAT 2 2" xfId="9297"/>
    <cellStyle name="T_Book1_THAU CAT 3" xfId="5755"/>
    <cellStyle name="T_Book1_THAU CAT 3 2" xfId="12206"/>
    <cellStyle name="T_Book1_THAU CAT 3 2 2" xfId="35705"/>
    <cellStyle name="T_Book1_THAU CAT 3 2 3" xfId="35706"/>
    <cellStyle name="T_Book1_THAU CAT 3 2 4" xfId="35707"/>
    <cellStyle name="T_Book1_THAU CAT 3 2 5" xfId="35708"/>
    <cellStyle name="T_Book1_THAU CAT 3 2 6" xfId="35709"/>
    <cellStyle name="T_Book1_THAU CAT 3 3" xfId="11426"/>
    <cellStyle name="T_Book1_THAU CAT 3 3 2" xfId="35710"/>
    <cellStyle name="T_Book1_THAU CAT 3 3 3" xfId="35711"/>
    <cellStyle name="T_Book1_THAU CAT 3 3 4" xfId="35712"/>
    <cellStyle name="T_Book1_THAU CAT 3 3 5" xfId="35713"/>
    <cellStyle name="T_Book1_THAU CAT 3 3 6" xfId="35714"/>
    <cellStyle name="T_Book1_THAU CAT 3 4" xfId="12670"/>
    <cellStyle name="T_Book1_THAU CAT 3 4 2" xfId="35715"/>
    <cellStyle name="T_Book1_THAU CAT 3 4 3" xfId="35716"/>
    <cellStyle name="T_Book1_THAU CAT 3 4 4" xfId="35717"/>
    <cellStyle name="T_Book1_THAU CAT 3 5" xfId="16627"/>
    <cellStyle name="T_Book1_THAU CAT 3 5 2" xfId="35718"/>
    <cellStyle name="T_Book1_THAU CAT 3 5 3" xfId="35719"/>
    <cellStyle name="T_Book1_THAU CAT 3 5 4" xfId="35720"/>
    <cellStyle name="T_Book1_THAU CAT 4" xfId="12556"/>
    <cellStyle name="T_Book1_Thiet bi" xfId="3126"/>
    <cellStyle name="T_Book1_Thiet bi 2" xfId="3127"/>
    <cellStyle name="T_Book1_Thiet bi 2 2" xfId="14932"/>
    <cellStyle name="T_Book1_Thiet bi 3" xfId="5756"/>
    <cellStyle name="T_Book1_Thiet bi 3 2" xfId="12207"/>
    <cellStyle name="T_Book1_Thiet bi 3 2 2" xfId="35721"/>
    <cellStyle name="T_Book1_Thiet bi 3 2 3" xfId="35722"/>
    <cellStyle name="T_Book1_Thiet bi 3 2 4" xfId="35723"/>
    <cellStyle name="T_Book1_Thiet bi 3 2 5" xfId="35724"/>
    <cellStyle name="T_Book1_Thiet bi 3 2 6" xfId="35725"/>
    <cellStyle name="T_Book1_Thiet bi 3 3" xfId="14000"/>
    <cellStyle name="T_Book1_Thiet bi 3 3 2" xfId="35726"/>
    <cellStyle name="T_Book1_Thiet bi 3 3 3" xfId="35727"/>
    <cellStyle name="T_Book1_Thiet bi 3 3 4" xfId="35728"/>
    <cellStyle name="T_Book1_Thiet bi 3 3 5" xfId="35729"/>
    <cellStyle name="T_Book1_Thiet bi 3 3 6" xfId="35730"/>
    <cellStyle name="T_Book1_Thiet bi 3 4" xfId="14687"/>
    <cellStyle name="T_Book1_Thiet bi 3 4 2" xfId="35731"/>
    <cellStyle name="T_Book1_Thiet bi 3 4 3" xfId="35732"/>
    <cellStyle name="T_Book1_Thiet bi 3 4 4" xfId="35733"/>
    <cellStyle name="T_Book1_Thiet bi 3 5" xfId="16628"/>
    <cellStyle name="T_Book1_Thiet bi 3 5 2" xfId="35734"/>
    <cellStyle name="T_Book1_Thiet bi 3 5 3" xfId="35735"/>
    <cellStyle name="T_Book1_Thiet bi 3 5 4" xfId="35736"/>
    <cellStyle name="T_Book1_Thiet bi 4" xfId="14739"/>
    <cellStyle name="T_Book1_Thiet bi_BC TPCP T.01.2016.GỬI  TÀI CHÍNH" xfId="48371"/>
    <cellStyle name="T_Book1_Thiet bi_bieu ke hoach dau thau" xfId="3128"/>
    <cellStyle name="T_Book1_Thiet bi_bieu ke hoach dau thau 2" xfId="3129"/>
    <cellStyle name="T_Book1_Thiet bi_bieu ke hoach dau thau 2 2" xfId="13324"/>
    <cellStyle name="T_Book1_Thiet bi_bieu ke hoach dau thau 3" xfId="5757"/>
    <cellStyle name="T_Book1_Thiet bi_bieu ke hoach dau thau 3 2" xfId="12208"/>
    <cellStyle name="T_Book1_Thiet bi_bieu ke hoach dau thau 3 2 2" xfId="35737"/>
    <cellStyle name="T_Book1_Thiet bi_bieu ke hoach dau thau 3 2 3" xfId="35738"/>
    <cellStyle name="T_Book1_Thiet bi_bieu ke hoach dau thau 3 2 4" xfId="35739"/>
    <cellStyle name="T_Book1_Thiet bi_bieu ke hoach dau thau 3 2 5" xfId="35740"/>
    <cellStyle name="T_Book1_Thiet bi_bieu ke hoach dau thau 3 2 6" xfId="35741"/>
    <cellStyle name="T_Book1_Thiet bi_bieu ke hoach dau thau 3 3" xfId="14001"/>
    <cellStyle name="T_Book1_Thiet bi_bieu ke hoach dau thau 3 3 2" xfId="35742"/>
    <cellStyle name="T_Book1_Thiet bi_bieu ke hoach dau thau 3 3 3" xfId="35743"/>
    <cellStyle name="T_Book1_Thiet bi_bieu ke hoach dau thau 3 3 4" xfId="35744"/>
    <cellStyle name="T_Book1_Thiet bi_bieu ke hoach dau thau 3 3 5" xfId="35745"/>
    <cellStyle name="T_Book1_Thiet bi_bieu ke hoach dau thau 3 3 6" xfId="35746"/>
    <cellStyle name="T_Book1_Thiet bi_bieu ke hoach dau thau 3 4" xfId="14059"/>
    <cellStyle name="T_Book1_Thiet bi_bieu ke hoach dau thau 3 4 2" xfId="35747"/>
    <cellStyle name="T_Book1_Thiet bi_bieu ke hoach dau thau 3 4 3" xfId="35748"/>
    <cellStyle name="T_Book1_Thiet bi_bieu ke hoach dau thau 3 4 4" xfId="35749"/>
    <cellStyle name="T_Book1_Thiet bi_bieu ke hoach dau thau 3 5" xfId="16629"/>
    <cellStyle name="T_Book1_Thiet bi_bieu ke hoach dau thau 3 5 2" xfId="35750"/>
    <cellStyle name="T_Book1_Thiet bi_bieu ke hoach dau thau 3 5 3" xfId="35751"/>
    <cellStyle name="T_Book1_Thiet bi_bieu ke hoach dau thau 3 5 4" xfId="35752"/>
    <cellStyle name="T_Book1_Thiet bi_bieu ke hoach dau thau 4" xfId="12861"/>
    <cellStyle name="T_Book1_Thiet bi_bieu ke hoach dau thau truong mam non SKH" xfId="3130"/>
    <cellStyle name="T_Book1_Thiet bi_bieu ke hoach dau thau truong mam non SKH 2" xfId="3131"/>
    <cellStyle name="T_Book1_Thiet bi_bieu ke hoach dau thau truong mam non SKH 2 2" xfId="9298"/>
    <cellStyle name="T_Book1_Thiet bi_bieu ke hoach dau thau truong mam non SKH 3" xfId="5758"/>
    <cellStyle name="T_Book1_Thiet bi_bieu ke hoach dau thau truong mam non SKH 3 2" xfId="12209"/>
    <cellStyle name="T_Book1_Thiet bi_bieu ke hoach dau thau truong mam non SKH 3 2 2" xfId="35753"/>
    <cellStyle name="T_Book1_Thiet bi_bieu ke hoach dau thau truong mam non SKH 3 2 3" xfId="35754"/>
    <cellStyle name="T_Book1_Thiet bi_bieu ke hoach dau thau truong mam non SKH 3 2 4" xfId="35755"/>
    <cellStyle name="T_Book1_Thiet bi_bieu ke hoach dau thau truong mam non SKH 3 2 5" xfId="35756"/>
    <cellStyle name="T_Book1_Thiet bi_bieu ke hoach dau thau truong mam non SKH 3 2 6" xfId="35757"/>
    <cellStyle name="T_Book1_Thiet bi_bieu ke hoach dau thau truong mam non SKH 3 3" xfId="11146"/>
    <cellStyle name="T_Book1_Thiet bi_bieu ke hoach dau thau truong mam non SKH 3 3 2" xfId="35758"/>
    <cellStyle name="T_Book1_Thiet bi_bieu ke hoach dau thau truong mam non SKH 3 3 3" xfId="35759"/>
    <cellStyle name="T_Book1_Thiet bi_bieu ke hoach dau thau truong mam non SKH 3 3 4" xfId="35760"/>
    <cellStyle name="T_Book1_Thiet bi_bieu ke hoach dau thau truong mam non SKH 3 3 5" xfId="35761"/>
    <cellStyle name="T_Book1_Thiet bi_bieu ke hoach dau thau truong mam non SKH 3 3 6" xfId="35762"/>
    <cellStyle name="T_Book1_Thiet bi_bieu ke hoach dau thau truong mam non SKH 3 4" xfId="13947"/>
    <cellStyle name="T_Book1_Thiet bi_bieu ke hoach dau thau truong mam non SKH 3 4 2" xfId="35763"/>
    <cellStyle name="T_Book1_Thiet bi_bieu ke hoach dau thau truong mam non SKH 3 4 3" xfId="35764"/>
    <cellStyle name="T_Book1_Thiet bi_bieu ke hoach dau thau truong mam non SKH 3 4 4" xfId="35765"/>
    <cellStyle name="T_Book1_Thiet bi_bieu ke hoach dau thau truong mam non SKH 3 5" xfId="16630"/>
    <cellStyle name="T_Book1_Thiet bi_bieu ke hoach dau thau truong mam non SKH 3 5 2" xfId="35766"/>
    <cellStyle name="T_Book1_Thiet bi_bieu ke hoach dau thau truong mam non SKH 3 5 3" xfId="35767"/>
    <cellStyle name="T_Book1_Thiet bi_bieu ke hoach dau thau truong mam non SKH 3 5 4" xfId="35768"/>
    <cellStyle name="T_Book1_Thiet bi_bieu ke hoach dau thau truong mam non SKH 4" xfId="10429"/>
    <cellStyle name="T_Book1_Thiet bi_bieu tong hop lai kh von 2011 gui phong TH-KTDN" xfId="3132"/>
    <cellStyle name="T_Book1_Thiet bi_bieu tong hop lai kh von 2011 gui phong TH-KTDN 2" xfId="3133"/>
    <cellStyle name="T_Book1_Thiet bi_bieu tong hop lai kh von 2011 gui phong TH-KTDN 2 2" xfId="14782"/>
    <cellStyle name="T_Book1_Thiet bi_bieu tong hop lai kh von 2011 gui phong TH-KTDN 3" xfId="5759"/>
    <cellStyle name="T_Book1_Thiet bi_bieu tong hop lai kh von 2011 gui phong TH-KTDN 3 2" xfId="12210"/>
    <cellStyle name="T_Book1_Thiet bi_bieu tong hop lai kh von 2011 gui phong TH-KTDN 3 2 2" xfId="35769"/>
    <cellStyle name="T_Book1_Thiet bi_bieu tong hop lai kh von 2011 gui phong TH-KTDN 3 2 3" xfId="35770"/>
    <cellStyle name="T_Book1_Thiet bi_bieu tong hop lai kh von 2011 gui phong TH-KTDN 3 2 4" xfId="35771"/>
    <cellStyle name="T_Book1_Thiet bi_bieu tong hop lai kh von 2011 gui phong TH-KTDN 3 2 5" xfId="35772"/>
    <cellStyle name="T_Book1_Thiet bi_bieu tong hop lai kh von 2011 gui phong TH-KTDN 3 2 6" xfId="35773"/>
    <cellStyle name="T_Book1_Thiet bi_bieu tong hop lai kh von 2011 gui phong TH-KTDN 3 3" xfId="14359"/>
    <cellStyle name="T_Book1_Thiet bi_bieu tong hop lai kh von 2011 gui phong TH-KTDN 3 3 2" xfId="35774"/>
    <cellStyle name="T_Book1_Thiet bi_bieu tong hop lai kh von 2011 gui phong TH-KTDN 3 3 3" xfId="35775"/>
    <cellStyle name="T_Book1_Thiet bi_bieu tong hop lai kh von 2011 gui phong TH-KTDN 3 3 4" xfId="35776"/>
    <cellStyle name="T_Book1_Thiet bi_bieu tong hop lai kh von 2011 gui phong TH-KTDN 3 3 5" xfId="35777"/>
    <cellStyle name="T_Book1_Thiet bi_bieu tong hop lai kh von 2011 gui phong TH-KTDN 3 4" xfId="9585"/>
    <cellStyle name="T_Book1_Thiet bi_bieu tong hop lai kh von 2011 gui phong TH-KTDN 3 4 2" xfId="35778"/>
    <cellStyle name="T_Book1_Thiet bi_bieu tong hop lai kh von 2011 gui phong TH-KTDN 3 4 3" xfId="35779"/>
    <cellStyle name="T_Book1_Thiet bi_bieu tong hop lai kh von 2011 gui phong TH-KTDN 3 4 4" xfId="35780"/>
    <cellStyle name="T_Book1_Thiet bi_bieu tong hop lai kh von 2011 gui phong TH-KTDN 3 4 5" xfId="35781"/>
    <cellStyle name="T_Book1_Thiet bi_bieu tong hop lai kh von 2011 gui phong TH-KTDN 3 5" xfId="16631"/>
    <cellStyle name="T_Book1_Thiet bi_bieu tong hop lai kh von 2011 gui phong TH-KTDN 3 5 2" xfId="35782"/>
    <cellStyle name="T_Book1_Thiet bi_bieu tong hop lai kh von 2011 gui phong TH-KTDN 3 5 3" xfId="35783"/>
    <cellStyle name="T_Book1_Thiet bi_bieu tong hop lai kh von 2011 gui phong TH-KTDN 3 5 4" xfId="35784"/>
    <cellStyle name="T_Book1_Thiet bi_bieu tong hop lai kh von 2011 gui phong TH-KTDN 3 5 5" xfId="35785"/>
    <cellStyle name="T_Book1_Thiet bi_bieu tong hop lai kh von 2011 gui phong TH-KTDN 3 5 6" xfId="35786"/>
    <cellStyle name="T_Book1_Thiet bi_bieu tong hop lai kh von 2011 gui phong TH-KTDN 3 5 7" xfId="35787"/>
    <cellStyle name="T_Book1_Thiet bi_bieu tong hop lai kh von 2011 gui phong TH-KTDN 3 5 8" xfId="35788"/>
    <cellStyle name="T_Book1_Thiet bi_bieu tong hop lai kh von 2011 gui phong TH-KTDN 3 6" xfId="35789"/>
    <cellStyle name="T_Book1_Thiet bi_bieu tong hop lai kh von 2011 gui phong TH-KTDN 4" xfId="14794"/>
    <cellStyle name="T_Book1_Thiet bi_Book1" xfId="3134"/>
    <cellStyle name="T_Book1_Thiet bi_Book1 2" xfId="3135"/>
    <cellStyle name="T_Book1_Thiet bi_Book1 2 2" xfId="8507"/>
    <cellStyle name="T_Book1_Thiet bi_Book1 3" xfId="5760"/>
    <cellStyle name="T_Book1_Thiet bi_Book1 3 2" xfId="12211"/>
    <cellStyle name="T_Book1_Thiet bi_Book1 3 2 2" xfId="35790"/>
    <cellStyle name="T_Book1_Thiet bi_Book1 3 2 3" xfId="35791"/>
    <cellStyle name="T_Book1_Thiet bi_Book1 3 2 4" xfId="35792"/>
    <cellStyle name="T_Book1_Thiet bi_Book1 3 2 5" xfId="35793"/>
    <cellStyle name="T_Book1_Thiet bi_Book1 3 2 6" xfId="35794"/>
    <cellStyle name="T_Book1_Thiet bi_Book1 3 3" xfId="13827"/>
    <cellStyle name="T_Book1_Thiet bi_Book1 3 3 2" xfId="35795"/>
    <cellStyle name="T_Book1_Thiet bi_Book1 3 3 3" xfId="35796"/>
    <cellStyle name="T_Book1_Thiet bi_Book1 3 3 4" xfId="35797"/>
    <cellStyle name="T_Book1_Thiet bi_Book1 3 3 5" xfId="35798"/>
    <cellStyle name="T_Book1_Thiet bi_Book1 3 3 6" xfId="35799"/>
    <cellStyle name="T_Book1_Thiet bi_Book1 3 4" xfId="14611"/>
    <cellStyle name="T_Book1_Thiet bi_Book1 3 4 2" xfId="35800"/>
    <cellStyle name="T_Book1_Thiet bi_Book1 3 4 3" xfId="35801"/>
    <cellStyle name="T_Book1_Thiet bi_Book1 3 4 4" xfId="35802"/>
    <cellStyle name="T_Book1_Thiet bi_Book1 3 5" xfId="16632"/>
    <cellStyle name="T_Book1_Thiet bi_Book1 3 5 2" xfId="35803"/>
    <cellStyle name="T_Book1_Thiet bi_Book1 3 5 3" xfId="35804"/>
    <cellStyle name="T_Book1_Thiet bi_Book1 3 5 4" xfId="35805"/>
    <cellStyle name="T_Book1_Thiet bi_Book1 4" xfId="12862"/>
    <cellStyle name="T_Book1_Thiet bi_Book1_Ke hoach 2010 (theo doi 11-8-2010)" xfId="3136"/>
    <cellStyle name="T_Book1_Thiet bi_Book1_Ke hoach 2010 (theo doi 11-8-2010) 2" xfId="3137"/>
    <cellStyle name="T_Book1_Thiet bi_Book1_Ke hoach 2010 (theo doi 11-8-2010) 2 2" xfId="10432"/>
    <cellStyle name="T_Book1_Thiet bi_Book1_Ke hoach 2010 (theo doi 11-8-2010) 3" xfId="5761"/>
    <cellStyle name="T_Book1_Thiet bi_Book1_Ke hoach 2010 (theo doi 11-8-2010) 3 2" xfId="12212"/>
    <cellStyle name="T_Book1_Thiet bi_Book1_Ke hoach 2010 (theo doi 11-8-2010) 3 2 2" xfId="35806"/>
    <cellStyle name="T_Book1_Thiet bi_Book1_Ke hoach 2010 (theo doi 11-8-2010) 3 2 3" xfId="35807"/>
    <cellStyle name="T_Book1_Thiet bi_Book1_Ke hoach 2010 (theo doi 11-8-2010) 3 2 4" xfId="35808"/>
    <cellStyle name="T_Book1_Thiet bi_Book1_Ke hoach 2010 (theo doi 11-8-2010) 3 2 5" xfId="35809"/>
    <cellStyle name="T_Book1_Thiet bi_Book1_Ke hoach 2010 (theo doi 11-8-2010) 3 2 6" xfId="35810"/>
    <cellStyle name="T_Book1_Thiet bi_Book1_Ke hoach 2010 (theo doi 11-8-2010) 3 3" xfId="11425"/>
    <cellStyle name="T_Book1_Thiet bi_Book1_Ke hoach 2010 (theo doi 11-8-2010) 3 3 2" xfId="35811"/>
    <cellStyle name="T_Book1_Thiet bi_Book1_Ke hoach 2010 (theo doi 11-8-2010) 3 3 3" xfId="35812"/>
    <cellStyle name="T_Book1_Thiet bi_Book1_Ke hoach 2010 (theo doi 11-8-2010) 3 3 4" xfId="35813"/>
    <cellStyle name="T_Book1_Thiet bi_Book1_Ke hoach 2010 (theo doi 11-8-2010) 3 3 5" xfId="35814"/>
    <cellStyle name="T_Book1_Thiet bi_Book1_Ke hoach 2010 (theo doi 11-8-2010) 3 4" xfId="10515"/>
    <cellStyle name="T_Book1_Thiet bi_Book1_Ke hoach 2010 (theo doi 11-8-2010) 3 4 2" xfId="35815"/>
    <cellStyle name="T_Book1_Thiet bi_Book1_Ke hoach 2010 (theo doi 11-8-2010) 3 4 3" xfId="35816"/>
    <cellStyle name="T_Book1_Thiet bi_Book1_Ke hoach 2010 (theo doi 11-8-2010) 3 4 4" xfId="35817"/>
    <cellStyle name="T_Book1_Thiet bi_Book1_Ke hoach 2010 (theo doi 11-8-2010) 3 4 5" xfId="35818"/>
    <cellStyle name="T_Book1_Thiet bi_Book1_Ke hoach 2010 (theo doi 11-8-2010) 3 5" xfId="16633"/>
    <cellStyle name="T_Book1_Thiet bi_Book1_Ke hoach 2010 (theo doi 11-8-2010) 3 5 2" xfId="35819"/>
    <cellStyle name="T_Book1_Thiet bi_Book1_Ke hoach 2010 (theo doi 11-8-2010) 3 5 3" xfId="35820"/>
    <cellStyle name="T_Book1_Thiet bi_Book1_Ke hoach 2010 (theo doi 11-8-2010) 3 5 4" xfId="35821"/>
    <cellStyle name="T_Book1_Thiet bi_Book1_Ke hoach 2010 (theo doi 11-8-2010) 3 5 5" xfId="35822"/>
    <cellStyle name="T_Book1_Thiet bi_Book1_Ke hoach 2010 (theo doi 11-8-2010) 3 5 6" xfId="35823"/>
    <cellStyle name="T_Book1_Thiet bi_Book1_Ke hoach 2010 (theo doi 11-8-2010) 3 5 7" xfId="35824"/>
    <cellStyle name="T_Book1_Thiet bi_Book1_Ke hoach 2010 (theo doi 11-8-2010) 3 5 8" xfId="35825"/>
    <cellStyle name="T_Book1_Thiet bi_Book1_Ke hoach 2010 (theo doi 11-8-2010) 3 6" xfId="35826"/>
    <cellStyle name="T_Book1_Thiet bi_Book1_Ke hoach 2010 (theo doi 11-8-2010) 4" xfId="9299"/>
    <cellStyle name="T_Book1_Thiet bi_Book1_ke hoach dau thau 30-6-2010" xfId="3138"/>
    <cellStyle name="T_Book1_Thiet bi_Book1_ke hoach dau thau 30-6-2010 2" xfId="3139"/>
    <cellStyle name="T_Book1_Thiet bi_Book1_ke hoach dau thau 30-6-2010 2 2" xfId="12715"/>
    <cellStyle name="T_Book1_Thiet bi_Book1_ke hoach dau thau 30-6-2010 3" xfId="5762"/>
    <cellStyle name="T_Book1_Thiet bi_Book1_ke hoach dau thau 30-6-2010 3 2" xfId="12213"/>
    <cellStyle name="T_Book1_Thiet bi_Book1_ke hoach dau thau 30-6-2010 3 2 2" xfId="35827"/>
    <cellStyle name="T_Book1_Thiet bi_Book1_ke hoach dau thau 30-6-2010 3 2 3" xfId="35828"/>
    <cellStyle name="T_Book1_Thiet bi_Book1_ke hoach dau thau 30-6-2010 3 2 4" xfId="35829"/>
    <cellStyle name="T_Book1_Thiet bi_Book1_ke hoach dau thau 30-6-2010 3 2 5" xfId="35830"/>
    <cellStyle name="T_Book1_Thiet bi_Book1_ke hoach dau thau 30-6-2010 3 2 6" xfId="35831"/>
    <cellStyle name="T_Book1_Thiet bi_Book1_ke hoach dau thau 30-6-2010 3 3" xfId="10634"/>
    <cellStyle name="T_Book1_Thiet bi_Book1_ke hoach dau thau 30-6-2010 3 3 2" xfId="35832"/>
    <cellStyle name="T_Book1_Thiet bi_Book1_ke hoach dau thau 30-6-2010 3 3 3" xfId="35833"/>
    <cellStyle name="T_Book1_Thiet bi_Book1_ke hoach dau thau 30-6-2010 3 3 4" xfId="35834"/>
    <cellStyle name="T_Book1_Thiet bi_Book1_ke hoach dau thau 30-6-2010 3 3 5" xfId="35835"/>
    <cellStyle name="T_Book1_Thiet bi_Book1_ke hoach dau thau 30-6-2010 3 4" xfId="9713"/>
    <cellStyle name="T_Book1_Thiet bi_Book1_ke hoach dau thau 30-6-2010 3 4 2" xfId="35836"/>
    <cellStyle name="T_Book1_Thiet bi_Book1_ke hoach dau thau 30-6-2010 3 4 3" xfId="35837"/>
    <cellStyle name="T_Book1_Thiet bi_Book1_ke hoach dau thau 30-6-2010 3 4 4" xfId="35838"/>
    <cellStyle name="T_Book1_Thiet bi_Book1_ke hoach dau thau 30-6-2010 3 4 5" xfId="35839"/>
    <cellStyle name="T_Book1_Thiet bi_Book1_ke hoach dau thau 30-6-2010 3 5" xfId="16634"/>
    <cellStyle name="T_Book1_Thiet bi_Book1_ke hoach dau thau 30-6-2010 3 5 2" xfId="35840"/>
    <cellStyle name="T_Book1_Thiet bi_Book1_ke hoach dau thau 30-6-2010 3 5 3" xfId="35841"/>
    <cellStyle name="T_Book1_Thiet bi_Book1_ke hoach dau thau 30-6-2010 3 5 4" xfId="35842"/>
    <cellStyle name="T_Book1_Thiet bi_Book1_ke hoach dau thau 30-6-2010 3 5 5" xfId="35843"/>
    <cellStyle name="T_Book1_Thiet bi_Book1_ke hoach dau thau 30-6-2010 3 5 6" xfId="35844"/>
    <cellStyle name="T_Book1_Thiet bi_Book1_ke hoach dau thau 30-6-2010 3 5 7" xfId="35845"/>
    <cellStyle name="T_Book1_Thiet bi_Book1_ke hoach dau thau 30-6-2010 3 5 8" xfId="35846"/>
    <cellStyle name="T_Book1_Thiet bi_Book1_ke hoach dau thau 30-6-2010 3 6" xfId="35847"/>
    <cellStyle name="T_Book1_Thiet bi_Book1_ke hoach dau thau 30-6-2010 4" xfId="14935"/>
    <cellStyle name="T_Book1_Thiet bi_Copy of KH PHAN BO VON ĐỐI ỨNG NAM 2011 (30 TY phuong án gop WB)" xfId="3140"/>
    <cellStyle name="T_Book1_Thiet bi_Copy of KH PHAN BO VON ĐỐI ỨNG NAM 2011 (30 TY phuong án gop WB) 2" xfId="3141"/>
    <cellStyle name="T_Book1_Thiet bi_Copy of KH PHAN BO VON ĐỐI ỨNG NAM 2011 (30 TY phuong án gop WB) 2 2" xfId="10002"/>
    <cellStyle name="T_Book1_Thiet bi_Copy of KH PHAN BO VON ĐỐI ỨNG NAM 2011 (30 TY phuong án gop WB) 3" xfId="5763"/>
    <cellStyle name="T_Book1_Thiet bi_Copy of KH PHAN BO VON ĐỐI ỨNG NAM 2011 (30 TY phuong án gop WB) 3 2" xfId="12214"/>
    <cellStyle name="T_Book1_Thiet bi_Copy of KH PHAN BO VON ĐỐI ỨNG NAM 2011 (30 TY phuong án gop WB) 3 2 2" xfId="35848"/>
    <cellStyle name="T_Book1_Thiet bi_Copy of KH PHAN BO VON ĐỐI ỨNG NAM 2011 (30 TY phuong án gop WB) 3 2 3" xfId="35849"/>
    <cellStyle name="T_Book1_Thiet bi_Copy of KH PHAN BO VON ĐỐI ỨNG NAM 2011 (30 TY phuong án gop WB) 3 2 4" xfId="35850"/>
    <cellStyle name="T_Book1_Thiet bi_Copy of KH PHAN BO VON ĐỐI ỨNG NAM 2011 (30 TY phuong án gop WB) 3 2 5" xfId="35851"/>
    <cellStyle name="T_Book1_Thiet bi_Copy of KH PHAN BO VON ĐỐI ỨNG NAM 2011 (30 TY phuong án gop WB) 3 2 6" xfId="35852"/>
    <cellStyle name="T_Book1_Thiet bi_Copy of KH PHAN BO VON ĐỐI ỨNG NAM 2011 (30 TY phuong án gop WB) 3 3" xfId="10633"/>
    <cellStyle name="T_Book1_Thiet bi_Copy of KH PHAN BO VON ĐỐI ỨNG NAM 2011 (30 TY phuong án gop WB) 3 3 2" xfId="35853"/>
    <cellStyle name="T_Book1_Thiet bi_Copy of KH PHAN BO VON ĐỐI ỨNG NAM 2011 (30 TY phuong án gop WB) 3 3 3" xfId="35854"/>
    <cellStyle name="T_Book1_Thiet bi_Copy of KH PHAN BO VON ĐỐI ỨNG NAM 2011 (30 TY phuong án gop WB) 3 3 4" xfId="35855"/>
    <cellStyle name="T_Book1_Thiet bi_Copy of KH PHAN BO VON ĐỐI ỨNG NAM 2011 (30 TY phuong án gop WB) 3 3 5" xfId="35856"/>
    <cellStyle name="T_Book1_Thiet bi_Copy of KH PHAN BO VON ĐỐI ỨNG NAM 2011 (30 TY phuong án gop WB) 3 4" xfId="8193"/>
    <cellStyle name="T_Book1_Thiet bi_Copy of KH PHAN BO VON ĐỐI ỨNG NAM 2011 (30 TY phuong án gop WB) 3 4 2" xfId="35857"/>
    <cellStyle name="T_Book1_Thiet bi_Copy of KH PHAN BO VON ĐỐI ỨNG NAM 2011 (30 TY phuong án gop WB) 3 4 3" xfId="35858"/>
    <cellStyle name="T_Book1_Thiet bi_Copy of KH PHAN BO VON ĐỐI ỨNG NAM 2011 (30 TY phuong án gop WB) 3 4 4" xfId="35859"/>
    <cellStyle name="T_Book1_Thiet bi_Copy of KH PHAN BO VON ĐỐI ỨNG NAM 2011 (30 TY phuong án gop WB) 3 4 5" xfId="35860"/>
    <cellStyle name="T_Book1_Thiet bi_Copy of KH PHAN BO VON ĐỐI ỨNG NAM 2011 (30 TY phuong án gop WB) 3 5" xfId="16635"/>
    <cellStyle name="T_Book1_Thiet bi_Copy of KH PHAN BO VON ĐỐI ỨNG NAM 2011 (30 TY phuong án gop WB) 3 5 2" xfId="35861"/>
    <cellStyle name="T_Book1_Thiet bi_Copy of KH PHAN BO VON ĐỐI ỨNG NAM 2011 (30 TY phuong án gop WB) 3 5 3" xfId="35862"/>
    <cellStyle name="T_Book1_Thiet bi_Copy of KH PHAN BO VON ĐỐI ỨNG NAM 2011 (30 TY phuong án gop WB) 3 5 4" xfId="35863"/>
    <cellStyle name="T_Book1_Thiet bi_Copy of KH PHAN BO VON ĐỐI ỨNG NAM 2011 (30 TY phuong án gop WB) 3 5 5" xfId="35864"/>
    <cellStyle name="T_Book1_Thiet bi_Copy of KH PHAN BO VON ĐỐI ỨNG NAM 2011 (30 TY phuong án gop WB) 3 5 6" xfId="35865"/>
    <cellStyle name="T_Book1_Thiet bi_Copy of KH PHAN BO VON ĐỐI ỨNG NAM 2011 (30 TY phuong án gop WB) 3 5 7" xfId="35866"/>
    <cellStyle name="T_Book1_Thiet bi_Copy of KH PHAN BO VON ĐỐI ỨNG NAM 2011 (30 TY phuong án gop WB) 3 5 8" xfId="35867"/>
    <cellStyle name="T_Book1_Thiet bi_Copy of KH PHAN BO VON ĐỐI ỨNG NAM 2011 (30 TY phuong án gop WB) 3 6" xfId="35868"/>
    <cellStyle name="T_Book1_Thiet bi_Copy of KH PHAN BO VON ĐỐI ỨNG NAM 2011 (30 TY phuong án gop WB) 4" xfId="13111"/>
    <cellStyle name="T_Book1_Thiet bi_DTTD chieng chan Tham lai 29-9-2009" xfId="3142"/>
    <cellStyle name="T_Book1_Thiet bi_DTTD chieng chan Tham lai 29-9-2009 2" xfId="3143"/>
    <cellStyle name="T_Book1_Thiet bi_DTTD chieng chan Tham lai 29-9-2009 2 2" xfId="13135"/>
    <cellStyle name="T_Book1_Thiet bi_DTTD chieng chan Tham lai 29-9-2009 3" xfId="5764"/>
    <cellStyle name="T_Book1_Thiet bi_DTTD chieng chan Tham lai 29-9-2009 3 2" xfId="12215"/>
    <cellStyle name="T_Book1_Thiet bi_DTTD chieng chan Tham lai 29-9-2009 3 2 2" xfId="35869"/>
    <cellStyle name="T_Book1_Thiet bi_DTTD chieng chan Tham lai 29-9-2009 3 2 3" xfId="35870"/>
    <cellStyle name="T_Book1_Thiet bi_DTTD chieng chan Tham lai 29-9-2009 3 2 4" xfId="35871"/>
    <cellStyle name="T_Book1_Thiet bi_DTTD chieng chan Tham lai 29-9-2009 3 2 5" xfId="35872"/>
    <cellStyle name="T_Book1_Thiet bi_DTTD chieng chan Tham lai 29-9-2009 3 2 6" xfId="35873"/>
    <cellStyle name="T_Book1_Thiet bi_DTTD chieng chan Tham lai 29-9-2009 3 3" xfId="14360"/>
    <cellStyle name="T_Book1_Thiet bi_DTTD chieng chan Tham lai 29-9-2009 3 3 2" xfId="35874"/>
    <cellStyle name="T_Book1_Thiet bi_DTTD chieng chan Tham lai 29-9-2009 3 3 3" xfId="35875"/>
    <cellStyle name="T_Book1_Thiet bi_DTTD chieng chan Tham lai 29-9-2009 3 3 4" xfId="35876"/>
    <cellStyle name="T_Book1_Thiet bi_DTTD chieng chan Tham lai 29-9-2009 3 3 5" xfId="35877"/>
    <cellStyle name="T_Book1_Thiet bi_DTTD chieng chan Tham lai 29-9-2009 3 4" xfId="13322"/>
    <cellStyle name="T_Book1_Thiet bi_DTTD chieng chan Tham lai 29-9-2009 3 4 2" xfId="35878"/>
    <cellStyle name="T_Book1_Thiet bi_DTTD chieng chan Tham lai 29-9-2009 3 4 3" xfId="35879"/>
    <cellStyle name="T_Book1_Thiet bi_DTTD chieng chan Tham lai 29-9-2009 3 4 4" xfId="35880"/>
    <cellStyle name="T_Book1_Thiet bi_DTTD chieng chan Tham lai 29-9-2009 3 4 5" xfId="35881"/>
    <cellStyle name="T_Book1_Thiet bi_DTTD chieng chan Tham lai 29-9-2009 3 5" xfId="16636"/>
    <cellStyle name="T_Book1_Thiet bi_DTTD chieng chan Tham lai 29-9-2009 3 5 2" xfId="35882"/>
    <cellStyle name="T_Book1_Thiet bi_DTTD chieng chan Tham lai 29-9-2009 3 5 3" xfId="35883"/>
    <cellStyle name="T_Book1_Thiet bi_DTTD chieng chan Tham lai 29-9-2009 3 5 4" xfId="35884"/>
    <cellStyle name="T_Book1_Thiet bi_DTTD chieng chan Tham lai 29-9-2009 3 5 5" xfId="35885"/>
    <cellStyle name="T_Book1_Thiet bi_DTTD chieng chan Tham lai 29-9-2009 3 5 6" xfId="35886"/>
    <cellStyle name="T_Book1_Thiet bi_DTTD chieng chan Tham lai 29-9-2009 3 5 7" xfId="35887"/>
    <cellStyle name="T_Book1_Thiet bi_DTTD chieng chan Tham lai 29-9-2009 3 5 8" xfId="35888"/>
    <cellStyle name="T_Book1_Thiet bi_DTTD chieng chan Tham lai 29-9-2009 3 6" xfId="35889"/>
    <cellStyle name="T_Book1_Thiet bi_DTTD chieng chan Tham lai 29-9-2009 4" xfId="9300"/>
    <cellStyle name="T_Book1_Thiet bi_Du toan nuoc San Thang (GD2)" xfId="3144"/>
    <cellStyle name="T_Book1_Thiet bi_Du toan nuoc San Thang (GD2) 2" xfId="3145"/>
    <cellStyle name="T_Book1_Thiet bi_Du toan nuoc San Thang (GD2) 2 2" xfId="8315"/>
    <cellStyle name="T_Book1_Thiet bi_Du toan nuoc San Thang (GD2) 3" xfId="5765"/>
    <cellStyle name="T_Book1_Thiet bi_Du toan nuoc San Thang (GD2) 3 2" xfId="12216"/>
    <cellStyle name="T_Book1_Thiet bi_Du toan nuoc San Thang (GD2) 3 2 2" xfId="35890"/>
    <cellStyle name="T_Book1_Thiet bi_Du toan nuoc San Thang (GD2) 3 2 3" xfId="35891"/>
    <cellStyle name="T_Book1_Thiet bi_Du toan nuoc San Thang (GD2) 3 2 4" xfId="35892"/>
    <cellStyle name="T_Book1_Thiet bi_Du toan nuoc San Thang (GD2) 3 2 5" xfId="35893"/>
    <cellStyle name="T_Book1_Thiet bi_Du toan nuoc San Thang (GD2) 3 2 6" xfId="35894"/>
    <cellStyle name="T_Book1_Thiet bi_Du toan nuoc San Thang (GD2) 3 3" xfId="9886"/>
    <cellStyle name="T_Book1_Thiet bi_Du toan nuoc San Thang (GD2) 3 3 2" xfId="35895"/>
    <cellStyle name="T_Book1_Thiet bi_Du toan nuoc San Thang (GD2) 3 3 3" xfId="35896"/>
    <cellStyle name="T_Book1_Thiet bi_Du toan nuoc San Thang (GD2) 3 3 4" xfId="35897"/>
    <cellStyle name="T_Book1_Thiet bi_Du toan nuoc San Thang (GD2) 3 3 5" xfId="35898"/>
    <cellStyle name="T_Book1_Thiet bi_Du toan nuoc San Thang (GD2) 3 3 6" xfId="35899"/>
    <cellStyle name="T_Book1_Thiet bi_Du toan nuoc San Thang (GD2) 3 4" xfId="14757"/>
    <cellStyle name="T_Book1_Thiet bi_Du toan nuoc San Thang (GD2) 3 4 2" xfId="35900"/>
    <cellStyle name="T_Book1_Thiet bi_Du toan nuoc San Thang (GD2) 3 4 3" xfId="35901"/>
    <cellStyle name="T_Book1_Thiet bi_Du toan nuoc San Thang (GD2) 3 4 4" xfId="35902"/>
    <cellStyle name="T_Book1_Thiet bi_Du toan nuoc San Thang (GD2) 3 5" xfId="16637"/>
    <cellStyle name="T_Book1_Thiet bi_Du toan nuoc San Thang (GD2) 3 5 2" xfId="35903"/>
    <cellStyle name="T_Book1_Thiet bi_Du toan nuoc San Thang (GD2) 3 5 3" xfId="35904"/>
    <cellStyle name="T_Book1_Thiet bi_Du toan nuoc San Thang (GD2) 3 5 4" xfId="35905"/>
    <cellStyle name="T_Book1_Thiet bi_Du toan nuoc San Thang (GD2) 4" xfId="12600"/>
    <cellStyle name="T_Book1_Thiet bi_Ke hoach 2010 (theo doi 11-8-2010)" xfId="3146"/>
    <cellStyle name="T_Book1_Thiet bi_Ke hoach 2010 (theo doi 11-8-2010) 2" xfId="3147"/>
    <cellStyle name="T_Book1_Thiet bi_Ke hoach 2010 (theo doi 11-8-2010) 2 2" xfId="14835"/>
    <cellStyle name="T_Book1_Thiet bi_Ke hoach 2010 (theo doi 11-8-2010) 3" xfId="5766"/>
    <cellStyle name="T_Book1_Thiet bi_Ke hoach 2010 (theo doi 11-8-2010) 3 2" xfId="12217"/>
    <cellStyle name="T_Book1_Thiet bi_Ke hoach 2010 (theo doi 11-8-2010) 3 2 2" xfId="35906"/>
    <cellStyle name="T_Book1_Thiet bi_Ke hoach 2010 (theo doi 11-8-2010) 3 2 3" xfId="35907"/>
    <cellStyle name="T_Book1_Thiet bi_Ke hoach 2010 (theo doi 11-8-2010) 3 2 4" xfId="35908"/>
    <cellStyle name="T_Book1_Thiet bi_Ke hoach 2010 (theo doi 11-8-2010) 3 2 5" xfId="35909"/>
    <cellStyle name="T_Book1_Thiet bi_Ke hoach 2010 (theo doi 11-8-2010) 3 2 6" xfId="35910"/>
    <cellStyle name="T_Book1_Thiet bi_Ke hoach 2010 (theo doi 11-8-2010) 3 3" xfId="8438"/>
    <cellStyle name="T_Book1_Thiet bi_Ke hoach 2010 (theo doi 11-8-2010) 3 3 2" xfId="35911"/>
    <cellStyle name="T_Book1_Thiet bi_Ke hoach 2010 (theo doi 11-8-2010) 3 3 3" xfId="35912"/>
    <cellStyle name="T_Book1_Thiet bi_Ke hoach 2010 (theo doi 11-8-2010) 3 3 4" xfId="35913"/>
    <cellStyle name="T_Book1_Thiet bi_Ke hoach 2010 (theo doi 11-8-2010) 3 3 5" xfId="35914"/>
    <cellStyle name="T_Book1_Thiet bi_Ke hoach 2010 (theo doi 11-8-2010) 3 3 6" xfId="35915"/>
    <cellStyle name="T_Book1_Thiet bi_Ke hoach 2010 (theo doi 11-8-2010) 3 4" xfId="14426"/>
    <cellStyle name="T_Book1_Thiet bi_Ke hoach 2010 (theo doi 11-8-2010) 3 4 2" xfId="35916"/>
    <cellStyle name="T_Book1_Thiet bi_Ke hoach 2010 (theo doi 11-8-2010) 3 4 3" xfId="35917"/>
    <cellStyle name="T_Book1_Thiet bi_Ke hoach 2010 (theo doi 11-8-2010) 3 4 4" xfId="35918"/>
    <cellStyle name="T_Book1_Thiet bi_Ke hoach 2010 (theo doi 11-8-2010) 3 5" xfId="16638"/>
    <cellStyle name="T_Book1_Thiet bi_Ke hoach 2010 (theo doi 11-8-2010) 3 5 2" xfId="35919"/>
    <cellStyle name="T_Book1_Thiet bi_Ke hoach 2010 (theo doi 11-8-2010) 3 5 3" xfId="35920"/>
    <cellStyle name="T_Book1_Thiet bi_Ke hoach 2010 (theo doi 11-8-2010) 3 5 4" xfId="35921"/>
    <cellStyle name="T_Book1_Thiet bi_Ke hoach 2010 (theo doi 11-8-2010) 4" xfId="14296"/>
    <cellStyle name="T_Book1_Thiet bi_ke hoach dau thau 30-6-2010" xfId="3148"/>
    <cellStyle name="T_Book1_Thiet bi_ke hoach dau thau 30-6-2010 2" xfId="3149"/>
    <cellStyle name="T_Book1_Thiet bi_ke hoach dau thau 30-6-2010 2 2" xfId="9302"/>
    <cellStyle name="T_Book1_Thiet bi_ke hoach dau thau 30-6-2010 3" xfId="5767"/>
    <cellStyle name="T_Book1_Thiet bi_ke hoach dau thau 30-6-2010 3 2" xfId="12218"/>
    <cellStyle name="T_Book1_Thiet bi_ke hoach dau thau 30-6-2010 3 2 2" xfId="35922"/>
    <cellStyle name="T_Book1_Thiet bi_ke hoach dau thau 30-6-2010 3 2 3" xfId="35923"/>
    <cellStyle name="T_Book1_Thiet bi_ke hoach dau thau 30-6-2010 3 2 4" xfId="35924"/>
    <cellStyle name="T_Book1_Thiet bi_ke hoach dau thau 30-6-2010 3 2 5" xfId="35925"/>
    <cellStyle name="T_Book1_Thiet bi_ke hoach dau thau 30-6-2010 3 2 6" xfId="35926"/>
    <cellStyle name="T_Book1_Thiet bi_ke hoach dau thau 30-6-2010 3 3" xfId="13828"/>
    <cellStyle name="T_Book1_Thiet bi_ke hoach dau thau 30-6-2010 3 3 2" xfId="35927"/>
    <cellStyle name="T_Book1_Thiet bi_ke hoach dau thau 30-6-2010 3 3 3" xfId="35928"/>
    <cellStyle name="T_Book1_Thiet bi_ke hoach dau thau 30-6-2010 3 3 4" xfId="35929"/>
    <cellStyle name="T_Book1_Thiet bi_ke hoach dau thau 30-6-2010 3 3 5" xfId="35930"/>
    <cellStyle name="T_Book1_Thiet bi_ke hoach dau thau 30-6-2010 3 3 6" xfId="35931"/>
    <cellStyle name="T_Book1_Thiet bi_ke hoach dau thau 30-6-2010 3 4" xfId="8563"/>
    <cellStyle name="T_Book1_Thiet bi_ke hoach dau thau 30-6-2010 3 4 2" xfId="35932"/>
    <cellStyle name="T_Book1_Thiet bi_ke hoach dau thau 30-6-2010 3 4 3" xfId="35933"/>
    <cellStyle name="T_Book1_Thiet bi_ke hoach dau thau 30-6-2010 3 4 4" xfId="35934"/>
    <cellStyle name="T_Book1_Thiet bi_ke hoach dau thau 30-6-2010 3 5" xfId="16639"/>
    <cellStyle name="T_Book1_Thiet bi_ke hoach dau thau 30-6-2010 3 5 2" xfId="35935"/>
    <cellStyle name="T_Book1_Thiet bi_ke hoach dau thau 30-6-2010 3 5 3" xfId="35936"/>
    <cellStyle name="T_Book1_Thiet bi_ke hoach dau thau 30-6-2010 3 5 4" xfId="35937"/>
    <cellStyle name="T_Book1_Thiet bi_ke hoach dau thau 30-6-2010 4" xfId="9301"/>
    <cellStyle name="T_Book1_Thiet bi_KH Von 2012 gui BKH 1" xfId="3150"/>
    <cellStyle name="T_Book1_Thiet bi_KH Von 2012 gui BKH 1 2" xfId="3151"/>
    <cellStyle name="T_Book1_Thiet bi_KH Von 2012 gui BKH 1 2 2" xfId="13471"/>
    <cellStyle name="T_Book1_Thiet bi_KH Von 2012 gui BKH 1 3" xfId="5768"/>
    <cellStyle name="T_Book1_Thiet bi_KH Von 2012 gui BKH 1 3 2" xfId="12219"/>
    <cellStyle name="T_Book1_Thiet bi_KH Von 2012 gui BKH 1 3 2 2" xfId="35938"/>
    <cellStyle name="T_Book1_Thiet bi_KH Von 2012 gui BKH 1 3 2 3" xfId="35939"/>
    <cellStyle name="T_Book1_Thiet bi_KH Von 2012 gui BKH 1 3 2 4" xfId="35940"/>
    <cellStyle name="T_Book1_Thiet bi_KH Von 2012 gui BKH 1 3 2 5" xfId="35941"/>
    <cellStyle name="T_Book1_Thiet bi_KH Von 2012 gui BKH 1 3 2 6" xfId="35942"/>
    <cellStyle name="T_Book1_Thiet bi_KH Von 2012 gui BKH 1 3 3" xfId="8203"/>
    <cellStyle name="T_Book1_Thiet bi_KH Von 2012 gui BKH 1 3 3 2" xfId="35943"/>
    <cellStyle name="T_Book1_Thiet bi_KH Von 2012 gui BKH 1 3 3 3" xfId="35944"/>
    <cellStyle name="T_Book1_Thiet bi_KH Von 2012 gui BKH 1 3 3 4" xfId="35945"/>
    <cellStyle name="T_Book1_Thiet bi_KH Von 2012 gui BKH 1 3 3 5" xfId="35946"/>
    <cellStyle name="T_Book1_Thiet bi_KH Von 2012 gui BKH 1 3 4" xfId="9586"/>
    <cellStyle name="T_Book1_Thiet bi_KH Von 2012 gui BKH 1 3 4 2" xfId="35947"/>
    <cellStyle name="T_Book1_Thiet bi_KH Von 2012 gui BKH 1 3 4 3" xfId="35948"/>
    <cellStyle name="T_Book1_Thiet bi_KH Von 2012 gui BKH 1 3 4 4" xfId="35949"/>
    <cellStyle name="T_Book1_Thiet bi_KH Von 2012 gui BKH 1 3 4 5" xfId="35950"/>
    <cellStyle name="T_Book1_Thiet bi_KH Von 2012 gui BKH 1 3 5" xfId="16640"/>
    <cellStyle name="T_Book1_Thiet bi_KH Von 2012 gui BKH 1 3 5 2" xfId="35951"/>
    <cellStyle name="T_Book1_Thiet bi_KH Von 2012 gui BKH 1 3 5 3" xfId="35952"/>
    <cellStyle name="T_Book1_Thiet bi_KH Von 2012 gui BKH 1 3 5 4" xfId="35953"/>
    <cellStyle name="T_Book1_Thiet bi_KH Von 2012 gui BKH 1 3 5 5" xfId="35954"/>
    <cellStyle name="T_Book1_Thiet bi_KH Von 2012 gui BKH 1 3 5 6" xfId="35955"/>
    <cellStyle name="T_Book1_Thiet bi_KH Von 2012 gui BKH 1 3 5 7" xfId="35956"/>
    <cellStyle name="T_Book1_Thiet bi_KH Von 2012 gui BKH 1 3 5 8" xfId="35957"/>
    <cellStyle name="T_Book1_Thiet bi_KH Von 2012 gui BKH 1 3 6" xfId="35958"/>
    <cellStyle name="T_Book1_Thiet bi_KH Von 2012 gui BKH 1 4" xfId="14495"/>
    <cellStyle name="T_Book1_Thiet bi_QD ke hoach dau thau" xfId="3152"/>
    <cellStyle name="T_Book1_Thiet bi_QD ke hoach dau thau 2" xfId="3153"/>
    <cellStyle name="T_Book1_Thiet bi_QD ke hoach dau thau 2 2" xfId="8508"/>
    <cellStyle name="T_Book1_Thiet bi_QD ke hoach dau thau 3" xfId="5769"/>
    <cellStyle name="T_Book1_Thiet bi_QD ke hoach dau thau 3 2" xfId="12220"/>
    <cellStyle name="T_Book1_Thiet bi_QD ke hoach dau thau 3 2 2" xfId="35959"/>
    <cellStyle name="T_Book1_Thiet bi_QD ke hoach dau thau 3 2 3" xfId="35960"/>
    <cellStyle name="T_Book1_Thiet bi_QD ke hoach dau thau 3 2 4" xfId="35961"/>
    <cellStyle name="T_Book1_Thiet bi_QD ke hoach dau thau 3 2 5" xfId="35962"/>
    <cellStyle name="T_Book1_Thiet bi_QD ke hoach dau thau 3 2 6" xfId="35963"/>
    <cellStyle name="T_Book1_Thiet bi_QD ke hoach dau thau 3 3" xfId="8202"/>
    <cellStyle name="T_Book1_Thiet bi_QD ke hoach dau thau 3 3 2" xfId="35964"/>
    <cellStyle name="T_Book1_Thiet bi_QD ke hoach dau thau 3 3 3" xfId="35965"/>
    <cellStyle name="T_Book1_Thiet bi_QD ke hoach dau thau 3 3 4" xfId="35966"/>
    <cellStyle name="T_Book1_Thiet bi_QD ke hoach dau thau 3 3 5" xfId="35967"/>
    <cellStyle name="T_Book1_Thiet bi_QD ke hoach dau thau 3 3 6" xfId="35968"/>
    <cellStyle name="T_Book1_Thiet bi_QD ke hoach dau thau 3 4" xfId="10516"/>
    <cellStyle name="T_Book1_Thiet bi_QD ke hoach dau thau 3 4 2" xfId="35969"/>
    <cellStyle name="T_Book1_Thiet bi_QD ke hoach dau thau 3 4 3" xfId="35970"/>
    <cellStyle name="T_Book1_Thiet bi_QD ke hoach dau thau 3 4 4" xfId="35971"/>
    <cellStyle name="T_Book1_Thiet bi_QD ke hoach dau thau 3 5" xfId="16641"/>
    <cellStyle name="T_Book1_Thiet bi_QD ke hoach dau thau 3 5 2" xfId="35972"/>
    <cellStyle name="T_Book1_Thiet bi_QD ke hoach dau thau 3 5 3" xfId="35973"/>
    <cellStyle name="T_Book1_Thiet bi_QD ke hoach dau thau 3 5 4" xfId="35974"/>
    <cellStyle name="T_Book1_Thiet bi_QD ke hoach dau thau 4" xfId="12719"/>
    <cellStyle name="T_Book1_Thiet bi_Ra soat KH von 2011 (Huy-11-11-11)" xfId="3154"/>
    <cellStyle name="T_Book1_Thiet bi_Ra soat KH von 2011 (Huy-11-11-11) 2" xfId="3155"/>
    <cellStyle name="T_Book1_Thiet bi_Ra soat KH von 2011 (Huy-11-11-11) 2 2" xfId="7898"/>
    <cellStyle name="T_Book1_Thiet bi_Ra soat KH von 2011 (Huy-11-11-11) 3" xfId="5770"/>
    <cellStyle name="T_Book1_Thiet bi_Ra soat KH von 2011 (Huy-11-11-11) 3 2" xfId="12221"/>
    <cellStyle name="T_Book1_Thiet bi_Ra soat KH von 2011 (Huy-11-11-11) 3 2 2" xfId="35975"/>
    <cellStyle name="T_Book1_Thiet bi_Ra soat KH von 2011 (Huy-11-11-11) 3 2 3" xfId="35976"/>
    <cellStyle name="T_Book1_Thiet bi_Ra soat KH von 2011 (Huy-11-11-11) 3 2 4" xfId="35977"/>
    <cellStyle name="T_Book1_Thiet bi_Ra soat KH von 2011 (Huy-11-11-11) 3 2 5" xfId="35978"/>
    <cellStyle name="T_Book1_Thiet bi_Ra soat KH von 2011 (Huy-11-11-11) 3 2 6" xfId="35979"/>
    <cellStyle name="T_Book1_Thiet bi_Ra soat KH von 2011 (Huy-11-11-11) 3 3" xfId="9885"/>
    <cellStyle name="T_Book1_Thiet bi_Ra soat KH von 2011 (Huy-11-11-11) 3 3 2" xfId="35980"/>
    <cellStyle name="T_Book1_Thiet bi_Ra soat KH von 2011 (Huy-11-11-11) 3 3 3" xfId="35981"/>
    <cellStyle name="T_Book1_Thiet bi_Ra soat KH von 2011 (Huy-11-11-11) 3 3 4" xfId="35982"/>
    <cellStyle name="T_Book1_Thiet bi_Ra soat KH von 2011 (Huy-11-11-11) 3 3 5" xfId="35983"/>
    <cellStyle name="T_Book1_Thiet bi_Ra soat KH von 2011 (Huy-11-11-11) 3 3 6" xfId="35984"/>
    <cellStyle name="T_Book1_Thiet bi_Ra soat KH von 2011 (Huy-11-11-11) 3 4" xfId="8564"/>
    <cellStyle name="T_Book1_Thiet bi_Ra soat KH von 2011 (Huy-11-11-11) 3 4 2" xfId="35985"/>
    <cellStyle name="T_Book1_Thiet bi_Ra soat KH von 2011 (Huy-11-11-11) 3 4 3" xfId="35986"/>
    <cellStyle name="T_Book1_Thiet bi_Ra soat KH von 2011 (Huy-11-11-11) 3 4 4" xfId="35987"/>
    <cellStyle name="T_Book1_Thiet bi_Ra soat KH von 2011 (Huy-11-11-11) 3 5" xfId="16642"/>
    <cellStyle name="T_Book1_Thiet bi_Ra soat KH von 2011 (Huy-11-11-11) 3 5 2" xfId="35988"/>
    <cellStyle name="T_Book1_Thiet bi_Ra soat KH von 2011 (Huy-11-11-11) 3 5 3" xfId="35989"/>
    <cellStyle name="T_Book1_Thiet bi_Ra soat KH von 2011 (Huy-11-11-11) 3 5 4" xfId="35990"/>
    <cellStyle name="T_Book1_Thiet bi_Ra soat KH von 2011 (Huy-11-11-11) 4" xfId="10433"/>
    <cellStyle name="T_Book1_Thiet bi_tinh toan hoang ha" xfId="3156"/>
    <cellStyle name="T_Book1_Thiet bi_tinh toan hoang ha 2" xfId="3157"/>
    <cellStyle name="T_Book1_Thiet bi_tinh toan hoang ha 2 2" xfId="14874"/>
    <cellStyle name="T_Book1_Thiet bi_tinh toan hoang ha 3" xfId="5771"/>
    <cellStyle name="T_Book1_Thiet bi_tinh toan hoang ha 3 2" xfId="12222"/>
    <cellStyle name="T_Book1_Thiet bi_tinh toan hoang ha 3 2 2" xfId="35991"/>
    <cellStyle name="T_Book1_Thiet bi_tinh toan hoang ha 3 2 3" xfId="35992"/>
    <cellStyle name="T_Book1_Thiet bi_tinh toan hoang ha 3 2 4" xfId="35993"/>
    <cellStyle name="T_Book1_Thiet bi_tinh toan hoang ha 3 2 5" xfId="35994"/>
    <cellStyle name="T_Book1_Thiet bi_tinh toan hoang ha 3 2 6" xfId="35995"/>
    <cellStyle name="T_Book1_Thiet bi_tinh toan hoang ha 3 3" xfId="8042"/>
    <cellStyle name="T_Book1_Thiet bi_tinh toan hoang ha 3 3 2" xfId="35996"/>
    <cellStyle name="T_Book1_Thiet bi_tinh toan hoang ha 3 3 3" xfId="35997"/>
    <cellStyle name="T_Book1_Thiet bi_tinh toan hoang ha 3 3 4" xfId="35998"/>
    <cellStyle name="T_Book1_Thiet bi_tinh toan hoang ha 3 3 5" xfId="35999"/>
    <cellStyle name="T_Book1_Thiet bi_tinh toan hoang ha 3 3 6" xfId="36000"/>
    <cellStyle name="T_Book1_Thiet bi_tinh toan hoang ha 3 4" xfId="13447"/>
    <cellStyle name="T_Book1_Thiet bi_tinh toan hoang ha 3 4 2" xfId="36001"/>
    <cellStyle name="T_Book1_Thiet bi_tinh toan hoang ha 3 4 3" xfId="36002"/>
    <cellStyle name="T_Book1_Thiet bi_tinh toan hoang ha 3 4 4" xfId="36003"/>
    <cellStyle name="T_Book1_Thiet bi_tinh toan hoang ha 3 5" xfId="16643"/>
    <cellStyle name="T_Book1_Thiet bi_tinh toan hoang ha 3 5 2" xfId="36004"/>
    <cellStyle name="T_Book1_Thiet bi_tinh toan hoang ha 3 5 3" xfId="36005"/>
    <cellStyle name="T_Book1_Thiet bi_tinh toan hoang ha 3 5 4" xfId="36006"/>
    <cellStyle name="T_Book1_Thiet bi_tinh toan hoang ha 4" xfId="8295"/>
    <cellStyle name="T_Book1_Thiet bi_Tong von ĐTPT" xfId="3158"/>
    <cellStyle name="T_Book1_Thiet bi_Tong von ĐTPT 2" xfId="3159"/>
    <cellStyle name="T_Book1_Thiet bi_Tong von ĐTPT 2 2" xfId="14295"/>
    <cellStyle name="T_Book1_Thiet bi_Tong von ĐTPT 3" xfId="5772"/>
    <cellStyle name="T_Book1_Thiet bi_Tong von ĐTPT 3 2" xfId="12223"/>
    <cellStyle name="T_Book1_Thiet bi_Tong von ĐTPT 3 2 2" xfId="36007"/>
    <cellStyle name="T_Book1_Thiet bi_Tong von ĐTPT 3 2 3" xfId="36008"/>
    <cellStyle name="T_Book1_Thiet bi_Tong von ĐTPT 3 2 4" xfId="36009"/>
    <cellStyle name="T_Book1_Thiet bi_Tong von ĐTPT 3 2 5" xfId="36010"/>
    <cellStyle name="T_Book1_Thiet bi_Tong von ĐTPT 3 2 6" xfId="36011"/>
    <cellStyle name="T_Book1_Thiet bi_Tong von ĐTPT 3 3" xfId="8437"/>
    <cellStyle name="T_Book1_Thiet bi_Tong von ĐTPT 3 3 2" xfId="36012"/>
    <cellStyle name="T_Book1_Thiet bi_Tong von ĐTPT 3 3 3" xfId="36013"/>
    <cellStyle name="T_Book1_Thiet bi_Tong von ĐTPT 3 3 4" xfId="36014"/>
    <cellStyle name="T_Book1_Thiet bi_Tong von ĐTPT 3 3 5" xfId="36015"/>
    <cellStyle name="T_Book1_Thiet bi_Tong von ĐTPT 3 3 6" xfId="36016"/>
    <cellStyle name="T_Book1_Thiet bi_Tong von ĐTPT 3 4" xfId="11536"/>
    <cellStyle name="T_Book1_Thiet bi_Tong von ĐTPT 3 4 2" xfId="36017"/>
    <cellStyle name="T_Book1_Thiet bi_Tong von ĐTPT 3 4 3" xfId="36018"/>
    <cellStyle name="T_Book1_Thiet bi_Tong von ĐTPT 3 4 4" xfId="36019"/>
    <cellStyle name="T_Book1_Thiet bi_Tong von ĐTPT 3 5" xfId="16644"/>
    <cellStyle name="T_Book1_Thiet bi_Tong von ĐTPT 3 5 2" xfId="36020"/>
    <cellStyle name="T_Book1_Thiet bi_Tong von ĐTPT 3 5 3" xfId="36021"/>
    <cellStyle name="T_Book1_Thiet bi_Tong von ĐTPT 3 5 4" xfId="36022"/>
    <cellStyle name="T_Book1_Thiet bi_Tong von ĐTPT 4" xfId="8509"/>
    <cellStyle name="T_Book1_Thiet bi_Viec Huy dang lam" xfId="3160"/>
    <cellStyle name="T_Book1_Thiet bi_Viec Huy dang lam 2" xfId="10061"/>
    <cellStyle name="T_Book1_Thiet bi_Viec Huy dang lam 2 2" xfId="36023"/>
    <cellStyle name="T_Book1_Thiet bi_Viec Huy dang lam 2 3" xfId="36024"/>
    <cellStyle name="T_Book1_Thiet bi_Viec Huy dang lam 2 4" xfId="36025"/>
    <cellStyle name="T_Book1_Thiet bi_Viec Huy dang lam 2 5" xfId="36026"/>
    <cellStyle name="T_Book1_Thiet bi_Viec Huy dang lam 2 6" xfId="36027"/>
    <cellStyle name="T_Book1_Thiet bi_Viec Huy dang lam 3" xfId="10879"/>
    <cellStyle name="T_Book1_Thiet bi_Viec Huy dang lam 3 2" xfId="36028"/>
    <cellStyle name="T_Book1_Thiet bi_Viec Huy dang lam 3 3" xfId="36029"/>
    <cellStyle name="T_Book1_Thiet bi_Viec Huy dang lam 3 4" xfId="36030"/>
    <cellStyle name="T_Book1_Thiet bi_Viec Huy dang lam 3 5" xfId="36031"/>
    <cellStyle name="T_Book1_Thiet bi_Viec Huy dang lam 3 6" xfId="36032"/>
    <cellStyle name="T_Book1_Thiet bi_Viec Huy dang lam 4" xfId="9303"/>
    <cellStyle name="T_Book1_Thiet bi_Viec Huy dang lam 4 2" xfId="36033"/>
    <cellStyle name="T_Book1_Thiet bi_Viec Huy dang lam 4 3" xfId="36034"/>
    <cellStyle name="T_Book1_Thiet bi_Viec Huy dang lam 4 4" xfId="36035"/>
    <cellStyle name="T_Book1_Thiet bi_Viec Huy dang lam 5" xfId="15782"/>
    <cellStyle name="T_Book1_Thiet bi_Viec Huy dang lam 5 2" xfId="36036"/>
    <cellStyle name="T_Book1_Thiet bi_Viec Huy dang lam 5 3" xfId="36037"/>
    <cellStyle name="T_Book1_Thiet bi_Viec Huy dang lam 5 4" xfId="36038"/>
    <cellStyle name="T_Book1_Thuc hien du an 06-10 ngay 18_9" xfId="3161"/>
    <cellStyle name="T_Book1_Thuc hien du an 06-10 ngay 18_9 2" xfId="3162"/>
    <cellStyle name="T_Book1_Thuc hien du an 06-10 ngay 18_9 2 2" xfId="11284"/>
    <cellStyle name="T_Book1_Thuc hien du an 06-10 ngay 18_9 3" xfId="5773"/>
    <cellStyle name="T_Book1_Thuc hien du an 06-10 ngay 18_9 3 2" xfId="12224"/>
    <cellStyle name="T_Book1_Thuc hien du an 06-10 ngay 18_9 3 2 2" xfId="36039"/>
    <cellStyle name="T_Book1_Thuc hien du an 06-10 ngay 18_9 3 2 3" xfId="36040"/>
    <cellStyle name="T_Book1_Thuc hien du an 06-10 ngay 18_9 3 2 4" xfId="36041"/>
    <cellStyle name="T_Book1_Thuc hien du an 06-10 ngay 18_9 3 2 5" xfId="36042"/>
    <cellStyle name="T_Book1_Thuc hien du an 06-10 ngay 18_9 3 2 6" xfId="36043"/>
    <cellStyle name="T_Book1_Thuc hien du an 06-10 ngay 18_9 3 3" xfId="12802"/>
    <cellStyle name="T_Book1_Thuc hien du an 06-10 ngay 18_9 3 3 2" xfId="36044"/>
    <cellStyle name="T_Book1_Thuc hien du an 06-10 ngay 18_9 3 3 3" xfId="36045"/>
    <cellStyle name="T_Book1_Thuc hien du an 06-10 ngay 18_9 3 3 4" xfId="36046"/>
    <cellStyle name="T_Book1_Thuc hien du an 06-10 ngay 18_9 3 3 5" xfId="36047"/>
    <cellStyle name="T_Book1_Thuc hien du an 06-10 ngay 18_9 3 3 6" xfId="36048"/>
    <cellStyle name="T_Book1_Thuc hien du an 06-10 ngay 18_9 3 4" xfId="14610"/>
    <cellStyle name="T_Book1_Thuc hien du an 06-10 ngay 18_9 3 4 2" xfId="36049"/>
    <cellStyle name="T_Book1_Thuc hien du an 06-10 ngay 18_9 3 4 3" xfId="36050"/>
    <cellStyle name="T_Book1_Thuc hien du an 06-10 ngay 18_9 3 4 4" xfId="36051"/>
    <cellStyle name="T_Book1_Thuc hien du an 06-10 ngay 18_9 3 5" xfId="16645"/>
    <cellStyle name="T_Book1_Thuc hien du an 06-10 ngay 18_9 3 5 2" xfId="36052"/>
    <cellStyle name="T_Book1_Thuc hien du an 06-10 ngay 18_9 3 5 3" xfId="36053"/>
    <cellStyle name="T_Book1_Thuc hien du an 06-10 ngay 18_9 3 5 4" xfId="36054"/>
    <cellStyle name="T_Book1_Thuc hien du an 06-10 ngay 18_9 4" xfId="9304"/>
    <cellStyle name="T_Book1_Thuc hien du an 06-10 ngay 18_9_BC2017 tháng(01-2017)BQL" xfId="48372"/>
    <cellStyle name="T_Book1_tien luong" xfId="3163"/>
    <cellStyle name="T_Book1_tien luong 2" xfId="3164"/>
    <cellStyle name="T_Book1_tien luong 2 2" xfId="11175"/>
    <cellStyle name="T_Book1_tien luong 3" xfId="14885"/>
    <cellStyle name="T_Book1_Tien luong chuan 01" xfId="3165"/>
    <cellStyle name="T_Book1_Tien luong chuan 01 2" xfId="3166"/>
    <cellStyle name="T_Book1_Tien luong chuan 01 2 2" xfId="7899"/>
    <cellStyle name="T_Book1_Tien luong chuan 01 3" xfId="12712"/>
    <cellStyle name="T_Book1_Tienluong" xfId="3167"/>
    <cellStyle name="T_Book1_Tienluong 2" xfId="3168"/>
    <cellStyle name="T_Book1_Tienluong 2 2" xfId="13472"/>
    <cellStyle name="T_Book1_Tienluong 3" xfId="5774"/>
    <cellStyle name="T_Book1_Tienluong 3 2" xfId="12225"/>
    <cellStyle name="T_Book1_Tienluong 3 2 2" xfId="35075"/>
    <cellStyle name="T_Book1_Tienluong 3 2 3" xfId="35076"/>
    <cellStyle name="T_Book1_Tienluong 3 2 4" xfId="35077"/>
    <cellStyle name="T_Book1_Tienluong 3 2 5" xfId="35078"/>
    <cellStyle name="T_Book1_Tienluong 3 2 6" xfId="35079"/>
    <cellStyle name="T_Book1_Tienluong 3 3" xfId="14002"/>
    <cellStyle name="T_Book1_Tienluong 3 3 2" xfId="35080"/>
    <cellStyle name="T_Book1_Tienluong 3 3 3" xfId="35081"/>
    <cellStyle name="T_Book1_Tienluong 3 3 4" xfId="35082"/>
    <cellStyle name="T_Book1_Tienluong 3 3 5" xfId="35083"/>
    <cellStyle name="T_Book1_Tienluong 3 3 6" xfId="35084"/>
    <cellStyle name="T_Book1_Tienluong 3 4" xfId="13548"/>
    <cellStyle name="T_Book1_Tienluong 3 4 2" xfId="35085"/>
    <cellStyle name="T_Book1_Tienluong 3 4 3" xfId="35086"/>
    <cellStyle name="T_Book1_Tienluong 3 4 4" xfId="35087"/>
    <cellStyle name="T_Book1_Tienluong 3 5" xfId="16646"/>
    <cellStyle name="T_Book1_Tienluong 3 5 2" xfId="35088"/>
    <cellStyle name="T_Book1_Tienluong 3 5 3" xfId="35089"/>
    <cellStyle name="T_Book1_Tienluong 3 5 4" xfId="35090"/>
    <cellStyle name="T_Book1_Tienluong 4" xfId="11275"/>
    <cellStyle name="T_Book1_Tienluong_BC2017 tháng(01-2017)BQL" xfId="48373"/>
    <cellStyle name="T_Book1_tinh toan hoang ha" xfId="3169"/>
    <cellStyle name="T_Book1_tinh toan hoang ha 2" xfId="3170"/>
    <cellStyle name="T_Book1_tinh toan hoang ha 2 2" xfId="12469"/>
    <cellStyle name="T_Book1_tinh toan hoang ha 3" xfId="5775"/>
    <cellStyle name="T_Book1_tinh toan hoang ha 3 2" xfId="12226"/>
    <cellStyle name="T_Book1_tinh toan hoang ha 3 2 2" xfId="35091"/>
    <cellStyle name="T_Book1_tinh toan hoang ha 3 2 3" xfId="35092"/>
    <cellStyle name="T_Book1_tinh toan hoang ha 3 2 4" xfId="35093"/>
    <cellStyle name="T_Book1_tinh toan hoang ha 3 2 5" xfId="35094"/>
    <cellStyle name="T_Book1_tinh toan hoang ha 3 2 6" xfId="35095"/>
    <cellStyle name="T_Book1_tinh toan hoang ha 3 3" xfId="14003"/>
    <cellStyle name="T_Book1_tinh toan hoang ha 3 3 2" xfId="35096"/>
    <cellStyle name="T_Book1_tinh toan hoang ha 3 3 3" xfId="35097"/>
    <cellStyle name="T_Book1_tinh toan hoang ha 3 3 4" xfId="35098"/>
    <cellStyle name="T_Book1_tinh toan hoang ha 3 3 5" xfId="35099"/>
    <cellStyle name="T_Book1_tinh toan hoang ha 3 3 6" xfId="35100"/>
    <cellStyle name="T_Book1_tinh toan hoang ha 3 4" xfId="14075"/>
    <cellStyle name="T_Book1_tinh toan hoang ha 3 4 2" xfId="35101"/>
    <cellStyle name="T_Book1_tinh toan hoang ha 3 4 3" xfId="35102"/>
    <cellStyle name="T_Book1_tinh toan hoang ha 3 4 4" xfId="35103"/>
    <cellStyle name="T_Book1_tinh toan hoang ha 3 5" xfId="16647"/>
    <cellStyle name="T_Book1_tinh toan hoang ha 3 5 2" xfId="35104"/>
    <cellStyle name="T_Book1_tinh toan hoang ha 3 5 3" xfId="35105"/>
    <cellStyle name="T_Book1_tinh toan hoang ha 3 5 4" xfId="35106"/>
    <cellStyle name="T_Book1_tinh toan hoang ha 4" xfId="14949"/>
    <cellStyle name="T_Book1_tinh toan hoang ha_BC2017 tháng(01-2017)BQL" xfId="48374"/>
    <cellStyle name="T_Book1_Tong hop  " xfId="3171"/>
    <cellStyle name="T_Book1_Tong hop   2" xfId="3172"/>
    <cellStyle name="T_Book1_Tong hop   2 2" xfId="12524"/>
    <cellStyle name="T_Book1_Tong hop   3" xfId="7691"/>
    <cellStyle name="T_Book1_Tong hop gia tri" xfId="3173"/>
    <cellStyle name="T_Book1_Tong hop gia tri 2" xfId="3174"/>
    <cellStyle name="T_Book1_Tong hop gia tri 2 2" xfId="12656"/>
    <cellStyle name="T_Book1_Tong hop gia tri 3" xfId="5776"/>
    <cellStyle name="T_Book1_Tong hop gia tri 3 2" xfId="12227"/>
    <cellStyle name="T_Book1_Tong hop gia tri 3 2 2" xfId="35107"/>
    <cellStyle name="T_Book1_Tong hop gia tri 3 2 3" xfId="35108"/>
    <cellStyle name="T_Book1_Tong hop gia tri 3 2 4" xfId="35109"/>
    <cellStyle name="T_Book1_Tong hop gia tri 3 2 5" xfId="35110"/>
    <cellStyle name="T_Book1_Tong hop gia tri 3 2 6" xfId="35111"/>
    <cellStyle name="T_Book1_Tong hop gia tri 3 3" xfId="11145"/>
    <cellStyle name="T_Book1_Tong hop gia tri 3 3 2" xfId="35112"/>
    <cellStyle name="T_Book1_Tong hop gia tri 3 3 3" xfId="35113"/>
    <cellStyle name="T_Book1_Tong hop gia tri 3 3 4" xfId="35114"/>
    <cellStyle name="T_Book1_Tong hop gia tri 3 3 5" xfId="35115"/>
    <cellStyle name="T_Book1_Tong hop gia tri 3 3 6" xfId="35116"/>
    <cellStyle name="T_Book1_Tong hop gia tri 3 4" xfId="11537"/>
    <cellStyle name="T_Book1_Tong hop gia tri 3 4 2" xfId="35117"/>
    <cellStyle name="T_Book1_Tong hop gia tri 3 4 3" xfId="35118"/>
    <cellStyle name="T_Book1_Tong hop gia tri 3 4 4" xfId="35119"/>
    <cellStyle name="T_Book1_Tong hop gia tri 3 5" xfId="16648"/>
    <cellStyle name="T_Book1_Tong hop gia tri 3 5 2" xfId="35120"/>
    <cellStyle name="T_Book1_Tong hop gia tri 3 5 3" xfId="35121"/>
    <cellStyle name="T_Book1_Tong hop gia tri 3 5 4" xfId="35122"/>
    <cellStyle name="T_Book1_Tong hop gia tri 4" xfId="9305"/>
    <cellStyle name="T_Book1_Tong hop gia tri_bao cao chinh sach dan toc 2011-2015" xfId="3175"/>
    <cellStyle name="T_Book1_Tong hop gia tri_bao cao chinh sach dan toc 2011-2015 2" xfId="3176"/>
    <cellStyle name="T_Book1_Tong hop gia tri_bao cao chinh sach dan toc 2011-2015 2 2" xfId="10073"/>
    <cellStyle name="T_Book1_Tong hop gia tri_bao cao chinh sach dan toc 2011-2015 2 2 2" xfId="35123"/>
    <cellStyle name="T_Book1_Tong hop gia tri_bao cao chinh sach dan toc 2011-2015 2 2 3" xfId="35124"/>
    <cellStyle name="T_Book1_Tong hop gia tri_bao cao chinh sach dan toc 2011-2015 2 2 4" xfId="35125"/>
    <cellStyle name="T_Book1_Tong hop gia tri_bao cao chinh sach dan toc 2011-2015 2 2 5" xfId="35126"/>
    <cellStyle name="T_Book1_Tong hop gia tri_bao cao chinh sach dan toc 2011-2015 2 2 6" xfId="35127"/>
    <cellStyle name="T_Book1_Tong hop gia tri_bao cao chinh sach dan toc 2011-2015 2 3" xfId="12516"/>
    <cellStyle name="T_Book1_Tong hop gia tri_bao cao chinh sach dan toc 2011-2015 2 3 2" xfId="35128"/>
    <cellStyle name="T_Book1_Tong hop gia tri_bao cao chinh sach dan toc 2011-2015 2 3 3" xfId="35129"/>
    <cellStyle name="T_Book1_Tong hop gia tri_bao cao chinh sach dan toc 2011-2015 2 3 4" xfId="35130"/>
    <cellStyle name="T_Book1_Tong hop gia tri_bao cao chinh sach dan toc 2011-2015 2 3 5" xfId="35131"/>
    <cellStyle name="T_Book1_Tong hop gia tri_bao cao chinh sach dan toc 2011-2015 2 3 6" xfId="35132"/>
    <cellStyle name="T_Book1_Tong hop gia tri_bao cao chinh sach dan toc 2011-2015 2 4" xfId="8510"/>
    <cellStyle name="T_Book1_Tong hop gia tri_bao cao chinh sach dan toc 2011-2015 2 4 2" xfId="35133"/>
    <cellStyle name="T_Book1_Tong hop gia tri_bao cao chinh sach dan toc 2011-2015 2 4 3" xfId="35134"/>
    <cellStyle name="T_Book1_Tong hop gia tri_bao cao chinh sach dan toc 2011-2015 2 4 4" xfId="35135"/>
    <cellStyle name="T_Book1_Tong hop gia tri_bao cao chinh sach dan toc 2011-2015 2 5" xfId="15784"/>
    <cellStyle name="T_Book1_Tong hop gia tri_bao cao chinh sach dan toc 2011-2015 2 5 2" xfId="35136"/>
    <cellStyle name="T_Book1_Tong hop gia tri_bao cao chinh sach dan toc 2011-2015 2 5 3" xfId="35137"/>
    <cellStyle name="T_Book1_Tong hop gia tri_bao cao chinh sach dan toc 2011-2015 2 5 4" xfId="35138"/>
    <cellStyle name="T_Book1_Tong hop gia tri_bao cao chinh sach dan toc 2011-2015 3" xfId="10072"/>
    <cellStyle name="T_Book1_Tong hop gia tri_bao cao chinh sach dan toc 2011-2015 3 2" xfId="35139"/>
    <cellStyle name="T_Book1_Tong hop gia tri_bao cao chinh sach dan toc 2011-2015 3 3" xfId="35140"/>
    <cellStyle name="T_Book1_Tong hop gia tri_bao cao chinh sach dan toc 2011-2015 3 4" xfId="35141"/>
    <cellStyle name="T_Book1_Tong hop gia tri_bao cao chinh sach dan toc 2011-2015 3 5" xfId="35142"/>
    <cellStyle name="T_Book1_Tong hop gia tri_bao cao chinh sach dan toc 2011-2015 3 6" xfId="35143"/>
    <cellStyle name="T_Book1_Tong hop gia tri_bao cao chinh sach dan toc 2011-2015 4" xfId="8641"/>
    <cellStyle name="T_Book1_Tong hop gia tri_bao cao chinh sach dan toc 2011-2015 4 2" xfId="35144"/>
    <cellStyle name="T_Book1_Tong hop gia tri_bao cao chinh sach dan toc 2011-2015 4 3" xfId="35145"/>
    <cellStyle name="T_Book1_Tong hop gia tri_bao cao chinh sach dan toc 2011-2015 4 4" xfId="35146"/>
    <cellStyle name="T_Book1_Tong hop gia tri_bao cao chinh sach dan toc 2011-2015 4 5" xfId="35147"/>
    <cellStyle name="T_Book1_Tong hop gia tri_bao cao chinh sach dan toc 2011-2015 4 6" xfId="35148"/>
    <cellStyle name="T_Book1_Tong hop gia tri_bao cao chinh sach dan toc 2011-2015 5" xfId="14774"/>
    <cellStyle name="T_Book1_Tong hop gia tri_bao cao chinh sach dan toc 2011-2015 5 2" xfId="35149"/>
    <cellStyle name="T_Book1_Tong hop gia tri_bao cao chinh sach dan toc 2011-2015 5 3" xfId="35150"/>
    <cellStyle name="T_Book1_Tong hop gia tri_bao cao chinh sach dan toc 2011-2015 5 4" xfId="35151"/>
    <cellStyle name="T_Book1_Tong hop gia tri_bao cao chinh sach dan toc 2011-2015 6" xfId="15783"/>
    <cellStyle name="T_Book1_Tong hop gia tri_bao cao chinh sach dan toc 2011-2015 6 2" xfId="35152"/>
    <cellStyle name="T_Book1_Tong hop gia tri_bao cao chinh sach dan toc 2011-2015 6 3" xfId="35153"/>
    <cellStyle name="T_Book1_Tong hop gia tri_bao cao chinh sach dan toc 2011-2015 6 4" xfId="35154"/>
    <cellStyle name="T_Book1_Tong hop gia tri_bao cao chinh sach dan toc 2011-2015_Báo cáo hết năm  2015  in" xfId="3177"/>
    <cellStyle name="T_Book1_Tong hop gia tri_bao cao chinh sach dan toc 2011-2015_Báo cáo hết năm  2015  in 2" xfId="3178"/>
    <cellStyle name="T_Book1_Tong hop gia tri_bao cao chinh sach dan toc 2011-2015_Báo cáo hết năm  2015  in 2 2" xfId="10075"/>
    <cellStyle name="T_Book1_Tong hop gia tri_bao cao chinh sach dan toc 2011-2015_Báo cáo hết năm  2015  in 2 2 2" xfId="35155"/>
    <cellStyle name="T_Book1_Tong hop gia tri_bao cao chinh sach dan toc 2011-2015_Báo cáo hết năm  2015  in 2 2 3" xfId="35156"/>
    <cellStyle name="T_Book1_Tong hop gia tri_bao cao chinh sach dan toc 2011-2015_Báo cáo hết năm  2015  in 2 2 4" xfId="35157"/>
    <cellStyle name="T_Book1_Tong hop gia tri_bao cao chinh sach dan toc 2011-2015_Báo cáo hết năm  2015  in 2 2 5" xfId="35158"/>
    <cellStyle name="T_Book1_Tong hop gia tri_bao cao chinh sach dan toc 2011-2015_Báo cáo hết năm  2015  in 2 2 6" xfId="35159"/>
    <cellStyle name="T_Book1_Tong hop gia tri_bao cao chinh sach dan toc 2011-2015_Báo cáo hết năm  2015  in 2 3" xfId="12983"/>
    <cellStyle name="T_Book1_Tong hop gia tri_bao cao chinh sach dan toc 2011-2015_Báo cáo hết năm  2015  in 2 3 2" xfId="35160"/>
    <cellStyle name="T_Book1_Tong hop gia tri_bao cao chinh sach dan toc 2011-2015_Báo cáo hết năm  2015  in 2 3 3" xfId="35161"/>
    <cellStyle name="T_Book1_Tong hop gia tri_bao cao chinh sach dan toc 2011-2015_Báo cáo hết năm  2015  in 2 3 4" xfId="35162"/>
    <cellStyle name="T_Book1_Tong hop gia tri_bao cao chinh sach dan toc 2011-2015_Báo cáo hết năm  2015  in 2 3 5" xfId="35163"/>
    <cellStyle name="T_Book1_Tong hop gia tri_bao cao chinh sach dan toc 2011-2015_Báo cáo hết năm  2015  in 2 3 6" xfId="35164"/>
    <cellStyle name="T_Book1_Tong hop gia tri_bao cao chinh sach dan toc 2011-2015_Báo cáo hết năm  2015  in 2 4" xfId="9306"/>
    <cellStyle name="T_Book1_Tong hop gia tri_bao cao chinh sach dan toc 2011-2015_Báo cáo hết năm  2015  in 2 4 2" xfId="35165"/>
    <cellStyle name="T_Book1_Tong hop gia tri_bao cao chinh sach dan toc 2011-2015_Báo cáo hết năm  2015  in 2 4 3" xfId="35166"/>
    <cellStyle name="T_Book1_Tong hop gia tri_bao cao chinh sach dan toc 2011-2015_Báo cáo hết năm  2015  in 2 4 4" xfId="35167"/>
    <cellStyle name="T_Book1_Tong hop gia tri_bao cao chinh sach dan toc 2011-2015_Báo cáo hết năm  2015  in 2 5" xfId="15786"/>
    <cellStyle name="T_Book1_Tong hop gia tri_bao cao chinh sach dan toc 2011-2015_Báo cáo hết năm  2015  in 2 5 2" xfId="35168"/>
    <cellStyle name="T_Book1_Tong hop gia tri_bao cao chinh sach dan toc 2011-2015_Báo cáo hết năm  2015  in 2 5 3" xfId="35169"/>
    <cellStyle name="T_Book1_Tong hop gia tri_bao cao chinh sach dan toc 2011-2015_Báo cáo hết năm  2015  in 2 5 4" xfId="35170"/>
    <cellStyle name="T_Book1_Tong hop gia tri_bao cao chinh sach dan toc 2011-2015_Báo cáo hết năm  2015  in 3" xfId="6844"/>
    <cellStyle name="T_Book1_Tong hop gia tri_bao cao chinh sach dan toc 2011-2015_Báo cáo hết năm  2015  in 3 2" xfId="7550"/>
    <cellStyle name="T_Book1_Tong hop gia tri_bao cao chinh sach dan toc 2011-2015_Báo cáo hết năm  2015  in 3 2 2" xfId="13611"/>
    <cellStyle name="T_Book1_Tong hop gia tri_bao cao chinh sach dan toc 2011-2015_Báo cáo hết năm  2015  in 3 2 2 2" xfId="35171"/>
    <cellStyle name="T_Book1_Tong hop gia tri_bao cao chinh sach dan toc 2011-2015_Báo cáo hết năm  2015  in 3 2 2 3" xfId="35172"/>
    <cellStyle name="T_Book1_Tong hop gia tri_bao cao chinh sach dan toc 2011-2015_Báo cáo hết năm  2015  in 3 2 2 4" xfId="35173"/>
    <cellStyle name="T_Book1_Tong hop gia tri_bao cao chinh sach dan toc 2011-2015_Báo cáo hết năm  2015  in 3 2 2 5" xfId="35174"/>
    <cellStyle name="T_Book1_Tong hop gia tri_bao cao chinh sach dan toc 2011-2015_Báo cáo hết năm  2015  in 3 2 2 6" xfId="35175"/>
    <cellStyle name="T_Book1_Tong hop gia tri_bao cao chinh sach dan toc 2011-2015_Báo cáo hết năm  2015  in 3 2 3" xfId="8345"/>
    <cellStyle name="T_Book1_Tong hop gia tri_bao cao chinh sach dan toc 2011-2015_Báo cáo hết năm  2015  in 3 2 3 2" xfId="35176"/>
    <cellStyle name="T_Book1_Tong hop gia tri_bao cao chinh sach dan toc 2011-2015_Báo cáo hết năm  2015  in 3 2 3 3" xfId="35177"/>
    <cellStyle name="T_Book1_Tong hop gia tri_bao cao chinh sach dan toc 2011-2015_Báo cáo hết năm  2015  in 3 2 3 4" xfId="35178"/>
    <cellStyle name="T_Book1_Tong hop gia tri_bao cao chinh sach dan toc 2011-2015_Báo cáo hết năm  2015  in 3 2 3 5" xfId="35179"/>
    <cellStyle name="T_Book1_Tong hop gia tri_bao cao chinh sach dan toc 2011-2015_Báo cáo hết năm  2015  in 3 2 3 6" xfId="35180"/>
    <cellStyle name="T_Book1_Tong hop gia tri_bao cao chinh sach dan toc 2011-2015_Báo cáo hết năm  2015  in 3 2 4" xfId="17054"/>
    <cellStyle name="T_Book1_Tong hop gia tri_bao cao chinh sach dan toc 2011-2015_Báo cáo hết năm  2015  in 3 2 4 2" xfId="35181"/>
    <cellStyle name="T_Book1_Tong hop gia tri_bao cao chinh sach dan toc 2011-2015_Báo cáo hết năm  2015  in 3 2 4 3" xfId="35182"/>
    <cellStyle name="T_Book1_Tong hop gia tri_bao cao chinh sach dan toc 2011-2015_Báo cáo hết năm  2015  in 3 2 4 4" xfId="35183"/>
    <cellStyle name="T_Book1_Tong hop gia tri_bao cao chinh sach dan toc 2011-2015_Báo cáo hết năm  2015  in 3 3" xfId="13052"/>
    <cellStyle name="T_Book1_Tong hop gia tri_bao cao chinh sach dan toc 2011-2015_Báo cáo hết năm  2015  in 3 3 2" xfId="35184"/>
    <cellStyle name="T_Book1_Tong hop gia tri_bao cao chinh sach dan toc 2011-2015_Báo cáo hết năm  2015  in 3 3 3" xfId="35185"/>
    <cellStyle name="T_Book1_Tong hop gia tri_bao cao chinh sach dan toc 2011-2015_Báo cáo hết năm  2015  in 3 3 4" xfId="35186"/>
    <cellStyle name="T_Book1_Tong hop gia tri_bao cao chinh sach dan toc 2011-2015_Báo cáo hết năm  2015  in 3 3 5" xfId="35187"/>
    <cellStyle name="T_Book1_Tong hop gia tri_bao cao chinh sach dan toc 2011-2015_Báo cáo hết năm  2015  in 3 3 6" xfId="35188"/>
    <cellStyle name="T_Book1_Tong hop gia tri_bao cao chinh sach dan toc 2011-2015_Báo cáo hết năm  2015  in 3 3 7" xfId="35189"/>
    <cellStyle name="T_Book1_Tong hop gia tri_bao cao chinh sach dan toc 2011-2015_Báo cáo hết năm  2015  in 3 4" xfId="10778"/>
    <cellStyle name="T_Book1_Tong hop gia tri_bao cao chinh sach dan toc 2011-2015_Báo cáo hết năm  2015  in 3 4 2" xfId="35190"/>
    <cellStyle name="T_Book1_Tong hop gia tri_bao cao chinh sach dan toc 2011-2015_Báo cáo hết năm  2015  in 3 4 3" xfId="35191"/>
    <cellStyle name="T_Book1_Tong hop gia tri_bao cao chinh sach dan toc 2011-2015_Báo cáo hết năm  2015  in 3 4 4" xfId="35192"/>
    <cellStyle name="T_Book1_Tong hop gia tri_bao cao chinh sach dan toc 2011-2015_Báo cáo hết năm  2015  in 3 4 5" xfId="35193"/>
    <cellStyle name="T_Book1_Tong hop gia tri_bao cao chinh sach dan toc 2011-2015_Báo cáo hết năm  2015  in 3 4 6" xfId="35194"/>
    <cellStyle name="T_Book1_Tong hop gia tri_bao cao chinh sach dan toc 2011-2015_Báo cáo hết năm  2015  in 3 4 7" xfId="35195"/>
    <cellStyle name="T_Book1_Tong hop gia tri_bao cao chinh sach dan toc 2011-2015_Báo cáo hết năm  2015  in 3 5" xfId="15220"/>
    <cellStyle name="T_Book1_Tong hop gia tri_bao cao chinh sach dan toc 2011-2015_Báo cáo hết năm  2015  in 3 5 2" xfId="35196"/>
    <cellStyle name="T_Book1_Tong hop gia tri_bao cao chinh sach dan toc 2011-2015_Báo cáo hết năm  2015  in 3 5 3" xfId="35197"/>
    <cellStyle name="T_Book1_Tong hop gia tri_bao cao chinh sach dan toc 2011-2015_Báo cáo hết năm  2015  in 3 5 4" xfId="35198"/>
    <cellStyle name="T_Book1_Tong hop gia tri_bao cao chinh sach dan toc 2011-2015_Báo cáo hết năm  2015  in 3 6" xfId="16939"/>
    <cellStyle name="T_Book1_Tong hop gia tri_bao cao chinh sach dan toc 2011-2015_Báo cáo hết năm  2015  in 3 6 2" xfId="35199"/>
    <cellStyle name="T_Book1_Tong hop gia tri_bao cao chinh sach dan toc 2011-2015_Báo cáo hết năm  2015  in 3 6 3" xfId="35200"/>
    <cellStyle name="T_Book1_Tong hop gia tri_bao cao chinh sach dan toc 2011-2015_Báo cáo hết năm  2015  in 3 6 4" xfId="35201"/>
    <cellStyle name="T_Book1_Tong hop gia tri_bao cao chinh sach dan toc 2011-2015_Báo cáo hết năm  2015  in 3 6 5" xfId="35202"/>
    <cellStyle name="T_Book1_Tong hop gia tri_bao cao chinh sach dan toc 2011-2015_Báo cáo hết năm  2015  in 3 6 6" xfId="35203"/>
    <cellStyle name="T_Book1_Tong hop gia tri_bao cao chinh sach dan toc 2011-2015_Báo cáo hết năm  2015  in 3 7" xfId="35204"/>
    <cellStyle name="T_Book1_Tong hop gia tri_bao cao chinh sach dan toc 2011-2015_Báo cáo hết năm  2015  in 3 8" xfId="35205"/>
    <cellStyle name="T_Book1_Tong hop gia tri_bao cao chinh sach dan toc 2011-2015_Báo cáo hết năm  2015  in 4" xfId="10074"/>
    <cellStyle name="T_Book1_Tong hop gia tri_bao cao chinh sach dan toc 2011-2015_Báo cáo hết năm  2015  in 4 2" xfId="35206"/>
    <cellStyle name="T_Book1_Tong hop gia tri_bao cao chinh sach dan toc 2011-2015_Báo cáo hết năm  2015  in 4 3" xfId="35207"/>
    <cellStyle name="T_Book1_Tong hop gia tri_bao cao chinh sach dan toc 2011-2015_Báo cáo hết năm  2015  in 4 4" xfId="35208"/>
    <cellStyle name="T_Book1_Tong hop gia tri_bao cao chinh sach dan toc 2011-2015_Báo cáo hết năm  2015  in 4 5" xfId="35209"/>
    <cellStyle name="T_Book1_Tong hop gia tri_bao cao chinh sach dan toc 2011-2015_Báo cáo hết năm  2015  in 4 6" xfId="35210"/>
    <cellStyle name="T_Book1_Tong hop gia tri_bao cao chinh sach dan toc 2011-2015_Báo cáo hết năm  2015  in 5" xfId="13399"/>
    <cellStyle name="T_Book1_Tong hop gia tri_bao cao chinh sach dan toc 2011-2015_Báo cáo hết năm  2015  in 5 2" xfId="35211"/>
    <cellStyle name="T_Book1_Tong hop gia tri_bao cao chinh sach dan toc 2011-2015_Báo cáo hết năm  2015  in 5 3" xfId="35212"/>
    <cellStyle name="T_Book1_Tong hop gia tri_bao cao chinh sach dan toc 2011-2015_Báo cáo hết năm  2015  in 5 4" xfId="35213"/>
    <cellStyle name="T_Book1_Tong hop gia tri_bao cao chinh sach dan toc 2011-2015_Báo cáo hết năm  2015  in 5 5" xfId="35214"/>
    <cellStyle name="T_Book1_Tong hop gia tri_bao cao chinh sach dan toc 2011-2015_Báo cáo hết năm  2015  in 5 6" xfId="35215"/>
    <cellStyle name="T_Book1_Tong hop gia tri_bao cao chinh sach dan toc 2011-2015_Báo cáo hết năm  2015  in 6" xfId="11485"/>
    <cellStyle name="T_Book1_Tong hop gia tri_bao cao chinh sach dan toc 2011-2015_Báo cáo hết năm  2015  in 6 2" xfId="35216"/>
    <cellStyle name="T_Book1_Tong hop gia tri_bao cao chinh sach dan toc 2011-2015_Báo cáo hết năm  2015  in 6 3" xfId="35217"/>
    <cellStyle name="T_Book1_Tong hop gia tri_bao cao chinh sach dan toc 2011-2015_Báo cáo hết năm  2015  in 6 4" xfId="35218"/>
    <cellStyle name="T_Book1_Tong hop gia tri_bao cao chinh sach dan toc 2011-2015_Báo cáo hết năm  2015  in 7" xfId="15785"/>
    <cellStyle name="T_Book1_Tong hop gia tri_bao cao chinh sach dan toc 2011-2015_Báo cáo hết năm  2015  in 7 2" xfId="35219"/>
    <cellStyle name="T_Book1_Tong hop gia tri_bao cao chinh sach dan toc 2011-2015_Báo cáo hết năm  2015  in 7 3" xfId="35220"/>
    <cellStyle name="T_Book1_Tong hop gia tri_bao cao chinh sach dan toc 2011-2015_Báo cáo hết năm  2015  in 7 4" xfId="35221"/>
    <cellStyle name="T_Book1_Tong hop gia tri_bao cao chinh sach dan toc 2011-2015_BC 1026. 7 tháng" xfId="3179"/>
    <cellStyle name="T_Book1_Tong hop gia tri_bao cao chinh sach dan toc 2011-2015_BC 1026. 7 tháng 2" xfId="3180"/>
    <cellStyle name="T_Book1_Tong hop gia tri_bao cao chinh sach dan toc 2011-2015_BC 1026. 7 tháng 2 2" xfId="10077"/>
    <cellStyle name="T_Book1_Tong hop gia tri_bao cao chinh sach dan toc 2011-2015_BC 1026. 7 tháng 2 2 2" xfId="35222"/>
    <cellStyle name="T_Book1_Tong hop gia tri_bao cao chinh sach dan toc 2011-2015_BC 1026. 7 tháng 2 2 3" xfId="35223"/>
    <cellStyle name="T_Book1_Tong hop gia tri_bao cao chinh sach dan toc 2011-2015_BC 1026. 7 tháng 2 2 4" xfId="35224"/>
    <cellStyle name="T_Book1_Tong hop gia tri_bao cao chinh sach dan toc 2011-2015_BC 1026. 7 tháng 2 2 5" xfId="35225"/>
    <cellStyle name="T_Book1_Tong hop gia tri_bao cao chinh sach dan toc 2011-2015_BC 1026. 7 tháng 2 2 6" xfId="35226"/>
    <cellStyle name="T_Book1_Tong hop gia tri_bao cao chinh sach dan toc 2011-2015_BC 1026. 7 tháng 2 3" xfId="12982"/>
    <cellStyle name="T_Book1_Tong hop gia tri_bao cao chinh sach dan toc 2011-2015_BC 1026. 7 tháng 2 3 2" xfId="35227"/>
    <cellStyle name="T_Book1_Tong hop gia tri_bao cao chinh sach dan toc 2011-2015_BC 1026. 7 tháng 2 3 3" xfId="35228"/>
    <cellStyle name="T_Book1_Tong hop gia tri_bao cao chinh sach dan toc 2011-2015_BC 1026. 7 tháng 2 3 4" xfId="35229"/>
    <cellStyle name="T_Book1_Tong hop gia tri_bao cao chinh sach dan toc 2011-2015_BC 1026. 7 tháng 2 3 5" xfId="35230"/>
    <cellStyle name="T_Book1_Tong hop gia tri_bao cao chinh sach dan toc 2011-2015_BC 1026. 7 tháng 2 3 6" xfId="35231"/>
    <cellStyle name="T_Book1_Tong hop gia tri_bao cao chinh sach dan toc 2011-2015_BC 1026. 7 tháng 2 4" xfId="10556"/>
    <cellStyle name="T_Book1_Tong hop gia tri_bao cao chinh sach dan toc 2011-2015_BC 1026. 7 tháng 2 4 2" xfId="35232"/>
    <cellStyle name="T_Book1_Tong hop gia tri_bao cao chinh sach dan toc 2011-2015_BC 1026. 7 tháng 2 4 3" xfId="35233"/>
    <cellStyle name="T_Book1_Tong hop gia tri_bao cao chinh sach dan toc 2011-2015_BC 1026. 7 tháng 2 4 4" xfId="35234"/>
    <cellStyle name="T_Book1_Tong hop gia tri_bao cao chinh sach dan toc 2011-2015_BC 1026. 7 tháng 2 5" xfId="15788"/>
    <cellStyle name="T_Book1_Tong hop gia tri_bao cao chinh sach dan toc 2011-2015_BC 1026. 7 tháng 2 5 2" xfId="35235"/>
    <cellStyle name="T_Book1_Tong hop gia tri_bao cao chinh sach dan toc 2011-2015_BC 1026. 7 tháng 2 5 3" xfId="35236"/>
    <cellStyle name="T_Book1_Tong hop gia tri_bao cao chinh sach dan toc 2011-2015_BC 1026. 7 tháng 2 5 4" xfId="35237"/>
    <cellStyle name="T_Book1_Tong hop gia tri_bao cao chinh sach dan toc 2011-2015_BC 1026. 7 tháng 3" xfId="6845"/>
    <cellStyle name="T_Book1_Tong hop gia tri_bao cao chinh sach dan toc 2011-2015_BC 1026. 7 tháng 3 2" xfId="7551"/>
    <cellStyle name="T_Book1_Tong hop gia tri_bao cao chinh sach dan toc 2011-2015_BC 1026. 7 tháng 3 2 2" xfId="13612"/>
    <cellStyle name="T_Book1_Tong hop gia tri_bao cao chinh sach dan toc 2011-2015_BC 1026. 7 tháng 3 2 2 2" xfId="35238"/>
    <cellStyle name="T_Book1_Tong hop gia tri_bao cao chinh sach dan toc 2011-2015_BC 1026. 7 tháng 3 2 2 3" xfId="35239"/>
    <cellStyle name="T_Book1_Tong hop gia tri_bao cao chinh sach dan toc 2011-2015_BC 1026. 7 tháng 3 2 2 4" xfId="35240"/>
    <cellStyle name="T_Book1_Tong hop gia tri_bao cao chinh sach dan toc 2011-2015_BC 1026. 7 tháng 3 2 2 5" xfId="35241"/>
    <cellStyle name="T_Book1_Tong hop gia tri_bao cao chinh sach dan toc 2011-2015_BC 1026. 7 tháng 3 2 2 6" xfId="35242"/>
    <cellStyle name="T_Book1_Tong hop gia tri_bao cao chinh sach dan toc 2011-2015_BC 1026. 7 tháng 3 2 3" xfId="14413"/>
    <cellStyle name="T_Book1_Tong hop gia tri_bao cao chinh sach dan toc 2011-2015_BC 1026. 7 tháng 3 2 3 2" xfId="35243"/>
    <cellStyle name="T_Book1_Tong hop gia tri_bao cao chinh sach dan toc 2011-2015_BC 1026. 7 tháng 3 2 3 3" xfId="35244"/>
    <cellStyle name="T_Book1_Tong hop gia tri_bao cao chinh sach dan toc 2011-2015_BC 1026. 7 tháng 3 2 3 4" xfId="35245"/>
    <cellStyle name="T_Book1_Tong hop gia tri_bao cao chinh sach dan toc 2011-2015_BC 1026. 7 tháng 3 2 3 5" xfId="35246"/>
    <cellStyle name="T_Book1_Tong hop gia tri_bao cao chinh sach dan toc 2011-2015_BC 1026. 7 tháng 3 2 3 6" xfId="35247"/>
    <cellStyle name="T_Book1_Tong hop gia tri_bao cao chinh sach dan toc 2011-2015_BC 1026. 7 tháng 3 2 4" xfId="17055"/>
    <cellStyle name="T_Book1_Tong hop gia tri_bao cao chinh sach dan toc 2011-2015_BC 1026. 7 tháng 3 2 4 2" xfId="35248"/>
    <cellStyle name="T_Book1_Tong hop gia tri_bao cao chinh sach dan toc 2011-2015_BC 1026. 7 tháng 3 2 4 3" xfId="35249"/>
    <cellStyle name="T_Book1_Tong hop gia tri_bao cao chinh sach dan toc 2011-2015_BC 1026. 7 tháng 3 2 4 4" xfId="35250"/>
    <cellStyle name="T_Book1_Tong hop gia tri_bao cao chinh sach dan toc 2011-2015_BC 1026. 7 tháng 3 3" xfId="13053"/>
    <cellStyle name="T_Book1_Tong hop gia tri_bao cao chinh sach dan toc 2011-2015_BC 1026. 7 tháng 3 3 2" xfId="35251"/>
    <cellStyle name="T_Book1_Tong hop gia tri_bao cao chinh sach dan toc 2011-2015_BC 1026. 7 tháng 3 3 3" xfId="35252"/>
    <cellStyle name="T_Book1_Tong hop gia tri_bao cao chinh sach dan toc 2011-2015_BC 1026. 7 tháng 3 3 4" xfId="35253"/>
    <cellStyle name="T_Book1_Tong hop gia tri_bao cao chinh sach dan toc 2011-2015_BC 1026. 7 tháng 3 3 5" xfId="35254"/>
    <cellStyle name="T_Book1_Tong hop gia tri_bao cao chinh sach dan toc 2011-2015_BC 1026. 7 tháng 3 3 6" xfId="35255"/>
    <cellStyle name="T_Book1_Tong hop gia tri_bao cao chinh sach dan toc 2011-2015_BC 1026. 7 tháng 3 3 7" xfId="35256"/>
    <cellStyle name="T_Book1_Tong hop gia tri_bao cao chinh sach dan toc 2011-2015_BC 1026. 7 tháng 3 4" xfId="14890"/>
    <cellStyle name="T_Book1_Tong hop gia tri_bao cao chinh sach dan toc 2011-2015_BC 1026. 7 tháng 3 4 2" xfId="35257"/>
    <cellStyle name="T_Book1_Tong hop gia tri_bao cao chinh sach dan toc 2011-2015_BC 1026. 7 tháng 3 4 3" xfId="35258"/>
    <cellStyle name="T_Book1_Tong hop gia tri_bao cao chinh sach dan toc 2011-2015_BC 1026. 7 tháng 3 4 4" xfId="35259"/>
    <cellStyle name="T_Book1_Tong hop gia tri_bao cao chinh sach dan toc 2011-2015_BC 1026. 7 tháng 3 4 5" xfId="35260"/>
    <cellStyle name="T_Book1_Tong hop gia tri_bao cao chinh sach dan toc 2011-2015_BC 1026. 7 tháng 3 4 6" xfId="35261"/>
    <cellStyle name="T_Book1_Tong hop gia tri_bao cao chinh sach dan toc 2011-2015_BC 1026. 7 tháng 3 4 7" xfId="35262"/>
    <cellStyle name="T_Book1_Tong hop gia tri_bao cao chinh sach dan toc 2011-2015_BC 1026. 7 tháng 3 5" xfId="15221"/>
    <cellStyle name="T_Book1_Tong hop gia tri_bao cao chinh sach dan toc 2011-2015_BC 1026. 7 tháng 3 5 2" xfId="35263"/>
    <cellStyle name="T_Book1_Tong hop gia tri_bao cao chinh sach dan toc 2011-2015_BC 1026. 7 tháng 3 5 3" xfId="35264"/>
    <cellStyle name="T_Book1_Tong hop gia tri_bao cao chinh sach dan toc 2011-2015_BC 1026. 7 tháng 3 5 4" xfId="35265"/>
    <cellStyle name="T_Book1_Tong hop gia tri_bao cao chinh sach dan toc 2011-2015_BC 1026. 7 tháng 3 6" xfId="16940"/>
    <cellStyle name="T_Book1_Tong hop gia tri_bao cao chinh sach dan toc 2011-2015_BC 1026. 7 tháng 3 6 2" xfId="35266"/>
    <cellStyle name="T_Book1_Tong hop gia tri_bao cao chinh sach dan toc 2011-2015_BC 1026. 7 tháng 3 6 3" xfId="35267"/>
    <cellStyle name="T_Book1_Tong hop gia tri_bao cao chinh sach dan toc 2011-2015_BC 1026. 7 tháng 3 6 4" xfId="35268"/>
    <cellStyle name="T_Book1_Tong hop gia tri_bao cao chinh sach dan toc 2011-2015_BC 1026. 7 tháng 3 6 5" xfId="35269"/>
    <cellStyle name="T_Book1_Tong hop gia tri_bao cao chinh sach dan toc 2011-2015_BC 1026. 7 tháng 3 6 6" xfId="35270"/>
    <cellStyle name="T_Book1_Tong hop gia tri_bao cao chinh sach dan toc 2011-2015_BC 1026. 7 tháng 3 7" xfId="35271"/>
    <cellStyle name="T_Book1_Tong hop gia tri_bao cao chinh sach dan toc 2011-2015_BC 1026. 7 tháng 3 8" xfId="35272"/>
    <cellStyle name="T_Book1_Tong hop gia tri_bao cao chinh sach dan toc 2011-2015_BC 1026. 7 tháng 4" xfId="10076"/>
    <cellStyle name="T_Book1_Tong hop gia tri_bao cao chinh sach dan toc 2011-2015_BC 1026. 7 tháng 4 2" xfId="35273"/>
    <cellStyle name="T_Book1_Tong hop gia tri_bao cao chinh sach dan toc 2011-2015_BC 1026. 7 tháng 4 3" xfId="35274"/>
    <cellStyle name="T_Book1_Tong hop gia tri_bao cao chinh sach dan toc 2011-2015_BC 1026. 7 tháng 4 4" xfId="35275"/>
    <cellStyle name="T_Book1_Tong hop gia tri_bao cao chinh sach dan toc 2011-2015_BC 1026. 7 tháng 4 5" xfId="35276"/>
    <cellStyle name="T_Book1_Tong hop gia tri_bao cao chinh sach dan toc 2011-2015_BC 1026. 7 tháng 4 6" xfId="35277"/>
    <cellStyle name="T_Book1_Tong hop gia tri_bao cao chinh sach dan toc 2011-2015_BC 1026. 7 tháng 5" xfId="10986"/>
    <cellStyle name="T_Book1_Tong hop gia tri_bao cao chinh sach dan toc 2011-2015_BC 1026. 7 tháng 5 2" xfId="35278"/>
    <cellStyle name="T_Book1_Tong hop gia tri_bao cao chinh sach dan toc 2011-2015_BC 1026. 7 tháng 5 3" xfId="35279"/>
    <cellStyle name="T_Book1_Tong hop gia tri_bao cao chinh sach dan toc 2011-2015_BC 1026. 7 tháng 5 4" xfId="35280"/>
    <cellStyle name="T_Book1_Tong hop gia tri_bao cao chinh sach dan toc 2011-2015_BC 1026. 7 tháng 5 5" xfId="35281"/>
    <cellStyle name="T_Book1_Tong hop gia tri_bao cao chinh sach dan toc 2011-2015_BC 1026. 7 tháng 5 6" xfId="35282"/>
    <cellStyle name="T_Book1_Tong hop gia tri_bao cao chinh sach dan toc 2011-2015_BC 1026. 7 tháng 6" xfId="13517"/>
    <cellStyle name="T_Book1_Tong hop gia tri_bao cao chinh sach dan toc 2011-2015_BC 1026. 7 tháng 6 2" xfId="35283"/>
    <cellStyle name="T_Book1_Tong hop gia tri_bao cao chinh sach dan toc 2011-2015_BC 1026. 7 tháng 6 3" xfId="35284"/>
    <cellStyle name="T_Book1_Tong hop gia tri_bao cao chinh sach dan toc 2011-2015_BC 1026. 7 tháng 6 4" xfId="35285"/>
    <cellStyle name="T_Book1_Tong hop gia tri_bao cao chinh sach dan toc 2011-2015_BC 1026. 7 tháng 7" xfId="15787"/>
    <cellStyle name="T_Book1_Tong hop gia tri_bao cao chinh sach dan toc 2011-2015_BC 1026. 7 tháng 7 2" xfId="35286"/>
    <cellStyle name="T_Book1_Tong hop gia tri_bao cao chinh sach dan toc 2011-2015_BC 1026. 7 tháng 7 3" xfId="35287"/>
    <cellStyle name="T_Book1_Tong hop gia tri_bao cao chinh sach dan toc 2011-2015_BC 1026. 7 tháng 7 4" xfId="35288"/>
    <cellStyle name="T_Book1_Tong hop gia tri_bao cao chinh sach dan toc 2011-2015_BC 9 tháng năm 2015 in)" xfId="3181"/>
    <cellStyle name="T_Book1_Tong hop gia tri_bao cao chinh sach dan toc 2011-2015_BC 9 tháng năm 2015 in) 2" xfId="3182"/>
    <cellStyle name="T_Book1_Tong hop gia tri_bao cao chinh sach dan toc 2011-2015_BC 9 tháng năm 2015 in) 2 2" xfId="10079"/>
    <cellStyle name="T_Book1_Tong hop gia tri_bao cao chinh sach dan toc 2011-2015_BC 9 tháng năm 2015 in) 2 2 2" xfId="35289"/>
    <cellStyle name="T_Book1_Tong hop gia tri_bao cao chinh sach dan toc 2011-2015_BC 9 tháng năm 2015 in) 2 2 3" xfId="35290"/>
    <cellStyle name="T_Book1_Tong hop gia tri_bao cao chinh sach dan toc 2011-2015_BC 9 tháng năm 2015 in) 2 2 4" xfId="35291"/>
    <cellStyle name="T_Book1_Tong hop gia tri_bao cao chinh sach dan toc 2011-2015_BC 9 tháng năm 2015 in) 2 2 5" xfId="35292"/>
    <cellStyle name="T_Book1_Tong hop gia tri_bao cao chinh sach dan toc 2011-2015_BC 9 tháng năm 2015 in) 2 2 6" xfId="35293"/>
    <cellStyle name="T_Book1_Tong hop gia tri_bao cao chinh sach dan toc 2011-2015_BC 9 tháng năm 2015 in) 2 3" xfId="13455"/>
    <cellStyle name="T_Book1_Tong hop gia tri_bao cao chinh sach dan toc 2011-2015_BC 9 tháng năm 2015 in) 2 3 2" xfId="35294"/>
    <cellStyle name="T_Book1_Tong hop gia tri_bao cao chinh sach dan toc 2011-2015_BC 9 tháng năm 2015 in) 2 3 3" xfId="35295"/>
    <cellStyle name="T_Book1_Tong hop gia tri_bao cao chinh sach dan toc 2011-2015_BC 9 tháng năm 2015 in) 2 3 4" xfId="35296"/>
    <cellStyle name="T_Book1_Tong hop gia tri_bao cao chinh sach dan toc 2011-2015_BC 9 tháng năm 2015 in) 2 3 5" xfId="35297"/>
    <cellStyle name="T_Book1_Tong hop gia tri_bao cao chinh sach dan toc 2011-2015_BC 9 tháng năm 2015 in) 2 3 6" xfId="35298"/>
    <cellStyle name="T_Book1_Tong hop gia tri_bao cao chinh sach dan toc 2011-2015_BC 9 tháng năm 2015 in) 2 4" xfId="13484"/>
    <cellStyle name="T_Book1_Tong hop gia tri_bao cao chinh sach dan toc 2011-2015_BC 9 tháng năm 2015 in) 2 4 2" xfId="35299"/>
    <cellStyle name="T_Book1_Tong hop gia tri_bao cao chinh sach dan toc 2011-2015_BC 9 tháng năm 2015 in) 2 4 3" xfId="35300"/>
    <cellStyle name="T_Book1_Tong hop gia tri_bao cao chinh sach dan toc 2011-2015_BC 9 tháng năm 2015 in) 2 4 4" xfId="35301"/>
    <cellStyle name="T_Book1_Tong hop gia tri_bao cao chinh sach dan toc 2011-2015_BC 9 tháng năm 2015 in) 2 5" xfId="15790"/>
    <cellStyle name="T_Book1_Tong hop gia tri_bao cao chinh sach dan toc 2011-2015_BC 9 tháng năm 2015 in) 2 5 2" xfId="35302"/>
    <cellStyle name="T_Book1_Tong hop gia tri_bao cao chinh sach dan toc 2011-2015_BC 9 tháng năm 2015 in) 2 5 3" xfId="35303"/>
    <cellStyle name="T_Book1_Tong hop gia tri_bao cao chinh sach dan toc 2011-2015_BC 9 tháng năm 2015 in) 2 5 4" xfId="35304"/>
    <cellStyle name="T_Book1_Tong hop gia tri_bao cao chinh sach dan toc 2011-2015_BC 9 tháng năm 2015 in) 3" xfId="10078"/>
    <cellStyle name="T_Book1_Tong hop gia tri_bao cao chinh sach dan toc 2011-2015_BC 9 tháng năm 2015 in) 3 2" xfId="35305"/>
    <cellStyle name="T_Book1_Tong hop gia tri_bao cao chinh sach dan toc 2011-2015_BC 9 tháng năm 2015 in) 3 3" xfId="35306"/>
    <cellStyle name="T_Book1_Tong hop gia tri_bao cao chinh sach dan toc 2011-2015_BC 9 tháng năm 2015 in) 3 4" xfId="35307"/>
    <cellStyle name="T_Book1_Tong hop gia tri_bao cao chinh sach dan toc 2011-2015_BC 9 tháng năm 2015 in) 3 5" xfId="35308"/>
    <cellStyle name="T_Book1_Tong hop gia tri_bao cao chinh sach dan toc 2011-2015_BC 9 tháng năm 2015 in) 3 6" xfId="35309"/>
    <cellStyle name="T_Book1_Tong hop gia tri_bao cao chinh sach dan toc 2011-2015_BC 9 tháng năm 2015 in) 4" xfId="11593"/>
    <cellStyle name="T_Book1_Tong hop gia tri_bao cao chinh sach dan toc 2011-2015_BC 9 tháng năm 2015 in) 4 2" xfId="35310"/>
    <cellStyle name="T_Book1_Tong hop gia tri_bao cao chinh sach dan toc 2011-2015_BC 9 tháng năm 2015 in) 4 3" xfId="35311"/>
    <cellStyle name="T_Book1_Tong hop gia tri_bao cao chinh sach dan toc 2011-2015_BC 9 tháng năm 2015 in) 4 4" xfId="35312"/>
    <cellStyle name="T_Book1_Tong hop gia tri_bao cao chinh sach dan toc 2011-2015_BC 9 tháng năm 2015 in) 4 5" xfId="35313"/>
    <cellStyle name="T_Book1_Tong hop gia tri_bao cao chinh sach dan toc 2011-2015_BC 9 tháng năm 2015 in) 4 6" xfId="35314"/>
    <cellStyle name="T_Book1_Tong hop gia tri_bao cao chinh sach dan toc 2011-2015_BC 9 tháng năm 2015 in) 5" xfId="11316"/>
    <cellStyle name="T_Book1_Tong hop gia tri_bao cao chinh sach dan toc 2011-2015_BC 9 tháng năm 2015 in) 5 2" xfId="35315"/>
    <cellStyle name="T_Book1_Tong hop gia tri_bao cao chinh sach dan toc 2011-2015_BC 9 tháng năm 2015 in) 5 3" xfId="35316"/>
    <cellStyle name="T_Book1_Tong hop gia tri_bao cao chinh sach dan toc 2011-2015_BC 9 tháng năm 2015 in) 5 4" xfId="35317"/>
    <cellStyle name="T_Book1_Tong hop gia tri_bao cao chinh sach dan toc 2011-2015_BC 9 tháng năm 2015 in) 6" xfId="15789"/>
    <cellStyle name="T_Book1_Tong hop gia tri_bao cao chinh sach dan toc 2011-2015_BC 9 tháng năm 2015 in) 6 2" xfId="35318"/>
    <cellStyle name="T_Book1_Tong hop gia tri_bao cao chinh sach dan toc 2011-2015_BC 9 tháng năm 2015 in) 6 3" xfId="35319"/>
    <cellStyle name="T_Book1_Tong hop gia tri_bao cao chinh sach dan toc 2011-2015_BC 9 tháng năm 2015 in) 6 4" xfId="35320"/>
    <cellStyle name="T_Book1_Tong hop gia tri_bao cao chinh sach dan toc 2011-2015_StartUp" xfId="3183"/>
    <cellStyle name="T_Book1_Tong hop gia tri_bao cao chinh sach dan toc 2011-2015_StartUp 2" xfId="3184"/>
    <cellStyle name="T_Book1_Tong hop gia tri_bao cao chinh sach dan toc 2011-2015_StartUp 2 2" xfId="10081"/>
    <cellStyle name="T_Book1_Tong hop gia tri_bao cao chinh sach dan toc 2011-2015_StartUp 2 2 2" xfId="35321"/>
    <cellStyle name="T_Book1_Tong hop gia tri_bao cao chinh sach dan toc 2011-2015_StartUp 2 2 3" xfId="35322"/>
    <cellStyle name="T_Book1_Tong hop gia tri_bao cao chinh sach dan toc 2011-2015_StartUp 2 2 4" xfId="35323"/>
    <cellStyle name="T_Book1_Tong hop gia tri_bao cao chinh sach dan toc 2011-2015_StartUp 2 2 5" xfId="35324"/>
    <cellStyle name="T_Book1_Tong hop gia tri_bao cao chinh sach dan toc 2011-2015_StartUp 2 2 6" xfId="35325"/>
    <cellStyle name="T_Book1_Tong hop gia tri_bao cao chinh sach dan toc 2011-2015_StartUp 2 3" xfId="13386"/>
    <cellStyle name="T_Book1_Tong hop gia tri_bao cao chinh sach dan toc 2011-2015_StartUp 2 3 2" xfId="35326"/>
    <cellStyle name="T_Book1_Tong hop gia tri_bao cao chinh sach dan toc 2011-2015_StartUp 2 3 3" xfId="35327"/>
    <cellStyle name="T_Book1_Tong hop gia tri_bao cao chinh sach dan toc 2011-2015_StartUp 2 3 4" xfId="35328"/>
    <cellStyle name="T_Book1_Tong hop gia tri_bao cao chinh sach dan toc 2011-2015_StartUp 2 3 5" xfId="35329"/>
    <cellStyle name="T_Book1_Tong hop gia tri_bao cao chinh sach dan toc 2011-2015_StartUp 2 3 6" xfId="35330"/>
    <cellStyle name="T_Book1_Tong hop gia tri_bao cao chinh sach dan toc 2011-2015_StartUp 2 4" xfId="13308"/>
    <cellStyle name="T_Book1_Tong hop gia tri_bao cao chinh sach dan toc 2011-2015_StartUp 2 4 2" xfId="35331"/>
    <cellStyle name="T_Book1_Tong hop gia tri_bao cao chinh sach dan toc 2011-2015_StartUp 2 4 3" xfId="35332"/>
    <cellStyle name="T_Book1_Tong hop gia tri_bao cao chinh sach dan toc 2011-2015_StartUp 2 4 4" xfId="35333"/>
    <cellStyle name="T_Book1_Tong hop gia tri_bao cao chinh sach dan toc 2011-2015_StartUp 2 5" xfId="15792"/>
    <cellStyle name="T_Book1_Tong hop gia tri_bao cao chinh sach dan toc 2011-2015_StartUp 2 5 2" xfId="35334"/>
    <cellStyle name="T_Book1_Tong hop gia tri_bao cao chinh sach dan toc 2011-2015_StartUp 2 5 3" xfId="35335"/>
    <cellStyle name="T_Book1_Tong hop gia tri_bao cao chinh sach dan toc 2011-2015_StartUp 2 5 4" xfId="35336"/>
    <cellStyle name="T_Book1_Tong hop gia tri_bao cao chinh sach dan toc 2011-2015_StartUp 3" xfId="10080"/>
    <cellStyle name="T_Book1_Tong hop gia tri_bao cao chinh sach dan toc 2011-2015_StartUp 3 2" xfId="35337"/>
    <cellStyle name="T_Book1_Tong hop gia tri_bao cao chinh sach dan toc 2011-2015_StartUp 3 3" xfId="35338"/>
    <cellStyle name="T_Book1_Tong hop gia tri_bao cao chinh sach dan toc 2011-2015_StartUp 3 4" xfId="35339"/>
    <cellStyle name="T_Book1_Tong hop gia tri_bao cao chinh sach dan toc 2011-2015_StartUp 3 5" xfId="35340"/>
    <cellStyle name="T_Book1_Tong hop gia tri_bao cao chinh sach dan toc 2011-2015_StartUp 3 6" xfId="35341"/>
    <cellStyle name="T_Book1_Tong hop gia tri_bao cao chinh sach dan toc 2011-2015_StartUp 4" xfId="13945"/>
    <cellStyle name="T_Book1_Tong hop gia tri_bao cao chinh sach dan toc 2011-2015_StartUp 4 2" xfId="35342"/>
    <cellStyle name="T_Book1_Tong hop gia tri_bao cao chinh sach dan toc 2011-2015_StartUp 4 3" xfId="35343"/>
    <cellStyle name="T_Book1_Tong hop gia tri_bao cao chinh sach dan toc 2011-2015_StartUp 4 4" xfId="35344"/>
    <cellStyle name="T_Book1_Tong hop gia tri_bao cao chinh sach dan toc 2011-2015_StartUp 4 5" xfId="35345"/>
    <cellStyle name="T_Book1_Tong hop gia tri_bao cao chinh sach dan toc 2011-2015_StartUp 4 6" xfId="35346"/>
    <cellStyle name="T_Book1_Tong hop gia tri_bao cao chinh sach dan toc 2011-2015_StartUp 5" xfId="11486"/>
    <cellStyle name="T_Book1_Tong hop gia tri_bao cao chinh sach dan toc 2011-2015_StartUp 5 2" xfId="35347"/>
    <cellStyle name="T_Book1_Tong hop gia tri_bao cao chinh sach dan toc 2011-2015_StartUp 5 3" xfId="35348"/>
    <cellStyle name="T_Book1_Tong hop gia tri_bao cao chinh sach dan toc 2011-2015_StartUp 5 4" xfId="35349"/>
    <cellStyle name="T_Book1_Tong hop gia tri_bao cao chinh sach dan toc 2011-2015_StartUp 6" xfId="15791"/>
    <cellStyle name="T_Book1_Tong hop gia tri_bao cao chinh sach dan toc 2011-2015_StartUp 6 2" xfId="35350"/>
    <cellStyle name="T_Book1_Tong hop gia tri_bao cao chinh sach dan toc 2011-2015_StartUp 6 3" xfId="35351"/>
    <cellStyle name="T_Book1_Tong hop gia tri_bao cao chinh sach dan toc 2011-2015_StartUp 6 4" xfId="35352"/>
    <cellStyle name="T_Book1_Tong hop gia tri_BC 908 MTQG-NTM" xfId="7652"/>
    <cellStyle name="T_Book1_Tong hop gia tri_BC 908 MTQG-NTM 2" xfId="13724"/>
    <cellStyle name="T_Book1_Tong hop gia tri_BC 908 MTQG-NTM 2 2" xfId="35353"/>
    <cellStyle name="T_Book1_Tong hop gia tri_BC 908 MTQG-NTM 2 3" xfId="35354"/>
    <cellStyle name="T_Book1_Tong hop gia tri_BC 908 MTQG-NTM 2 4" xfId="35355"/>
    <cellStyle name="T_Book1_Tong hop gia tri_BC 908 MTQG-NTM 2 5" xfId="35356"/>
    <cellStyle name="T_Book1_Tong hop gia tri_BC 908 MTQG-NTM 2 6" xfId="35357"/>
    <cellStyle name="T_Book1_Tong hop gia tri_BC 908 MTQG-NTM 3" xfId="13924"/>
    <cellStyle name="T_Book1_Tong hop gia tri_BC 908 MTQG-NTM 3 2" xfId="35358"/>
    <cellStyle name="T_Book1_Tong hop gia tri_BC 908 MTQG-NTM 3 3" xfId="35359"/>
    <cellStyle name="T_Book1_Tong hop gia tri_BC 908 MTQG-NTM 3 4" xfId="35360"/>
    <cellStyle name="T_Book1_Tong hop gia tri_BC 908 MTQG-NTM 3 5" xfId="35361"/>
    <cellStyle name="T_Book1_Tong hop gia tri_BC 908 MTQG-NTM 3 6" xfId="35362"/>
    <cellStyle name="T_Book1_Tong hop gia tri_BC 908 MTQG-NTM 4" xfId="17151"/>
    <cellStyle name="T_Book1_Tong hop gia tri_BC 908 MTQG-NTM 4 2" xfId="35363"/>
    <cellStyle name="T_Book1_Tong hop gia tri_BC 908 MTQG-NTM 4 3" xfId="35364"/>
    <cellStyle name="T_Book1_Tong hop gia tri_BC 908 MTQG-NTM 4 4" xfId="35365"/>
    <cellStyle name="T_Book1_Tong hop gia tri_BC2017 tháng(01-2017)BQL" xfId="48375"/>
    <cellStyle name="T_Book1_Tong hop gia tri_bieu bao cao chinh sach dan t-c 2014" xfId="7653"/>
    <cellStyle name="T_Book1_Tong hop gia tri_bieu bao cao chinh sach dan t-c 2014 2" xfId="13725"/>
    <cellStyle name="T_Book1_Tong hop gia tri_bieu bao cao chinh sach dan t-c 2014 2 2" xfId="35366"/>
    <cellStyle name="T_Book1_Tong hop gia tri_bieu bao cao chinh sach dan t-c 2014 2 3" xfId="35367"/>
    <cellStyle name="T_Book1_Tong hop gia tri_bieu bao cao chinh sach dan t-c 2014 2 4" xfId="35368"/>
    <cellStyle name="T_Book1_Tong hop gia tri_bieu bao cao chinh sach dan t-c 2014 2 5" xfId="35369"/>
    <cellStyle name="T_Book1_Tong hop gia tri_bieu bao cao chinh sach dan t-c 2014 2 6" xfId="35370"/>
    <cellStyle name="T_Book1_Tong hop gia tri_bieu bao cao chinh sach dan t-c 2014 3" xfId="14691"/>
    <cellStyle name="T_Book1_Tong hop gia tri_bieu bao cao chinh sach dan t-c 2014 3 2" xfId="35371"/>
    <cellStyle name="T_Book1_Tong hop gia tri_bieu bao cao chinh sach dan t-c 2014 3 3" xfId="35372"/>
    <cellStyle name="T_Book1_Tong hop gia tri_bieu bao cao chinh sach dan t-c 2014 3 4" xfId="35373"/>
    <cellStyle name="T_Book1_Tong hop gia tri_bieu bao cao chinh sach dan t-c 2014 3 5" xfId="35374"/>
    <cellStyle name="T_Book1_Tong hop gia tri_bieu bao cao chinh sach dan t-c 2014 3 6" xfId="35375"/>
    <cellStyle name="T_Book1_Tong hop gia tri_bieu bao cao chinh sach dan t-c 2014 4" xfId="17152"/>
    <cellStyle name="T_Book1_Tong hop gia tri_bieu bao cao chinh sach dan t-c 2014 4 2" xfId="35376"/>
    <cellStyle name="T_Book1_Tong hop gia tri_bieu bao cao chinh sach dan t-c 2014 4 3" xfId="35377"/>
    <cellStyle name="T_Book1_Tong hop gia tri_bieu bao cao chinh sach dan t-c 2014 4 4" xfId="35378"/>
    <cellStyle name="T_Book1_TT nhu cau dung nuoc" xfId="3185"/>
    <cellStyle name="T_Book1_TT nhu cau dung nuoc 2" xfId="3186"/>
    <cellStyle name="T_Book1_TT nhu cau dung nuoc 2 2" xfId="13473"/>
    <cellStyle name="T_Book1_TT nhu cau dung nuoc 3" xfId="5777"/>
    <cellStyle name="T_Book1_TT nhu cau dung nuoc 3 2" xfId="12228"/>
    <cellStyle name="T_Book1_TT nhu cau dung nuoc 3 2 2" xfId="35379"/>
    <cellStyle name="T_Book1_TT nhu cau dung nuoc 3 2 3" xfId="35380"/>
    <cellStyle name="T_Book1_TT nhu cau dung nuoc 3 2 4" xfId="35381"/>
    <cellStyle name="T_Book1_TT nhu cau dung nuoc 3 2 5" xfId="35382"/>
    <cellStyle name="T_Book1_TT nhu cau dung nuoc 3 2 6" xfId="35383"/>
    <cellStyle name="T_Book1_TT nhu cau dung nuoc 3 3" xfId="14361"/>
    <cellStyle name="T_Book1_TT nhu cau dung nuoc 3 3 2" xfId="35384"/>
    <cellStyle name="T_Book1_TT nhu cau dung nuoc 3 3 3" xfId="35385"/>
    <cellStyle name="T_Book1_TT nhu cau dung nuoc 3 3 4" xfId="35386"/>
    <cellStyle name="T_Book1_TT nhu cau dung nuoc 3 3 5" xfId="35387"/>
    <cellStyle name="T_Book1_TT nhu cau dung nuoc 3 3 6" xfId="35388"/>
    <cellStyle name="T_Book1_TT nhu cau dung nuoc 3 4" xfId="15099"/>
    <cellStyle name="T_Book1_TT nhu cau dung nuoc 3 4 2" xfId="35389"/>
    <cellStyle name="T_Book1_TT nhu cau dung nuoc 3 4 3" xfId="35390"/>
    <cellStyle name="T_Book1_TT nhu cau dung nuoc 3 4 4" xfId="35391"/>
    <cellStyle name="T_Book1_TT nhu cau dung nuoc 3 5" xfId="16649"/>
    <cellStyle name="T_Book1_TT nhu cau dung nuoc 3 5 2" xfId="35392"/>
    <cellStyle name="T_Book1_TT nhu cau dung nuoc 3 5 3" xfId="35393"/>
    <cellStyle name="T_Book1_TT nhu cau dung nuoc 3 5 4" xfId="35394"/>
    <cellStyle name="T_Book1_TT nhu cau dung nuoc 4" xfId="7900"/>
    <cellStyle name="T_Book1_TT nhu cau dung nuoc_BC2017 tháng(01-2017)BQL" xfId="48376"/>
    <cellStyle name="T_Book1_TT nhu cau dung nuoc_GVL" xfId="3187"/>
    <cellStyle name="T_Book1_TT nhu cau dung nuoc_GVL 2" xfId="3188"/>
    <cellStyle name="T_Book1_TT nhu cau dung nuoc_GVL 2 2" xfId="12863"/>
    <cellStyle name="T_Book1_TT nhu cau dung nuoc_GVL 3" xfId="5778"/>
    <cellStyle name="T_Book1_TT nhu cau dung nuoc_GVL 3 2" xfId="12229"/>
    <cellStyle name="T_Book1_TT nhu cau dung nuoc_GVL 3 2 2" xfId="35395"/>
    <cellStyle name="T_Book1_TT nhu cau dung nuoc_GVL 3 2 3" xfId="35396"/>
    <cellStyle name="T_Book1_TT nhu cau dung nuoc_GVL 3 2 4" xfId="35397"/>
    <cellStyle name="T_Book1_TT nhu cau dung nuoc_GVL 3 2 5" xfId="35398"/>
    <cellStyle name="T_Book1_TT nhu cau dung nuoc_GVL 3 2 6" xfId="35399"/>
    <cellStyle name="T_Book1_TT nhu cau dung nuoc_GVL 3 3" xfId="13829"/>
    <cellStyle name="T_Book1_TT nhu cau dung nuoc_GVL 3 3 2" xfId="35400"/>
    <cellStyle name="T_Book1_TT nhu cau dung nuoc_GVL 3 3 3" xfId="35401"/>
    <cellStyle name="T_Book1_TT nhu cau dung nuoc_GVL 3 3 4" xfId="35402"/>
    <cellStyle name="T_Book1_TT nhu cau dung nuoc_GVL 3 3 5" xfId="35403"/>
    <cellStyle name="T_Book1_TT nhu cau dung nuoc_GVL 3 3 6" xfId="35404"/>
    <cellStyle name="T_Book1_TT nhu cau dung nuoc_GVL 3 4" xfId="13154"/>
    <cellStyle name="T_Book1_TT nhu cau dung nuoc_GVL 3 4 2" xfId="35405"/>
    <cellStyle name="T_Book1_TT nhu cau dung nuoc_GVL 3 4 3" xfId="35406"/>
    <cellStyle name="T_Book1_TT nhu cau dung nuoc_GVL 3 4 4" xfId="35407"/>
    <cellStyle name="T_Book1_TT nhu cau dung nuoc_GVL 3 5" xfId="16650"/>
    <cellStyle name="T_Book1_TT nhu cau dung nuoc_GVL 3 5 2" xfId="35408"/>
    <cellStyle name="T_Book1_TT nhu cau dung nuoc_GVL 3 5 3" xfId="35409"/>
    <cellStyle name="T_Book1_TT nhu cau dung nuoc_GVL 3 5 4" xfId="35410"/>
    <cellStyle name="T_Book1_TT nhu cau dung nuoc_GVL 4" xfId="14795"/>
    <cellStyle name="T_Book1_TT nhu cau dung nuoc_GVL_BC2017 tháng(01-2017)BQL" xfId="48377"/>
    <cellStyle name="T_Book1_tu" xfId="48378"/>
    <cellStyle name="T_Book1_TU VAN THUY LOI THAM  PHE" xfId="3189"/>
    <cellStyle name="T_Book1_TU VAN THUY LOI THAM  PHE 2" xfId="3190"/>
    <cellStyle name="T_Book1_TU VAN THUY LOI THAM  PHE 2 2" xfId="9307"/>
    <cellStyle name="T_Book1_TU VAN THUY LOI THAM  PHE 3" xfId="5779"/>
    <cellStyle name="T_Book1_TU VAN THUY LOI THAM  PHE 3 2" xfId="12230"/>
    <cellStyle name="T_Book1_TU VAN THUY LOI THAM  PHE 3 2 2" xfId="35411"/>
    <cellStyle name="T_Book1_TU VAN THUY LOI THAM  PHE 3 2 3" xfId="35412"/>
    <cellStyle name="T_Book1_TU VAN THUY LOI THAM  PHE 3 2 4" xfId="35413"/>
    <cellStyle name="T_Book1_TU VAN THUY LOI THAM  PHE 3 2 5" xfId="35414"/>
    <cellStyle name="T_Book1_TU VAN THUY LOI THAM  PHE 3 2 6" xfId="35415"/>
    <cellStyle name="T_Book1_TU VAN THUY LOI THAM  PHE 3 3" xfId="12801"/>
    <cellStyle name="T_Book1_TU VAN THUY LOI THAM  PHE 3 3 2" xfId="35416"/>
    <cellStyle name="T_Book1_TU VAN THUY LOI THAM  PHE 3 3 3" xfId="35417"/>
    <cellStyle name="T_Book1_TU VAN THUY LOI THAM  PHE 3 3 4" xfId="35418"/>
    <cellStyle name="T_Book1_TU VAN THUY LOI THAM  PHE 3 3 5" xfId="35419"/>
    <cellStyle name="T_Book1_TU VAN THUY LOI THAM  PHE 3 3 6" xfId="35420"/>
    <cellStyle name="T_Book1_TU VAN THUY LOI THAM  PHE 3 4" xfId="9587"/>
    <cellStyle name="T_Book1_TU VAN THUY LOI THAM  PHE 3 4 2" xfId="35421"/>
    <cellStyle name="T_Book1_TU VAN THUY LOI THAM  PHE 3 4 3" xfId="35422"/>
    <cellStyle name="T_Book1_TU VAN THUY LOI THAM  PHE 3 4 4" xfId="35423"/>
    <cellStyle name="T_Book1_TU VAN THUY LOI THAM  PHE 3 5" xfId="16651"/>
    <cellStyle name="T_Book1_TU VAN THUY LOI THAM  PHE 3 5 2" xfId="35424"/>
    <cellStyle name="T_Book1_TU VAN THUY LOI THAM  PHE 3 5 3" xfId="35425"/>
    <cellStyle name="T_Book1_TU VAN THUY LOI THAM  PHE 3 5 4" xfId="35426"/>
    <cellStyle name="T_Book1_TU VAN THUY LOI THAM  PHE 4" xfId="8073"/>
    <cellStyle name="T_Book1_TU VAN THUY LOI THAM  PHE_BC2017 tháng(01-2017)BQL" xfId="48379"/>
    <cellStyle name="T_Book1_ung truoc 2011 NSTW Thanh Hoa + Nge An gui Thu 12-5" xfId="3191"/>
    <cellStyle name="T_Book1_ung truoc 2011 NSTW Thanh Hoa + Nge An gui Thu 12-5 2" xfId="3192"/>
    <cellStyle name="T_Book1_ung truoc 2011 NSTW Thanh Hoa + Nge An gui Thu 12-5 2 2" xfId="10558"/>
    <cellStyle name="T_Book1_ung truoc 2011 NSTW Thanh Hoa + Nge An gui Thu 12-5 3" xfId="5780"/>
    <cellStyle name="T_Book1_ung truoc 2011 NSTW Thanh Hoa + Nge An gui Thu 12-5 3 2" xfId="12231"/>
    <cellStyle name="T_Book1_ung truoc 2011 NSTW Thanh Hoa + Nge An gui Thu 12-5 3 2 2" xfId="36055"/>
    <cellStyle name="T_Book1_ung truoc 2011 NSTW Thanh Hoa + Nge An gui Thu 12-5 3 2 3" xfId="36056"/>
    <cellStyle name="T_Book1_ung truoc 2011 NSTW Thanh Hoa + Nge An gui Thu 12-5 3 2 4" xfId="36057"/>
    <cellStyle name="T_Book1_ung truoc 2011 NSTW Thanh Hoa + Nge An gui Thu 12-5 3 2 5" xfId="36058"/>
    <cellStyle name="T_Book1_ung truoc 2011 NSTW Thanh Hoa + Nge An gui Thu 12-5 3 2 6" xfId="36059"/>
    <cellStyle name="T_Book1_ung truoc 2011 NSTW Thanh Hoa + Nge An gui Thu 12-5 3 3" xfId="10632"/>
    <cellStyle name="T_Book1_ung truoc 2011 NSTW Thanh Hoa + Nge An gui Thu 12-5 3 3 2" xfId="36060"/>
    <cellStyle name="T_Book1_ung truoc 2011 NSTW Thanh Hoa + Nge An gui Thu 12-5 3 3 3" xfId="36061"/>
    <cellStyle name="T_Book1_ung truoc 2011 NSTW Thanh Hoa + Nge An gui Thu 12-5 3 3 4" xfId="36062"/>
    <cellStyle name="T_Book1_ung truoc 2011 NSTW Thanh Hoa + Nge An gui Thu 12-5 3 3 5" xfId="36063"/>
    <cellStyle name="T_Book1_ung truoc 2011 NSTW Thanh Hoa + Nge An gui Thu 12-5 3 3 6" xfId="36064"/>
    <cellStyle name="T_Book1_ung truoc 2011 NSTW Thanh Hoa + Nge An gui Thu 12-5 3 4" xfId="14609"/>
    <cellStyle name="T_Book1_ung truoc 2011 NSTW Thanh Hoa + Nge An gui Thu 12-5 3 4 2" xfId="36065"/>
    <cellStyle name="T_Book1_ung truoc 2011 NSTW Thanh Hoa + Nge An gui Thu 12-5 3 4 3" xfId="36066"/>
    <cellStyle name="T_Book1_ung truoc 2011 NSTW Thanh Hoa + Nge An gui Thu 12-5 3 4 4" xfId="36067"/>
    <cellStyle name="T_Book1_ung truoc 2011 NSTW Thanh Hoa + Nge An gui Thu 12-5 3 5" xfId="16652"/>
    <cellStyle name="T_Book1_ung truoc 2011 NSTW Thanh Hoa + Nge An gui Thu 12-5 3 5 2" xfId="36068"/>
    <cellStyle name="T_Book1_ung truoc 2011 NSTW Thanh Hoa + Nge An gui Thu 12-5 3 5 3" xfId="36069"/>
    <cellStyle name="T_Book1_ung truoc 2011 NSTW Thanh Hoa + Nge An gui Thu 12-5 3 5 4" xfId="36070"/>
    <cellStyle name="T_Book1_ung truoc 2011 NSTW Thanh Hoa + Nge An gui Thu 12-5 4" xfId="9308"/>
    <cellStyle name="T_Book1_ung truoc 2011 NSTW Thanh Hoa + Nge An gui Thu 12-5_BC2017 tháng(01-2017)BQL" xfId="48380"/>
    <cellStyle name="T_Book1_VC1" xfId="3193"/>
    <cellStyle name="T_Book1_VC1 2" xfId="3194"/>
    <cellStyle name="T_Book1_VC1 2 2" xfId="10003"/>
    <cellStyle name="T_Book1_VC1 3" xfId="5781"/>
    <cellStyle name="T_Book1_VC1 3 2" xfId="12232"/>
    <cellStyle name="T_Book1_VC1 3 2 2" xfId="36071"/>
    <cellStyle name="T_Book1_VC1 3 2 3" xfId="36072"/>
    <cellStyle name="T_Book1_VC1 3 2 4" xfId="36073"/>
    <cellStyle name="T_Book1_VC1 3 2 5" xfId="36074"/>
    <cellStyle name="T_Book1_VC1 3 2 6" xfId="36075"/>
    <cellStyle name="T_Book1_VC1 3 3" xfId="10631"/>
    <cellStyle name="T_Book1_VC1 3 3 2" xfId="36076"/>
    <cellStyle name="T_Book1_VC1 3 3 3" xfId="36077"/>
    <cellStyle name="T_Book1_VC1 3 3 4" xfId="36078"/>
    <cellStyle name="T_Book1_VC1 3 3 5" xfId="36079"/>
    <cellStyle name="T_Book1_VC1 3 3 6" xfId="36080"/>
    <cellStyle name="T_Book1_VC1 3 4" xfId="13440"/>
    <cellStyle name="T_Book1_VC1 3 4 2" xfId="36081"/>
    <cellStyle name="T_Book1_VC1 3 4 3" xfId="36082"/>
    <cellStyle name="T_Book1_VC1 3 4 4" xfId="36083"/>
    <cellStyle name="T_Book1_VC1 3 5" xfId="16653"/>
    <cellStyle name="T_Book1_VC1 3 5 2" xfId="36084"/>
    <cellStyle name="T_Book1_VC1 3 5 3" xfId="36085"/>
    <cellStyle name="T_Book1_VC1 3 5 4" xfId="36086"/>
    <cellStyle name="T_Book1_VC1 4" xfId="12657"/>
    <cellStyle name="T_Book1_VC1_BC2017 tháng(01-2017)BQL" xfId="48381"/>
    <cellStyle name="T_Book1_VC1_GVL" xfId="3195"/>
    <cellStyle name="T_Book1_VC1_GVL 2" xfId="3196"/>
    <cellStyle name="T_Book1_VC1_GVL 2 2" xfId="13708"/>
    <cellStyle name="T_Book1_VC1_GVL 3" xfId="5782"/>
    <cellStyle name="T_Book1_VC1_GVL 3 2" xfId="12233"/>
    <cellStyle name="T_Book1_VC1_GVL 3 2 2" xfId="36087"/>
    <cellStyle name="T_Book1_VC1_GVL 3 2 3" xfId="36088"/>
    <cellStyle name="T_Book1_VC1_GVL 3 2 4" xfId="36089"/>
    <cellStyle name="T_Book1_VC1_GVL 3 2 5" xfId="36090"/>
    <cellStyle name="T_Book1_VC1_GVL 3 2 6" xfId="36091"/>
    <cellStyle name="T_Book1_VC1_GVL 3 3" xfId="14362"/>
    <cellStyle name="T_Book1_VC1_GVL 3 3 2" xfId="36092"/>
    <cellStyle name="T_Book1_VC1_GVL 3 3 3" xfId="36093"/>
    <cellStyle name="T_Book1_VC1_GVL 3 3 4" xfId="36094"/>
    <cellStyle name="T_Book1_VC1_GVL 3 3 5" xfId="36095"/>
    <cellStyle name="T_Book1_VC1_GVL 3 3 6" xfId="36096"/>
    <cellStyle name="T_Book1_VC1_GVL 3 4" xfId="14074"/>
    <cellStyle name="T_Book1_VC1_GVL 3 4 2" xfId="36097"/>
    <cellStyle name="T_Book1_VC1_GVL 3 4 3" xfId="36098"/>
    <cellStyle name="T_Book1_VC1_GVL 3 4 4" xfId="36099"/>
    <cellStyle name="T_Book1_VC1_GVL 3 5" xfId="16654"/>
    <cellStyle name="T_Book1_VC1_GVL 3 5 2" xfId="36100"/>
    <cellStyle name="T_Book1_VC1_GVL 3 5 3" xfId="36101"/>
    <cellStyle name="T_Book1_VC1_GVL 3 5 4" xfId="36102"/>
    <cellStyle name="T_Book1_VC1_GVL 4" xfId="8223"/>
    <cellStyle name="T_Book1_VC1_GVL_BC2017 tháng(01-2017)BQL" xfId="48382"/>
    <cellStyle name="T_Book1_Viec Huy dang lam" xfId="3197"/>
    <cellStyle name="T_Book1_Viec Huy dang lam 2" xfId="3198"/>
    <cellStyle name="T_Book1_Viec Huy dang lam 2 2" xfId="10092"/>
    <cellStyle name="T_Book1_Viec Huy dang lam 2 2 2" xfId="36103"/>
    <cellStyle name="T_Book1_Viec Huy dang lam 2 2 3" xfId="36104"/>
    <cellStyle name="T_Book1_Viec Huy dang lam 2 2 4" xfId="36105"/>
    <cellStyle name="T_Book1_Viec Huy dang lam 2 2 5" xfId="36106"/>
    <cellStyle name="T_Book1_Viec Huy dang lam 2 2 6" xfId="36107"/>
    <cellStyle name="T_Book1_Viec Huy dang lam 2 3" xfId="14446"/>
    <cellStyle name="T_Book1_Viec Huy dang lam 2 3 2" xfId="36108"/>
    <cellStyle name="T_Book1_Viec Huy dang lam 2 3 3" xfId="36109"/>
    <cellStyle name="T_Book1_Viec Huy dang lam 2 3 4" xfId="36110"/>
    <cellStyle name="T_Book1_Viec Huy dang lam 2 3 5" xfId="36111"/>
    <cellStyle name="T_Book1_Viec Huy dang lam 2 3 6" xfId="36112"/>
    <cellStyle name="T_Book1_Viec Huy dang lam 2 4" xfId="9310"/>
    <cellStyle name="T_Book1_Viec Huy dang lam 2 4 2" xfId="36113"/>
    <cellStyle name="T_Book1_Viec Huy dang lam 2 4 3" xfId="36114"/>
    <cellStyle name="T_Book1_Viec Huy dang lam 2 4 4" xfId="36115"/>
    <cellStyle name="T_Book1_Viec Huy dang lam 2 5" xfId="15794"/>
    <cellStyle name="T_Book1_Viec Huy dang lam 2 5 2" xfId="36116"/>
    <cellStyle name="T_Book1_Viec Huy dang lam 2 5 3" xfId="36117"/>
    <cellStyle name="T_Book1_Viec Huy dang lam 2 5 4" xfId="36118"/>
    <cellStyle name="T_Book1_Viec Huy dang lam 3" xfId="10091"/>
    <cellStyle name="T_Book1_Viec Huy dang lam 3 2" xfId="36119"/>
    <cellStyle name="T_Book1_Viec Huy dang lam 3 3" xfId="36120"/>
    <cellStyle name="T_Book1_Viec Huy dang lam 3 4" xfId="36121"/>
    <cellStyle name="T_Book1_Viec Huy dang lam 3 5" xfId="36122"/>
    <cellStyle name="T_Book1_Viec Huy dang lam 3 6" xfId="36123"/>
    <cellStyle name="T_Book1_Viec Huy dang lam 4" xfId="8640"/>
    <cellStyle name="T_Book1_Viec Huy dang lam 4 2" xfId="36124"/>
    <cellStyle name="T_Book1_Viec Huy dang lam 4 3" xfId="36125"/>
    <cellStyle name="T_Book1_Viec Huy dang lam 4 4" xfId="36126"/>
    <cellStyle name="T_Book1_Viec Huy dang lam 4 5" xfId="36127"/>
    <cellStyle name="T_Book1_Viec Huy dang lam 4 6" xfId="36128"/>
    <cellStyle name="T_Book1_Viec Huy dang lam 5" xfId="9309"/>
    <cellStyle name="T_Book1_Viec Huy dang lam 5 2" xfId="36129"/>
    <cellStyle name="T_Book1_Viec Huy dang lam 5 3" xfId="36130"/>
    <cellStyle name="T_Book1_Viec Huy dang lam 5 4" xfId="36131"/>
    <cellStyle name="T_Book1_Viec Huy dang lam 6" xfId="15793"/>
    <cellStyle name="T_Book1_Viec Huy dang lam 6 2" xfId="36132"/>
    <cellStyle name="T_Book1_Viec Huy dang lam 6 3" xfId="36133"/>
    <cellStyle name="T_Book1_Viec Huy dang lam 6 4" xfId="36134"/>
    <cellStyle name="T_Book1_Viec Huy dang lam_BC2017 tháng(01-2017)BQL" xfId="48383"/>
    <cellStyle name="T_Book1_Viec Huy dang lam_CT 134" xfId="3199"/>
    <cellStyle name="T_Book1_Viec Huy dang lam_CT 134 2" xfId="3200"/>
    <cellStyle name="T_Book1_Viec Huy dang lam_CT 134 2 2" xfId="10094"/>
    <cellStyle name="T_Book1_Viec Huy dang lam_CT 134 2 2 2" xfId="36135"/>
    <cellStyle name="T_Book1_Viec Huy dang lam_CT 134 2 2 3" xfId="36136"/>
    <cellStyle name="T_Book1_Viec Huy dang lam_CT 134 2 2 4" xfId="36137"/>
    <cellStyle name="T_Book1_Viec Huy dang lam_CT 134 2 2 5" xfId="36138"/>
    <cellStyle name="T_Book1_Viec Huy dang lam_CT 134 2 2 6" xfId="36139"/>
    <cellStyle name="T_Book1_Viec Huy dang lam_CT 134 2 3" xfId="15022"/>
    <cellStyle name="T_Book1_Viec Huy dang lam_CT 134 2 3 2" xfId="36140"/>
    <cellStyle name="T_Book1_Viec Huy dang lam_CT 134 2 3 3" xfId="36141"/>
    <cellStyle name="T_Book1_Viec Huy dang lam_CT 134 2 3 4" xfId="36142"/>
    <cellStyle name="T_Book1_Viec Huy dang lam_CT 134 2 3 5" xfId="36143"/>
    <cellStyle name="T_Book1_Viec Huy dang lam_CT 134 2 3 6" xfId="36144"/>
    <cellStyle name="T_Book1_Viec Huy dang lam_CT 134 2 4" xfId="14652"/>
    <cellStyle name="T_Book1_Viec Huy dang lam_CT 134 2 4 2" xfId="36145"/>
    <cellStyle name="T_Book1_Viec Huy dang lam_CT 134 2 4 3" xfId="36146"/>
    <cellStyle name="T_Book1_Viec Huy dang lam_CT 134 2 4 4" xfId="36147"/>
    <cellStyle name="T_Book1_Viec Huy dang lam_CT 134 2 5" xfId="15796"/>
    <cellStyle name="T_Book1_Viec Huy dang lam_CT 134 2 5 2" xfId="36148"/>
    <cellStyle name="T_Book1_Viec Huy dang lam_CT 134 2 5 3" xfId="36149"/>
    <cellStyle name="T_Book1_Viec Huy dang lam_CT 134 2 5 4" xfId="36150"/>
    <cellStyle name="T_Book1_Viec Huy dang lam_CT 134 3" xfId="10093"/>
    <cellStyle name="T_Book1_Viec Huy dang lam_CT 134 3 2" xfId="36151"/>
    <cellStyle name="T_Book1_Viec Huy dang lam_CT 134 3 3" xfId="36152"/>
    <cellStyle name="T_Book1_Viec Huy dang lam_CT 134 3 4" xfId="36153"/>
    <cellStyle name="T_Book1_Viec Huy dang lam_CT 134 3 5" xfId="36154"/>
    <cellStyle name="T_Book1_Viec Huy dang lam_CT 134 3 6" xfId="36155"/>
    <cellStyle name="T_Book1_Viec Huy dang lam_CT 134 4" xfId="14207"/>
    <cellStyle name="T_Book1_Viec Huy dang lam_CT 134 4 2" xfId="36156"/>
    <cellStyle name="T_Book1_Viec Huy dang lam_CT 134 4 3" xfId="36157"/>
    <cellStyle name="T_Book1_Viec Huy dang lam_CT 134 4 4" xfId="36158"/>
    <cellStyle name="T_Book1_Viec Huy dang lam_CT 134 4 5" xfId="36159"/>
    <cellStyle name="T_Book1_Viec Huy dang lam_CT 134 4 6" xfId="36160"/>
    <cellStyle name="T_Book1_Viec Huy dang lam_CT 134 5" xfId="14122"/>
    <cellStyle name="T_Book1_Viec Huy dang lam_CT 134 5 2" xfId="36161"/>
    <cellStyle name="T_Book1_Viec Huy dang lam_CT 134 5 3" xfId="36162"/>
    <cellStyle name="T_Book1_Viec Huy dang lam_CT 134 5 4" xfId="36163"/>
    <cellStyle name="T_Book1_Viec Huy dang lam_CT 134 6" xfId="15795"/>
    <cellStyle name="T_Book1_Viec Huy dang lam_CT 134 6 2" xfId="36164"/>
    <cellStyle name="T_Book1_Viec Huy dang lam_CT 134 6 3" xfId="36165"/>
    <cellStyle name="T_Book1_Viec Huy dang lam_CT 134 6 4" xfId="36166"/>
    <cellStyle name="T_Book1_Viec Huy dang lam_CT 134_BC2017 tháng(01-2017)BQL" xfId="48384"/>
    <cellStyle name="T_Book2" xfId="3201"/>
    <cellStyle name="T_Book2 2" xfId="10095"/>
    <cellStyle name="T_Book2 2 2" xfId="36167"/>
    <cellStyle name="T_Book2 2 3" xfId="36168"/>
    <cellStyle name="T_Book2 2 4" xfId="36169"/>
    <cellStyle name="T_Book2 2 5" xfId="36170"/>
    <cellStyle name="T_Book2 2 6" xfId="36171"/>
    <cellStyle name="T_Book2 3" xfId="8639"/>
    <cellStyle name="T_Book2 3 2" xfId="36172"/>
    <cellStyle name="T_Book2 3 3" xfId="36173"/>
    <cellStyle name="T_Book2 3 4" xfId="36174"/>
    <cellStyle name="T_Book2 3 5" xfId="36175"/>
    <cellStyle name="T_Book2 3 6" xfId="36176"/>
    <cellStyle name="T_Book2 4" xfId="13387"/>
    <cellStyle name="T_Book2 4 2" xfId="36177"/>
    <cellStyle name="T_Book2 4 3" xfId="36178"/>
    <cellStyle name="T_Book2 4 4" xfId="36179"/>
    <cellStyle name="T_Book2 5" xfId="15797"/>
    <cellStyle name="T_Book2 5 2" xfId="36180"/>
    <cellStyle name="T_Book2 5 3" xfId="36181"/>
    <cellStyle name="T_Book2 5 4" xfId="36182"/>
    <cellStyle name="T_Book2_Báo cáo hết năm  2015  in" xfId="3202"/>
    <cellStyle name="T_Book2_Báo cáo hết năm  2015  in 2" xfId="3203"/>
    <cellStyle name="T_Book2_Báo cáo hết năm  2015  in 2 2" xfId="10097"/>
    <cellStyle name="T_Book2_Báo cáo hết năm  2015  in 2 2 2" xfId="36183"/>
    <cellStyle name="T_Book2_Báo cáo hết năm  2015  in 2 2 3" xfId="36184"/>
    <cellStyle name="T_Book2_Báo cáo hết năm  2015  in 2 2 4" xfId="36185"/>
    <cellStyle name="T_Book2_Báo cáo hết năm  2015  in 2 2 5" xfId="36186"/>
    <cellStyle name="T_Book2_Báo cáo hết năm  2015  in 2 2 6" xfId="36187"/>
    <cellStyle name="T_Book2_Báo cáo hết năm  2015  in 2 3" xfId="8638"/>
    <cellStyle name="T_Book2_Báo cáo hết năm  2015  in 2 3 2" xfId="36188"/>
    <cellStyle name="T_Book2_Báo cáo hết năm  2015  in 2 3 3" xfId="36189"/>
    <cellStyle name="T_Book2_Báo cáo hết năm  2015  in 2 3 4" xfId="36190"/>
    <cellStyle name="T_Book2_Báo cáo hết năm  2015  in 2 3 5" xfId="36191"/>
    <cellStyle name="T_Book2_Báo cáo hết năm  2015  in 2 3 6" xfId="36192"/>
    <cellStyle name="T_Book2_Báo cáo hết năm  2015  in 2 4" xfId="15110"/>
    <cellStyle name="T_Book2_Báo cáo hết năm  2015  in 2 4 2" xfId="36193"/>
    <cellStyle name="T_Book2_Báo cáo hết năm  2015  in 2 4 3" xfId="36194"/>
    <cellStyle name="T_Book2_Báo cáo hết năm  2015  in 2 4 4" xfId="36195"/>
    <cellStyle name="T_Book2_Báo cáo hết năm  2015  in 2 5" xfId="15799"/>
    <cellStyle name="T_Book2_Báo cáo hết năm  2015  in 2 5 2" xfId="36196"/>
    <cellStyle name="T_Book2_Báo cáo hết năm  2015  in 2 5 3" xfId="36197"/>
    <cellStyle name="T_Book2_Báo cáo hết năm  2015  in 2 5 4" xfId="36198"/>
    <cellStyle name="T_Book2_Báo cáo hết năm  2015  in 3" xfId="6846"/>
    <cellStyle name="T_Book2_Báo cáo hết năm  2015  in 3 2" xfId="7552"/>
    <cellStyle name="T_Book2_Báo cáo hết năm  2015  in 3 2 2" xfId="13613"/>
    <cellStyle name="T_Book2_Báo cáo hết năm  2015  in 3 2 2 2" xfId="36199"/>
    <cellStyle name="T_Book2_Báo cáo hết năm  2015  in 3 2 2 3" xfId="36200"/>
    <cellStyle name="T_Book2_Báo cáo hết năm  2015  in 3 2 2 4" xfId="36201"/>
    <cellStyle name="T_Book2_Báo cáo hết năm  2015  in 3 2 2 5" xfId="36202"/>
    <cellStyle name="T_Book2_Báo cáo hết năm  2015  in 3 2 2 6" xfId="36203"/>
    <cellStyle name="T_Book2_Báo cáo hết năm  2015  in 3 2 3" xfId="13917"/>
    <cellStyle name="T_Book2_Báo cáo hết năm  2015  in 3 2 3 2" xfId="36204"/>
    <cellStyle name="T_Book2_Báo cáo hết năm  2015  in 3 2 3 3" xfId="36205"/>
    <cellStyle name="T_Book2_Báo cáo hết năm  2015  in 3 2 3 4" xfId="36206"/>
    <cellStyle name="T_Book2_Báo cáo hết năm  2015  in 3 2 3 5" xfId="36207"/>
    <cellStyle name="T_Book2_Báo cáo hết năm  2015  in 3 2 3 6" xfId="36208"/>
    <cellStyle name="T_Book2_Báo cáo hết năm  2015  in 3 2 4" xfId="17056"/>
    <cellStyle name="T_Book2_Báo cáo hết năm  2015  in 3 2 4 2" xfId="36209"/>
    <cellStyle name="T_Book2_Báo cáo hết năm  2015  in 3 2 4 3" xfId="36210"/>
    <cellStyle name="T_Book2_Báo cáo hết năm  2015  in 3 2 4 4" xfId="36211"/>
    <cellStyle name="T_Book2_Báo cáo hết năm  2015  in 3 3" xfId="13054"/>
    <cellStyle name="T_Book2_Báo cáo hết năm  2015  in 3 3 2" xfId="36212"/>
    <cellStyle name="T_Book2_Báo cáo hết năm  2015  in 3 3 3" xfId="36213"/>
    <cellStyle name="T_Book2_Báo cáo hết năm  2015  in 3 3 4" xfId="36214"/>
    <cellStyle name="T_Book2_Báo cáo hết năm  2015  in 3 3 5" xfId="36215"/>
    <cellStyle name="T_Book2_Báo cáo hết năm  2015  in 3 3 6" xfId="36216"/>
    <cellStyle name="T_Book2_Báo cáo hết năm  2015  in 3 3 7" xfId="36217"/>
    <cellStyle name="T_Book2_Báo cáo hết năm  2015  in 3 4" xfId="14741"/>
    <cellStyle name="T_Book2_Báo cáo hết năm  2015  in 3 4 2" xfId="36218"/>
    <cellStyle name="T_Book2_Báo cáo hết năm  2015  in 3 4 3" xfId="36219"/>
    <cellStyle name="T_Book2_Báo cáo hết năm  2015  in 3 4 4" xfId="36220"/>
    <cellStyle name="T_Book2_Báo cáo hết năm  2015  in 3 4 5" xfId="36221"/>
    <cellStyle name="T_Book2_Báo cáo hết năm  2015  in 3 4 6" xfId="36222"/>
    <cellStyle name="T_Book2_Báo cáo hết năm  2015  in 3 4 7" xfId="36223"/>
    <cellStyle name="T_Book2_Báo cáo hết năm  2015  in 3 5" xfId="15222"/>
    <cellStyle name="T_Book2_Báo cáo hết năm  2015  in 3 5 2" xfId="36224"/>
    <cellStyle name="T_Book2_Báo cáo hết năm  2015  in 3 5 3" xfId="36225"/>
    <cellStyle name="T_Book2_Báo cáo hết năm  2015  in 3 5 4" xfId="36226"/>
    <cellStyle name="T_Book2_Báo cáo hết năm  2015  in 3 6" xfId="16941"/>
    <cellStyle name="T_Book2_Báo cáo hết năm  2015  in 3 6 2" xfId="36227"/>
    <cellStyle name="T_Book2_Báo cáo hết năm  2015  in 3 6 3" xfId="36228"/>
    <cellStyle name="T_Book2_Báo cáo hết năm  2015  in 3 6 4" xfId="36229"/>
    <cellStyle name="T_Book2_Báo cáo hết năm  2015  in 3 6 5" xfId="36230"/>
    <cellStyle name="T_Book2_Báo cáo hết năm  2015  in 3 6 6" xfId="36231"/>
    <cellStyle name="T_Book2_Báo cáo hết năm  2015  in 3 7" xfId="36232"/>
    <cellStyle name="T_Book2_Báo cáo hết năm  2015  in 3 8" xfId="36233"/>
    <cellStyle name="T_Book2_Báo cáo hết năm  2015  in 4" xfId="10096"/>
    <cellStyle name="T_Book2_Báo cáo hết năm  2015  in 4 2" xfId="36234"/>
    <cellStyle name="T_Book2_Báo cáo hết năm  2015  in 4 3" xfId="36235"/>
    <cellStyle name="T_Book2_Báo cáo hết năm  2015  in 4 4" xfId="36236"/>
    <cellStyle name="T_Book2_Báo cáo hết năm  2015  in 4 5" xfId="36237"/>
    <cellStyle name="T_Book2_Báo cáo hết năm  2015  in 4 6" xfId="36238"/>
    <cellStyle name="T_Book2_Báo cáo hết năm  2015  in 5" xfId="14208"/>
    <cellStyle name="T_Book2_Báo cáo hết năm  2015  in 5 2" xfId="36239"/>
    <cellStyle name="T_Book2_Báo cáo hết năm  2015  in 5 3" xfId="36240"/>
    <cellStyle name="T_Book2_Báo cáo hết năm  2015  in 5 4" xfId="36241"/>
    <cellStyle name="T_Book2_Báo cáo hết năm  2015  in 5 5" xfId="36242"/>
    <cellStyle name="T_Book2_Báo cáo hết năm  2015  in 5 6" xfId="36243"/>
    <cellStyle name="T_Book2_Báo cáo hết năm  2015  in 6" xfId="13252"/>
    <cellStyle name="T_Book2_Báo cáo hết năm  2015  in 6 2" xfId="36244"/>
    <cellStyle name="T_Book2_Báo cáo hết năm  2015  in 6 3" xfId="36245"/>
    <cellStyle name="T_Book2_Báo cáo hết năm  2015  in 6 4" xfId="36246"/>
    <cellStyle name="T_Book2_Báo cáo hết năm  2015  in 7" xfId="15798"/>
    <cellStyle name="T_Book2_Báo cáo hết năm  2015  in 7 2" xfId="36247"/>
    <cellStyle name="T_Book2_Báo cáo hết năm  2015  in 7 3" xfId="36248"/>
    <cellStyle name="T_Book2_Báo cáo hết năm  2015  in 7 4" xfId="36249"/>
    <cellStyle name="T_Book2_BC 1026. 7 tháng" xfId="3204"/>
    <cellStyle name="T_Book2_BC 1026. 7 tháng 2" xfId="3205"/>
    <cellStyle name="T_Book2_BC 1026. 7 tháng 2 2" xfId="10099"/>
    <cellStyle name="T_Book2_BC 1026. 7 tháng 2 2 2" xfId="36250"/>
    <cellStyle name="T_Book2_BC 1026. 7 tháng 2 2 3" xfId="36251"/>
    <cellStyle name="T_Book2_BC 1026. 7 tháng 2 2 4" xfId="36252"/>
    <cellStyle name="T_Book2_BC 1026. 7 tháng 2 2 5" xfId="36253"/>
    <cellStyle name="T_Book2_BC 1026. 7 tháng 2 2 6" xfId="36254"/>
    <cellStyle name="T_Book2_BC 1026. 7 tháng 2 3" xfId="10215"/>
    <cellStyle name="T_Book2_BC 1026. 7 tháng 2 3 2" xfId="36255"/>
    <cellStyle name="T_Book2_BC 1026. 7 tháng 2 3 3" xfId="36256"/>
    <cellStyle name="T_Book2_BC 1026. 7 tháng 2 3 4" xfId="36257"/>
    <cellStyle name="T_Book2_BC 1026. 7 tháng 2 3 5" xfId="36258"/>
    <cellStyle name="T_Book2_BC 1026. 7 tháng 2 3 6" xfId="36259"/>
    <cellStyle name="T_Book2_BC 1026. 7 tháng 2 4" xfId="9312"/>
    <cellStyle name="T_Book2_BC 1026. 7 tháng 2 4 2" xfId="36260"/>
    <cellStyle name="T_Book2_BC 1026. 7 tháng 2 4 3" xfId="36261"/>
    <cellStyle name="T_Book2_BC 1026. 7 tháng 2 4 4" xfId="36262"/>
    <cellStyle name="T_Book2_BC 1026. 7 tháng 2 5" xfId="15801"/>
    <cellStyle name="T_Book2_BC 1026. 7 tháng 2 5 2" xfId="36263"/>
    <cellStyle name="T_Book2_BC 1026. 7 tháng 2 5 3" xfId="36264"/>
    <cellStyle name="T_Book2_BC 1026. 7 tháng 2 5 4" xfId="36265"/>
    <cellStyle name="T_Book2_BC 1026. 7 tháng 3" xfId="6847"/>
    <cellStyle name="T_Book2_BC 1026. 7 tháng 3 2" xfId="7553"/>
    <cellStyle name="T_Book2_BC 1026. 7 tháng 3 2 2" xfId="13614"/>
    <cellStyle name="T_Book2_BC 1026. 7 tháng 3 2 2 2" xfId="36266"/>
    <cellStyle name="T_Book2_BC 1026. 7 tháng 3 2 2 3" xfId="36267"/>
    <cellStyle name="T_Book2_BC 1026. 7 tháng 3 2 2 4" xfId="36268"/>
    <cellStyle name="T_Book2_BC 1026. 7 tháng 3 2 2 5" xfId="36269"/>
    <cellStyle name="T_Book2_BC 1026. 7 tháng 3 2 2 6" xfId="36270"/>
    <cellStyle name="T_Book2_BC 1026. 7 tháng 3 2 3" xfId="12698"/>
    <cellStyle name="T_Book2_BC 1026. 7 tháng 3 2 3 2" xfId="36271"/>
    <cellStyle name="T_Book2_BC 1026. 7 tháng 3 2 3 3" xfId="36272"/>
    <cellStyle name="T_Book2_BC 1026. 7 tháng 3 2 3 4" xfId="36273"/>
    <cellStyle name="T_Book2_BC 1026. 7 tháng 3 2 3 5" xfId="36274"/>
    <cellStyle name="T_Book2_BC 1026. 7 tháng 3 2 3 6" xfId="36275"/>
    <cellStyle name="T_Book2_BC 1026. 7 tháng 3 2 4" xfId="17057"/>
    <cellStyle name="T_Book2_BC 1026. 7 tháng 3 2 4 2" xfId="36276"/>
    <cellStyle name="T_Book2_BC 1026. 7 tháng 3 2 4 3" xfId="36277"/>
    <cellStyle name="T_Book2_BC 1026. 7 tháng 3 2 4 4" xfId="36278"/>
    <cellStyle name="T_Book2_BC 1026. 7 tháng 3 3" xfId="13055"/>
    <cellStyle name="T_Book2_BC 1026. 7 tháng 3 3 2" xfId="36279"/>
    <cellStyle name="T_Book2_BC 1026. 7 tháng 3 3 3" xfId="36280"/>
    <cellStyle name="T_Book2_BC 1026. 7 tháng 3 3 4" xfId="36281"/>
    <cellStyle name="T_Book2_BC 1026. 7 tháng 3 3 5" xfId="36282"/>
    <cellStyle name="T_Book2_BC 1026. 7 tháng 3 3 6" xfId="36283"/>
    <cellStyle name="T_Book2_BC 1026. 7 tháng 3 3 7" xfId="36284"/>
    <cellStyle name="T_Book2_BC 1026. 7 tháng 3 4" xfId="8014"/>
    <cellStyle name="T_Book2_BC 1026. 7 tháng 3 4 2" xfId="36285"/>
    <cellStyle name="T_Book2_BC 1026. 7 tháng 3 4 3" xfId="36286"/>
    <cellStyle name="T_Book2_BC 1026. 7 tháng 3 4 4" xfId="36287"/>
    <cellStyle name="T_Book2_BC 1026. 7 tháng 3 4 5" xfId="36288"/>
    <cellStyle name="T_Book2_BC 1026. 7 tháng 3 4 6" xfId="36289"/>
    <cellStyle name="T_Book2_BC 1026. 7 tháng 3 4 7" xfId="36290"/>
    <cellStyle name="T_Book2_BC 1026. 7 tháng 3 5" xfId="15223"/>
    <cellStyle name="T_Book2_BC 1026. 7 tháng 3 5 2" xfId="36291"/>
    <cellStyle name="T_Book2_BC 1026. 7 tháng 3 5 3" xfId="36292"/>
    <cellStyle name="T_Book2_BC 1026. 7 tháng 3 5 4" xfId="36293"/>
    <cellStyle name="T_Book2_BC 1026. 7 tháng 3 6" xfId="16942"/>
    <cellStyle name="T_Book2_BC 1026. 7 tháng 3 6 2" xfId="36294"/>
    <cellStyle name="T_Book2_BC 1026. 7 tháng 3 6 3" xfId="36295"/>
    <cellStyle name="T_Book2_BC 1026. 7 tháng 3 6 4" xfId="36296"/>
    <cellStyle name="T_Book2_BC 1026. 7 tháng 3 6 5" xfId="36297"/>
    <cellStyle name="T_Book2_BC 1026. 7 tháng 3 6 6" xfId="36298"/>
    <cellStyle name="T_Book2_BC 1026. 7 tháng 3 7" xfId="36299"/>
    <cellStyle name="T_Book2_BC 1026. 7 tháng 3 8" xfId="36300"/>
    <cellStyle name="T_Book2_BC 1026. 7 tháng 4" xfId="10098"/>
    <cellStyle name="T_Book2_BC 1026. 7 tháng 4 2" xfId="36301"/>
    <cellStyle name="T_Book2_BC 1026. 7 tháng 4 3" xfId="36302"/>
    <cellStyle name="T_Book2_BC 1026. 7 tháng 4 4" xfId="36303"/>
    <cellStyle name="T_Book2_BC 1026. 7 tháng 4 5" xfId="36304"/>
    <cellStyle name="T_Book2_BC 1026. 7 tháng 4 6" xfId="36305"/>
    <cellStyle name="T_Book2_BC 1026. 7 tháng 5" xfId="8637"/>
    <cellStyle name="T_Book2_BC 1026. 7 tháng 5 2" xfId="36306"/>
    <cellStyle name="T_Book2_BC 1026. 7 tháng 5 3" xfId="36307"/>
    <cellStyle name="T_Book2_BC 1026. 7 tháng 5 4" xfId="36308"/>
    <cellStyle name="T_Book2_BC 1026. 7 tháng 5 5" xfId="36309"/>
    <cellStyle name="T_Book2_BC 1026. 7 tháng 5 6" xfId="36310"/>
    <cellStyle name="T_Book2_BC 1026. 7 tháng 6" xfId="9311"/>
    <cellStyle name="T_Book2_BC 1026. 7 tháng 6 2" xfId="36311"/>
    <cellStyle name="T_Book2_BC 1026. 7 tháng 6 3" xfId="36312"/>
    <cellStyle name="T_Book2_BC 1026. 7 tháng 6 4" xfId="36313"/>
    <cellStyle name="T_Book2_BC 1026. 7 tháng 7" xfId="15800"/>
    <cellStyle name="T_Book2_BC 1026. 7 tháng 7 2" xfId="36314"/>
    <cellStyle name="T_Book2_BC 1026. 7 tháng 7 3" xfId="36315"/>
    <cellStyle name="T_Book2_BC 1026. 7 tháng 7 4" xfId="36316"/>
    <cellStyle name="T_Book2_BC 9 tháng năm 2015 in)" xfId="3206"/>
    <cellStyle name="T_Book2_BC 9 tháng năm 2015 in) 2" xfId="10100"/>
    <cellStyle name="T_Book2_BC 9 tháng năm 2015 in) 2 2" xfId="36317"/>
    <cellStyle name="T_Book2_BC 9 tháng năm 2015 in) 2 3" xfId="36318"/>
    <cellStyle name="T_Book2_BC 9 tháng năm 2015 in) 2 4" xfId="36319"/>
    <cellStyle name="T_Book2_BC 9 tháng năm 2015 in) 2 5" xfId="36320"/>
    <cellStyle name="T_Book2_BC 9 tháng năm 2015 in) 2 6" xfId="36321"/>
    <cellStyle name="T_Book2_BC 9 tháng năm 2015 in) 3" xfId="12981"/>
    <cellStyle name="T_Book2_BC 9 tháng năm 2015 in) 3 2" xfId="36322"/>
    <cellStyle name="T_Book2_BC 9 tháng năm 2015 in) 3 3" xfId="36323"/>
    <cellStyle name="T_Book2_BC 9 tháng năm 2015 in) 3 4" xfId="36324"/>
    <cellStyle name="T_Book2_BC 9 tháng năm 2015 in) 3 5" xfId="36325"/>
    <cellStyle name="T_Book2_BC 9 tháng năm 2015 in) 3 6" xfId="36326"/>
    <cellStyle name="T_Book2_BC 9 tháng năm 2015 in) 4" xfId="14859"/>
    <cellStyle name="T_Book2_BC 9 tháng năm 2015 in) 4 2" xfId="36327"/>
    <cellStyle name="T_Book2_BC 9 tháng năm 2015 in) 4 3" xfId="36328"/>
    <cellStyle name="T_Book2_BC 9 tháng năm 2015 in) 4 4" xfId="36329"/>
    <cellStyle name="T_Book2_BC 9 tháng năm 2015 in) 5" xfId="15802"/>
    <cellStyle name="T_Book2_BC 9 tháng năm 2015 in) 5 2" xfId="36330"/>
    <cellStyle name="T_Book2_BC 9 tháng năm 2015 in) 5 3" xfId="36331"/>
    <cellStyle name="T_Book2_BC 9 tháng năm 2015 in) 5 4" xfId="36332"/>
    <cellStyle name="T_Book2_BC2017 tháng(01-2017)BQL" xfId="48385"/>
    <cellStyle name="T_Book2_StartUp" xfId="3207"/>
    <cellStyle name="T_Book2_StartUp 2" xfId="10101"/>
    <cellStyle name="T_Book2_StartUp 2 2" xfId="36333"/>
    <cellStyle name="T_Book2_StartUp 2 3" xfId="36334"/>
    <cellStyle name="T_Book2_StartUp 2 4" xfId="36335"/>
    <cellStyle name="T_Book2_StartUp 2 5" xfId="36336"/>
    <cellStyle name="T_Book2_StartUp 2 6" xfId="36337"/>
    <cellStyle name="T_Book2_StartUp 3" xfId="12980"/>
    <cellStyle name="T_Book2_StartUp 3 2" xfId="36338"/>
    <cellStyle name="T_Book2_StartUp 3 3" xfId="36339"/>
    <cellStyle name="T_Book2_StartUp 3 4" xfId="36340"/>
    <cellStyle name="T_Book2_StartUp 3 5" xfId="36341"/>
    <cellStyle name="T_Book2_StartUp 3 6" xfId="36342"/>
    <cellStyle name="T_Book2_StartUp 4" xfId="8245"/>
    <cellStyle name="T_Book2_StartUp 4 2" xfId="36343"/>
    <cellStyle name="T_Book2_StartUp 4 3" xfId="36344"/>
    <cellStyle name="T_Book2_StartUp 4 4" xfId="36345"/>
    <cellStyle name="T_Book2_StartUp 5" xfId="15803"/>
    <cellStyle name="T_Book2_StartUp 5 2" xfId="36346"/>
    <cellStyle name="T_Book2_StartUp 5 3" xfId="36347"/>
    <cellStyle name="T_Book2_StartUp 5 4" xfId="36348"/>
    <cellStyle name="T_Cac bao cao TB  Milk-Yomilk-co Ke- CK 1-Vinh Thang" xfId="3208"/>
    <cellStyle name="T_Cac bao cao TB  Milk-Yomilk-co Ke- CK 1-Vinh Thang 2" xfId="3209"/>
    <cellStyle name="T_Cac bao cao TB  Milk-Yomilk-co Ke- CK 1-Vinh Thang 2 2" xfId="10103"/>
    <cellStyle name="T_Cac bao cao TB  Milk-Yomilk-co Ke- CK 1-Vinh Thang 2 2 2" xfId="36349"/>
    <cellStyle name="T_Cac bao cao TB  Milk-Yomilk-co Ke- CK 1-Vinh Thang 2 2 3" xfId="36350"/>
    <cellStyle name="T_Cac bao cao TB  Milk-Yomilk-co Ke- CK 1-Vinh Thang 2 2 4" xfId="36351"/>
    <cellStyle name="T_Cac bao cao TB  Milk-Yomilk-co Ke- CK 1-Vinh Thang 2 2 5" xfId="36352"/>
    <cellStyle name="T_Cac bao cao TB  Milk-Yomilk-co Ke- CK 1-Vinh Thang 2 2 6" xfId="36353"/>
    <cellStyle name="T_Cac bao cao TB  Milk-Yomilk-co Ke- CK 1-Vinh Thang 2 3" xfId="11592"/>
    <cellStyle name="T_Cac bao cao TB  Milk-Yomilk-co Ke- CK 1-Vinh Thang 2 3 2" xfId="36354"/>
    <cellStyle name="T_Cac bao cao TB  Milk-Yomilk-co Ke- CK 1-Vinh Thang 2 3 3" xfId="36355"/>
    <cellStyle name="T_Cac bao cao TB  Milk-Yomilk-co Ke- CK 1-Vinh Thang 2 3 4" xfId="36356"/>
    <cellStyle name="T_Cac bao cao TB  Milk-Yomilk-co Ke- CK 1-Vinh Thang 2 3 5" xfId="36357"/>
    <cellStyle name="T_Cac bao cao TB  Milk-Yomilk-co Ke- CK 1-Vinh Thang 2 3 6" xfId="36358"/>
    <cellStyle name="T_Cac bao cao TB  Milk-Yomilk-co Ke- CK 1-Vinh Thang 2 4" xfId="10006"/>
    <cellStyle name="T_Cac bao cao TB  Milk-Yomilk-co Ke- CK 1-Vinh Thang 2 4 2" xfId="36359"/>
    <cellStyle name="T_Cac bao cao TB  Milk-Yomilk-co Ke- CK 1-Vinh Thang 2 4 3" xfId="36360"/>
    <cellStyle name="T_Cac bao cao TB  Milk-Yomilk-co Ke- CK 1-Vinh Thang 2 4 4" xfId="36361"/>
    <cellStyle name="T_Cac bao cao TB  Milk-Yomilk-co Ke- CK 1-Vinh Thang 2 5" xfId="15805"/>
    <cellStyle name="T_Cac bao cao TB  Milk-Yomilk-co Ke- CK 1-Vinh Thang 2 5 2" xfId="36362"/>
    <cellStyle name="T_Cac bao cao TB  Milk-Yomilk-co Ke- CK 1-Vinh Thang 2 5 3" xfId="36363"/>
    <cellStyle name="T_Cac bao cao TB  Milk-Yomilk-co Ke- CK 1-Vinh Thang 2 5 4" xfId="36364"/>
    <cellStyle name="T_Cac bao cao TB  Milk-Yomilk-co Ke- CK 1-Vinh Thang 3" xfId="7087"/>
    <cellStyle name="T_Cac bao cao TB  Milk-Yomilk-co Ke- CK 1-Vinh Thang 4" xfId="10102"/>
    <cellStyle name="T_Cac bao cao TB  Milk-Yomilk-co Ke- CK 1-Vinh Thang 4 2" xfId="36365"/>
    <cellStyle name="T_Cac bao cao TB  Milk-Yomilk-co Ke- CK 1-Vinh Thang 4 3" xfId="36366"/>
    <cellStyle name="T_Cac bao cao TB  Milk-Yomilk-co Ke- CK 1-Vinh Thang 4 4" xfId="36367"/>
    <cellStyle name="T_Cac bao cao TB  Milk-Yomilk-co Ke- CK 1-Vinh Thang 4 5" xfId="36368"/>
    <cellStyle name="T_Cac bao cao TB  Milk-Yomilk-co Ke- CK 1-Vinh Thang 4 6" xfId="36369"/>
    <cellStyle name="T_Cac bao cao TB  Milk-Yomilk-co Ke- CK 1-Vinh Thang 5" xfId="13325"/>
    <cellStyle name="T_Cac bao cao TB  Milk-Yomilk-co Ke- CK 1-Vinh Thang 5 2" xfId="36370"/>
    <cellStyle name="T_Cac bao cao TB  Milk-Yomilk-co Ke- CK 1-Vinh Thang 5 3" xfId="36371"/>
    <cellStyle name="T_Cac bao cao TB  Milk-Yomilk-co Ke- CK 1-Vinh Thang 5 4" xfId="36372"/>
    <cellStyle name="T_Cac bao cao TB  Milk-Yomilk-co Ke- CK 1-Vinh Thang 5 5" xfId="36373"/>
    <cellStyle name="T_Cac bao cao TB  Milk-Yomilk-co Ke- CK 1-Vinh Thang 5 6" xfId="36374"/>
    <cellStyle name="T_Cac bao cao TB  Milk-Yomilk-co Ke- CK 1-Vinh Thang 6" xfId="15109"/>
    <cellStyle name="T_Cac bao cao TB  Milk-Yomilk-co Ke- CK 1-Vinh Thang 6 2" xfId="36375"/>
    <cellStyle name="T_Cac bao cao TB  Milk-Yomilk-co Ke- CK 1-Vinh Thang 6 3" xfId="36376"/>
    <cellStyle name="T_Cac bao cao TB  Milk-Yomilk-co Ke- CK 1-Vinh Thang 6 4" xfId="36377"/>
    <cellStyle name="T_Cac bao cao TB  Milk-Yomilk-co Ke- CK 1-Vinh Thang 7" xfId="15804"/>
    <cellStyle name="T_Cac bao cao TB  Milk-Yomilk-co Ke- CK 1-Vinh Thang 7 2" xfId="36378"/>
    <cellStyle name="T_Cac bao cao TB  Milk-Yomilk-co Ke- CK 1-Vinh Thang 7 3" xfId="36379"/>
    <cellStyle name="T_Cac bao cao TB  Milk-Yomilk-co Ke- CK 1-Vinh Thang 7 4" xfId="36380"/>
    <cellStyle name="T_Cac bao cao TB  Milk-Yomilk-co Ke- CK 1-Vinh Thang_BC2017 tháng(01-2017)BQL" xfId="48386"/>
    <cellStyle name="T_Cac bao cao TB  Milk-Yomilk-co Ke- CK 1-Vinh Thang_Bieu Khao sat -CV 231-SKH" xfId="48387"/>
    <cellStyle name="T_Cac bao cao TB  Milk-Yomilk-co Ke- CK 1-Vinh Thang_CT 134" xfId="3210"/>
    <cellStyle name="T_Cac bao cao TB  Milk-Yomilk-co Ke- CK 1-Vinh Thang_CT 134 2" xfId="3211"/>
    <cellStyle name="T_Cac bao cao TB  Milk-Yomilk-co Ke- CK 1-Vinh Thang_CT 134 2 2" xfId="10105"/>
    <cellStyle name="T_Cac bao cao TB  Milk-Yomilk-co Ke- CK 1-Vinh Thang_CT 134 2 2 2" xfId="36381"/>
    <cellStyle name="T_Cac bao cao TB  Milk-Yomilk-co Ke- CK 1-Vinh Thang_CT 134 2 2 3" xfId="36382"/>
    <cellStyle name="T_Cac bao cao TB  Milk-Yomilk-co Ke- CK 1-Vinh Thang_CT 134 2 2 4" xfId="36383"/>
    <cellStyle name="T_Cac bao cao TB  Milk-Yomilk-co Ke- CK 1-Vinh Thang_CT 134 2 2 5" xfId="36384"/>
    <cellStyle name="T_Cac bao cao TB  Milk-Yomilk-co Ke- CK 1-Vinh Thang_CT 134 2 2 6" xfId="36385"/>
    <cellStyle name="T_Cac bao cao TB  Milk-Yomilk-co Ke- CK 1-Vinh Thang_CT 134 2 3" xfId="8116"/>
    <cellStyle name="T_Cac bao cao TB  Milk-Yomilk-co Ke- CK 1-Vinh Thang_CT 134 2 3 2" xfId="36386"/>
    <cellStyle name="T_Cac bao cao TB  Milk-Yomilk-co Ke- CK 1-Vinh Thang_CT 134 2 3 3" xfId="36387"/>
    <cellStyle name="T_Cac bao cao TB  Milk-Yomilk-co Ke- CK 1-Vinh Thang_CT 134 2 3 4" xfId="36388"/>
    <cellStyle name="T_Cac bao cao TB  Milk-Yomilk-co Ke- CK 1-Vinh Thang_CT 134 2 3 5" xfId="36389"/>
    <cellStyle name="T_Cac bao cao TB  Milk-Yomilk-co Ke- CK 1-Vinh Thang_CT 134 2 3 6" xfId="36390"/>
    <cellStyle name="T_Cac bao cao TB  Milk-Yomilk-co Ke- CK 1-Vinh Thang_CT 134 2 4" xfId="9318"/>
    <cellStyle name="T_Cac bao cao TB  Milk-Yomilk-co Ke- CK 1-Vinh Thang_CT 134 2 4 2" xfId="36391"/>
    <cellStyle name="T_Cac bao cao TB  Milk-Yomilk-co Ke- CK 1-Vinh Thang_CT 134 2 4 3" xfId="36392"/>
    <cellStyle name="T_Cac bao cao TB  Milk-Yomilk-co Ke- CK 1-Vinh Thang_CT 134 2 4 4" xfId="36393"/>
    <cellStyle name="T_Cac bao cao TB  Milk-Yomilk-co Ke- CK 1-Vinh Thang_CT 134 2 5" xfId="15807"/>
    <cellStyle name="T_Cac bao cao TB  Milk-Yomilk-co Ke- CK 1-Vinh Thang_CT 134 2 5 2" xfId="36394"/>
    <cellStyle name="T_Cac bao cao TB  Milk-Yomilk-co Ke- CK 1-Vinh Thang_CT 134 2 5 3" xfId="36395"/>
    <cellStyle name="T_Cac bao cao TB  Milk-Yomilk-co Ke- CK 1-Vinh Thang_CT 134 2 5 4" xfId="36396"/>
    <cellStyle name="T_Cac bao cao TB  Milk-Yomilk-co Ke- CK 1-Vinh Thang_CT 134 3" xfId="10104"/>
    <cellStyle name="T_Cac bao cao TB  Milk-Yomilk-co Ke- CK 1-Vinh Thang_CT 134 3 2" xfId="36397"/>
    <cellStyle name="T_Cac bao cao TB  Milk-Yomilk-co Ke- CK 1-Vinh Thang_CT 134 3 3" xfId="36398"/>
    <cellStyle name="T_Cac bao cao TB  Milk-Yomilk-co Ke- CK 1-Vinh Thang_CT 134 3 4" xfId="36399"/>
    <cellStyle name="T_Cac bao cao TB  Milk-Yomilk-co Ke- CK 1-Vinh Thang_CT 134 3 5" xfId="36400"/>
    <cellStyle name="T_Cac bao cao TB  Milk-Yomilk-co Ke- CK 1-Vinh Thang_CT 134 3 6" xfId="36401"/>
    <cellStyle name="T_Cac bao cao TB  Milk-Yomilk-co Ke- CK 1-Vinh Thang_CT 134 4" xfId="7759"/>
    <cellStyle name="T_Cac bao cao TB  Milk-Yomilk-co Ke- CK 1-Vinh Thang_CT 134 4 2" xfId="36402"/>
    <cellStyle name="T_Cac bao cao TB  Milk-Yomilk-co Ke- CK 1-Vinh Thang_CT 134 4 3" xfId="36403"/>
    <cellStyle name="T_Cac bao cao TB  Milk-Yomilk-co Ke- CK 1-Vinh Thang_CT 134 4 4" xfId="36404"/>
    <cellStyle name="T_Cac bao cao TB  Milk-Yomilk-co Ke- CK 1-Vinh Thang_CT 134 4 5" xfId="36405"/>
    <cellStyle name="T_Cac bao cao TB  Milk-Yomilk-co Ke- CK 1-Vinh Thang_CT 134 4 6" xfId="36406"/>
    <cellStyle name="T_Cac bao cao TB  Milk-Yomilk-co Ke- CK 1-Vinh Thang_CT 134 5" xfId="9317"/>
    <cellStyle name="T_Cac bao cao TB  Milk-Yomilk-co Ke- CK 1-Vinh Thang_CT 134 5 2" xfId="36407"/>
    <cellStyle name="T_Cac bao cao TB  Milk-Yomilk-co Ke- CK 1-Vinh Thang_CT 134 5 3" xfId="36408"/>
    <cellStyle name="T_Cac bao cao TB  Milk-Yomilk-co Ke- CK 1-Vinh Thang_CT 134 5 4" xfId="36409"/>
    <cellStyle name="T_Cac bao cao TB  Milk-Yomilk-co Ke- CK 1-Vinh Thang_CT 134 6" xfId="15806"/>
    <cellStyle name="T_Cac bao cao TB  Milk-Yomilk-co Ke- CK 1-Vinh Thang_CT 134 6 2" xfId="36410"/>
    <cellStyle name="T_Cac bao cao TB  Milk-Yomilk-co Ke- CK 1-Vinh Thang_CT 134 6 3" xfId="36411"/>
    <cellStyle name="T_Cac bao cao TB  Milk-Yomilk-co Ke- CK 1-Vinh Thang_CT 134 6 4" xfId="36412"/>
    <cellStyle name="T_Cac bao cao TB  Milk-Yomilk-co Ke- CK 1-Vinh Thang_CT 134_BC2017 tháng(01-2017)BQL" xfId="48388"/>
    <cellStyle name="T_Cau Phu Phuong" xfId="48389"/>
    <cellStyle name="T_CDKT" xfId="3212"/>
    <cellStyle name="T_CDKT 2" xfId="3213"/>
    <cellStyle name="T_CDKT 2 2" xfId="14873"/>
    <cellStyle name="T_CDKT 3" xfId="5783"/>
    <cellStyle name="T_CDKT 3 2" xfId="12234"/>
    <cellStyle name="T_CDKT 3 2 2" xfId="36413"/>
    <cellStyle name="T_CDKT 3 2 3" xfId="36414"/>
    <cellStyle name="T_CDKT 3 2 4" xfId="36415"/>
    <cellStyle name="T_CDKT 3 2 5" xfId="36416"/>
    <cellStyle name="T_CDKT 3 2 6" xfId="36417"/>
    <cellStyle name="T_CDKT 3 3" xfId="9884"/>
    <cellStyle name="T_CDKT 3 3 2" xfId="36418"/>
    <cellStyle name="T_CDKT 3 3 3" xfId="36419"/>
    <cellStyle name="T_CDKT 3 3 4" xfId="36420"/>
    <cellStyle name="T_CDKT 3 3 5" xfId="36421"/>
    <cellStyle name="T_CDKT 3 3 6" xfId="36422"/>
    <cellStyle name="T_CDKT 3 4" xfId="12912"/>
    <cellStyle name="T_CDKT 3 4 2" xfId="36423"/>
    <cellStyle name="T_CDKT 3 4 3" xfId="36424"/>
    <cellStyle name="T_CDKT 3 4 4" xfId="36425"/>
    <cellStyle name="T_CDKT 3 5" xfId="16655"/>
    <cellStyle name="T_CDKT 3 5 2" xfId="36426"/>
    <cellStyle name="T_CDKT 3 5 3" xfId="36427"/>
    <cellStyle name="T_CDKT 3 5 4" xfId="36428"/>
    <cellStyle name="T_CDKT 4" xfId="11122"/>
    <cellStyle name="T_CDKT_bao cao chinh sach dan toc 2011-2015" xfId="3214"/>
    <cellStyle name="T_CDKT_bao cao chinh sach dan toc 2011-2015 2" xfId="3215"/>
    <cellStyle name="T_CDKT_bao cao chinh sach dan toc 2011-2015 2 2" xfId="10108"/>
    <cellStyle name="T_CDKT_bao cao chinh sach dan toc 2011-2015 2 2 2" xfId="36429"/>
    <cellStyle name="T_CDKT_bao cao chinh sach dan toc 2011-2015 2 2 3" xfId="36430"/>
    <cellStyle name="T_CDKT_bao cao chinh sach dan toc 2011-2015 2 2 4" xfId="36431"/>
    <cellStyle name="T_CDKT_bao cao chinh sach dan toc 2011-2015 2 2 5" xfId="36432"/>
    <cellStyle name="T_CDKT_bao cao chinh sach dan toc 2011-2015 2 2 6" xfId="36433"/>
    <cellStyle name="T_CDKT_bao cao chinh sach dan toc 2011-2015 2 3" xfId="10985"/>
    <cellStyle name="T_CDKT_bao cao chinh sach dan toc 2011-2015 2 3 2" xfId="36434"/>
    <cellStyle name="T_CDKT_bao cao chinh sach dan toc 2011-2015 2 3 3" xfId="36435"/>
    <cellStyle name="T_CDKT_bao cao chinh sach dan toc 2011-2015 2 3 4" xfId="36436"/>
    <cellStyle name="T_CDKT_bao cao chinh sach dan toc 2011-2015 2 3 5" xfId="36437"/>
    <cellStyle name="T_CDKT_bao cao chinh sach dan toc 2011-2015 2 3 6" xfId="36438"/>
    <cellStyle name="T_CDKT_bao cao chinh sach dan toc 2011-2015 2 4" xfId="14836"/>
    <cellStyle name="T_CDKT_bao cao chinh sach dan toc 2011-2015 2 4 2" xfId="36439"/>
    <cellStyle name="T_CDKT_bao cao chinh sach dan toc 2011-2015 2 4 3" xfId="36440"/>
    <cellStyle name="T_CDKT_bao cao chinh sach dan toc 2011-2015 2 4 4" xfId="36441"/>
    <cellStyle name="T_CDKT_bao cao chinh sach dan toc 2011-2015 2 5" xfId="15809"/>
    <cellStyle name="T_CDKT_bao cao chinh sach dan toc 2011-2015 2 5 2" xfId="36442"/>
    <cellStyle name="T_CDKT_bao cao chinh sach dan toc 2011-2015 2 5 3" xfId="36443"/>
    <cellStyle name="T_CDKT_bao cao chinh sach dan toc 2011-2015 2 5 4" xfId="36444"/>
    <cellStyle name="T_CDKT_bao cao chinh sach dan toc 2011-2015 3" xfId="10107"/>
    <cellStyle name="T_CDKT_bao cao chinh sach dan toc 2011-2015 3 2" xfId="36445"/>
    <cellStyle name="T_CDKT_bao cao chinh sach dan toc 2011-2015 3 3" xfId="36446"/>
    <cellStyle name="T_CDKT_bao cao chinh sach dan toc 2011-2015 3 4" xfId="36447"/>
    <cellStyle name="T_CDKT_bao cao chinh sach dan toc 2011-2015 3 5" xfId="36448"/>
    <cellStyle name="T_CDKT_bao cao chinh sach dan toc 2011-2015 3 6" xfId="36449"/>
    <cellStyle name="T_CDKT_bao cao chinh sach dan toc 2011-2015 4" xfId="11188"/>
    <cellStyle name="T_CDKT_bao cao chinh sach dan toc 2011-2015 4 2" xfId="36450"/>
    <cellStyle name="T_CDKT_bao cao chinh sach dan toc 2011-2015 4 3" xfId="36451"/>
    <cellStyle name="T_CDKT_bao cao chinh sach dan toc 2011-2015 4 4" xfId="36452"/>
    <cellStyle name="T_CDKT_bao cao chinh sach dan toc 2011-2015 4 5" xfId="36453"/>
    <cellStyle name="T_CDKT_bao cao chinh sach dan toc 2011-2015 4 6" xfId="36454"/>
    <cellStyle name="T_CDKT_bao cao chinh sach dan toc 2011-2015 5" xfId="14294"/>
    <cellStyle name="T_CDKT_bao cao chinh sach dan toc 2011-2015 5 2" xfId="36455"/>
    <cellStyle name="T_CDKT_bao cao chinh sach dan toc 2011-2015 5 3" xfId="36456"/>
    <cellStyle name="T_CDKT_bao cao chinh sach dan toc 2011-2015 5 4" xfId="36457"/>
    <cellStyle name="T_CDKT_bao cao chinh sach dan toc 2011-2015 6" xfId="15808"/>
    <cellStyle name="T_CDKT_bao cao chinh sach dan toc 2011-2015 6 2" xfId="36458"/>
    <cellStyle name="T_CDKT_bao cao chinh sach dan toc 2011-2015 6 3" xfId="36459"/>
    <cellStyle name="T_CDKT_bao cao chinh sach dan toc 2011-2015 6 4" xfId="36460"/>
    <cellStyle name="T_CDKT_bao cao chinh sach dan toc 2011-2015_Báo cáo hết năm  2015  in" xfId="3216"/>
    <cellStyle name="T_CDKT_bao cao chinh sach dan toc 2011-2015_Báo cáo hết năm  2015  in 2" xfId="3217"/>
    <cellStyle name="T_CDKT_bao cao chinh sach dan toc 2011-2015_Báo cáo hết năm  2015  in 2 2" xfId="10110"/>
    <cellStyle name="T_CDKT_bao cao chinh sach dan toc 2011-2015_Báo cáo hết năm  2015  in 2 2 2" xfId="36461"/>
    <cellStyle name="T_CDKT_bao cao chinh sach dan toc 2011-2015_Báo cáo hết năm  2015  in 2 2 3" xfId="36462"/>
    <cellStyle name="T_CDKT_bao cao chinh sach dan toc 2011-2015_Báo cáo hết năm  2015  in 2 2 4" xfId="36463"/>
    <cellStyle name="T_CDKT_bao cao chinh sach dan toc 2011-2015_Báo cáo hết năm  2015  in 2 2 5" xfId="36464"/>
    <cellStyle name="T_CDKT_bao cao chinh sach dan toc 2011-2015_Báo cáo hết năm  2015  in 2 2 6" xfId="36465"/>
    <cellStyle name="T_CDKT_bao cao chinh sach dan toc 2011-2015_Báo cáo hết năm  2015  in 2 3" xfId="14209"/>
    <cellStyle name="T_CDKT_bao cao chinh sach dan toc 2011-2015_Báo cáo hết năm  2015  in 2 3 2" xfId="36466"/>
    <cellStyle name="T_CDKT_bao cao chinh sach dan toc 2011-2015_Báo cáo hết năm  2015  in 2 3 3" xfId="36467"/>
    <cellStyle name="T_CDKT_bao cao chinh sach dan toc 2011-2015_Báo cáo hết năm  2015  in 2 3 4" xfId="36468"/>
    <cellStyle name="T_CDKT_bao cao chinh sach dan toc 2011-2015_Báo cáo hết năm  2015  in 2 3 5" xfId="36469"/>
    <cellStyle name="T_CDKT_bao cao chinh sach dan toc 2011-2015_Báo cáo hết năm  2015  in 2 3 6" xfId="36470"/>
    <cellStyle name="T_CDKT_bao cao chinh sach dan toc 2011-2015_Báo cáo hết năm  2015  in 2 4" xfId="14624"/>
    <cellStyle name="T_CDKT_bao cao chinh sach dan toc 2011-2015_Báo cáo hết năm  2015  in 2 4 2" xfId="36471"/>
    <cellStyle name="T_CDKT_bao cao chinh sach dan toc 2011-2015_Báo cáo hết năm  2015  in 2 4 3" xfId="36472"/>
    <cellStyle name="T_CDKT_bao cao chinh sach dan toc 2011-2015_Báo cáo hết năm  2015  in 2 4 4" xfId="36473"/>
    <cellStyle name="T_CDKT_bao cao chinh sach dan toc 2011-2015_Báo cáo hết năm  2015  in 2 5" xfId="15811"/>
    <cellStyle name="T_CDKT_bao cao chinh sach dan toc 2011-2015_Báo cáo hết năm  2015  in 2 5 2" xfId="36474"/>
    <cellStyle name="T_CDKT_bao cao chinh sach dan toc 2011-2015_Báo cáo hết năm  2015  in 2 5 3" xfId="36475"/>
    <cellStyle name="T_CDKT_bao cao chinh sach dan toc 2011-2015_Báo cáo hết năm  2015  in 2 5 4" xfId="36476"/>
    <cellStyle name="T_CDKT_bao cao chinh sach dan toc 2011-2015_Báo cáo hết năm  2015  in 3" xfId="6848"/>
    <cellStyle name="T_CDKT_bao cao chinh sach dan toc 2011-2015_Báo cáo hết năm  2015  in 3 2" xfId="7554"/>
    <cellStyle name="T_CDKT_bao cao chinh sach dan toc 2011-2015_Báo cáo hết năm  2015  in 3 2 2" xfId="13615"/>
    <cellStyle name="T_CDKT_bao cao chinh sach dan toc 2011-2015_Báo cáo hết năm  2015  in 3 2 2 2" xfId="36477"/>
    <cellStyle name="T_CDKT_bao cao chinh sach dan toc 2011-2015_Báo cáo hết năm  2015  in 3 2 2 3" xfId="36478"/>
    <cellStyle name="T_CDKT_bao cao chinh sach dan toc 2011-2015_Báo cáo hết năm  2015  in 3 2 2 4" xfId="36479"/>
    <cellStyle name="T_CDKT_bao cao chinh sach dan toc 2011-2015_Báo cáo hết năm  2015  in 3 2 2 5" xfId="36480"/>
    <cellStyle name="T_CDKT_bao cao chinh sach dan toc 2011-2015_Báo cáo hết năm  2015  in 3 2 2 6" xfId="36481"/>
    <cellStyle name="T_CDKT_bao cao chinh sach dan toc 2011-2015_Báo cáo hết năm  2015  in 3 2 3" xfId="14684"/>
    <cellStyle name="T_CDKT_bao cao chinh sach dan toc 2011-2015_Báo cáo hết năm  2015  in 3 2 3 2" xfId="36482"/>
    <cellStyle name="T_CDKT_bao cao chinh sach dan toc 2011-2015_Báo cáo hết năm  2015  in 3 2 3 3" xfId="36483"/>
    <cellStyle name="T_CDKT_bao cao chinh sach dan toc 2011-2015_Báo cáo hết năm  2015  in 3 2 3 4" xfId="36484"/>
    <cellStyle name="T_CDKT_bao cao chinh sach dan toc 2011-2015_Báo cáo hết năm  2015  in 3 2 3 5" xfId="36485"/>
    <cellStyle name="T_CDKT_bao cao chinh sach dan toc 2011-2015_Báo cáo hết năm  2015  in 3 2 3 6" xfId="36486"/>
    <cellStyle name="T_CDKT_bao cao chinh sach dan toc 2011-2015_Báo cáo hết năm  2015  in 3 2 4" xfId="17058"/>
    <cellStyle name="T_CDKT_bao cao chinh sach dan toc 2011-2015_Báo cáo hết năm  2015  in 3 2 4 2" xfId="36487"/>
    <cellStyle name="T_CDKT_bao cao chinh sach dan toc 2011-2015_Báo cáo hết năm  2015  in 3 2 4 3" xfId="36488"/>
    <cellStyle name="T_CDKT_bao cao chinh sach dan toc 2011-2015_Báo cáo hết năm  2015  in 3 2 4 4" xfId="36489"/>
    <cellStyle name="T_CDKT_bao cao chinh sach dan toc 2011-2015_Báo cáo hết năm  2015  in 3 3" xfId="13056"/>
    <cellStyle name="T_CDKT_bao cao chinh sach dan toc 2011-2015_Báo cáo hết năm  2015  in 3 3 2" xfId="36490"/>
    <cellStyle name="T_CDKT_bao cao chinh sach dan toc 2011-2015_Báo cáo hết năm  2015  in 3 3 3" xfId="36491"/>
    <cellStyle name="T_CDKT_bao cao chinh sach dan toc 2011-2015_Báo cáo hết năm  2015  in 3 3 4" xfId="36492"/>
    <cellStyle name="T_CDKT_bao cao chinh sach dan toc 2011-2015_Báo cáo hết năm  2015  in 3 3 5" xfId="36493"/>
    <cellStyle name="T_CDKT_bao cao chinh sach dan toc 2011-2015_Báo cáo hết năm  2015  in 3 3 6" xfId="36494"/>
    <cellStyle name="T_CDKT_bao cao chinh sach dan toc 2011-2015_Báo cáo hết năm  2015  in 3 3 7" xfId="36495"/>
    <cellStyle name="T_CDKT_bao cao chinh sach dan toc 2011-2015_Báo cáo hết năm  2015  in 3 4" xfId="14740"/>
    <cellStyle name="T_CDKT_bao cao chinh sach dan toc 2011-2015_Báo cáo hết năm  2015  in 3 4 2" xfId="36496"/>
    <cellStyle name="T_CDKT_bao cao chinh sach dan toc 2011-2015_Báo cáo hết năm  2015  in 3 4 3" xfId="36497"/>
    <cellStyle name="T_CDKT_bao cao chinh sach dan toc 2011-2015_Báo cáo hết năm  2015  in 3 4 4" xfId="36498"/>
    <cellStyle name="T_CDKT_bao cao chinh sach dan toc 2011-2015_Báo cáo hết năm  2015  in 3 4 5" xfId="36499"/>
    <cellStyle name="T_CDKT_bao cao chinh sach dan toc 2011-2015_Báo cáo hết năm  2015  in 3 4 6" xfId="36500"/>
    <cellStyle name="T_CDKT_bao cao chinh sach dan toc 2011-2015_Báo cáo hết năm  2015  in 3 4 7" xfId="36501"/>
    <cellStyle name="T_CDKT_bao cao chinh sach dan toc 2011-2015_Báo cáo hết năm  2015  in 3 5" xfId="15224"/>
    <cellStyle name="T_CDKT_bao cao chinh sach dan toc 2011-2015_Báo cáo hết năm  2015  in 3 5 2" xfId="36502"/>
    <cellStyle name="T_CDKT_bao cao chinh sach dan toc 2011-2015_Báo cáo hết năm  2015  in 3 5 3" xfId="36503"/>
    <cellStyle name="T_CDKT_bao cao chinh sach dan toc 2011-2015_Báo cáo hết năm  2015  in 3 5 4" xfId="36504"/>
    <cellStyle name="T_CDKT_bao cao chinh sach dan toc 2011-2015_Báo cáo hết năm  2015  in 3 6" xfId="16943"/>
    <cellStyle name="T_CDKT_bao cao chinh sach dan toc 2011-2015_Báo cáo hết năm  2015  in 3 6 2" xfId="36505"/>
    <cellStyle name="T_CDKT_bao cao chinh sach dan toc 2011-2015_Báo cáo hết năm  2015  in 3 6 3" xfId="36506"/>
    <cellStyle name="T_CDKT_bao cao chinh sach dan toc 2011-2015_Báo cáo hết năm  2015  in 3 6 4" xfId="36507"/>
    <cellStyle name="T_CDKT_bao cao chinh sach dan toc 2011-2015_Báo cáo hết năm  2015  in 3 6 5" xfId="36508"/>
    <cellStyle name="T_CDKT_bao cao chinh sach dan toc 2011-2015_Báo cáo hết năm  2015  in 3 6 6" xfId="36509"/>
    <cellStyle name="T_CDKT_bao cao chinh sach dan toc 2011-2015_Báo cáo hết năm  2015  in 3 7" xfId="36510"/>
    <cellStyle name="T_CDKT_bao cao chinh sach dan toc 2011-2015_Báo cáo hết năm  2015  in 3 8" xfId="36511"/>
    <cellStyle name="T_CDKT_bao cao chinh sach dan toc 2011-2015_Báo cáo hết năm  2015  in 4" xfId="10109"/>
    <cellStyle name="T_CDKT_bao cao chinh sach dan toc 2011-2015_Báo cáo hết năm  2015  in 4 2" xfId="36512"/>
    <cellStyle name="T_CDKT_bao cao chinh sach dan toc 2011-2015_Báo cáo hết năm  2015  in 4 3" xfId="36513"/>
    <cellStyle name="T_CDKT_bao cao chinh sach dan toc 2011-2015_Báo cáo hết năm  2015  in 4 4" xfId="36514"/>
    <cellStyle name="T_CDKT_bao cao chinh sach dan toc 2011-2015_Báo cáo hết năm  2015  in 4 5" xfId="36515"/>
    <cellStyle name="T_CDKT_bao cao chinh sach dan toc 2011-2015_Báo cáo hết năm  2015  in 4 6" xfId="36516"/>
    <cellStyle name="T_CDKT_bao cao chinh sach dan toc 2011-2015_Báo cáo hết năm  2015  in 5" xfId="8636"/>
    <cellStyle name="T_CDKT_bao cao chinh sach dan toc 2011-2015_Báo cáo hết năm  2015  in 5 2" xfId="36517"/>
    <cellStyle name="T_CDKT_bao cao chinh sach dan toc 2011-2015_Báo cáo hết năm  2015  in 5 3" xfId="36518"/>
    <cellStyle name="T_CDKT_bao cao chinh sach dan toc 2011-2015_Báo cáo hết năm  2015  in 5 4" xfId="36519"/>
    <cellStyle name="T_CDKT_bao cao chinh sach dan toc 2011-2015_Báo cáo hết năm  2015  in 5 5" xfId="36520"/>
    <cellStyle name="T_CDKT_bao cao chinh sach dan toc 2011-2015_Báo cáo hết năm  2015  in 5 6" xfId="36521"/>
    <cellStyle name="T_CDKT_bao cao chinh sach dan toc 2011-2015_Báo cáo hết năm  2015  in 6" xfId="14121"/>
    <cellStyle name="T_CDKT_bao cao chinh sach dan toc 2011-2015_Báo cáo hết năm  2015  in 6 2" xfId="36522"/>
    <cellStyle name="T_CDKT_bao cao chinh sach dan toc 2011-2015_Báo cáo hết năm  2015  in 6 3" xfId="36523"/>
    <cellStyle name="T_CDKT_bao cao chinh sach dan toc 2011-2015_Báo cáo hết năm  2015  in 6 4" xfId="36524"/>
    <cellStyle name="T_CDKT_bao cao chinh sach dan toc 2011-2015_Báo cáo hết năm  2015  in 7" xfId="15810"/>
    <cellStyle name="T_CDKT_bao cao chinh sach dan toc 2011-2015_Báo cáo hết năm  2015  in 7 2" xfId="36525"/>
    <cellStyle name="T_CDKT_bao cao chinh sach dan toc 2011-2015_Báo cáo hết năm  2015  in 7 3" xfId="36526"/>
    <cellStyle name="T_CDKT_bao cao chinh sach dan toc 2011-2015_Báo cáo hết năm  2015  in 7 4" xfId="36527"/>
    <cellStyle name="T_CDKT_bao cao chinh sach dan toc 2011-2015_BC 1026. 7 tháng" xfId="3218"/>
    <cellStyle name="T_CDKT_bao cao chinh sach dan toc 2011-2015_BC 1026. 7 tháng 2" xfId="3219"/>
    <cellStyle name="T_CDKT_bao cao chinh sach dan toc 2011-2015_BC 1026. 7 tháng 2 2" xfId="10112"/>
    <cellStyle name="T_CDKT_bao cao chinh sach dan toc 2011-2015_BC 1026. 7 tháng 2 2 2" xfId="36528"/>
    <cellStyle name="T_CDKT_bao cao chinh sach dan toc 2011-2015_BC 1026. 7 tháng 2 2 3" xfId="36529"/>
    <cellStyle name="T_CDKT_bao cao chinh sach dan toc 2011-2015_BC 1026. 7 tháng 2 2 4" xfId="36530"/>
    <cellStyle name="T_CDKT_bao cao chinh sach dan toc 2011-2015_BC 1026. 7 tháng 2 2 5" xfId="36531"/>
    <cellStyle name="T_CDKT_bao cao chinh sach dan toc 2011-2015_BC 1026. 7 tháng 2 2 6" xfId="36532"/>
    <cellStyle name="T_CDKT_bao cao chinh sach dan toc 2011-2015_BC 1026. 7 tháng 2 3" xfId="7758"/>
    <cellStyle name="T_CDKT_bao cao chinh sach dan toc 2011-2015_BC 1026. 7 tháng 2 3 2" xfId="36533"/>
    <cellStyle name="T_CDKT_bao cao chinh sach dan toc 2011-2015_BC 1026. 7 tháng 2 3 3" xfId="36534"/>
    <cellStyle name="T_CDKT_bao cao chinh sach dan toc 2011-2015_BC 1026. 7 tháng 2 3 4" xfId="36535"/>
    <cellStyle name="T_CDKT_bao cao chinh sach dan toc 2011-2015_BC 1026. 7 tháng 2 3 5" xfId="36536"/>
    <cellStyle name="T_CDKT_bao cao chinh sach dan toc 2011-2015_BC 1026. 7 tháng 2 3 6" xfId="36537"/>
    <cellStyle name="T_CDKT_bao cao chinh sach dan toc 2011-2015_BC 1026. 7 tháng 2 4" xfId="8254"/>
    <cellStyle name="T_CDKT_bao cao chinh sach dan toc 2011-2015_BC 1026. 7 tháng 2 4 2" xfId="36538"/>
    <cellStyle name="T_CDKT_bao cao chinh sach dan toc 2011-2015_BC 1026. 7 tháng 2 4 3" xfId="36539"/>
    <cellStyle name="T_CDKT_bao cao chinh sach dan toc 2011-2015_BC 1026. 7 tháng 2 4 4" xfId="36540"/>
    <cellStyle name="T_CDKT_bao cao chinh sach dan toc 2011-2015_BC 1026. 7 tháng 2 5" xfId="15813"/>
    <cellStyle name="T_CDKT_bao cao chinh sach dan toc 2011-2015_BC 1026. 7 tháng 2 5 2" xfId="36541"/>
    <cellStyle name="T_CDKT_bao cao chinh sach dan toc 2011-2015_BC 1026. 7 tháng 2 5 3" xfId="36542"/>
    <cellStyle name="T_CDKT_bao cao chinh sach dan toc 2011-2015_BC 1026. 7 tháng 2 5 4" xfId="36543"/>
    <cellStyle name="T_CDKT_bao cao chinh sach dan toc 2011-2015_BC 1026. 7 tháng 3" xfId="6849"/>
    <cellStyle name="T_CDKT_bao cao chinh sach dan toc 2011-2015_BC 1026. 7 tháng 3 2" xfId="7555"/>
    <cellStyle name="T_CDKT_bao cao chinh sach dan toc 2011-2015_BC 1026. 7 tháng 3 2 2" xfId="13616"/>
    <cellStyle name="T_CDKT_bao cao chinh sach dan toc 2011-2015_BC 1026. 7 tháng 3 2 2 2" xfId="36544"/>
    <cellStyle name="T_CDKT_bao cao chinh sach dan toc 2011-2015_BC 1026. 7 tháng 3 2 2 3" xfId="36545"/>
    <cellStyle name="T_CDKT_bao cao chinh sach dan toc 2011-2015_BC 1026. 7 tháng 3 2 2 4" xfId="36546"/>
    <cellStyle name="T_CDKT_bao cao chinh sach dan toc 2011-2015_BC 1026. 7 tháng 3 2 2 5" xfId="36547"/>
    <cellStyle name="T_CDKT_bao cao chinh sach dan toc 2011-2015_BC 1026. 7 tháng 3 2 2 6" xfId="36548"/>
    <cellStyle name="T_CDKT_bao cao chinh sach dan toc 2011-2015_BC 1026. 7 tháng 3 2 3" xfId="8344"/>
    <cellStyle name="T_CDKT_bao cao chinh sach dan toc 2011-2015_BC 1026. 7 tháng 3 2 3 2" xfId="36549"/>
    <cellStyle name="T_CDKT_bao cao chinh sach dan toc 2011-2015_BC 1026. 7 tháng 3 2 3 3" xfId="36550"/>
    <cellStyle name="T_CDKT_bao cao chinh sach dan toc 2011-2015_BC 1026. 7 tháng 3 2 3 4" xfId="36551"/>
    <cellStyle name="T_CDKT_bao cao chinh sach dan toc 2011-2015_BC 1026. 7 tháng 3 2 3 5" xfId="36552"/>
    <cellStyle name="T_CDKT_bao cao chinh sach dan toc 2011-2015_BC 1026. 7 tháng 3 2 3 6" xfId="36553"/>
    <cellStyle name="T_CDKT_bao cao chinh sach dan toc 2011-2015_BC 1026. 7 tháng 3 2 4" xfId="17059"/>
    <cellStyle name="T_CDKT_bao cao chinh sach dan toc 2011-2015_BC 1026. 7 tháng 3 2 4 2" xfId="36554"/>
    <cellStyle name="T_CDKT_bao cao chinh sach dan toc 2011-2015_BC 1026. 7 tháng 3 2 4 3" xfId="36555"/>
    <cellStyle name="T_CDKT_bao cao chinh sach dan toc 2011-2015_BC 1026. 7 tháng 3 2 4 4" xfId="36556"/>
    <cellStyle name="T_CDKT_bao cao chinh sach dan toc 2011-2015_BC 1026. 7 tháng 3 3" xfId="13057"/>
    <cellStyle name="T_CDKT_bao cao chinh sach dan toc 2011-2015_BC 1026. 7 tháng 3 3 2" xfId="36557"/>
    <cellStyle name="T_CDKT_bao cao chinh sach dan toc 2011-2015_BC 1026. 7 tháng 3 3 3" xfId="36558"/>
    <cellStyle name="T_CDKT_bao cao chinh sach dan toc 2011-2015_BC 1026. 7 tháng 3 3 4" xfId="36559"/>
    <cellStyle name="T_CDKT_bao cao chinh sach dan toc 2011-2015_BC 1026. 7 tháng 3 3 5" xfId="36560"/>
    <cellStyle name="T_CDKT_bao cao chinh sach dan toc 2011-2015_BC 1026. 7 tháng 3 3 6" xfId="36561"/>
    <cellStyle name="T_CDKT_bao cao chinh sach dan toc 2011-2015_BC 1026. 7 tháng 3 3 7" xfId="36562"/>
    <cellStyle name="T_CDKT_bao cao chinh sach dan toc 2011-2015_BC 1026. 7 tháng 3 4" xfId="9749"/>
    <cellStyle name="T_CDKT_bao cao chinh sach dan toc 2011-2015_BC 1026. 7 tháng 3 4 2" xfId="36563"/>
    <cellStyle name="T_CDKT_bao cao chinh sach dan toc 2011-2015_BC 1026. 7 tháng 3 4 3" xfId="36564"/>
    <cellStyle name="T_CDKT_bao cao chinh sach dan toc 2011-2015_BC 1026. 7 tháng 3 4 4" xfId="36565"/>
    <cellStyle name="T_CDKT_bao cao chinh sach dan toc 2011-2015_BC 1026. 7 tháng 3 4 5" xfId="36566"/>
    <cellStyle name="T_CDKT_bao cao chinh sach dan toc 2011-2015_BC 1026. 7 tháng 3 4 6" xfId="36567"/>
    <cellStyle name="T_CDKT_bao cao chinh sach dan toc 2011-2015_BC 1026. 7 tháng 3 4 7" xfId="36568"/>
    <cellStyle name="T_CDKT_bao cao chinh sach dan toc 2011-2015_BC 1026. 7 tháng 3 5" xfId="15225"/>
    <cellStyle name="T_CDKT_bao cao chinh sach dan toc 2011-2015_BC 1026. 7 tháng 3 5 2" xfId="36569"/>
    <cellStyle name="T_CDKT_bao cao chinh sach dan toc 2011-2015_BC 1026. 7 tháng 3 5 3" xfId="36570"/>
    <cellStyle name="T_CDKT_bao cao chinh sach dan toc 2011-2015_BC 1026. 7 tháng 3 5 4" xfId="36571"/>
    <cellStyle name="T_CDKT_bao cao chinh sach dan toc 2011-2015_BC 1026. 7 tháng 3 6" xfId="16944"/>
    <cellStyle name="T_CDKT_bao cao chinh sach dan toc 2011-2015_BC 1026. 7 tháng 3 6 2" xfId="36572"/>
    <cellStyle name="T_CDKT_bao cao chinh sach dan toc 2011-2015_BC 1026. 7 tháng 3 6 3" xfId="36573"/>
    <cellStyle name="T_CDKT_bao cao chinh sach dan toc 2011-2015_BC 1026. 7 tháng 3 6 4" xfId="36574"/>
    <cellStyle name="T_CDKT_bao cao chinh sach dan toc 2011-2015_BC 1026. 7 tháng 3 6 5" xfId="36575"/>
    <cellStyle name="T_CDKT_bao cao chinh sach dan toc 2011-2015_BC 1026. 7 tháng 3 6 6" xfId="36576"/>
    <cellStyle name="T_CDKT_bao cao chinh sach dan toc 2011-2015_BC 1026. 7 tháng 3 7" xfId="36577"/>
    <cellStyle name="T_CDKT_bao cao chinh sach dan toc 2011-2015_BC 1026. 7 tháng 3 8" xfId="36578"/>
    <cellStyle name="T_CDKT_bao cao chinh sach dan toc 2011-2015_BC 1026. 7 tháng 4" xfId="10111"/>
    <cellStyle name="T_CDKT_bao cao chinh sach dan toc 2011-2015_BC 1026. 7 tháng 4 2" xfId="36579"/>
    <cellStyle name="T_CDKT_bao cao chinh sach dan toc 2011-2015_BC 1026. 7 tháng 4 3" xfId="36580"/>
    <cellStyle name="T_CDKT_bao cao chinh sach dan toc 2011-2015_BC 1026. 7 tháng 4 4" xfId="36581"/>
    <cellStyle name="T_CDKT_bao cao chinh sach dan toc 2011-2015_BC 1026. 7 tháng 4 5" xfId="36582"/>
    <cellStyle name="T_CDKT_bao cao chinh sach dan toc 2011-2015_BC 1026. 7 tháng 4 6" xfId="36583"/>
    <cellStyle name="T_CDKT_bao cao chinh sach dan toc 2011-2015_BC 1026. 7 tháng 5" xfId="12979"/>
    <cellStyle name="T_CDKT_bao cao chinh sach dan toc 2011-2015_BC 1026. 7 tháng 5 2" xfId="36584"/>
    <cellStyle name="T_CDKT_bao cao chinh sach dan toc 2011-2015_BC 1026. 7 tháng 5 3" xfId="36585"/>
    <cellStyle name="T_CDKT_bao cao chinh sach dan toc 2011-2015_BC 1026. 7 tháng 5 4" xfId="36586"/>
    <cellStyle name="T_CDKT_bao cao chinh sach dan toc 2011-2015_BC 1026. 7 tháng 5 5" xfId="36587"/>
    <cellStyle name="T_CDKT_bao cao chinh sach dan toc 2011-2015_BC 1026. 7 tháng 5 6" xfId="36588"/>
    <cellStyle name="T_CDKT_bao cao chinh sach dan toc 2011-2015_BC 1026. 7 tháng 6" xfId="9319"/>
    <cellStyle name="T_CDKT_bao cao chinh sach dan toc 2011-2015_BC 1026. 7 tháng 6 2" xfId="36589"/>
    <cellStyle name="T_CDKT_bao cao chinh sach dan toc 2011-2015_BC 1026. 7 tháng 6 3" xfId="36590"/>
    <cellStyle name="T_CDKT_bao cao chinh sach dan toc 2011-2015_BC 1026. 7 tháng 6 4" xfId="36591"/>
    <cellStyle name="T_CDKT_bao cao chinh sach dan toc 2011-2015_BC 1026. 7 tháng 7" xfId="15812"/>
    <cellStyle name="T_CDKT_bao cao chinh sach dan toc 2011-2015_BC 1026. 7 tháng 7 2" xfId="36592"/>
    <cellStyle name="T_CDKT_bao cao chinh sach dan toc 2011-2015_BC 1026. 7 tháng 7 3" xfId="36593"/>
    <cellStyle name="T_CDKT_bao cao chinh sach dan toc 2011-2015_BC 1026. 7 tháng 7 4" xfId="36594"/>
    <cellStyle name="T_CDKT_bao cao chinh sach dan toc 2011-2015_BC 9 tháng năm 2015 in)" xfId="3220"/>
    <cellStyle name="T_CDKT_bao cao chinh sach dan toc 2011-2015_BC 9 tháng năm 2015 in) 2" xfId="3221"/>
    <cellStyle name="T_CDKT_bao cao chinh sach dan toc 2011-2015_BC 9 tháng năm 2015 in) 2 2" xfId="10114"/>
    <cellStyle name="T_CDKT_bao cao chinh sach dan toc 2011-2015_BC 9 tháng năm 2015 in) 2 2 2" xfId="36595"/>
    <cellStyle name="T_CDKT_bao cao chinh sach dan toc 2011-2015_BC 9 tháng năm 2015 in) 2 2 3" xfId="36596"/>
    <cellStyle name="T_CDKT_bao cao chinh sach dan toc 2011-2015_BC 9 tháng năm 2015 in) 2 2 4" xfId="36597"/>
    <cellStyle name="T_CDKT_bao cao chinh sach dan toc 2011-2015_BC 9 tháng năm 2015 in) 2 2 5" xfId="36598"/>
    <cellStyle name="T_CDKT_bao cao chinh sach dan toc 2011-2015_BC 9 tháng năm 2015 in) 2 2 6" xfId="36599"/>
    <cellStyle name="T_CDKT_bao cao chinh sach dan toc 2011-2015_BC 9 tháng năm 2015 in) 2 3" xfId="12978"/>
    <cellStyle name="T_CDKT_bao cao chinh sach dan toc 2011-2015_BC 9 tháng năm 2015 in) 2 3 2" xfId="36600"/>
    <cellStyle name="T_CDKT_bao cao chinh sach dan toc 2011-2015_BC 9 tháng năm 2015 in) 2 3 3" xfId="36601"/>
    <cellStyle name="T_CDKT_bao cao chinh sach dan toc 2011-2015_BC 9 tháng năm 2015 in) 2 3 4" xfId="36602"/>
    <cellStyle name="T_CDKT_bao cao chinh sach dan toc 2011-2015_BC 9 tháng năm 2015 in) 2 3 5" xfId="36603"/>
    <cellStyle name="T_CDKT_bao cao chinh sach dan toc 2011-2015_BC 9 tháng năm 2015 in) 2 3 6" xfId="36604"/>
    <cellStyle name="T_CDKT_bao cao chinh sach dan toc 2011-2015_BC 9 tháng năm 2015 in) 2 4" xfId="13382"/>
    <cellStyle name="T_CDKT_bao cao chinh sach dan toc 2011-2015_BC 9 tháng năm 2015 in) 2 4 2" xfId="36605"/>
    <cellStyle name="T_CDKT_bao cao chinh sach dan toc 2011-2015_BC 9 tháng năm 2015 in) 2 4 3" xfId="36606"/>
    <cellStyle name="T_CDKT_bao cao chinh sach dan toc 2011-2015_BC 9 tháng năm 2015 in) 2 4 4" xfId="36607"/>
    <cellStyle name="T_CDKT_bao cao chinh sach dan toc 2011-2015_BC 9 tháng năm 2015 in) 2 5" xfId="15815"/>
    <cellStyle name="T_CDKT_bao cao chinh sach dan toc 2011-2015_BC 9 tháng năm 2015 in) 2 5 2" xfId="36608"/>
    <cellStyle name="T_CDKT_bao cao chinh sach dan toc 2011-2015_BC 9 tháng năm 2015 in) 2 5 3" xfId="36609"/>
    <cellStyle name="T_CDKT_bao cao chinh sach dan toc 2011-2015_BC 9 tháng năm 2015 in) 2 5 4" xfId="36610"/>
    <cellStyle name="T_CDKT_bao cao chinh sach dan toc 2011-2015_BC 9 tháng năm 2015 in) 3" xfId="10113"/>
    <cellStyle name="T_CDKT_bao cao chinh sach dan toc 2011-2015_BC 9 tháng năm 2015 in) 3 2" xfId="36611"/>
    <cellStyle name="T_CDKT_bao cao chinh sach dan toc 2011-2015_BC 9 tháng năm 2015 in) 3 3" xfId="36612"/>
    <cellStyle name="T_CDKT_bao cao chinh sach dan toc 2011-2015_BC 9 tháng năm 2015 in) 3 4" xfId="36613"/>
    <cellStyle name="T_CDKT_bao cao chinh sach dan toc 2011-2015_BC 9 tháng năm 2015 in) 3 5" xfId="36614"/>
    <cellStyle name="T_CDKT_bao cao chinh sach dan toc 2011-2015_BC 9 tháng năm 2015 in) 3 6" xfId="36615"/>
    <cellStyle name="T_CDKT_bao cao chinh sach dan toc 2011-2015_BC 9 tháng năm 2015 in) 4" xfId="14210"/>
    <cellStyle name="T_CDKT_bao cao chinh sach dan toc 2011-2015_BC 9 tháng năm 2015 in) 4 2" xfId="36616"/>
    <cellStyle name="T_CDKT_bao cao chinh sach dan toc 2011-2015_BC 9 tháng năm 2015 in) 4 3" xfId="36617"/>
    <cellStyle name="T_CDKT_bao cao chinh sach dan toc 2011-2015_BC 9 tháng năm 2015 in) 4 4" xfId="36618"/>
    <cellStyle name="T_CDKT_bao cao chinh sach dan toc 2011-2015_BC 9 tháng năm 2015 in) 4 5" xfId="36619"/>
    <cellStyle name="T_CDKT_bao cao chinh sach dan toc 2011-2015_BC 9 tháng năm 2015 in) 4 6" xfId="36620"/>
    <cellStyle name="T_CDKT_bao cao chinh sach dan toc 2011-2015_BC 9 tháng năm 2015 in) 5" xfId="14820"/>
    <cellStyle name="T_CDKT_bao cao chinh sach dan toc 2011-2015_BC 9 tháng năm 2015 in) 5 2" xfId="36621"/>
    <cellStyle name="T_CDKT_bao cao chinh sach dan toc 2011-2015_BC 9 tháng năm 2015 in) 5 3" xfId="36622"/>
    <cellStyle name="T_CDKT_bao cao chinh sach dan toc 2011-2015_BC 9 tháng năm 2015 in) 5 4" xfId="36623"/>
    <cellStyle name="T_CDKT_bao cao chinh sach dan toc 2011-2015_BC 9 tháng năm 2015 in) 6" xfId="15814"/>
    <cellStyle name="T_CDKT_bao cao chinh sach dan toc 2011-2015_BC 9 tháng năm 2015 in) 6 2" xfId="36624"/>
    <cellStyle name="T_CDKT_bao cao chinh sach dan toc 2011-2015_BC 9 tháng năm 2015 in) 6 3" xfId="36625"/>
    <cellStyle name="T_CDKT_bao cao chinh sach dan toc 2011-2015_BC 9 tháng năm 2015 in) 6 4" xfId="36626"/>
    <cellStyle name="T_CDKT_bao cao chinh sach dan toc 2011-2015_StartUp" xfId="3222"/>
    <cellStyle name="T_CDKT_bao cao chinh sach dan toc 2011-2015_StartUp 2" xfId="3223"/>
    <cellStyle name="T_CDKT_bao cao chinh sach dan toc 2011-2015_StartUp 2 2" xfId="10116"/>
    <cellStyle name="T_CDKT_bao cao chinh sach dan toc 2011-2015_StartUp 2 2 2" xfId="36627"/>
    <cellStyle name="T_CDKT_bao cao chinh sach dan toc 2011-2015_StartUp 2 2 3" xfId="36628"/>
    <cellStyle name="T_CDKT_bao cao chinh sach dan toc 2011-2015_StartUp 2 2 4" xfId="36629"/>
    <cellStyle name="T_CDKT_bao cao chinh sach dan toc 2011-2015_StartUp 2 2 5" xfId="36630"/>
    <cellStyle name="T_CDKT_bao cao chinh sach dan toc 2011-2015_StartUp 2 2 6" xfId="36631"/>
    <cellStyle name="T_CDKT_bao cao chinh sach dan toc 2011-2015_StartUp 2 3" xfId="13340"/>
    <cellStyle name="T_CDKT_bao cao chinh sach dan toc 2011-2015_StartUp 2 3 2" xfId="36632"/>
    <cellStyle name="T_CDKT_bao cao chinh sach dan toc 2011-2015_StartUp 2 3 3" xfId="36633"/>
    <cellStyle name="T_CDKT_bao cao chinh sach dan toc 2011-2015_StartUp 2 3 4" xfId="36634"/>
    <cellStyle name="T_CDKT_bao cao chinh sach dan toc 2011-2015_StartUp 2 3 5" xfId="36635"/>
    <cellStyle name="T_CDKT_bao cao chinh sach dan toc 2011-2015_StartUp 2 3 6" xfId="36636"/>
    <cellStyle name="T_CDKT_bao cao chinh sach dan toc 2011-2015_StartUp 2 4" xfId="12864"/>
    <cellStyle name="T_CDKT_bao cao chinh sach dan toc 2011-2015_StartUp 2 4 2" xfId="36637"/>
    <cellStyle name="T_CDKT_bao cao chinh sach dan toc 2011-2015_StartUp 2 4 3" xfId="36638"/>
    <cellStyle name="T_CDKT_bao cao chinh sach dan toc 2011-2015_StartUp 2 4 4" xfId="36639"/>
    <cellStyle name="T_CDKT_bao cao chinh sach dan toc 2011-2015_StartUp 2 5" xfId="15817"/>
    <cellStyle name="T_CDKT_bao cao chinh sach dan toc 2011-2015_StartUp 2 5 2" xfId="36640"/>
    <cellStyle name="T_CDKT_bao cao chinh sach dan toc 2011-2015_StartUp 2 5 3" xfId="36641"/>
    <cellStyle name="T_CDKT_bao cao chinh sach dan toc 2011-2015_StartUp 2 5 4" xfId="36642"/>
    <cellStyle name="T_CDKT_bao cao chinh sach dan toc 2011-2015_StartUp 3" xfId="10115"/>
    <cellStyle name="T_CDKT_bao cao chinh sach dan toc 2011-2015_StartUp 3 2" xfId="36643"/>
    <cellStyle name="T_CDKT_bao cao chinh sach dan toc 2011-2015_StartUp 3 3" xfId="36644"/>
    <cellStyle name="T_CDKT_bao cao chinh sach dan toc 2011-2015_StartUp 3 4" xfId="36645"/>
    <cellStyle name="T_CDKT_bao cao chinh sach dan toc 2011-2015_StartUp 3 5" xfId="36646"/>
    <cellStyle name="T_CDKT_bao cao chinh sach dan toc 2011-2015_StartUp 3 6" xfId="36647"/>
    <cellStyle name="T_CDKT_bao cao chinh sach dan toc 2011-2015_StartUp 4" xfId="11591"/>
    <cellStyle name="T_CDKT_bao cao chinh sach dan toc 2011-2015_StartUp 4 2" xfId="36648"/>
    <cellStyle name="T_CDKT_bao cao chinh sach dan toc 2011-2015_StartUp 4 3" xfId="36649"/>
    <cellStyle name="T_CDKT_bao cao chinh sach dan toc 2011-2015_StartUp 4 4" xfId="36650"/>
    <cellStyle name="T_CDKT_bao cao chinh sach dan toc 2011-2015_StartUp 4 5" xfId="36651"/>
    <cellStyle name="T_CDKT_bao cao chinh sach dan toc 2011-2015_StartUp 4 6" xfId="36652"/>
    <cellStyle name="T_CDKT_bao cao chinh sach dan toc 2011-2015_StartUp 5" xfId="8313"/>
    <cellStyle name="T_CDKT_bao cao chinh sach dan toc 2011-2015_StartUp 5 2" xfId="36653"/>
    <cellStyle name="T_CDKT_bao cao chinh sach dan toc 2011-2015_StartUp 5 3" xfId="36654"/>
    <cellStyle name="T_CDKT_bao cao chinh sach dan toc 2011-2015_StartUp 5 4" xfId="36655"/>
    <cellStyle name="T_CDKT_bao cao chinh sach dan toc 2011-2015_StartUp 6" xfId="15816"/>
    <cellStyle name="T_CDKT_bao cao chinh sach dan toc 2011-2015_StartUp 6 2" xfId="36656"/>
    <cellStyle name="T_CDKT_bao cao chinh sach dan toc 2011-2015_StartUp 6 3" xfId="36657"/>
    <cellStyle name="T_CDKT_bao cao chinh sach dan toc 2011-2015_StartUp 6 4" xfId="36658"/>
    <cellStyle name="T_CDKT_BC 908 MTQG-NTM" xfId="7654"/>
    <cellStyle name="T_CDKT_BC 908 MTQG-NTM 2" xfId="13726"/>
    <cellStyle name="T_CDKT_BC 908 MTQG-NTM 2 2" xfId="36659"/>
    <cellStyle name="T_CDKT_BC 908 MTQG-NTM 2 3" xfId="36660"/>
    <cellStyle name="T_CDKT_BC 908 MTQG-NTM 2 4" xfId="36661"/>
    <cellStyle name="T_CDKT_BC 908 MTQG-NTM 2 5" xfId="36662"/>
    <cellStyle name="T_CDKT_BC 908 MTQG-NTM 2 6" xfId="36663"/>
    <cellStyle name="T_CDKT_BC 908 MTQG-NTM 3" xfId="8325"/>
    <cellStyle name="T_CDKT_BC 908 MTQG-NTM 3 2" xfId="36664"/>
    <cellStyle name="T_CDKT_BC 908 MTQG-NTM 3 3" xfId="36665"/>
    <cellStyle name="T_CDKT_BC 908 MTQG-NTM 3 4" xfId="36666"/>
    <cellStyle name="T_CDKT_BC 908 MTQG-NTM 3 5" xfId="36667"/>
    <cellStyle name="T_CDKT_BC 908 MTQG-NTM 3 6" xfId="36668"/>
    <cellStyle name="T_CDKT_BC 908 MTQG-NTM 4" xfId="17153"/>
    <cellStyle name="T_CDKT_BC 908 MTQG-NTM 4 2" xfId="36669"/>
    <cellStyle name="T_CDKT_BC 908 MTQG-NTM 4 3" xfId="36670"/>
    <cellStyle name="T_CDKT_BC 908 MTQG-NTM 4 4" xfId="36671"/>
    <cellStyle name="T_CDKT_BC2017 tháng(01-2017)BQL" xfId="48390"/>
    <cellStyle name="T_CDKT_bieu bao cao chinh sach dan t-c 2014" xfId="7655"/>
    <cellStyle name="T_CDKT_bieu bao cao chinh sach dan t-c 2014 2" xfId="13727"/>
    <cellStyle name="T_CDKT_bieu bao cao chinh sach dan t-c 2014 2 2" xfId="36672"/>
    <cellStyle name="T_CDKT_bieu bao cao chinh sach dan t-c 2014 2 3" xfId="36673"/>
    <cellStyle name="T_CDKT_bieu bao cao chinh sach dan t-c 2014 2 4" xfId="36674"/>
    <cellStyle name="T_CDKT_bieu bao cao chinh sach dan t-c 2014 2 5" xfId="36675"/>
    <cellStyle name="T_CDKT_bieu bao cao chinh sach dan t-c 2014 2 6" xfId="36676"/>
    <cellStyle name="T_CDKT_bieu bao cao chinh sach dan t-c 2014 3" xfId="8324"/>
    <cellStyle name="T_CDKT_bieu bao cao chinh sach dan t-c 2014 3 2" xfId="36677"/>
    <cellStyle name="T_CDKT_bieu bao cao chinh sach dan t-c 2014 3 3" xfId="36678"/>
    <cellStyle name="T_CDKT_bieu bao cao chinh sach dan t-c 2014 3 4" xfId="36679"/>
    <cellStyle name="T_CDKT_bieu bao cao chinh sach dan t-c 2014 3 5" xfId="36680"/>
    <cellStyle name="T_CDKT_bieu bao cao chinh sach dan t-c 2014 3 6" xfId="36681"/>
    <cellStyle name="T_CDKT_bieu bao cao chinh sach dan t-c 2014 4" xfId="17154"/>
    <cellStyle name="T_CDKT_bieu bao cao chinh sach dan t-c 2014 4 2" xfId="36682"/>
    <cellStyle name="T_CDKT_bieu bao cao chinh sach dan t-c 2014 4 3" xfId="36683"/>
    <cellStyle name="T_CDKT_bieu bao cao chinh sach dan t-c 2014 4 4" xfId="36684"/>
    <cellStyle name="T_CDKT_bieu ke hoach dau thau" xfId="3224"/>
    <cellStyle name="T_CDKT_bieu ke hoach dau thau 2" xfId="3225"/>
    <cellStyle name="T_CDKT_bieu ke hoach dau thau 2 2" xfId="9321"/>
    <cellStyle name="T_CDKT_bieu ke hoach dau thau 3" xfId="5784"/>
    <cellStyle name="T_CDKT_bieu ke hoach dau thau 3 2" xfId="12235"/>
    <cellStyle name="T_CDKT_bieu ke hoach dau thau 3 2 2" xfId="36685"/>
    <cellStyle name="T_CDKT_bieu ke hoach dau thau 3 2 3" xfId="36686"/>
    <cellStyle name="T_CDKT_bieu ke hoach dau thau 3 2 4" xfId="36687"/>
    <cellStyle name="T_CDKT_bieu ke hoach dau thau 3 2 5" xfId="36688"/>
    <cellStyle name="T_CDKT_bieu ke hoach dau thau 3 2 6" xfId="36689"/>
    <cellStyle name="T_CDKT_bieu ke hoach dau thau 3 3" xfId="11424"/>
    <cellStyle name="T_CDKT_bieu ke hoach dau thau 3 3 2" xfId="36690"/>
    <cellStyle name="T_CDKT_bieu ke hoach dau thau 3 3 3" xfId="36691"/>
    <cellStyle name="T_CDKT_bieu ke hoach dau thau 3 3 4" xfId="36692"/>
    <cellStyle name="T_CDKT_bieu ke hoach dau thau 3 3 5" xfId="36693"/>
    <cellStyle name="T_CDKT_bieu ke hoach dau thau 3 3 6" xfId="36694"/>
    <cellStyle name="T_CDKT_bieu ke hoach dau thau 3 4" xfId="13262"/>
    <cellStyle name="T_CDKT_bieu ke hoach dau thau 3 4 2" xfId="36695"/>
    <cellStyle name="T_CDKT_bieu ke hoach dau thau 3 4 3" xfId="36696"/>
    <cellStyle name="T_CDKT_bieu ke hoach dau thau 3 4 4" xfId="36697"/>
    <cellStyle name="T_CDKT_bieu ke hoach dau thau 3 5" xfId="16656"/>
    <cellStyle name="T_CDKT_bieu ke hoach dau thau 3 5 2" xfId="36698"/>
    <cellStyle name="T_CDKT_bieu ke hoach dau thau 3 5 3" xfId="36699"/>
    <cellStyle name="T_CDKT_bieu ke hoach dau thau 3 5 4" xfId="36700"/>
    <cellStyle name="T_CDKT_bieu ke hoach dau thau 4" xfId="9320"/>
    <cellStyle name="T_CDKT_bieu ke hoach dau thau truong mam non SKH" xfId="3226"/>
    <cellStyle name="T_CDKT_bieu ke hoach dau thau truong mam non SKH 2" xfId="3227"/>
    <cellStyle name="T_CDKT_bieu ke hoach dau thau truong mam non SKH 2 2" xfId="14502"/>
    <cellStyle name="T_CDKT_bieu ke hoach dau thau truong mam non SKH 3" xfId="5785"/>
    <cellStyle name="T_CDKT_bieu ke hoach dau thau truong mam non SKH 3 2" xfId="12236"/>
    <cellStyle name="T_CDKT_bieu ke hoach dau thau truong mam non SKH 3 2 2" xfId="36701"/>
    <cellStyle name="T_CDKT_bieu ke hoach dau thau truong mam non SKH 3 2 3" xfId="36702"/>
    <cellStyle name="T_CDKT_bieu ke hoach dau thau truong mam non SKH 3 2 4" xfId="36703"/>
    <cellStyle name="T_CDKT_bieu ke hoach dau thau truong mam non SKH 3 2 5" xfId="36704"/>
    <cellStyle name="T_CDKT_bieu ke hoach dau thau truong mam non SKH 3 2 6" xfId="36705"/>
    <cellStyle name="T_CDKT_bieu ke hoach dau thau truong mam non SKH 3 3" xfId="13830"/>
    <cellStyle name="T_CDKT_bieu ke hoach dau thau truong mam non SKH 3 3 2" xfId="36706"/>
    <cellStyle name="T_CDKT_bieu ke hoach dau thau truong mam non SKH 3 3 3" xfId="36707"/>
    <cellStyle name="T_CDKT_bieu ke hoach dau thau truong mam non SKH 3 3 4" xfId="36708"/>
    <cellStyle name="T_CDKT_bieu ke hoach dau thau truong mam non SKH 3 3 5" xfId="36709"/>
    <cellStyle name="T_CDKT_bieu ke hoach dau thau truong mam non SKH 3 3 6" xfId="36710"/>
    <cellStyle name="T_CDKT_bieu ke hoach dau thau truong mam non SKH 3 4" xfId="15098"/>
    <cellStyle name="T_CDKT_bieu ke hoach dau thau truong mam non SKH 3 4 2" xfId="36711"/>
    <cellStyle name="T_CDKT_bieu ke hoach dau thau truong mam non SKH 3 4 3" xfId="36712"/>
    <cellStyle name="T_CDKT_bieu ke hoach dau thau truong mam non SKH 3 4 4" xfId="36713"/>
    <cellStyle name="T_CDKT_bieu ke hoach dau thau truong mam non SKH 3 5" xfId="16657"/>
    <cellStyle name="T_CDKT_bieu ke hoach dau thau truong mam non SKH 3 5 2" xfId="36714"/>
    <cellStyle name="T_CDKT_bieu ke hoach dau thau truong mam non SKH 3 5 3" xfId="36715"/>
    <cellStyle name="T_CDKT_bieu ke hoach dau thau truong mam non SKH 3 5 4" xfId="36716"/>
    <cellStyle name="T_CDKT_bieu ke hoach dau thau truong mam non SKH 4" xfId="9625"/>
    <cellStyle name="T_CDKT_bieu ke hoach dau thau truong mam non SKH_BC2017 tháng(01-2017)BQL" xfId="48391"/>
    <cellStyle name="T_CDKT_bieu ke hoach dau thau_BC2017 tháng(01-2017)BQL" xfId="48392"/>
    <cellStyle name="T_CDKT_bieu tong hop lai kh von 2011 gui phong TH-KTDN" xfId="3228"/>
    <cellStyle name="T_CDKT_bieu tong hop lai kh von 2011 gui phong TH-KTDN 2" xfId="3229"/>
    <cellStyle name="T_CDKT_bieu tong hop lai kh von 2011 gui phong TH-KTDN 2 2" xfId="14293"/>
    <cellStyle name="T_CDKT_bieu tong hop lai kh von 2011 gui phong TH-KTDN 3" xfId="5786"/>
    <cellStyle name="T_CDKT_bieu tong hop lai kh von 2011 gui phong TH-KTDN 3 2" xfId="12237"/>
    <cellStyle name="T_CDKT_bieu tong hop lai kh von 2011 gui phong TH-KTDN 3 2 2" xfId="36717"/>
    <cellStyle name="T_CDKT_bieu tong hop lai kh von 2011 gui phong TH-KTDN 3 2 3" xfId="36718"/>
    <cellStyle name="T_CDKT_bieu tong hop lai kh von 2011 gui phong TH-KTDN 3 2 4" xfId="36719"/>
    <cellStyle name="T_CDKT_bieu tong hop lai kh von 2011 gui phong TH-KTDN 3 2 5" xfId="36720"/>
    <cellStyle name="T_CDKT_bieu tong hop lai kh von 2011 gui phong TH-KTDN 3 2 6" xfId="36721"/>
    <cellStyle name="T_CDKT_bieu tong hop lai kh von 2011 gui phong TH-KTDN 3 3" xfId="12618"/>
    <cellStyle name="T_CDKT_bieu tong hop lai kh von 2011 gui phong TH-KTDN 3 3 2" xfId="36722"/>
    <cellStyle name="T_CDKT_bieu tong hop lai kh von 2011 gui phong TH-KTDN 3 3 3" xfId="36723"/>
    <cellStyle name="T_CDKT_bieu tong hop lai kh von 2011 gui phong TH-KTDN 3 3 4" xfId="36724"/>
    <cellStyle name="T_CDKT_bieu tong hop lai kh von 2011 gui phong TH-KTDN 3 3 5" xfId="36725"/>
    <cellStyle name="T_CDKT_bieu tong hop lai kh von 2011 gui phong TH-KTDN 3 4" xfId="14686"/>
    <cellStyle name="T_CDKT_bieu tong hop lai kh von 2011 gui phong TH-KTDN 3 4 2" xfId="36726"/>
    <cellStyle name="T_CDKT_bieu tong hop lai kh von 2011 gui phong TH-KTDN 3 4 3" xfId="36727"/>
    <cellStyle name="T_CDKT_bieu tong hop lai kh von 2011 gui phong TH-KTDN 3 4 4" xfId="36728"/>
    <cellStyle name="T_CDKT_bieu tong hop lai kh von 2011 gui phong TH-KTDN 3 4 5" xfId="36729"/>
    <cellStyle name="T_CDKT_bieu tong hop lai kh von 2011 gui phong TH-KTDN 3 5" xfId="16658"/>
    <cellStyle name="T_CDKT_bieu tong hop lai kh von 2011 gui phong TH-KTDN 3 5 2" xfId="36730"/>
    <cellStyle name="T_CDKT_bieu tong hop lai kh von 2011 gui phong TH-KTDN 3 5 3" xfId="36731"/>
    <cellStyle name="T_CDKT_bieu tong hop lai kh von 2011 gui phong TH-KTDN 3 5 4" xfId="36732"/>
    <cellStyle name="T_CDKT_bieu tong hop lai kh von 2011 gui phong TH-KTDN 3 5 5" xfId="36733"/>
    <cellStyle name="T_CDKT_bieu tong hop lai kh von 2011 gui phong TH-KTDN 3 5 6" xfId="36734"/>
    <cellStyle name="T_CDKT_bieu tong hop lai kh von 2011 gui phong TH-KTDN 3 5 7" xfId="36735"/>
    <cellStyle name="T_CDKT_bieu tong hop lai kh von 2011 gui phong TH-KTDN 3 5 8" xfId="36736"/>
    <cellStyle name="T_CDKT_bieu tong hop lai kh von 2011 gui phong TH-KTDN 3 6" xfId="36737"/>
    <cellStyle name="T_CDKT_bieu tong hop lai kh von 2011 gui phong TH-KTDN 4" xfId="8511"/>
    <cellStyle name="T_CDKT_bieu tong hop lai kh von 2011 gui phong TH-KTDN_BC2017 tháng(01-2017)BQL" xfId="48393"/>
    <cellStyle name="T_CDKT_Book1" xfId="3230"/>
    <cellStyle name="T_CDKT_Book1 2" xfId="3231"/>
    <cellStyle name="T_CDKT_Book1 2 2" xfId="13709"/>
    <cellStyle name="T_CDKT_Book1 3" xfId="5787"/>
    <cellStyle name="T_CDKT_Book1 3 2" xfId="12238"/>
    <cellStyle name="T_CDKT_Book1 3 2 2" xfId="36738"/>
    <cellStyle name="T_CDKT_Book1 3 2 3" xfId="36739"/>
    <cellStyle name="T_CDKT_Book1 3 2 4" xfId="36740"/>
    <cellStyle name="T_CDKT_Book1 3 2 5" xfId="36741"/>
    <cellStyle name="T_CDKT_Book1 3 2 6" xfId="36742"/>
    <cellStyle name="T_CDKT_Book1 3 3" xfId="12617"/>
    <cellStyle name="T_CDKT_Book1 3 3 2" xfId="36743"/>
    <cellStyle name="T_CDKT_Book1 3 3 3" xfId="36744"/>
    <cellStyle name="T_CDKT_Book1 3 3 4" xfId="36745"/>
    <cellStyle name="T_CDKT_Book1 3 3 5" xfId="36746"/>
    <cellStyle name="T_CDKT_Book1 3 4" xfId="14485"/>
    <cellStyle name="T_CDKT_Book1 3 4 2" xfId="36747"/>
    <cellStyle name="T_CDKT_Book1 3 4 3" xfId="36748"/>
    <cellStyle name="T_CDKT_Book1 3 4 4" xfId="36749"/>
    <cellStyle name="T_CDKT_Book1 3 4 5" xfId="36750"/>
    <cellStyle name="T_CDKT_Book1 3 5" xfId="16659"/>
    <cellStyle name="T_CDKT_Book1 3 5 2" xfId="36751"/>
    <cellStyle name="T_CDKT_Book1 3 5 3" xfId="36752"/>
    <cellStyle name="T_CDKT_Book1 3 5 4" xfId="36753"/>
    <cellStyle name="T_CDKT_Book1 3 5 5" xfId="36754"/>
    <cellStyle name="T_CDKT_Book1 3 5 6" xfId="36755"/>
    <cellStyle name="T_CDKT_Book1 3 5 7" xfId="36756"/>
    <cellStyle name="T_CDKT_Book1 3 5 8" xfId="36757"/>
    <cellStyle name="T_CDKT_Book1 3 6" xfId="36758"/>
    <cellStyle name="T_CDKT_Book1 4" xfId="9322"/>
    <cellStyle name="T_CDKT_Book1_1" xfId="48394"/>
    <cellStyle name="T_CDKT_Book1_BC2017 tháng(01-2017)BQL" xfId="48395"/>
    <cellStyle name="T_CDKT_Book1_Ke hoach 2010 (theo doi 11-8-2010)" xfId="3232"/>
    <cellStyle name="T_CDKT_Book1_Ke hoach 2010 (theo doi 11-8-2010) 2" xfId="3233"/>
    <cellStyle name="T_CDKT_Book1_Ke hoach 2010 (theo doi 11-8-2010) 2 2" xfId="9324"/>
    <cellStyle name="T_CDKT_Book1_Ke hoach 2010 (theo doi 11-8-2010) 3" xfId="5788"/>
    <cellStyle name="T_CDKT_Book1_Ke hoach 2010 (theo doi 11-8-2010) 3 2" xfId="12239"/>
    <cellStyle name="T_CDKT_Book1_Ke hoach 2010 (theo doi 11-8-2010) 3 2 2" xfId="36759"/>
    <cellStyle name="T_CDKT_Book1_Ke hoach 2010 (theo doi 11-8-2010) 3 2 3" xfId="36760"/>
    <cellStyle name="T_CDKT_Book1_Ke hoach 2010 (theo doi 11-8-2010) 3 2 4" xfId="36761"/>
    <cellStyle name="T_CDKT_Book1_Ke hoach 2010 (theo doi 11-8-2010) 3 2 5" xfId="36762"/>
    <cellStyle name="T_CDKT_Book1_Ke hoach 2010 (theo doi 11-8-2010) 3 2 6" xfId="36763"/>
    <cellStyle name="T_CDKT_Book1_Ke hoach 2010 (theo doi 11-8-2010) 3 3" xfId="9883"/>
    <cellStyle name="T_CDKT_Book1_Ke hoach 2010 (theo doi 11-8-2010) 3 3 2" xfId="36764"/>
    <cellStyle name="T_CDKT_Book1_Ke hoach 2010 (theo doi 11-8-2010) 3 3 3" xfId="36765"/>
    <cellStyle name="T_CDKT_Book1_Ke hoach 2010 (theo doi 11-8-2010) 3 3 4" xfId="36766"/>
    <cellStyle name="T_CDKT_Book1_Ke hoach 2010 (theo doi 11-8-2010) 3 3 5" xfId="36767"/>
    <cellStyle name="T_CDKT_Book1_Ke hoach 2010 (theo doi 11-8-2010) 3 3 6" xfId="36768"/>
    <cellStyle name="T_CDKT_Book1_Ke hoach 2010 (theo doi 11-8-2010) 3 4" xfId="15150"/>
    <cellStyle name="T_CDKT_Book1_Ke hoach 2010 (theo doi 11-8-2010) 3 4 2" xfId="36769"/>
    <cellStyle name="T_CDKT_Book1_Ke hoach 2010 (theo doi 11-8-2010) 3 4 3" xfId="36770"/>
    <cellStyle name="T_CDKT_Book1_Ke hoach 2010 (theo doi 11-8-2010) 3 4 4" xfId="36771"/>
    <cellStyle name="T_CDKT_Book1_Ke hoach 2010 (theo doi 11-8-2010) 3 5" xfId="16660"/>
    <cellStyle name="T_CDKT_Book1_Ke hoach 2010 (theo doi 11-8-2010) 3 5 2" xfId="36772"/>
    <cellStyle name="T_CDKT_Book1_Ke hoach 2010 (theo doi 11-8-2010) 3 5 3" xfId="36773"/>
    <cellStyle name="T_CDKT_Book1_Ke hoach 2010 (theo doi 11-8-2010) 3 5 4" xfId="36774"/>
    <cellStyle name="T_CDKT_Book1_Ke hoach 2010 (theo doi 11-8-2010) 4" xfId="9323"/>
    <cellStyle name="T_CDKT_Book1_Ke hoach 2010 (theo doi 11-8-2010)_BC2017 tháng(01-2017)BQL" xfId="48396"/>
    <cellStyle name="T_CDKT_Copy of KH PHAN BO VON ĐỐI ỨNG NAM 2011 (30 TY phuong án gop WB)" xfId="3234"/>
    <cellStyle name="T_CDKT_Copy of KH PHAN BO VON ĐỐI ỨNG NAM 2011 (30 TY phuong án gop WB) 2" xfId="3235"/>
    <cellStyle name="T_CDKT_Copy of KH PHAN BO VON ĐỐI ỨNG NAM 2011 (30 TY phuong án gop WB) 2 2" xfId="14814"/>
    <cellStyle name="T_CDKT_Copy of KH PHAN BO VON ĐỐI ỨNG NAM 2011 (30 TY phuong án gop WB) 3" xfId="5789"/>
    <cellStyle name="T_CDKT_Copy of KH PHAN BO VON ĐỐI ỨNG NAM 2011 (30 TY phuong án gop WB) 3 2" xfId="12240"/>
    <cellStyle name="T_CDKT_Copy of KH PHAN BO VON ĐỐI ỨNG NAM 2011 (30 TY phuong án gop WB) 3 2 2" xfId="36775"/>
    <cellStyle name="T_CDKT_Copy of KH PHAN BO VON ĐỐI ỨNG NAM 2011 (30 TY phuong án gop WB) 3 2 3" xfId="36776"/>
    <cellStyle name="T_CDKT_Copy of KH PHAN BO VON ĐỐI ỨNG NAM 2011 (30 TY phuong án gop WB) 3 2 4" xfId="36777"/>
    <cellStyle name="T_CDKT_Copy of KH PHAN BO VON ĐỐI ỨNG NAM 2011 (30 TY phuong án gop WB) 3 2 5" xfId="36778"/>
    <cellStyle name="T_CDKT_Copy of KH PHAN BO VON ĐỐI ỨNG NAM 2011 (30 TY phuong án gop WB) 3 2 6" xfId="36779"/>
    <cellStyle name="T_CDKT_Copy of KH PHAN BO VON ĐỐI ỨNG NAM 2011 (30 TY phuong án gop WB) 3 3" xfId="8041"/>
    <cellStyle name="T_CDKT_Copy of KH PHAN BO VON ĐỐI ỨNG NAM 2011 (30 TY phuong án gop WB) 3 3 2" xfId="36780"/>
    <cellStyle name="T_CDKT_Copy of KH PHAN BO VON ĐỐI ỨNG NAM 2011 (30 TY phuong án gop WB) 3 3 3" xfId="36781"/>
    <cellStyle name="T_CDKT_Copy of KH PHAN BO VON ĐỐI ỨNG NAM 2011 (30 TY phuong án gop WB) 3 3 4" xfId="36782"/>
    <cellStyle name="T_CDKT_Copy of KH PHAN BO VON ĐỐI ỨNG NAM 2011 (30 TY phuong án gop WB) 3 3 5" xfId="36783"/>
    <cellStyle name="T_CDKT_Copy of KH PHAN BO VON ĐỐI ỨNG NAM 2011 (30 TY phuong án gop WB) 3 4" xfId="14425"/>
    <cellStyle name="T_CDKT_Copy of KH PHAN BO VON ĐỐI ỨNG NAM 2011 (30 TY phuong án gop WB) 3 4 2" xfId="36784"/>
    <cellStyle name="T_CDKT_Copy of KH PHAN BO VON ĐỐI ỨNG NAM 2011 (30 TY phuong án gop WB) 3 4 3" xfId="36785"/>
    <cellStyle name="T_CDKT_Copy of KH PHAN BO VON ĐỐI ỨNG NAM 2011 (30 TY phuong án gop WB) 3 4 4" xfId="36786"/>
    <cellStyle name="T_CDKT_Copy of KH PHAN BO VON ĐỐI ỨNG NAM 2011 (30 TY phuong án gop WB) 3 4 5" xfId="36787"/>
    <cellStyle name="T_CDKT_Copy of KH PHAN BO VON ĐỐI ỨNG NAM 2011 (30 TY phuong án gop WB) 3 5" xfId="16661"/>
    <cellStyle name="T_CDKT_Copy of KH PHAN BO VON ĐỐI ỨNG NAM 2011 (30 TY phuong án gop WB) 3 5 2" xfId="36788"/>
    <cellStyle name="T_CDKT_Copy of KH PHAN BO VON ĐỐI ỨNG NAM 2011 (30 TY phuong án gop WB) 3 5 3" xfId="36789"/>
    <cellStyle name="T_CDKT_Copy of KH PHAN BO VON ĐỐI ỨNG NAM 2011 (30 TY phuong án gop WB) 3 5 4" xfId="36790"/>
    <cellStyle name="T_CDKT_Copy of KH PHAN BO VON ĐỐI ỨNG NAM 2011 (30 TY phuong án gop WB) 3 5 5" xfId="36791"/>
    <cellStyle name="T_CDKT_Copy of KH PHAN BO VON ĐỐI ỨNG NAM 2011 (30 TY phuong án gop WB) 3 5 6" xfId="36792"/>
    <cellStyle name="T_CDKT_Copy of KH PHAN BO VON ĐỐI ỨNG NAM 2011 (30 TY phuong án gop WB) 3 5 7" xfId="36793"/>
    <cellStyle name="T_CDKT_Copy of KH PHAN BO VON ĐỐI ỨNG NAM 2011 (30 TY phuong án gop WB) 3 5 8" xfId="36794"/>
    <cellStyle name="T_CDKT_Copy of KH PHAN BO VON ĐỐI ỨNG NAM 2011 (30 TY phuong án gop WB) 3 6" xfId="36795"/>
    <cellStyle name="T_CDKT_Copy of KH PHAN BO VON ĐỐI ỨNG NAM 2011 (30 TY phuong án gop WB) 4" xfId="8168"/>
    <cellStyle name="T_CDKT_Copy of KH PHAN BO VON ĐỐI ỨNG NAM 2011 (30 TY phuong án gop WB)_BC2017 tháng(01-2017)BQL" xfId="48397"/>
    <cellStyle name="T_CDKT_DT tieu hoc diem TDC ban Cho 28-02-09" xfId="3236"/>
    <cellStyle name="T_CDKT_DT tieu hoc diem TDC ban Cho 28-02-09 2" xfId="3237"/>
    <cellStyle name="T_CDKT_DT tieu hoc diem TDC ban Cho 28-02-09 2 2" xfId="8169"/>
    <cellStyle name="T_CDKT_DT tieu hoc diem TDC ban Cho 28-02-09 3" xfId="5790"/>
    <cellStyle name="T_CDKT_DT tieu hoc diem TDC ban Cho 28-02-09 3 2" xfId="12241"/>
    <cellStyle name="T_CDKT_DT tieu hoc diem TDC ban Cho 28-02-09 3 2 2" xfId="36796"/>
    <cellStyle name="T_CDKT_DT tieu hoc diem TDC ban Cho 28-02-09 3 2 3" xfId="36797"/>
    <cellStyle name="T_CDKT_DT tieu hoc diem TDC ban Cho 28-02-09 3 2 4" xfId="36798"/>
    <cellStyle name="T_CDKT_DT tieu hoc diem TDC ban Cho 28-02-09 3 2 5" xfId="36799"/>
    <cellStyle name="T_CDKT_DT tieu hoc diem TDC ban Cho 28-02-09 3 2 6" xfId="36800"/>
    <cellStyle name="T_CDKT_DT tieu hoc diem TDC ban Cho 28-02-09 3 3" xfId="11423"/>
    <cellStyle name="T_CDKT_DT tieu hoc diem TDC ban Cho 28-02-09 3 3 2" xfId="36801"/>
    <cellStyle name="T_CDKT_DT tieu hoc diem TDC ban Cho 28-02-09 3 3 3" xfId="36802"/>
    <cellStyle name="T_CDKT_DT tieu hoc diem TDC ban Cho 28-02-09 3 3 4" xfId="36803"/>
    <cellStyle name="T_CDKT_DT tieu hoc diem TDC ban Cho 28-02-09 3 3 5" xfId="36804"/>
    <cellStyle name="T_CDKT_DT tieu hoc diem TDC ban Cho 28-02-09 3 3 6" xfId="36805"/>
    <cellStyle name="T_CDKT_DT tieu hoc diem TDC ban Cho 28-02-09 3 4" xfId="12591"/>
    <cellStyle name="T_CDKT_DT tieu hoc diem TDC ban Cho 28-02-09 3 4 2" xfId="36806"/>
    <cellStyle name="T_CDKT_DT tieu hoc diem TDC ban Cho 28-02-09 3 4 3" xfId="36807"/>
    <cellStyle name="T_CDKT_DT tieu hoc diem TDC ban Cho 28-02-09 3 4 4" xfId="36808"/>
    <cellStyle name="T_CDKT_DT tieu hoc diem TDC ban Cho 28-02-09 3 5" xfId="16662"/>
    <cellStyle name="T_CDKT_DT tieu hoc diem TDC ban Cho 28-02-09 3 5 2" xfId="36809"/>
    <cellStyle name="T_CDKT_DT tieu hoc diem TDC ban Cho 28-02-09 3 5 3" xfId="36810"/>
    <cellStyle name="T_CDKT_DT tieu hoc diem TDC ban Cho 28-02-09 3 5 4" xfId="36811"/>
    <cellStyle name="T_CDKT_DT tieu hoc diem TDC ban Cho 28-02-09 4" xfId="13710"/>
    <cellStyle name="T_CDKT_DT tieu hoc diem TDC ban Cho 28-02-09_BC2017 tháng(01-2017)BQL" xfId="48398"/>
    <cellStyle name="T_CDKT_DTTD chieng chan Tham lai 29-9-2009" xfId="3238"/>
    <cellStyle name="T_CDKT_DTTD chieng chan Tham lai 29-9-2009 2" xfId="3239"/>
    <cellStyle name="T_CDKT_DTTD chieng chan Tham lai 29-9-2009 2 2" xfId="9326"/>
    <cellStyle name="T_CDKT_DTTD chieng chan Tham lai 29-9-2009 3" xfId="5791"/>
    <cellStyle name="T_CDKT_DTTD chieng chan Tham lai 29-9-2009 3 2" xfId="12242"/>
    <cellStyle name="T_CDKT_DTTD chieng chan Tham lai 29-9-2009 3 2 2" xfId="36812"/>
    <cellStyle name="T_CDKT_DTTD chieng chan Tham lai 29-9-2009 3 2 3" xfId="36813"/>
    <cellStyle name="T_CDKT_DTTD chieng chan Tham lai 29-9-2009 3 2 4" xfId="36814"/>
    <cellStyle name="T_CDKT_DTTD chieng chan Tham lai 29-9-2009 3 2 5" xfId="36815"/>
    <cellStyle name="T_CDKT_DTTD chieng chan Tham lai 29-9-2009 3 2 6" xfId="36816"/>
    <cellStyle name="T_CDKT_DTTD chieng chan Tham lai 29-9-2009 3 3" xfId="8436"/>
    <cellStyle name="T_CDKT_DTTD chieng chan Tham lai 29-9-2009 3 3 2" xfId="36817"/>
    <cellStyle name="T_CDKT_DTTD chieng chan Tham lai 29-9-2009 3 3 3" xfId="36818"/>
    <cellStyle name="T_CDKT_DTTD chieng chan Tham lai 29-9-2009 3 3 4" xfId="36819"/>
    <cellStyle name="T_CDKT_DTTD chieng chan Tham lai 29-9-2009 3 3 5" xfId="36820"/>
    <cellStyle name="T_CDKT_DTTD chieng chan Tham lai 29-9-2009 3 4" xfId="8252"/>
    <cellStyle name="T_CDKT_DTTD chieng chan Tham lai 29-9-2009 3 4 2" xfId="36821"/>
    <cellStyle name="T_CDKT_DTTD chieng chan Tham lai 29-9-2009 3 4 3" xfId="36822"/>
    <cellStyle name="T_CDKT_DTTD chieng chan Tham lai 29-9-2009 3 4 4" xfId="36823"/>
    <cellStyle name="T_CDKT_DTTD chieng chan Tham lai 29-9-2009 3 4 5" xfId="36824"/>
    <cellStyle name="T_CDKT_DTTD chieng chan Tham lai 29-9-2009 3 5" xfId="16663"/>
    <cellStyle name="T_CDKT_DTTD chieng chan Tham lai 29-9-2009 3 5 2" xfId="36825"/>
    <cellStyle name="T_CDKT_DTTD chieng chan Tham lai 29-9-2009 3 5 3" xfId="36826"/>
    <cellStyle name="T_CDKT_DTTD chieng chan Tham lai 29-9-2009 3 5 4" xfId="36827"/>
    <cellStyle name="T_CDKT_DTTD chieng chan Tham lai 29-9-2009 3 5 5" xfId="36828"/>
    <cellStyle name="T_CDKT_DTTD chieng chan Tham lai 29-9-2009 3 5 6" xfId="36829"/>
    <cellStyle name="T_CDKT_DTTD chieng chan Tham lai 29-9-2009 3 5 7" xfId="36830"/>
    <cellStyle name="T_CDKT_DTTD chieng chan Tham lai 29-9-2009 3 5 8" xfId="36831"/>
    <cellStyle name="T_CDKT_DTTD chieng chan Tham lai 29-9-2009 3 6" xfId="36832"/>
    <cellStyle name="T_CDKT_DTTD chieng chan Tham lai 29-9-2009 4" xfId="9325"/>
    <cellStyle name="T_CDKT_DTTD chieng chan Tham lai 29-9-2009_BC2017 tháng(01-2017)BQL" xfId="48399"/>
    <cellStyle name="T_CDKT_GVL" xfId="3240"/>
    <cellStyle name="T_CDKT_GVL 2" xfId="3241"/>
    <cellStyle name="T_CDKT_GVL 2 2" xfId="14789"/>
    <cellStyle name="T_CDKT_GVL 3" xfId="5792"/>
    <cellStyle name="T_CDKT_GVL 3 2" xfId="12243"/>
    <cellStyle name="T_CDKT_GVL 3 2 2" xfId="36833"/>
    <cellStyle name="T_CDKT_GVL 3 2 3" xfId="36834"/>
    <cellStyle name="T_CDKT_GVL 3 2 4" xfId="36835"/>
    <cellStyle name="T_CDKT_GVL 3 2 5" xfId="36836"/>
    <cellStyle name="T_CDKT_GVL 3 2 6" xfId="36837"/>
    <cellStyle name="T_CDKT_GVL 3 3" xfId="14004"/>
    <cellStyle name="T_CDKT_GVL 3 3 2" xfId="36838"/>
    <cellStyle name="T_CDKT_GVL 3 3 3" xfId="36839"/>
    <cellStyle name="T_CDKT_GVL 3 3 4" xfId="36840"/>
    <cellStyle name="T_CDKT_GVL 3 3 5" xfId="36841"/>
    <cellStyle name="T_CDKT_GVL 3 4" xfId="10892"/>
    <cellStyle name="T_CDKT_GVL 3 4 2" xfId="36842"/>
    <cellStyle name="T_CDKT_GVL 3 4 3" xfId="36843"/>
    <cellStyle name="T_CDKT_GVL 3 4 4" xfId="36844"/>
    <cellStyle name="T_CDKT_GVL 3 4 5" xfId="36845"/>
    <cellStyle name="T_CDKT_GVL 3 5" xfId="16664"/>
    <cellStyle name="T_CDKT_GVL 3 5 2" xfId="36846"/>
    <cellStyle name="T_CDKT_GVL 3 5 3" xfId="36847"/>
    <cellStyle name="T_CDKT_GVL 3 5 4" xfId="36848"/>
    <cellStyle name="T_CDKT_GVL 3 5 5" xfId="36849"/>
    <cellStyle name="T_CDKT_GVL 3 5 6" xfId="36850"/>
    <cellStyle name="T_CDKT_GVL 3 5 7" xfId="36851"/>
    <cellStyle name="T_CDKT_GVL 3 5 8" xfId="36852"/>
    <cellStyle name="T_CDKT_GVL 3 6" xfId="36853"/>
    <cellStyle name="T_CDKT_GVL 4" xfId="9788"/>
    <cellStyle name="T_CDKT_GVL_BC2017 tháng(01-2017)BQL" xfId="48400"/>
    <cellStyle name="T_CDKT_Ke hoach 2010 (theo doi 11-8-2010)" xfId="3242"/>
    <cellStyle name="T_CDKT_Ke hoach 2010 (theo doi 11-8-2010) 2" xfId="3243"/>
    <cellStyle name="T_CDKT_Ke hoach 2010 (theo doi 11-8-2010) 2 2" xfId="13960"/>
    <cellStyle name="T_CDKT_Ke hoach 2010 (theo doi 11-8-2010) 3" xfId="5793"/>
    <cellStyle name="T_CDKT_Ke hoach 2010 (theo doi 11-8-2010) 3 2" xfId="12244"/>
    <cellStyle name="T_CDKT_Ke hoach 2010 (theo doi 11-8-2010) 3 2 2" xfId="36854"/>
    <cellStyle name="T_CDKT_Ke hoach 2010 (theo doi 11-8-2010) 3 2 3" xfId="36855"/>
    <cellStyle name="T_CDKT_Ke hoach 2010 (theo doi 11-8-2010) 3 2 4" xfId="36856"/>
    <cellStyle name="T_CDKT_Ke hoach 2010 (theo doi 11-8-2010) 3 2 5" xfId="36857"/>
    <cellStyle name="T_CDKT_Ke hoach 2010 (theo doi 11-8-2010) 3 2 6" xfId="36858"/>
    <cellStyle name="T_CDKT_Ke hoach 2010 (theo doi 11-8-2010) 3 3" xfId="14005"/>
    <cellStyle name="T_CDKT_Ke hoach 2010 (theo doi 11-8-2010) 3 3 2" xfId="36859"/>
    <cellStyle name="T_CDKT_Ke hoach 2010 (theo doi 11-8-2010) 3 3 3" xfId="36860"/>
    <cellStyle name="T_CDKT_Ke hoach 2010 (theo doi 11-8-2010) 3 3 4" xfId="36861"/>
    <cellStyle name="T_CDKT_Ke hoach 2010 (theo doi 11-8-2010) 3 3 5" xfId="36862"/>
    <cellStyle name="T_CDKT_Ke hoach 2010 (theo doi 11-8-2010) 3 3 6" xfId="36863"/>
    <cellStyle name="T_CDKT_Ke hoach 2010 (theo doi 11-8-2010) 3 4" xfId="14759"/>
    <cellStyle name="T_CDKT_Ke hoach 2010 (theo doi 11-8-2010) 3 4 2" xfId="36864"/>
    <cellStyle name="T_CDKT_Ke hoach 2010 (theo doi 11-8-2010) 3 4 3" xfId="36865"/>
    <cellStyle name="T_CDKT_Ke hoach 2010 (theo doi 11-8-2010) 3 4 4" xfId="36866"/>
    <cellStyle name="T_CDKT_Ke hoach 2010 (theo doi 11-8-2010) 3 5" xfId="16665"/>
    <cellStyle name="T_CDKT_Ke hoach 2010 (theo doi 11-8-2010) 3 5 2" xfId="36867"/>
    <cellStyle name="T_CDKT_Ke hoach 2010 (theo doi 11-8-2010) 3 5 3" xfId="36868"/>
    <cellStyle name="T_CDKT_Ke hoach 2010 (theo doi 11-8-2010) 3 5 4" xfId="36869"/>
    <cellStyle name="T_CDKT_Ke hoach 2010 (theo doi 11-8-2010) 4" xfId="11176"/>
    <cellStyle name="T_CDKT_Ke hoach 2010 (theo doi 11-8-2010)_BC2017 tháng(01-2017)BQL" xfId="48401"/>
    <cellStyle name="T_CDKT_ke hoach dau thau 30-6-2010" xfId="3244"/>
    <cellStyle name="T_CDKT_ke hoach dau thau 30-6-2010 2" xfId="3245"/>
    <cellStyle name="T_CDKT_ke hoach dau thau 30-6-2010 2 2" xfId="7901"/>
    <cellStyle name="T_CDKT_ke hoach dau thau 30-6-2010 3" xfId="5794"/>
    <cellStyle name="T_CDKT_ke hoach dau thau 30-6-2010 3 2" xfId="12245"/>
    <cellStyle name="T_CDKT_ke hoach dau thau 30-6-2010 3 2 2" xfId="36870"/>
    <cellStyle name="T_CDKT_ke hoach dau thau 30-6-2010 3 2 3" xfId="36871"/>
    <cellStyle name="T_CDKT_ke hoach dau thau 30-6-2010 3 2 4" xfId="36872"/>
    <cellStyle name="T_CDKT_ke hoach dau thau 30-6-2010 3 2 5" xfId="36873"/>
    <cellStyle name="T_CDKT_ke hoach dau thau 30-6-2010 3 2 6" xfId="36874"/>
    <cellStyle name="T_CDKT_ke hoach dau thau 30-6-2010 3 3" xfId="11144"/>
    <cellStyle name="T_CDKT_ke hoach dau thau 30-6-2010 3 3 2" xfId="36875"/>
    <cellStyle name="T_CDKT_ke hoach dau thau 30-6-2010 3 3 3" xfId="36876"/>
    <cellStyle name="T_CDKT_ke hoach dau thau 30-6-2010 3 3 4" xfId="36877"/>
    <cellStyle name="T_CDKT_ke hoach dau thau 30-6-2010 3 3 5" xfId="36878"/>
    <cellStyle name="T_CDKT_ke hoach dau thau 30-6-2010 3 3 6" xfId="36879"/>
    <cellStyle name="T_CDKT_ke hoach dau thau 30-6-2010 3 4" xfId="12650"/>
    <cellStyle name="T_CDKT_ke hoach dau thau 30-6-2010 3 4 2" xfId="36880"/>
    <cellStyle name="T_CDKT_ke hoach dau thau 30-6-2010 3 4 3" xfId="36881"/>
    <cellStyle name="T_CDKT_ke hoach dau thau 30-6-2010 3 4 4" xfId="36882"/>
    <cellStyle name="T_CDKT_ke hoach dau thau 30-6-2010 3 5" xfId="16666"/>
    <cellStyle name="T_CDKT_ke hoach dau thau 30-6-2010 3 5 2" xfId="36883"/>
    <cellStyle name="T_CDKT_ke hoach dau thau 30-6-2010 3 5 3" xfId="36884"/>
    <cellStyle name="T_CDKT_ke hoach dau thau 30-6-2010 3 5 4" xfId="36885"/>
    <cellStyle name="T_CDKT_ke hoach dau thau 30-6-2010 4" xfId="10444"/>
    <cellStyle name="T_CDKT_ke hoach dau thau 30-6-2010_BC2017 tháng(01-2017)BQL" xfId="48402"/>
    <cellStyle name="T_CDKT_KH Von 2012 gui BKH 1" xfId="3246"/>
    <cellStyle name="T_CDKT_KH Von 2012 gui BKH 1 2" xfId="3247"/>
    <cellStyle name="T_CDKT_KH Von 2012 gui BKH 1 2 2" xfId="14777"/>
    <cellStyle name="T_CDKT_KH Von 2012 gui BKH 1 3" xfId="5795"/>
    <cellStyle name="T_CDKT_KH Von 2012 gui BKH 1 3 2" xfId="12246"/>
    <cellStyle name="T_CDKT_KH Von 2012 gui BKH 1 3 2 2" xfId="36886"/>
    <cellStyle name="T_CDKT_KH Von 2012 gui BKH 1 3 2 3" xfId="36887"/>
    <cellStyle name="T_CDKT_KH Von 2012 gui BKH 1 3 2 4" xfId="36888"/>
    <cellStyle name="T_CDKT_KH Von 2012 gui BKH 1 3 2 5" xfId="36889"/>
    <cellStyle name="T_CDKT_KH Von 2012 gui BKH 1 3 2 6" xfId="36890"/>
    <cellStyle name="T_CDKT_KH Von 2012 gui BKH 1 3 3" xfId="14363"/>
    <cellStyle name="T_CDKT_KH Von 2012 gui BKH 1 3 3 2" xfId="36891"/>
    <cellStyle name="T_CDKT_KH Von 2012 gui BKH 1 3 3 3" xfId="36892"/>
    <cellStyle name="T_CDKT_KH Von 2012 gui BKH 1 3 3 4" xfId="36893"/>
    <cellStyle name="T_CDKT_KH Von 2012 gui BKH 1 3 3 5" xfId="36894"/>
    <cellStyle name="T_CDKT_KH Von 2012 gui BKH 1 3 4" xfId="8011"/>
    <cellStyle name="T_CDKT_KH Von 2012 gui BKH 1 3 4 2" xfId="36895"/>
    <cellStyle name="T_CDKT_KH Von 2012 gui BKH 1 3 4 3" xfId="36896"/>
    <cellStyle name="T_CDKT_KH Von 2012 gui BKH 1 3 4 4" xfId="36897"/>
    <cellStyle name="T_CDKT_KH Von 2012 gui BKH 1 3 4 5" xfId="36898"/>
    <cellStyle name="T_CDKT_KH Von 2012 gui BKH 1 3 5" xfId="16667"/>
    <cellStyle name="T_CDKT_KH Von 2012 gui BKH 1 3 5 2" xfId="36899"/>
    <cellStyle name="T_CDKT_KH Von 2012 gui BKH 1 3 5 3" xfId="36900"/>
    <cellStyle name="T_CDKT_KH Von 2012 gui BKH 1 3 5 4" xfId="36901"/>
    <cellStyle name="T_CDKT_KH Von 2012 gui BKH 1 3 5 5" xfId="36902"/>
    <cellStyle name="T_CDKT_KH Von 2012 gui BKH 1 3 5 6" xfId="36903"/>
    <cellStyle name="T_CDKT_KH Von 2012 gui BKH 1 3 5 7" xfId="36904"/>
    <cellStyle name="T_CDKT_KH Von 2012 gui BKH 1 3 5 8" xfId="36905"/>
    <cellStyle name="T_CDKT_KH Von 2012 gui BKH 1 3 6" xfId="36906"/>
    <cellStyle name="T_CDKT_KH Von 2012 gui BKH 1 4" xfId="8020"/>
    <cellStyle name="T_CDKT_KH Von 2012 gui BKH 1_BC2017 tháng(01-2017)BQL" xfId="48403"/>
    <cellStyle name="T_CDKT_QD ke hoach dau thau" xfId="3248"/>
    <cellStyle name="T_CDKT_QD ke hoach dau thau 2" xfId="3249"/>
    <cellStyle name="T_CDKT_QD ke hoach dau thau 2 2" xfId="8512"/>
    <cellStyle name="T_CDKT_QD ke hoach dau thau 3" xfId="5796"/>
    <cellStyle name="T_CDKT_QD ke hoach dau thau 3 2" xfId="12247"/>
    <cellStyle name="T_CDKT_QD ke hoach dau thau 3 2 2" xfId="36907"/>
    <cellStyle name="T_CDKT_QD ke hoach dau thau 3 2 3" xfId="36908"/>
    <cellStyle name="T_CDKT_QD ke hoach dau thau 3 2 4" xfId="36909"/>
    <cellStyle name="T_CDKT_QD ke hoach dau thau 3 2 5" xfId="36910"/>
    <cellStyle name="T_CDKT_QD ke hoach dau thau 3 2 6" xfId="36911"/>
    <cellStyle name="T_CDKT_QD ke hoach dau thau 3 3" xfId="13831"/>
    <cellStyle name="T_CDKT_QD ke hoach dau thau 3 3 2" xfId="36912"/>
    <cellStyle name="T_CDKT_QD ke hoach dau thau 3 3 3" xfId="36913"/>
    <cellStyle name="T_CDKT_QD ke hoach dau thau 3 3 4" xfId="36914"/>
    <cellStyle name="T_CDKT_QD ke hoach dau thau 3 3 5" xfId="36915"/>
    <cellStyle name="T_CDKT_QD ke hoach dau thau 3 3 6" xfId="36916"/>
    <cellStyle name="T_CDKT_QD ke hoach dau thau 3 4" xfId="15075"/>
    <cellStyle name="T_CDKT_QD ke hoach dau thau 3 4 2" xfId="36917"/>
    <cellStyle name="T_CDKT_QD ke hoach dau thau 3 4 3" xfId="36918"/>
    <cellStyle name="T_CDKT_QD ke hoach dau thau 3 4 4" xfId="36919"/>
    <cellStyle name="T_CDKT_QD ke hoach dau thau 3 5" xfId="16668"/>
    <cellStyle name="T_CDKT_QD ke hoach dau thau 3 5 2" xfId="36920"/>
    <cellStyle name="T_CDKT_QD ke hoach dau thau 3 5 3" xfId="36921"/>
    <cellStyle name="T_CDKT_QD ke hoach dau thau 3 5 4" xfId="36922"/>
    <cellStyle name="T_CDKT_QD ke hoach dau thau 4" xfId="8300"/>
    <cellStyle name="T_CDKT_QD ke hoach dau thau_BC2017 tháng(01-2017)BQL" xfId="48404"/>
    <cellStyle name="T_CDKT_Tienluong" xfId="3250"/>
    <cellStyle name="T_CDKT_Tienluong 2" xfId="3251"/>
    <cellStyle name="T_CDKT_Tienluong 2 2" xfId="10445"/>
    <cellStyle name="T_CDKT_Tienluong 3" xfId="5797"/>
    <cellStyle name="T_CDKT_Tienluong 3 2" xfId="12248"/>
    <cellStyle name="T_CDKT_Tienluong 3 2 2" xfId="36923"/>
    <cellStyle name="T_CDKT_Tienluong 3 2 3" xfId="36924"/>
    <cellStyle name="T_CDKT_Tienluong 3 2 4" xfId="36925"/>
    <cellStyle name="T_CDKT_Tienluong 3 2 5" xfId="36926"/>
    <cellStyle name="T_CDKT_Tienluong 3 2 6" xfId="36927"/>
    <cellStyle name="T_CDKT_Tienluong 3 3" xfId="8435"/>
    <cellStyle name="T_CDKT_Tienluong 3 3 2" xfId="36928"/>
    <cellStyle name="T_CDKT_Tienluong 3 3 3" xfId="36929"/>
    <cellStyle name="T_CDKT_Tienluong 3 3 4" xfId="36930"/>
    <cellStyle name="T_CDKT_Tienluong 3 3 5" xfId="36931"/>
    <cellStyle name="T_CDKT_Tienluong 3 3 6" xfId="36932"/>
    <cellStyle name="T_CDKT_Tienluong 3 4" xfId="15163"/>
    <cellStyle name="T_CDKT_Tienluong 3 4 2" xfId="36933"/>
    <cellStyle name="T_CDKT_Tienluong 3 4 3" xfId="36934"/>
    <cellStyle name="T_CDKT_Tienluong 3 4 4" xfId="36935"/>
    <cellStyle name="T_CDKT_Tienluong 3 5" xfId="16669"/>
    <cellStyle name="T_CDKT_Tienluong 3 5 2" xfId="36936"/>
    <cellStyle name="T_CDKT_Tienluong 3 5 3" xfId="36937"/>
    <cellStyle name="T_CDKT_Tienluong 3 5 4" xfId="36938"/>
    <cellStyle name="T_CDKT_Tienluong 4" xfId="9327"/>
    <cellStyle name="T_CDKT_Tienluong_BC2017 tháng(01-2017)BQL" xfId="48405"/>
    <cellStyle name="T_CDKT_Tong von ĐTPT" xfId="3252"/>
    <cellStyle name="T_CDKT_Tong von ĐTPT 2" xfId="3253"/>
    <cellStyle name="T_CDKT_Tong von ĐTPT 2 2" xfId="9329"/>
    <cellStyle name="T_CDKT_Tong von ĐTPT 3" xfId="5798"/>
    <cellStyle name="T_CDKT_Tong von ĐTPT 3 2" xfId="12249"/>
    <cellStyle name="T_CDKT_Tong von ĐTPT 3 2 2" xfId="36939"/>
    <cellStyle name="T_CDKT_Tong von ĐTPT 3 2 3" xfId="36940"/>
    <cellStyle name="T_CDKT_Tong von ĐTPT 3 2 4" xfId="36941"/>
    <cellStyle name="T_CDKT_Tong von ĐTPT 3 2 5" xfId="36942"/>
    <cellStyle name="T_CDKT_Tong von ĐTPT 3 2 6" xfId="36943"/>
    <cellStyle name="T_CDKT_Tong von ĐTPT 3 3" xfId="12800"/>
    <cellStyle name="T_CDKT_Tong von ĐTPT 3 3 2" xfId="36944"/>
    <cellStyle name="T_CDKT_Tong von ĐTPT 3 3 3" xfId="36945"/>
    <cellStyle name="T_CDKT_Tong von ĐTPT 3 3 4" xfId="36946"/>
    <cellStyle name="T_CDKT_Tong von ĐTPT 3 3 5" xfId="36947"/>
    <cellStyle name="T_CDKT_Tong von ĐTPT 3 3 6" xfId="36948"/>
    <cellStyle name="T_CDKT_Tong von ĐTPT 3 4" xfId="15160"/>
    <cellStyle name="T_CDKT_Tong von ĐTPT 3 4 2" xfId="36949"/>
    <cellStyle name="T_CDKT_Tong von ĐTPT 3 4 3" xfId="36950"/>
    <cellStyle name="T_CDKT_Tong von ĐTPT 3 4 4" xfId="36951"/>
    <cellStyle name="T_CDKT_Tong von ĐTPT 3 5" xfId="16670"/>
    <cellStyle name="T_CDKT_Tong von ĐTPT 3 5 2" xfId="36952"/>
    <cellStyle name="T_CDKT_Tong von ĐTPT 3 5 3" xfId="36953"/>
    <cellStyle name="T_CDKT_Tong von ĐTPT 3 5 4" xfId="36954"/>
    <cellStyle name="T_CDKT_Tong von ĐTPT 4" xfId="9328"/>
    <cellStyle name="T_CDKT_Tong von ĐTPT_BC2017 tháng(01-2017)BQL" xfId="48406"/>
    <cellStyle name="T_cham diem Milk chu ky2-ANH MINH" xfId="3254"/>
    <cellStyle name="T_cham diem Milk chu ky2-ANH MINH 2" xfId="3255"/>
    <cellStyle name="T_cham diem Milk chu ky2-ANH MINH 2 2" xfId="10130"/>
    <cellStyle name="T_cham diem Milk chu ky2-ANH MINH 2 2 2" xfId="37801"/>
    <cellStyle name="T_cham diem Milk chu ky2-ANH MINH 2 2 3" xfId="37802"/>
    <cellStyle name="T_cham diem Milk chu ky2-ANH MINH 2 2 4" xfId="37803"/>
    <cellStyle name="T_cham diem Milk chu ky2-ANH MINH 2 2 5" xfId="37804"/>
    <cellStyle name="T_cham diem Milk chu ky2-ANH MINH 2 2 6" xfId="37805"/>
    <cellStyle name="T_cham diem Milk chu ky2-ANH MINH 2 3" xfId="11590"/>
    <cellStyle name="T_cham diem Milk chu ky2-ANH MINH 2 3 2" xfId="37806"/>
    <cellStyle name="T_cham diem Milk chu ky2-ANH MINH 2 3 3" xfId="37807"/>
    <cellStyle name="T_cham diem Milk chu ky2-ANH MINH 2 3 4" xfId="37808"/>
    <cellStyle name="T_cham diem Milk chu ky2-ANH MINH 2 3 5" xfId="37809"/>
    <cellStyle name="T_cham diem Milk chu ky2-ANH MINH 2 3 6" xfId="37810"/>
    <cellStyle name="T_cham diem Milk chu ky2-ANH MINH 2 4" xfId="8246"/>
    <cellStyle name="T_cham diem Milk chu ky2-ANH MINH 2 4 2" xfId="37811"/>
    <cellStyle name="T_cham diem Milk chu ky2-ANH MINH 2 4 3" xfId="37812"/>
    <cellStyle name="T_cham diem Milk chu ky2-ANH MINH 2 4 4" xfId="37813"/>
    <cellStyle name="T_cham diem Milk chu ky2-ANH MINH 2 5" xfId="15819"/>
    <cellStyle name="T_cham diem Milk chu ky2-ANH MINH 2 5 2" xfId="37814"/>
    <cellStyle name="T_cham diem Milk chu ky2-ANH MINH 2 5 3" xfId="37815"/>
    <cellStyle name="T_cham diem Milk chu ky2-ANH MINH 2 5 4" xfId="37816"/>
    <cellStyle name="T_cham diem Milk chu ky2-ANH MINH 3" xfId="7088"/>
    <cellStyle name="T_cham diem Milk chu ky2-ANH MINH 4" xfId="10129"/>
    <cellStyle name="T_cham diem Milk chu ky2-ANH MINH 4 2" xfId="37817"/>
    <cellStyle name="T_cham diem Milk chu ky2-ANH MINH 4 3" xfId="37818"/>
    <cellStyle name="T_cham diem Milk chu ky2-ANH MINH 4 4" xfId="37819"/>
    <cellStyle name="T_cham diem Milk chu ky2-ANH MINH 4 5" xfId="37820"/>
    <cellStyle name="T_cham diem Milk chu ky2-ANH MINH 4 6" xfId="37821"/>
    <cellStyle name="T_cham diem Milk chu ky2-ANH MINH 5" xfId="10943"/>
    <cellStyle name="T_cham diem Milk chu ky2-ANH MINH 5 2" xfId="37822"/>
    <cellStyle name="T_cham diem Milk chu ky2-ANH MINH 5 3" xfId="37823"/>
    <cellStyle name="T_cham diem Milk chu ky2-ANH MINH 5 4" xfId="37824"/>
    <cellStyle name="T_cham diem Milk chu ky2-ANH MINH 5 5" xfId="37825"/>
    <cellStyle name="T_cham diem Milk chu ky2-ANH MINH 5 6" xfId="37826"/>
    <cellStyle name="T_cham diem Milk chu ky2-ANH MINH 6" xfId="11388"/>
    <cellStyle name="T_cham diem Milk chu ky2-ANH MINH 6 2" xfId="37827"/>
    <cellStyle name="T_cham diem Milk chu ky2-ANH MINH 6 3" xfId="37828"/>
    <cellStyle name="T_cham diem Milk chu ky2-ANH MINH 6 4" xfId="37829"/>
    <cellStyle name="T_cham diem Milk chu ky2-ANH MINH 7" xfId="15818"/>
    <cellStyle name="T_cham diem Milk chu ky2-ANH MINH 7 2" xfId="37830"/>
    <cellStyle name="T_cham diem Milk chu ky2-ANH MINH 7 3" xfId="37831"/>
    <cellStyle name="T_cham diem Milk chu ky2-ANH MINH 7 4" xfId="37832"/>
    <cellStyle name="T_cham diem Milk chu ky2-ANH MINH_BC2017 tháng(01-2017)BQL" xfId="48407"/>
    <cellStyle name="T_cham diem Milk chu ky2-ANH MINH_Bieu Khao sat -CV 231-SKH" xfId="48408"/>
    <cellStyle name="T_cham diem Milk chu ky2-ANH MINH_CT 134" xfId="3256"/>
    <cellStyle name="T_cham diem Milk chu ky2-ANH MINH_CT 134 2" xfId="3257"/>
    <cellStyle name="T_cham diem Milk chu ky2-ANH MINH_CT 134 2 2" xfId="10132"/>
    <cellStyle name="T_cham diem Milk chu ky2-ANH MINH_CT 134 2 2 2" xfId="37833"/>
    <cellStyle name="T_cham diem Milk chu ky2-ANH MINH_CT 134 2 2 3" xfId="37834"/>
    <cellStyle name="T_cham diem Milk chu ky2-ANH MINH_CT 134 2 2 4" xfId="37835"/>
    <cellStyle name="T_cham diem Milk chu ky2-ANH MINH_CT 134 2 2 5" xfId="37836"/>
    <cellStyle name="T_cham diem Milk chu ky2-ANH MINH_CT 134 2 2 6" xfId="37837"/>
    <cellStyle name="T_cham diem Milk chu ky2-ANH MINH_CT 134 2 3" xfId="14211"/>
    <cellStyle name="T_cham diem Milk chu ky2-ANH MINH_CT 134 2 3 2" xfId="37838"/>
    <cellStyle name="T_cham diem Milk chu ky2-ANH MINH_CT 134 2 3 3" xfId="37839"/>
    <cellStyle name="T_cham diem Milk chu ky2-ANH MINH_CT 134 2 3 4" xfId="37840"/>
    <cellStyle name="T_cham diem Milk chu ky2-ANH MINH_CT 134 2 3 5" xfId="37841"/>
    <cellStyle name="T_cham diem Milk chu ky2-ANH MINH_CT 134 2 3 6" xfId="37842"/>
    <cellStyle name="T_cham diem Milk chu ky2-ANH MINH_CT 134 2 4" xfId="8074"/>
    <cellStyle name="T_cham diem Milk chu ky2-ANH MINH_CT 134 2 4 2" xfId="37843"/>
    <cellStyle name="T_cham diem Milk chu ky2-ANH MINH_CT 134 2 4 3" xfId="37844"/>
    <cellStyle name="T_cham diem Milk chu ky2-ANH MINH_CT 134 2 4 4" xfId="37845"/>
    <cellStyle name="T_cham diem Milk chu ky2-ANH MINH_CT 134 2 5" xfId="15821"/>
    <cellStyle name="T_cham diem Milk chu ky2-ANH MINH_CT 134 2 5 2" xfId="37846"/>
    <cellStyle name="T_cham diem Milk chu ky2-ANH MINH_CT 134 2 5 3" xfId="37847"/>
    <cellStyle name="T_cham diem Milk chu ky2-ANH MINH_CT 134 2 5 4" xfId="37848"/>
    <cellStyle name="T_cham diem Milk chu ky2-ANH MINH_CT 134 3" xfId="10131"/>
    <cellStyle name="T_cham diem Milk chu ky2-ANH MINH_CT 134 3 2" xfId="37849"/>
    <cellStyle name="T_cham diem Milk chu ky2-ANH MINH_CT 134 3 3" xfId="37850"/>
    <cellStyle name="T_cham diem Milk chu ky2-ANH MINH_CT 134 3 4" xfId="37851"/>
    <cellStyle name="T_cham diem Milk chu ky2-ANH MINH_CT 134 3 5" xfId="37852"/>
    <cellStyle name="T_cham diem Milk chu ky2-ANH MINH_CT 134 3 6" xfId="37853"/>
    <cellStyle name="T_cham diem Milk chu ky2-ANH MINH_CT 134 4" xfId="8635"/>
    <cellStyle name="T_cham diem Milk chu ky2-ANH MINH_CT 134 4 2" xfId="37854"/>
    <cellStyle name="T_cham diem Milk chu ky2-ANH MINH_CT 134 4 3" xfId="37855"/>
    <cellStyle name="T_cham diem Milk chu ky2-ANH MINH_CT 134 4 4" xfId="37856"/>
    <cellStyle name="T_cham diem Milk chu ky2-ANH MINH_CT 134 4 5" xfId="37857"/>
    <cellStyle name="T_cham diem Milk chu ky2-ANH MINH_CT 134 4 6" xfId="37858"/>
    <cellStyle name="T_cham diem Milk chu ky2-ANH MINH_CT 134 5" xfId="11487"/>
    <cellStyle name="T_cham diem Milk chu ky2-ANH MINH_CT 134 5 2" xfId="37859"/>
    <cellStyle name="T_cham diem Milk chu ky2-ANH MINH_CT 134 5 3" xfId="37860"/>
    <cellStyle name="T_cham diem Milk chu ky2-ANH MINH_CT 134 5 4" xfId="37861"/>
    <cellStyle name="T_cham diem Milk chu ky2-ANH MINH_CT 134 6" xfId="15820"/>
    <cellStyle name="T_cham diem Milk chu ky2-ANH MINH_CT 134 6 2" xfId="37862"/>
    <cellStyle name="T_cham diem Milk chu ky2-ANH MINH_CT 134 6 3" xfId="37863"/>
    <cellStyle name="T_cham diem Milk chu ky2-ANH MINH_CT 134 6 4" xfId="37864"/>
    <cellStyle name="T_cham diem Milk chu ky2-ANH MINH_CT 134_BC2017 tháng(01-2017)BQL" xfId="48409"/>
    <cellStyle name="T_cham trung bay ck 1 m.Bac milk co ke 2" xfId="3258"/>
    <cellStyle name="T_cham trung bay ck 1 m.Bac milk co ke 2 2" xfId="3259"/>
    <cellStyle name="T_cham trung bay ck 1 m.Bac milk co ke 2 2 2" xfId="10134"/>
    <cellStyle name="T_cham trung bay ck 1 m.Bac milk co ke 2 2 2 2" xfId="37865"/>
    <cellStyle name="T_cham trung bay ck 1 m.Bac milk co ke 2 2 2 3" xfId="37866"/>
    <cellStyle name="T_cham trung bay ck 1 m.Bac milk co ke 2 2 2 4" xfId="37867"/>
    <cellStyle name="T_cham trung bay ck 1 m.Bac milk co ke 2 2 2 5" xfId="37868"/>
    <cellStyle name="T_cham trung bay ck 1 m.Bac milk co ke 2 2 2 6" xfId="37869"/>
    <cellStyle name="T_cham trung bay ck 1 m.Bac milk co ke 2 2 3" xfId="8634"/>
    <cellStyle name="T_cham trung bay ck 1 m.Bac milk co ke 2 2 3 2" xfId="37870"/>
    <cellStyle name="T_cham trung bay ck 1 m.Bac milk co ke 2 2 3 3" xfId="37871"/>
    <cellStyle name="T_cham trung bay ck 1 m.Bac milk co ke 2 2 3 4" xfId="37872"/>
    <cellStyle name="T_cham trung bay ck 1 m.Bac milk co ke 2 2 3 5" xfId="37873"/>
    <cellStyle name="T_cham trung bay ck 1 m.Bac milk co ke 2 2 3 6" xfId="37874"/>
    <cellStyle name="T_cham trung bay ck 1 m.Bac milk co ke 2 2 4" xfId="9330"/>
    <cellStyle name="T_cham trung bay ck 1 m.Bac milk co ke 2 2 4 2" xfId="37875"/>
    <cellStyle name="T_cham trung bay ck 1 m.Bac milk co ke 2 2 4 3" xfId="37876"/>
    <cellStyle name="T_cham trung bay ck 1 m.Bac milk co ke 2 2 4 4" xfId="37877"/>
    <cellStyle name="T_cham trung bay ck 1 m.Bac milk co ke 2 2 5" xfId="15823"/>
    <cellStyle name="T_cham trung bay ck 1 m.Bac milk co ke 2 2 5 2" xfId="37878"/>
    <cellStyle name="T_cham trung bay ck 1 m.Bac milk co ke 2 2 5 3" xfId="37879"/>
    <cellStyle name="T_cham trung bay ck 1 m.Bac milk co ke 2 2 5 4" xfId="37880"/>
    <cellStyle name="T_cham trung bay ck 1 m.Bac milk co ke 2 3" xfId="7089"/>
    <cellStyle name="T_cham trung bay ck 1 m.Bac milk co ke 2 4" xfId="10133"/>
    <cellStyle name="T_cham trung bay ck 1 m.Bac milk co ke 2 4 2" xfId="37881"/>
    <cellStyle name="T_cham trung bay ck 1 m.Bac milk co ke 2 4 3" xfId="37882"/>
    <cellStyle name="T_cham trung bay ck 1 m.Bac milk co ke 2 4 4" xfId="37883"/>
    <cellStyle name="T_cham trung bay ck 1 m.Bac milk co ke 2 4 5" xfId="37884"/>
    <cellStyle name="T_cham trung bay ck 1 m.Bac milk co ke 2 4 6" xfId="37885"/>
    <cellStyle name="T_cham trung bay ck 1 m.Bac milk co ke 2 5" xfId="7757"/>
    <cellStyle name="T_cham trung bay ck 1 m.Bac milk co ke 2 5 2" xfId="37886"/>
    <cellStyle name="T_cham trung bay ck 1 m.Bac milk co ke 2 5 3" xfId="37887"/>
    <cellStyle name="T_cham trung bay ck 1 m.Bac milk co ke 2 5 4" xfId="37888"/>
    <cellStyle name="T_cham trung bay ck 1 m.Bac milk co ke 2 5 5" xfId="37889"/>
    <cellStyle name="T_cham trung bay ck 1 m.Bac milk co ke 2 5 6" xfId="37890"/>
    <cellStyle name="T_cham trung bay ck 1 m.Bac milk co ke 2 6" xfId="14120"/>
    <cellStyle name="T_cham trung bay ck 1 m.Bac milk co ke 2 6 2" xfId="37891"/>
    <cellStyle name="T_cham trung bay ck 1 m.Bac milk co ke 2 6 3" xfId="37892"/>
    <cellStyle name="T_cham trung bay ck 1 m.Bac milk co ke 2 6 4" xfId="37893"/>
    <cellStyle name="T_cham trung bay ck 1 m.Bac milk co ke 2 7" xfId="15822"/>
    <cellStyle name="T_cham trung bay ck 1 m.Bac milk co ke 2 7 2" xfId="37894"/>
    <cellStyle name="T_cham trung bay ck 1 m.Bac milk co ke 2 7 3" xfId="37895"/>
    <cellStyle name="T_cham trung bay ck 1 m.Bac milk co ke 2 7 4" xfId="37896"/>
    <cellStyle name="T_cham trung bay ck 1 m.Bac milk co ke 2_BC2017 tháng(01-2017)BQL" xfId="48410"/>
    <cellStyle name="T_cham trung bay ck 1 m.Bac milk co ke 2_Bieu Khao sat -CV 231-SKH" xfId="48411"/>
    <cellStyle name="T_cham trung bay ck 1 m.Bac milk co ke 2_CT 134" xfId="3260"/>
    <cellStyle name="T_cham trung bay ck 1 m.Bac milk co ke 2_CT 134 2" xfId="3261"/>
    <cellStyle name="T_cham trung bay ck 1 m.Bac milk co ke 2_CT 134 2 2" xfId="10136"/>
    <cellStyle name="T_cham trung bay ck 1 m.Bac milk co ke 2_CT 134 2 2 2" xfId="37897"/>
    <cellStyle name="T_cham trung bay ck 1 m.Bac milk co ke 2_CT 134 2 2 3" xfId="37898"/>
    <cellStyle name="T_cham trung bay ck 1 m.Bac milk co ke 2_CT 134 2 2 4" xfId="37899"/>
    <cellStyle name="T_cham trung bay ck 1 m.Bac milk co ke 2_CT 134 2 2 5" xfId="37900"/>
    <cellStyle name="T_cham trung bay ck 1 m.Bac milk co ke 2_CT 134 2 2 6" xfId="37901"/>
    <cellStyle name="T_cham trung bay ck 1 m.Bac milk co ke 2_CT 134 2 3" xfId="12977"/>
    <cellStyle name="T_cham trung bay ck 1 m.Bac milk co ke 2_CT 134 2 3 2" xfId="37902"/>
    <cellStyle name="T_cham trung bay ck 1 m.Bac milk co ke 2_CT 134 2 3 3" xfId="37903"/>
    <cellStyle name="T_cham trung bay ck 1 m.Bac milk co ke 2_CT 134 2 3 4" xfId="37904"/>
    <cellStyle name="T_cham trung bay ck 1 m.Bac milk co ke 2_CT 134 2 3 5" xfId="37905"/>
    <cellStyle name="T_cham trung bay ck 1 m.Bac milk co ke 2_CT 134 2 3 6" xfId="37906"/>
    <cellStyle name="T_cham trung bay ck 1 m.Bac milk co ke 2_CT 134 2 4" xfId="14119"/>
    <cellStyle name="T_cham trung bay ck 1 m.Bac milk co ke 2_CT 134 2 4 2" xfId="37907"/>
    <cellStyle name="T_cham trung bay ck 1 m.Bac milk co ke 2_CT 134 2 4 3" xfId="37908"/>
    <cellStyle name="T_cham trung bay ck 1 m.Bac milk co ke 2_CT 134 2 4 4" xfId="37909"/>
    <cellStyle name="T_cham trung bay ck 1 m.Bac milk co ke 2_CT 134 2 5" xfId="15825"/>
    <cellStyle name="T_cham trung bay ck 1 m.Bac milk co ke 2_CT 134 2 5 2" xfId="37910"/>
    <cellStyle name="T_cham trung bay ck 1 m.Bac milk co ke 2_CT 134 2 5 3" xfId="37911"/>
    <cellStyle name="T_cham trung bay ck 1 m.Bac milk co ke 2_CT 134 2 5 4" xfId="37912"/>
    <cellStyle name="T_cham trung bay ck 1 m.Bac milk co ke 2_CT 134 3" xfId="10135"/>
    <cellStyle name="T_cham trung bay ck 1 m.Bac milk co ke 2_CT 134 3 2" xfId="37913"/>
    <cellStyle name="T_cham trung bay ck 1 m.Bac milk co ke 2_CT 134 3 3" xfId="37914"/>
    <cellStyle name="T_cham trung bay ck 1 m.Bac milk co ke 2_CT 134 3 4" xfId="37915"/>
    <cellStyle name="T_cham trung bay ck 1 m.Bac milk co ke 2_CT 134 3 5" xfId="37916"/>
    <cellStyle name="T_cham trung bay ck 1 m.Bac milk co ke 2_CT 134 3 6" xfId="37917"/>
    <cellStyle name="T_cham trung bay ck 1 m.Bac milk co ke 2_CT 134 4" xfId="14212"/>
    <cellStyle name="T_cham trung bay ck 1 m.Bac milk co ke 2_CT 134 4 2" xfId="37918"/>
    <cellStyle name="T_cham trung bay ck 1 m.Bac milk co ke 2_CT 134 4 3" xfId="37919"/>
    <cellStyle name="T_cham trung bay ck 1 m.Bac milk co ke 2_CT 134 4 4" xfId="37920"/>
    <cellStyle name="T_cham trung bay ck 1 m.Bac milk co ke 2_CT 134 4 5" xfId="37921"/>
    <cellStyle name="T_cham trung bay ck 1 m.Bac milk co ke 2_CT 134 4 6" xfId="37922"/>
    <cellStyle name="T_cham trung bay ck 1 m.Bac milk co ke 2_CT 134 5" xfId="9331"/>
    <cellStyle name="T_cham trung bay ck 1 m.Bac milk co ke 2_CT 134 5 2" xfId="37923"/>
    <cellStyle name="T_cham trung bay ck 1 m.Bac milk co ke 2_CT 134 5 3" xfId="37924"/>
    <cellStyle name="T_cham trung bay ck 1 m.Bac milk co ke 2_CT 134 5 4" xfId="37925"/>
    <cellStyle name="T_cham trung bay ck 1 m.Bac milk co ke 2_CT 134 6" xfId="15824"/>
    <cellStyle name="T_cham trung bay ck 1 m.Bac milk co ke 2_CT 134 6 2" xfId="37926"/>
    <cellStyle name="T_cham trung bay ck 1 m.Bac milk co ke 2_CT 134 6 3" xfId="37927"/>
    <cellStyle name="T_cham trung bay ck 1 m.Bac milk co ke 2_CT 134 6 4" xfId="37928"/>
    <cellStyle name="T_cham trung bay ck 1 m.Bac milk co ke 2_CT 134_BC2017 tháng(01-2017)BQL" xfId="48412"/>
    <cellStyle name="T_cham trung bay yao smart milk ck 2 mien Bac" xfId="3262"/>
    <cellStyle name="T_cham trung bay yao smart milk ck 2 mien Bac 2" xfId="3263"/>
    <cellStyle name="T_cham trung bay yao smart milk ck 2 mien Bac 2 2" xfId="10138"/>
    <cellStyle name="T_cham trung bay yao smart milk ck 2 mien Bac 2 2 2" xfId="37929"/>
    <cellStyle name="T_cham trung bay yao smart milk ck 2 mien Bac 2 2 3" xfId="37930"/>
    <cellStyle name="T_cham trung bay yao smart milk ck 2 mien Bac 2 2 4" xfId="37931"/>
    <cellStyle name="T_cham trung bay yao smart milk ck 2 mien Bac 2 2 5" xfId="37932"/>
    <cellStyle name="T_cham trung bay yao smart milk ck 2 mien Bac 2 2 6" xfId="37933"/>
    <cellStyle name="T_cham trung bay yao smart milk ck 2 mien Bac 2 3" xfId="10186"/>
    <cellStyle name="T_cham trung bay yao smart milk ck 2 mien Bac 2 3 2" xfId="37934"/>
    <cellStyle name="T_cham trung bay yao smart milk ck 2 mien Bac 2 3 3" xfId="37935"/>
    <cellStyle name="T_cham trung bay yao smart milk ck 2 mien Bac 2 3 4" xfId="37936"/>
    <cellStyle name="T_cham trung bay yao smart milk ck 2 mien Bac 2 3 5" xfId="37937"/>
    <cellStyle name="T_cham trung bay yao smart milk ck 2 mien Bac 2 3 6" xfId="37938"/>
    <cellStyle name="T_cham trung bay yao smart milk ck 2 mien Bac 2 4" xfId="15010"/>
    <cellStyle name="T_cham trung bay yao smart milk ck 2 mien Bac 2 4 2" xfId="37939"/>
    <cellStyle name="T_cham trung bay yao smart milk ck 2 mien Bac 2 4 3" xfId="37940"/>
    <cellStyle name="T_cham trung bay yao smart milk ck 2 mien Bac 2 4 4" xfId="37941"/>
    <cellStyle name="T_cham trung bay yao smart milk ck 2 mien Bac 2 5" xfId="15827"/>
    <cellStyle name="T_cham trung bay yao smart milk ck 2 mien Bac 2 5 2" xfId="37942"/>
    <cellStyle name="T_cham trung bay yao smart milk ck 2 mien Bac 2 5 3" xfId="37943"/>
    <cellStyle name="T_cham trung bay yao smart milk ck 2 mien Bac 2 5 4" xfId="37944"/>
    <cellStyle name="T_cham trung bay yao smart milk ck 2 mien Bac 3" xfId="7090"/>
    <cellStyle name="T_cham trung bay yao smart milk ck 2 mien Bac 4" xfId="10137"/>
    <cellStyle name="T_cham trung bay yao smart milk ck 2 mien Bac 4 2" xfId="37945"/>
    <cellStyle name="T_cham trung bay yao smart milk ck 2 mien Bac 4 3" xfId="37946"/>
    <cellStyle name="T_cham trung bay yao smart milk ck 2 mien Bac 4 4" xfId="37947"/>
    <cellStyle name="T_cham trung bay yao smart milk ck 2 mien Bac 4 5" xfId="37948"/>
    <cellStyle name="T_cham trung bay yao smart milk ck 2 mien Bac 4 6" xfId="37949"/>
    <cellStyle name="T_cham trung bay yao smart milk ck 2 mien Bac 5" xfId="10984"/>
    <cellStyle name="T_cham trung bay yao smart milk ck 2 mien Bac 5 2" xfId="37950"/>
    <cellStyle name="T_cham trung bay yao smart milk ck 2 mien Bac 5 3" xfId="37951"/>
    <cellStyle name="T_cham trung bay yao smart milk ck 2 mien Bac 5 4" xfId="37952"/>
    <cellStyle name="T_cham trung bay yao smart milk ck 2 mien Bac 5 5" xfId="37953"/>
    <cellStyle name="T_cham trung bay yao smart milk ck 2 mien Bac 5 6" xfId="37954"/>
    <cellStyle name="T_cham trung bay yao smart milk ck 2 mien Bac 6" xfId="9332"/>
    <cellStyle name="T_cham trung bay yao smart milk ck 2 mien Bac 6 2" xfId="37955"/>
    <cellStyle name="T_cham trung bay yao smart milk ck 2 mien Bac 6 3" xfId="37956"/>
    <cellStyle name="T_cham trung bay yao smart milk ck 2 mien Bac 6 4" xfId="37957"/>
    <cellStyle name="T_cham trung bay yao smart milk ck 2 mien Bac 7" xfId="15826"/>
    <cellStyle name="T_cham trung bay yao smart milk ck 2 mien Bac 7 2" xfId="37958"/>
    <cellStyle name="T_cham trung bay yao smart milk ck 2 mien Bac 7 3" xfId="37959"/>
    <cellStyle name="T_cham trung bay yao smart milk ck 2 mien Bac 7 4" xfId="37960"/>
    <cellStyle name="T_cham trung bay yao smart milk ck 2 mien Bac_BC2017 tháng(01-2017)BQL" xfId="48413"/>
    <cellStyle name="T_cham trung bay yao smart milk ck 2 mien Bac_Bieu Khao sat -CV 231-SKH" xfId="48414"/>
    <cellStyle name="T_cham trung bay yao smart milk ck 2 mien Bac_CT 134" xfId="3264"/>
    <cellStyle name="T_cham trung bay yao smart milk ck 2 mien Bac_CT 134 2" xfId="3265"/>
    <cellStyle name="T_cham trung bay yao smart milk ck 2 mien Bac_CT 134 2 2" xfId="10140"/>
    <cellStyle name="T_cham trung bay yao smart milk ck 2 mien Bac_CT 134 2 2 2" xfId="37961"/>
    <cellStyle name="T_cham trung bay yao smart milk ck 2 mien Bac_CT 134 2 2 3" xfId="37962"/>
    <cellStyle name="T_cham trung bay yao smart milk ck 2 mien Bac_CT 134 2 2 4" xfId="37963"/>
    <cellStyle name="T_cham trung bay yao smart milk ck 2 mien Bac_CT 134 2 2 5" xfId="37964"/>
    <cellStyle name="T_cham trung bay yao smart milk ck 2 mien Bac_CT 134 2 2 6" xfId="37965"/>
    <cellStyle name="T_cham trung bay yao smart milk ck 2 mien Bac_CT 134 2 3" xfId="11589"/>
    <cellStyle name="T_cham trung bay yao smart milk ck 2 mien Bac_CT 134 2 3 2" xfId="37966"/>
    <cellStyle name="T_cham trung bay yao smart milk ck 2 mien Bac_CT 134 2 3 3" xfId="37967"/>
    <cellStyle name="T_cham trung bay yao smart milk ck 2 mien Bac_CT 134 2 3 4" xfId="37968"/>
    <cellStyle name="T_cham trung bay yao smart milk ck 2 mien Bac_CT 134 2 3 5" xfId="37969"/>
    <cellStyle name="T_cham trung bay yao smart milk ck 2 mien Bac_CT 134 2 3 6" xfId="37970"/>
    <cellStyle name="T_cham trung bay yao smart milk ck 2 mien Bac_CT 134 2 4" xfId="12765"/>
    <cellStyle name="T_cham trung bay yao smart milk ck 2 mien Bac_CT 134 2 4 2" xfId="37971"/>
    <cellStyle name="T_cham trung bay yao smart milk ck 2 mien Bac_CT 134 2 4 3" xfId="37972"/>
    <cellStyle name="T_cham trung bay yao smart milk ck 2 mien Bac_CT 134 2 4 4" xfId="37973"/>
    <cellStyle name="T_cham trung bay yao smart milk ck 2 mien Bac_CT 134 2 5" xfId="15829"/>
    <cellStyle name="T_cham trung bay yao smart milk ck 2 mien Bac_CT 134 2 5 2" xfId="37974"/>
    <cellStyle name="T_cham trung bay yao smart milk ck 2 mien Bac_CT 134 2 5 3" xfId="37975"/>
    <cellStyle name="T_cham trung bay yao smart milk ck 2 mien Bac_CT 134 2 5 4" xfId="37976"/>
    <cellStyle name="T_cham trung bay yao smart milk ck 2 mien Bac_CT 134 3" xfId="10139"/>
    <cellStyle name="T_cham trung bay yao smart milk ck 2 mien Bac_CT 134 3 2" xfId="37977"/>
    <cellStyle name="T_cham trung bay yao smart milk ck 2 mien Bac_CT 134 3 3" xfId="37978"/>
    <cellStyle name="T_cham trung bay yao smart milk ck 2 mien Bac_CT 134 3 4" xfId="37979"/>
    <cellStyle name="T_cham trung bay yao smart milk ck 2 mien Bac_CT 134 3 5" xfId="37980"/>
    <cellStyle name="T_cham trung bay yao smart milk ck 2 mien Bac_CT 134 3 6" xfId="37981"/>
    <cellStyle name="T_cham trung bay yao smart milk ck 2 mien Bac_CT 134 4" xfId="12976"/>
    <cellStyle name="T_cham trung bay yao smart milk ck 2 mien Bac_CT 134 4 2" xfId="37982"/>
    <cellStyle name="T_cham trung bay yao smart milk ck 2 mien Bac_CT 134 4 3" xfId="37983"/>
    <cellStyle name="T_cham trung bay yao smart milk ck 2 mien Bac_CT 134 4 4" xfId="37984"/>
    <cellStyle name="T_cham trung bay yao smart milk ck 2 mien Bac_CT 134 4 5" xfId="37985"/>
    <cellStyle name="T_cham trung bay yao smart milk ck 2 mien Bac_CT 134 4 6" xfId="37986"/>
    <cellStyle name="T_cham trung bay yao smart milk ck 2 mien Bac_CT 134 5" xfId="15119"/>
    <cellStyle name="T_cham trung bay yao smart milk ck 2 mien Bac_CT 134 5 2" xfId="37987"/>
    <cellStyle name="T_cham trung bay yao smart milk ck 2 mien Bac_CT 134 5 3" xfId="37988"/>
    <cellStyle name="T_cham trung bay yao smart milk ck 2 mien Bac_CT 134 5 4" xfId="37989"/>
    <cellStyle name="T_cham trung bay yao smart milk ck 2 mien Bac_CT 134 6" xfId="15828"/>
    <cellStyle name="T_cham trung bay yao smart milk ck 2 mien Bac_CT 134 6 2" xfId="37990"/>
    <cellStyle name="T_cham trung bay yao smart milk ck 2 mien Bac_CT 134 6 3" xfId="37991"/>
    <cellStyle name="T_cham trung bay yao smart milk ck 2 mien Bac_CT 134 6 4" xfId="37992"/>
    <cellStyle name="T_cham trung bay yao smart milk ck 2 mien Bac_CT 134_BC2017 tháng(01-2017)BQL" xfId="48415"/>
    <cellStyle name="T_Chuan bi dau tu nam 2008" xfId="3266"/>
    <cellStyle name="T_Chuan bi dau tu nam 2008 2" xfId="3267"/>
    <cellStyle name="T_Chuan bi dau tu nam 2008 2 2" xfId="10760"/>
    <cellStyle name="T_Chuan bi dau tu nam 2008 3" xfId="5799"/>
    <cellStyle name="T_Chuan bi dau tu nam 2008 3 2" xfId="12250"/>
    <cellStyle name="T_Chuan bi dau tu nam 2008 3 2 2" xfId="37993"/>
    <cellStyle name="T_Chuan bi dau tu nam 2008 3 2 3" xfId="37994"/>
    <cellStyle name="T_Chuan bi dau tu nam 2008 3 2 4" xfId="37995"/>
    <cellStyle name="T_Chuan bi dau tu nam 2008 3 2 5" xfId="37996"/>
    <cellStyle name="T_Chuan bi dau tu nam 2008 3 2 6" xfId="37997"/>
    <cellStyle name="T_Chuan bi dau tu nam 2008 3 3" xfId="13832"/>
    <cellStyle name="T_Chuan bi dau tu nam 2008 3 3 2" xfId="37998"/>
    <cellStyle name="T_Chuan bi dau tu nam 2008 3 3 3" xfId="37999"/>
    <cellStyle name="T_Chuan bi dau tu nam 2008 3 3 4" xfId="38000"/>
    <cellStyle name="T_Chuan bi dau tu nam 2008 3 3 5" xfId="38001"/>
    <cellStyle name="T_Chuan bi dau tu nam 2008 3 3 6" xfId="38002"/>
    <cellStyle name="T_Chuan bi dau tu nam 2008 3 4" xfId="8259"/>
    <cellStyle name="T_Chuan bi dau tu nam 2008 3 4 2" xfId="38003"/>
    <cellStyle name="T_Chuan bi dau tu nam 2008 3 4 3" xfId="38004"/>
    <cellStyle name="T_Chuan bi dau tu nam 2008 3 4 4" xfId="38005"/>
    <cellStyle name="T_Chuan bi dau tu nam 2008 3 5" xfId="16671"/>
    <cellStyle name="T_Chuan bi dau tu nam 2008 3 5 2" xfId="38006"/>
    <cellStyle name="T_Chuan bi dau tu nam 2008 3 5 3" xfId="38007"/>
    <cellStyle name="T_Chuan bi dau tu nam 2008 3 5 4" xfId="38008"/>
    <cellStyle name="T_Chuan bi dau tu nam 2008 4" xfId="10007"/>
    <cellStyle name="T_Chuan bi dau tu nam 2008_BC2017 tháng(01-2017)BQL" xfId="48416"/>
    <cellStyle name="T_Chuan bi dau tu nam 2008_CT 134" xfId="3268"/>
    <cellStyle name="T_Chuan bi dau tu nam 2008_CT 134 2" xfId="3269"/>
    <cellStyle name="T_Chuan bi dau tu nam 2008_CT 134 2 2" xfId="10142"/>
    <cellStyle name="T_Chuan bi dau tu nam 2008_CT 134 2 2 2" xfId="38009"/>
    <cellStyle name="T_Chuan bi dau tu nam 2008_CT 134 2 2 3" xfId="38010"/>
    <cellStyle name="T_Chuan bi dau tu nam 2008_CT 134 2 2 4" xfId="38011"/>
    <cellStyle name="T_Chuan bi dau tu nam 2008_CT 134 2 2 5" xfId="38012"/>
    <cellStyle name="T_Chuan bi dau tu nam 2008_CT 134 2 2 6" xfId="38013"/>
    <cellStyle name="T_Chuan bi dau tu nam 2008_CT 134 2 3" xfId="8115"/>
    <cellStyle name="T_Chuan bi dau tu nam 2008_CT 134 2 3 2" xfId="38014"/>
    <cellStyle name="T_Chuan bi dau tu nam 2008_CT 134 2 3 3" xfId="38015"/>
    <cellStyle name="T_Chuan bi dau tu nam 2008_CT 134 2 3 4" xfId="38016"/>
    <cellStyle name="T_Chuan bi dau tu nam 2008_CT 134 2 3 5" xfId="38017"/>
    <cellStyle name="T_Chuan bi dau tu nam 2008_CT 134 2 3 6" xfId="38018"/>
    <cellStyle name="T_Chuan bi dau tu nam 2008_CT 134 2 4" xfId="14433"/>
    <cellStyle name="T_Chuan bi dau tu nam 2008_CT 134 2 4 2" xfId="38019"/>
    <cellStyle name="T_Chuan bi dau tu nam 2008_CT 134 2 4 3" xfId="38020"/>
    <cellStyle name="T_Chuan bi dau tu nam 2008_CT 134 2 4 4" xfId="38021"/>
    <cellStyle name="T_Chuan bi dau tu nam 2008_CT 134 2 5" xfId="15831"/>
    <cellStyle name="T_Chuan bi dau tu nam 2008_CT 134 2 5 2" xfId="38022"/>
    <cellStyle name="T_Chuan bi dau tu nam 2008_CT 134 2 5 3" xfId="38023"/>
    <cellStyle name="T_Chuan bi dau tu nam 2008_CT 134 2 5 4" xfId="38024"/>
    <cellStyle name="T_Chuan bi dau tu nam 2008_CT 134 3" xfId="10141"/>
    <cellStyle name="T_Chuan bi dau tu nam 2008_CT 134 3 2" xfId="38025"/>
    <cellStyle name="T_Chuan bi dau tu nam 2008_CT 134 3 3" xfId="38026"/>
    <cellStyle name="T_Chuan bi dau tu nam 2008_CT 134 3 4" xfId="38027"/>
    <cellStyle name="T_Chuan bi dau tu nam 2008_CT 134 3 5" xfId="38028"/>
    <cellStyle name="T_Chuan bi dau tu nam 2008_CT 134 3 6" xfId="38029"/>
    <cellStyle name="T_Chuan bi dau tu nam 2008_CT 134 4" xfId="11588"/>
    <cellStyle name="T_Chuan bi dau tu nam 2008_CT 134 4 2" xfId="38030"/>
    <cellStyle name="T_Chuan bi dau tu nam 2008_CT 134 4 3" xfId="38031"/>
    <cellStyle name="T_Chuan bi dau tu nam 2008_CT 134 4 4" xfId="38032"/>
    <cellStyle name="T_Chuan bi dau tu nam 2008_CT 134 4 5" xfId="38033"/>
    <cellStyle name="T_Chuan bi dau tu nam 2008_CT 134 4 6" xfId="38034"/>
    <cellStyle name="T_Chuan bi dau tu nam 2008_CT 134 5" xfId="11207"/>
    <cellStyle name="T_Chuan bi dau tu nam 2008_CT 134 5 2" xfId="38035"/>
    <cellStyle name="T_Chuan bi dau tu nam 2008_CT 134 5 3" xfId="38036"/>
    <cellStyle name="T_Chuan bi dau tu nam 2008_CT 134 5 4" xfId="38037"/>
    <cellStyle name="T_Chuan bi dau tu nam 2008_CT 134 6" xfId="15830"/>
    <cellStyle name="T_Chuan bi dau tu nam 2008_CT 134 6 2" xfId="38038"/>
    <cellStyle name="T_Chuan bi dau tu nam 2008_CT 134 6 3" xfId="38039"/>
    <cellStyle name="T_Chuan bi dau tu nam 2008_CT 134 6 4" xfId="38040"/>
    <cellStyle name="T_Chuan bi dau tu nam 2008_CT 134_BC2017 tháng(01-2017)BQL" xfId="48417"/>
    <cellStyle name="T_cong bo ĐGCM ĐB nam 2008" xfId="3270"/>
    <cellStyle name="T_cong bo ĐGCM ĐB nam 2008 2" xfId="3271"/>
    <cellStyle name="T_cong bo ĐGCM ĐB nam 2008 2 2" xfId="11208"/>
    <cellStyle name="T_cong bo ĐGCM ĐB nam 2008 3" xfId="5800"/>
    <cellStyle name="T_cong bo ĐGCM ĐB nam 2008 3 2" xfId="12251"/>
    <cellStyle name="T_cong bo ĐGCM ĐB nam 2008 3 2 2" xfId="36955"/>
    <cellStyle name="T_cong bo ĐGCM ĐB nam 2008 3 2 3" xfId="36956"/>
    <cellStyle name="T_cong bo ĐGCM ĐB nam 2008 3 2 4" xfId="36957"/>
    <cellStyle name="T_cong bo ĐGCM ĐB nam 2008 3 2 5" xfId="36958"/>
    <cellStyle name="T_cong bo ĐGCM ĐB nam 2008 3 2 6" xfId="36959"/>
    <cellStyle name="T_cong bo ĐGCM ĐB nam 2008 3 3" xfId="10630"/>
    <cellStyle name="T_cong bo ĐGCM ĐB nam 2008 3 3 2" xfId="36960"/>
    <cellStyle name="T_cong bo ĐGCM ĐB nam 2008 3 3 3" xfId="36961"/>
    <cellStyle name="T_cong bo ĐGCM ĐB nam 2008 3 3 4" xfId="36962"/>
    <cellStyle name="T_cong bo ĐGCM ĐB nam 2008 3 3 5" xfId="36963"/>
    <cellStyle name="T_cong bo ĐGCM ĐB nam 2008 3 3 6" xfId="36964"/>
    <cellStyle name="T_cong bo ĐGCM ĐB nam 2008 3 4" xfId="9588"/>
    <cellStyle name="T_cong bo ĐGCM ĐB nam 2008 3 4 2" xfId="36965"/>
    <cellStyle name="T_cong bo ĐGCM ĐB nam 2008 3 4 3" xfId="36966"/>
    <cellStyle name="T_cong bo ĐGCM ĐB nam 2008 3 4 4" xfId="36967"/>
    <cellStyle name="T_cong bo ĐGCM ĐB nam 2008 3 5" xfId="16672"/>
    <cellStyle name="T_cong bo ĐGCM ĐB nam 2008 3 5 2" xfId="36968"/>
    <cellStyle name="T_cong bo ĐGCM ĐB nam 2008 3 5 3" xfId="36969"/>
    <cellStyle name="T_cong bo ĐGCM ĐB nam 2008 3 5 4" xfId="36970"/>
    <cellStyle name="T_cong bo ĐGCM ĐB nam 2008 4" xfId="9333"/>
    <cellStyle name="T_cong bo ĐGCM ĐB nam 2008_BC2017 tháng(01-2017)BQL" xfId="48418"/>
    <cellStyle name="T_cong bo ĐGCM ĐB nam 2008_GVL" xfId="3272"/>
    <cellStyle name="T_cong bo ĐGCM ĐB nam 2008_GVL 2" xfId="3273"/>
    <cellStyle name="T_cong bo ĐGCM ĐB nam 2008_GVL 2 2" xfId="8021"/>
    <cellStyle name="T_cong bo ĐGCM ĐB nam 2008_GVL 3" xfId="5801"/>
    <cellStyle name="T_cong bo ĐGCM ĐB nam 2008_GVL 3 2" xfId="12252"/>
    <cellStyle name="T_cong bo ĐGCM ĐB nam 2008_GVL 3 2 2" xfId="36971"/>
    <cellStyle name="T_cong bo ĐGCM ĐB nam 2008_GVL 3 2 3" xfId="36972"/>
    <cellStyle name="T_cong bo ĐGCM ĐB nam 2008_GVL 3 2 4" xfId="36973"/>
    <cellStyle name="T_cong bo ĐGCM ĐB nam 2008_GVL 3 2 5" xfId="36974"/>
    <cellStyle name="T_cong bo ĐGCM ĐB nam 2008_GVL 3 2 6" xfId="36975"/>
    <cellStyle name="T_cong bo ĐGCM ĐB nam 2008_GVL 3 3" xfId="10625"/>
    <cellStyle name="T_cong bo ĐGCM ĐB nam 2008_GVL 3 3 2" xfId="36976"/>
    <cellStyle name="T_cong bo ĐGCM ĐB nam 2008_GVL 3 3 3" xfId="36977"/>
    <cellStyle name="T_cong bo ĐGCM ĐB nam 2008_GVL 3 3 4" xfId="36978"/>
    <cellStyle name="T_cong bo ĐGCM ĐB nam 2008_GVL 3 3 5" xfId="36979"/>
    <cellStyle name="T_cong bo ĐGCM ĐB nam 2008_GVL 3 3 6" xfId="36980"/>
    <cellStyle name="T_cong bo ĐGCM ĐB nam 2008_GVL 3 4" xfId="12592"/>
    <cellStyle name="T_cong bo ĐGCM ĐB nam 2008_GVL 3 4 2" xfId="36981"/>
    <cellStyle name="T_cong bo ĐGCM ĐB nam 2008_GVL 3 4 3" xfId="36982"/>
    <cellStyle name="T_cong bo ĐGCM ĐB nam 2008_GVL 3 4 4" xfId="36983"/>
    <cellStyle name="T_cong bo ĐGCM ĐB nam 2008_GVL 3 5" xfId="16673"/>
    <cellStyle name="T_cong bo ĐGCM ĐB nam 2008_GVL 3 5 2" xfId="36984"/>
    <cellStyle name="T_cong bo ĐGCM ĐB nam 2008_GVL 3 5 3" xfId="36985"/>
    <cellStyle name="T_cong bo ĐGCM ĐB nam 2008_GVL 3 5 4" xfId="36986"/>
    <cellStyle name="T_cong bo ĐGCM ĐB nam 2008_GVL 4" xfId="9789"/>
    <cellStyle name="T_cong bo ĐGCM ĐB nam 2008_GVL_BC2017 tháng(01-2017)BQL" xfId="48419"/>
    <cellStyle name="T_Copy of Bao cao  XDCB 7 thang nam 2008_So KH&amp;DT SUA" xfId="3274"/>
    <cellStyle name="T_Copy of Bao cao  XDCB 7 thang nam 2008_So KH&amp;DT SUA 2" xfId="3275"/>
    <cellStyle name="T_Copy of Bao cao  XDCB 7 thang nam 2008_So KH&amp;DT SUA 2 2" xfId="15033"/>
    <cellStyle name="T_Copy of Bao cao  XDCB 7 thang nam 2008_So KH&amp;DT SUA 3" xfId="5802"/>
    <cellStyle name="T_Copy of Bao cao  XDCB 7 thang nam 2008_So KH&amp;DT SUA 3 2" xfId="12253"/>
    <cellStyle name="T_Copy of Bao cao  XDCB 7 thang nam 2008_So KH&amp;DT SUA 3 2 2" xfId="36987"/>
    <cellStyle name="T_Copy of Bao cao  XDCB 7 thang nam 2008_So KH&amp;DT SUA 3 2 3" xfId="36988"/>
    <cellStyle name="T_Copy of Bao cao  XDCB 7 thang nam 2008_So KH&amp;DT SUA 3 2 4" xfId="36989"/>
    <cellStyle name="T_Copy of Bao cao  XDCB 7 thang nam 2008_So KH&amp;DT SUA 3 2 5" xfId="36990"/>
    <cellStyle name="T_Copy of Bao cao  XDCB 7 thang nam 2008_So KH&amp;DT SUA 3 2 6" xfId="36991"/>
    <cellStyle name="T_Copy of Bao cao  XDCB 7 thang nam 2008_So KH&amp;DT SUA 3 3" xfId="14364"/>
    <cellStyle name="T_Copy of Bao cao  XDCB 7 thang nam 2008_So KH&amp;DT SUA 3 3 2" xfId="36992"/>
    <cellStyle name="T_Copy of Bao cao  XDCB 7 thang nam 2008_So KH&amp;DT SUA 3 3 3" xfId="36993"/>
    <cellStyle name="T_Copy of Bao cao  XDCB 7 thang nam 2008_So KH&amp;DT SUA 3 3 4" xfId="36994"/>
    <cellStyle name="T_Copy of Bao cao  XDCB 7 thang nam 2008_So KH&amp;DT SUA 3 3 5" xfId="36995"/>
    <cellStyle name="T_Copy of Bao cao  XDCB 7 thang nam 2008_So KH&amp;DT SUA 3 3 6" xfId="36996"/>
    <cellStyle name="T_Copy of Bao cao  XDCB 7 thang nam 2008_So KH&amp;DT SUA 3 4" xfId="14484"/>
    <cellStyle name="T_Copy of Bao cao  XDCB 7 thang nam 2008_So KH&amp;DT SUA 3 4 2" xfId="36997"/>
    <cellStyle name="T_Copy of Bao cao  XDCB 7 thang nam 2008_So KH&amp;DT SUA 3 4 3" xfId="36998"/>
    <cellStyle name="T_Copy of Bao cao  XDCB 7 thang nam 2008_So KH&amp;DT SUA 3 4 4" xfId="36999"/>
    <cellStyle name="T_Copy of Bao cao  XDCB 7 thang nam 2008_So KH&amp;DT SUA 3 5" xfId="16674"/>
    <cellStyle name="T_Copy of Bao cao  XDCB 7 thang nam 2008_So KH&amp;DT SUA 3 5 2" xfId="37000"/>
    <cellStyle name="T_Copy of Bao cao  XDCB 7 thang nam 2008_So KH&amp;DT SUA 3 5 3" xfId="37001"/>
    <cellStyle name="T_Copy of Bao cao  XDCB 7 thang nam 2008_So KH&amp;DT SUA 3 5 4" xfId="37002"/>
    <cellStyle name="T_Copy of Bao cao  XDCB 7 thang nam 2008_So KH&amp;DT SUA 4" xfId="10761"/>
    <cellStyle name="T_Copy of Bao cao  XDCB 7 thang nam 2008_So KH&amp;DT SUA_BC2017 tháng(01-2017)BQL" xfId="48420"/>
    <cellStyle name="T_Copy of Bao cao  XDCB 7 thang nam 2008_So KH&amp;DT SUA_CT 134" xfId="3276"/>
    <cellStyle name="T_Copy of Bao cao  XDCB 7 thang nam 2008_So KH&amp;DT SUA_CT 134 2" xfId="3277"/>
    <cellStyle name="T_Copy of Bao cao  XDCB 7 thang nam 2008_So KH&amp;DT SUA_CT 134 2 2" xfId="10146"/>
    <cellStyle name="T_Copy of Bao cao  XDCB 7 thang nam 2008_So KH&amp;DT SUA_CT 134 2 2 2" xfId="37003"/>
    <cellStyle name="T_Copy of Bao cao  XDCB 7 thang nam 2008_So KH&amp;DT SUA_CT 134 2 2 3" xfId="37004"/>
    <cellStyle name="T_Copy of Bao cao  XDCB 7 thang nam 2008_So KH&amp;DT SUA_CT 134 2 2 4" xfId="37005"/>
    <cellStyle name="T_Copy of Bao cao  XDCB 7 thang nam 2008_So KH&amp;DT SUA_CT 134 2 2 5" xfId="37006"/>
    <cellStyle name="T_Copy of Bao cao  XDCB 7 thang nam 2008_So KH&amp;DT SUA_CT 134 2 2 6" xfId="37007"/>
    <cellStyle name="T_Copy of Bao cao  XDCB 7 thang nam 2008_So KH&amp;DT SUA_CT 134 2 3" xfId="12975"/>
    <cellStyle name="T_Copy of Bao cao  XDCB 7 thang nam 2008_So KH&amp;DT SUA_CT 134 2 3 2" xfId="37008"/>
    <cellStyle name="T_Copy of Bao cao  XDCB 7 thang nam 2008_So KH&amp;DT SUA_CT 134 2 3 3" xfId="37009"/>
    <cellStyle name="T_Copy of Bao cao  XDCB 7 thang nam 2008_So KH&amp;DT SUA_CT 134 2 3 4" xfId="37010"/>
    <cellStyle name="T_Copy of Bao cao  XDCB 7 thang nam 2008_So KH&amp;DT SUA_CT 134 2 3 5" xfId="37011"/>
    <cellStyle name="T_Copy of Bao cao  XDCB 7 thang nam 2008_So KH&amp;DT SUA_CT 134 2 3 6" xfId="37012"/>
    <cellStyle name="T_Copy of Bao cao  XDCB 7 thang nam 2008_So KH&amp;DT SUA_CT 134 2 4" xfId="15009"/>
    <cellStyle name="T_Copy of Bao cao  XDCB 7 thang nam 2008_So KH&amp;DT SUA_CT 134 2 4 2" xfId="37013"/>
    <cellStyle name="T_Copy of Bao cao  XDCB 7 thang nam 2008_So KH&amp;DT SUA_CT 134 2 4 3" xfId="37014"/>
    <cellStyle name="T_Copy of Bao cao  XDCB 7 thang nam 2008_So KH&amp;DT SUA_CT 134 2 4 4" xfId="37015"/>
    <cellStyle name="T_Copy of Bao cao  XDCB 7 thang nam 2008_So KH&amp;DT SUA_CT 134 2 5" xfId="15833"/>
    <cellStyle name="T_Copy of Bao cao  XDCB 7 thang nam 2008_So KH&amp;DT SUA_CT 134 2 5 2" xfId="37016"/>
    <cellStyle name="T_Copy of Bao cao  XDCB 7 thang nam 2008_So KH&amp;DT SUA_CT 134 2 5 3" xfId="37017"/>
    <cellStyle name="T_Copy of Bao cao  XDCB 7 thang nam 2008_So KH&amp;DT SUA_CT 134 2 5 4" xfId="37018"/>
    <cellStyle name="T_Copy of Bao cao  XDCB 7 thang nam 2008_So KH&amp;DT SUA_CT 134 3" xfId="10145"/>
    <cellStyle name="T_Copy of Bao cao  XDCB 7 thang nam 2008_So KH&amp;DT SUA_CT 134 3 2" xfId="37019"/>
    <cellStyle name="T_Copy of Bao cao  XDCB 7 thang nam 2008_So KH&amp;DT SUA_CT 134 3 3" xfId="37020"/>
    <cellStyle name="T_Copy of Bao cao  XDCB 7 thang nam 2008_So KH&amp;DT SUA_CT 134 3 4" xfId="37021"/>
    <cellStyle name="T_Copy of Bao cao  XDCB 7 thang nam 2008_So KH&amp;DT SUA_CT 134 3 5" xfId="37022"/>
    <cellStyle name="T_Copy of Bao cao  XDCB 7 thang nam 2008_So KH&amp;DT SUA_CT 134 3 6" xfId="37023"/>
    <cellStyle name="T_Copy of Bao cao  XDCB 7 thang nam 2008_So KH&amp;DT SUA_CT 134 4" xfId="7756"/>
    <cellStyle name="T_Copy of Bao cao  XDCB 7 thang nam 2008_So KH&amp;DT SUA_CT 134 4 2" xfId="37024"/>
    <cellStyle name="T_Copy of Bao cao  XDCB 7 thang nam 2008_So KH&amp;DT SUA_CT 134 4 3" xfId="37025"/>
    <cellStyle name="T_Copy of Bao cao  XDCB 7 thang nam 2008_So KH&amp;DT SUA_CT 134 4 4" xfId="37026"/>
    <cellStyle name="T_Copy of Bao cao  XDCB 7 thang nam 2008_So KH&amp;DT SUA_CT 134 4 5" xfId="37027"/>
    <cellStyle name="T_Copy of Bao cao  XDCB 7 thang nam 2008_So KH&amp;DT SUA_CT 134 4 6" xfId="37028"/>
    <cellStyle name="T_Copy of Bao cao  XDCB 7 thang nam 2008_So KH&amp;DT SUA_CT 134 5" xfId="9334"/>
    <cellStyle name="T_Copy of Bao cao  XDCB 7 thang nam 2008_So KH&amp;DT SUA_CT 134 5 2" xfId="37029"/>
    <cellStyle name="T_Copy of Bao cao  XDCB 7 thang nam 2008_So KH&amp;DT SUA_CT 134 5 3" xfId="37030"/>
    <cellStyle name="T_Copy of Bao cao  XDCB 7 thang nam 2008_So KH&amp;DT SUA_CT 134 5 4" xfId="37031"/>
    <cellStyle name="T_Copy of Bao cao  XDCB 7 thang nam 2008_So KH&amp;DT SUA_CT 134 6" xfId="15832"/>
    <cellStyle name="T_Copy of Bao cao  XDCB 7 thang nam 2008_So KH&amp;DT SUA_CT 134 6 2" xfId="37032"/>
    <cellStyle name="T_Copy of Bao cao  XDCB 7 thang nam 2008_So KH&amp;DT SUA_CT 134 6 3" xfId="37033"/>
    <cellStyle name="T_Copy of Bao cao  XDCB 7 thang nam 2008_So KH&amp;DT SUA_CT 134 6 4" xfId="37034"/>
    <cellStyle name="T_Copy of Bao cao  XDCB 7 thang nam 2008_So KH&amp;DT SUA_CT 134_BC2017 tháng(01-2017)BQL" xfId="48421"/>
    <cellStyle name="T_Copy of KH PHAN BO VON ĐỐI ỨNG NAM 2011 (30 TY phuong án gop WB)" xfId="3278"/>
    <cellStyle name="T_Copy of KH PHAN BO VON ĐỐI ỨNG NAM 2011 (30 TY phuong án gop WB) 2" xfId="3279"/>
    <cellStyle name="T_Copy of KH PHAN BO VON ĐỐI ỨNG NAM 2011 (30 TY phuong án gop WB) 2 2" xfId="13873"/>
    <cellStyle name="T_Copy of KH PHAN BO VON ĐỐI ỨNG NAM 2011 (30 TY phuong án gop WB) 3" xfId="5803"/>
    <cellStyle name="T_Copy of KH PHAN BO VON ĐỐI ỨNG NAM 2011 (30 TY phuong án gop WB) 3 2" xfId="12254"/>
    <cellStyle name="T_Copy of KH PHAN BO VON ĐỐI ỨNG NAM 2011 (30 TY phuong án gop WB) 3 2 2" xfId="37035"/>
    <cellStyle name="T_Copy of KH PHAN BO VON ĐỐI ỨNG NAM 2011 (30 TY phuong án gop WB) 3 2 3" xfId="37036"/>
    <cellStyle name="T_Copy of KH PHAN BO VON ĐỐI ỨNG NAM 2011 (30 TY phuong án gop WB) 3 2 4" xfId="37037"/>
    <cellStyle name="T_Copy of KH PHAN BO VON ĐỐI ỨNG NAM 2011 (30 TY phuong án gop WB) 3 2 5" xfId="37038"/>
    <cellStyle name="T_Copy of KH PHAN BO VON ĐỐI ỨNG NAM 2011 (30 TY phuong án gop WB) 3 2 6" xfId="37039"/>
    <cellStyle name="T_Copy of KH PHAN BO VON ĐỐI ỨNG NAM 2011 (30 TY phuong án gop WB) 3 3" xfId="9882"/>
    <cellStyle name="T_Copy of KH PHAN BO VON ĐỐI ỨNG NAM 2011 (30 TY phuong án gop WB) 3 3 2" xfId="37040"/>
    <cellStyle name="T_Copy of KH PHAN BO VON ĐỐI ỨNG NAM 2011 (30 TY phuong án gop WB) 3 3 3" xfId="37041"/>
    <cellStyle name="T_Copy of KH PHAN BO VON ĐỐI ỨNG NAM 2011 (30 TY phuong án gop WB) 3 3 4" xfId="37042"/>
    <cellStyle name="T_Copy of KH PHAN BO VON ĐỐI ỨNG NAM 2011 (30 TY phuong án gop WB) 3 3 5" xfId="37043"/>
    <cellStyle name="T_Copy of KH PHAN BO VON ĐỐI ỨNG NAM 2011 (30 TY phuong án gop WB) 3 3 6" xfId="37044"/>
    <cellStyle name="T_Copy of KH PHAN BO VON ĐỐI ỨNG NAM 2011 (30 TY phuong án gop WB) 3 4" xfId="9649"/>
    <cellStyle name="T_Copy of KH PHAN BO VON ĐỐI ỨNG NAM 2011 (30 TY phuong án gop WB) 3 4 2" xfId="37045"/>
    <cellStyle name="T_Copy of KH PHAN BO VON ĐỐI ỨNG NAM 2011 (30 TY phuong án gop WB) 3 4 3" xfId="37046"/>
    <cellStyle name="T_Copy of KH PHAN BO VON ĐỐI ỨNG NAM 2011 (30 TY phuong án gop WB) 3 4 4" xfId="37047"/>
    <cellStyle name="T_Copy of KH PHAN BO VON ĐỐI ỨNG NAM 2011 (30 TY phuong án gop WB) 3 5" xfId="16675"/>
    <cellStyle name="T_Copy of KH PHAN BO VON ĐỐI ỨNG NAM 2011 (30 TY phuong án gop WB) 3 5 2" xfId="37048"/>
    <cellStyle name="T_Copy of KH PHAN BO VON ĐỐI ỨNG NAM 2011 (30 TY phuong án gop WB) 3 5 3" xfId="37049"/>
    <cellStyle name="T_Copy of KH PHAN BO VON ĐỐI ỨNG NAM 2011 (30 TY phuong án gop WB) 3 5 4" xfId="37050"/>
    <cellStyle name="T_Copy of KH PHAN BO VON ĐỐI ỨNG NAM 2011 (30 TY phuong án gop WB) 4" xfId="14649"/>
    <cellStyle name="T_Copy of KH PHAN BO VON ĐỐI ỨNG NAM 2011 (30 TY phuong án gop WB)_BC2017 tháng(01-2017)BQL" xfId="48422"/>
    <cellStyle name="T_Copy of SO THEO DOI SAN LUONG NAM 2007" xfId="3280"/>
    <cellStyle name="T_Copy of SO THEO DOI SAN LUONG NAM 2007 2" xfId="3281"/>
    <cellStyle name="T_Copy of SO THEO DOI SAN LUONG NAM 2007 2 2" xfId="10010"/>
    <cellStyle name="T_Copy of SO THEO DOI SAN LUONG NAM 2007 3" xfId="5804"/>
    <cellStyle name="T_Copy of SO THEO DOI SAN LUONG NAM 2007 3 2" xfId="12255"/>
    <cellStyle name="T_Copy of SO THEO DOI SAN LUONG NAM 2007 3 2 2" xfId="37051"/>
    <cellStyle name="T_Copy of SO THEO DOI SAN LUONG NAM 2007 3 2 3" xfId="37052"/>
    <cellStyle name="T_Copy of SO THEO DOI SAN LUONG NAM 2007 3 2 4" xfId="37053"/>
    <cellStyle name="T_Copy of SO THEO DOI SAN LUONG NAM 2007 3 2 5" xfId="37054"/>
    <cellStyle name="T_Copy of SO THEO DOI SAN LUONG NAM 2007 3 2 6" xfId="37055"/>
    <cellStyle name="T_Copy of SO THEO DOI SAN LUONG NAM 2007 3 3" xfId="12799"/>
    <cellStyle name="T_Copy of SO THEO DOI SAN LUONG NAM 2007 3 3 2" xfId="37056"/>
    <cellStyle name="T_Copy of SO THEO DOI SAN LUONG NAM 2007 3 3 3" xfId="37057"/>
    <cellStyle name="T_Copy of SO THEO DOI SAN LUONG NAM 2007 3 3 4" xfId="37058"/>
    <cellStyle name="T_Copy of SO THEO DOI SAN LUONG NAM 2007 3 3 5" xfId="37059"/>
    <cellStyle name="T_Copy of SO THEO DOI SAN LUONG NAM 2007 3 3 6" xfId="37060"/>
    <cellStyle name="T_Copy of SO THEO DOI SAN LUONG NAM 2007 3 4" xfId="13920"/>
    <cellStyle name="T_Copy of SO THEO DOI SAN LUONG NAM 2007 3 4 2" xfId="37061"/>
    <cellStyle name="T_Copy of SO THEO DOI SAN LUONG NAM 2007 3 4 3" xfId="37062"/>
    <cellStyle name="T_Copy of SO THEO DOI SAN LUONG NAM 2007 3 4 4" xfId="37063"/>
    <cellStyle name="T_Copy of SO THEO DOI SAN LUONG NAM 2007 3 5" xfId="16676"/>
    <cellStyle name="T_Copy of SO THEO DOI SAN LUONG NAM 2007 3 5 2" xfId="37064"/>
    <cellStyle name="T_Copy of SO THEO DOI SAN LUONG NAM 2007 3 5 3" xfId="37065"/>
    <cellStyle name="T_Copy of SO THEO DOI SAN LUONG NAM 2007 3 5 4" xfId="37066"/>
    <cellStyle name="T_Copy of SO THEO DOI SAN LUONG NAM 2007 4" xfId="14460"/>
    <cellStyle name="T_CPK" xfId="3282"/>
    <cellStyle name="T_CPK 2" xfId="3283"/>
    <cellStyle name="T_CPK 2 2" xfId="14432"/>
    <cellStyle name="T_CPK 3" xfId="5805"/>
    <cellStyle name="T_CPK 3 2" xfId="12256"/>
    <cellStyle name="T_CPK 3 2 2" xfId="37067"/>
    <cellStyle name="T_CPK 3 2 3" xfId="37068"/>
    <cellStyle name="T_CPK 3 2 4" xfId="37069"/>
    <cellStyle name="T_CPK 3 2 5" xfId="37070"/>
    <cellStyle name="T_CPK 3 2 6" xfId="37071"/>
    <cellStyle name="T_CPK 3 3" xfId="11422"/>
    <cellStyle name="T_CPK 3 3 2" xfId="37072"/>
    <cellStyle name="T_CPK 3 3 3" xfId="37073"/>
    <cellStyle name="T_CPK 3 3 4" xfId="37074"/>
    <cellStyle name="T_CPK 3 3 5" xfId="37075"/>
    <cellStyle name="T_CPK 3 3 6" xfId="37076"/>
    <cellStyle name="T_CPK 3 4" xfId="12476"/>
    <cellStyle name="T_CPK 3 4 2" xfId="37077"/>
    <cellStyle name="T_CPK 3 4 3" xfId="37078"/>
    <cellStyle name="T_CPK 3 4 4" xfId="37079"/>
    <cellStyle name="T_CPK 3 5" xfId="16677"/>
    <cellStyle name="T_CPK 3 5 2" xfId="37080"/>
    <cellStyle name="T_CPK 3 5 3" xfId="37081"/>
    <cellStyle name="T_CPK 3 5 4" xfId="37082"/>
    <cellStyle name="T_CPK 4" xfId="10446"/>
    <cellStyle name="T_CPK_Bao cao danh muc cac cong trinh tren dia ban huyen 4-2010" xfId="3284"/>
    <cellStyle name="T_CPK_Bao cao danh muc cac cong trinh tren dia ban huyen 4-2010 2" xfId="3285"/>
    <cellStyle name="T_CPK_Bao cao danh muc cac cong trinh tren dia ban huyen 4-2010 2 2" xfId="10447"/>
    <cellStyle name="T_CPK_Bao cao danh muc cac cong trinh tren dia ban huyen 4-2010 3" xfId="9335"/>
    <cellStyle name="T_CPK_BC2017 tháng(01-2017)BQL" xfId="48423"/>
    <cellStyle name="T_CPK_bieu ke hoach dau thau" xfId="3286"/>
    <cellStyle name="T_CPK_bieu ke hoach dau thau 2" xfId="3287"/>
    <cellStyle name="T_CPK_bieu ke hoach dau thau 2 2" xfId="12766"/>
    <cellStyle name="T_CPK_bieu ke hoach dau thau 3" xfId="5806"/>
    <cellStyle name="T_CPK_bieu ke hoach dau thau 3 2" xfId="12257"/>
    <cellStyle name="T_CPK_bieu ke hoach dau thau 3 2 2" xfId="37083"/>
    <cellStyle name="T_CPK_bieu ke hoach dau thau 3 2 3" xfId="37084"/>
    <cellStyle name="T_CPK_bieu ke hoach dau thau 3 2 4" xfId="37085"/>
    <cellStyle name="T_CPK_bieu ke hoach dau thau 3 2 5" xfId="37086"/>
    <cellStyle name="T_CPK_bieu ke hoach dau thau 3 2 6" xfId="37087"/>
    <cellStyle name="T_CPK_bieu ke hoach dau thau 3 3" xfId="11245"/>
    <cellStyle name="T_CPK_bieu ke hoach dau thau 3 3 2" xfId="37088"/>
    <cellStyle name="T_CPK_bieu ke hoach dau thau 3 3 3" xfId="37089"/>
    <cellStyle name="T_CPK_bieu ke hoach dau thau 3 3 4" xfId="37090"/>
    <cellStyle name="T_CPK_bieu ke hoach dau thau 3 3 5" xfId="37091"/>
    <cellStyle name="T_CPK_bieu ke hoach dau thau 3 3 6" xfId="37092"/>
    <cellStyle name="T_CPK_bieu ke hoach dau thau 3 4" xfId="13117"/>
    <cellStyle name="T_CPK_bieu ke hoach dau thau 3 4 2" xfId="37093"/>
    <cellStyle name="T_CPK_bieu ke hoach dau thau 3 4 3" xfId="37094"/>
    <cellStyle name="T_CPK_bieu ke hoach dau thau 3 4 4" xfId="37095"/>
    <cellStyle name="T_CPK_bieu ke hoach dau thau 3 5" xfId="16678"/>
    <cellStyle name="T_CPK_bieu ke hoach dau thau 3 5 2" xfId="37096"/>
    <cellStyle name="T_CPK_bieu ke hoach dau thau 3 5 3" xfId="37097"/>
    <cellStyle name="T_CPK_bieu ke hoach dau thau 3 5 4" xfId="37098"/>
    <cellStyle name="T_CPK_bieu ke hoach dau thau 4" xfId="13381"/>
    <cellStyle name="T_CPK_bieu ke hoach dau thau truong mam non SKH" xfId="3288"/>
    <cellStyle name="T_CPK_bieu ke hoach dau thau truong mam non SKH 2" xfId="3289"/>
    <cellStyle name="T_CPK_bieu ke hoach dau thau truong mam non SKH 2 2" xfId="12470"/>
    <cellStyle name="T_CPK_bieu ke hoach dau thau truong mam non SKH 3" xfId="5807"/>
    <cellStyle name="T_CPK_bieu ke hoach dau thau truong mam non SKH 3 2" xfId="12258"/>
    <cellStyle name="T_CPK_bieu ke hoach dau thau truong mam non SKH 3 2 2" xfId="37099"/>
    <cellStyle name="T_CPK_bieu ke hoach dau thau truong mam non SKH 3 2 3" xfId="37100"/>
    <cellStyle name="T_CPK_bieu ke hoach dau thau truong mam non SKH 3 2 4" xfId="37101"/>
    <cellStyle name="T_CPK_bieu ke hoach dau thau truong mam non SKH 3 2 5" xfId="37102"/>
    <cellStyle name="T_CPK_bieu ke hoach dau thau truong mam non SKH 3 2 6" xfId="37103"/>
    <cellStyle name="T_CPK_bieu ke hoach dau thau truong mam non SKH 3 3" xfId="11244"/>
    <cellStyle name="T_CPK_bieu ke hoach dau thau truong mam non SKH 3 3 2" xfId="37104"/>
    <cellStyle name="T_CPK_bieu ke hoach dau thau truong mam non SKH 3 3 3" xfId="37105"/>
    <cellStyle name="T_CPK_bieu ke hoach dau thau truong mam non SKH 3 3 4" xfId="37106"/>
    <cellStyle name="T_CPK_bieu ke hoach dau thau truong mam non SKH 3 3 5" xfId="37107"/>
    <cellStyle name="T_CPK_bieu ke hoach dau thau truong mam non SKH 3 3 6" xfId="37108"/>
    <cellStyle name="T_CPK_bieu ke hoach dau thau truong mam non SKH 3 4" xfId="14608"/>
    <cellStyle name="T_CPK_bieu ke hoach dau thau truong mam non SKH 3 4 2" xfId="37109"/>
    <cellStyle name="T_CPK_bieu ke hoach dau thau truong mam non SKH 3 4 3" xfId="37110"/>
    <cellStyle name="T_CPK_bieu ke hoach dau thau truong mam non SKH 3 4 4" xfId="37111"/>
    <cellStyle name="T_CPK_bieu ke hoach dau thau truong mam non SKH 3 5" xfId="16679"/>
    <cellStyle name="T_CPK_bieu ke hoach dau thau truong mam non SKH 3 5 2" xfId="37112"/>
    <cellStyle name="T_CPK_bieu ke hoach dau thau truong mam non SKH 3 5 3" xfId="37113"/>
    <cellStyle name="T_CPK_bieu ke hoach dau thau truong mam non SKH 3 5 4" xfId="37114"/>
    <cellStyle name="T_CPK_bieu ke hoach dau thau truong mam non SKH 4" xfId="14292"/>
    <cellStyle name="T_CPK_bieu ke hoach dau thau truong mam non SKH_BC2017 tháng(01-2017)BQL" xfId="48424"/>
    <cellStyle name="T_CPK_bieu ke hoach dau thau_BC2017 tháng(01-2017)BQL" xfId="48425"/>
    <cellStyle name="T_CPK_bieu tong hop lai kh von 2011 gui phong TH-KTDN" xfId="3290"/>
    <cellStyle name="T_CPK_bieu tong hop lai kh von 2011 gui phong TH-KTDN 2" xfId="3291"/>
    <cellStyle name="T_CPK_bieu tong hop lai kh von 2011 gui phong TH-KTDN 2 2" xfId="9337"/>
    <cellStyle name="T_CPK_bieu tong hop lai kh von 2011 gui phong TH-KTDN 3" xfId="5808"/>
    <cellStyle name="T_CPK_bieu tong hop lai kh von 2011 gui phong TH-KTDN 3 2" xfId="12259"/>
    <cellStyle name="T_CPK_bieu tong hop lai kh von 2011 gui phong TH-KTDN 3 2 2" xfId="37115"/>
    <cellStyle name="T_CPK_bieu tong hop lai kh von 2011 gui phong TH-KTDN 3 2 3" xfId="37116"/>
    <cellStyle name="T_CPK_bieu tong hop lai kh von 2011 gui phong TH-KTDN 3 2 4" xfId="37117"/>
    <cellStyle name="T_CPK_bieu tong hop lai kh von 2011 gui phong TH-KTDN 3 2 5" xfId="37118"/>
    <cellStyle name="T_CPK_bieu tong hop lai kh von 2011 gui phong TH-KTDN 3 2 6" xfId="37119"/>
    <cellStyle name="T_CPK_bieu tong hop lai kh von 2011 gui phong TH-KTDN 3 3" xfId="9881"/>
    <cellStyle name="T_CPK_bieu tong hop lai kh von 2011 gui phong TH-KTDN 3 3 2" xfId="37120"/>
    <cellStyle name="T_CPK_bieu tong hop lai kh von 2011 gui phong TH-KTDN 3 3 3" xfId="37121"/>
    <cellStyle name="T_CPK_bieu tong hop lai kh von 2011 gui phong TH-KTDN 3 3 4" xfId="37122"/>
    <cellStyle name="T_CPK_bieu tong hop lai kh von 2011 gui phong TH-KTDN 3 3 5" xfId="37123"/>
    <cellStyle name="T_CPK_bieu tong hop lai kh von 2011 gui phong TH-KTDN 3 4" xfId="14940"/>
    <cellStyle name="T_CPK_bieu tong hop lai kh von 2011 gui phong TH-KTDN 3 4 2" xfId="37124"/>
    <cellStyle name="T_CPK_bieu tong hop lai kh von 2011 gui phong TH-KTDN 3 4 3" xfId="37125"/>
    <cellStyle name="T_CPK_bieu tong hop lai kh von 2011 gui phong TH-KTDN 3 4 4" xfId="37126"/>
    <cellStyle name="T_CPK_bieu tong hop lai kh von 2011 gui phong TH-KTDN 3 4 5" xfId="37127"/>
    <cellStyle name="T_CPK_bieu tong hop lai kh von 2011 gui phong TH-KTDN 3 5" xfId="16680"/>
    <cellStyle name="T_CPK_bieu tong hop lai kh von 2011 gui phong TH-KTDN 3 5 2" xfId="37128"/>
    <cellStyle name="T_CPK_bieu tong hop lai kh von 2011 gui phong TH-KTDN 3 5 3" xfId="37129"/>
    <cellStyle name="T_CPK_bieu tong hop lai kh von 2011 gui phong TH-KTDN 3 5 4" xfId="37130"/>
    <cellStyle name="T_CPK_bieu tong hop lai kh von 2011 gui phong TH-KTDN 3 5 5" xfId="37131"/>
    <cellStyle name="T_CPK_bieu tong hop lai kh von 2011 gui phong TH-KTDN 3 5 6" xfId="37132"/>
    <cellStyle name="T_CPK_bieu tong hop lai kh von 2011 gui phong TH-KTDN 3 5 7" xfId="37133"/>
    <cellStyle name="T_CPK_bieu tong hop lai kh von 2011 gui phong TH-KTDN 3 5 8" xfId="37134"/>
    <cellStyle name="T_CPK_bieu tong hop lai kh von 2011 gui phong TH-KTDN 3 6" xfId="37135"/>
    <cellStyle name="T_CPK_bieu tong hop lai kh von 2011 gui phong TH-KTDN 4" xfId="9336"/>
    <cellStyle name="T_CPK_bieu tong hop lai kh von 2011 gui phong TH-KTDN_BC2017 tháng(01-2017)BQL" xfId="48426"/>
    <cellStyle name="T_CPK_Book1" xfId="3292"/>
    <cellStyle name="T_CPK_Book1 2" xfId="3293"/>
    <cellStyle name="T_CPK_Book1 2 2" xfId="8382"/>
    <cellStyle name="T_CPK_Book1 3" xfId="5809"/>
    <cellStyle name="T_CPK_Book1 3 2" xfId="12260"/>
    <cellStyle name="T_CPK_Book1 3 2 2" xfId="37136"/>
    <cellStyle name="T_CPK_Book1 3 2 3" xfId="37137"/>
    <cellStyle name="T_CPK_Book1 3 2 4" xfId="37138"/>
    <cellStyle name="T_CPK_Book1 3 2 5" xfId="37139"/>
    <cellStyle name="T_CPK_Book1 3 2 6" xfId="37140"/>
    <cellStyle name="T_CPK_Book1 3 3" xfId="8040"/>
    <cellStyle name="T_CPK_Book1 3 3 2" xfId="37141"/>
    <cellStyle name="T_CPK_Book1 3 3 3" xfId="37142"/>
    <cellStyle name="T_CPK_Book1 3 3 4" xfId="37143"/>
    <cellStyle name="T_CPK_Book1 3 3 5" xfId="37144"/>
    <cellStyle name="T_CPK_Book1 3 3 6" xfId="37145"/>
    <cellStyle name="T_CPK_Book1 3 4" xfId="8194"/>
    <cellStyle name="T_CPK_Book1 3 4 2" xfId="37146"/>
    <cellStyle name="T_CPK_Book1 3 4 3" xfId="37147"/>
    <cellStyle name="T_CPK_Book1 3 4 4" xfId="37148"/>
    <cellStyle name="T_CPK_Book1 3 5" xfId="16681"/>
    <cellStyle name="T_CPK_Book1 3 5 2" xfId="37149"/>
    <cellStyle name="T_CPK_Book1 3 5 3" xfId="37150"/>
    <cellStyle name="T_CPK_Book1 3 5 4" xfId="37151"/>
    <cellStyle name="T_CPK_Book1 4" xfId="9790"/>
    <cellStyle name="T_CPK_Book1_1" xfId="3294"/>
    <cellStyle name="T_CPK_Book1_1 2" xfId="3295"/>
    <cellStyle name="T_CPK_Book1_1 2 2" xfId="11488"/>
    <cellStyle name="T_CPK_Book1_1 3" xfId="5810"/>
    <cellStyle name="T_CPK_Book1_1 3 2" xfId="12261"/>
    <cellStyle name="T_CPK_Book1_1 3 2 2" xfId="37152"/>
    <cellStyle name="T_CPK_Book1_1 3 2 3" xfId="37153"/>
    <cellStyle name="T_CPK_Book1_1 3 2 4" xfId="37154"/>
    <cellStyle name="T_CPK_Book1_1 3 2 5" xfId="37155"/>
    <cellStyle name="T_CPK_Book1_1 3 2 6" xfId="37156"/>
    <cellStyle name="T_CPK_Book1_1 3 3" xfId="13833"/>
    <cellStyle name="T_CPK_Book1_1 3 3 2" xfId="37157"/>
    <cellStyle name="T_CPK_Book1_1 3 3 3" xfId="37158"/>
    <cellStyle name="T_CPK_Book1_1 3 3 4" xfId="37159"/>
    <cellStyle name="T_CPK_Book1_1 3 3 5" xfId="37160"/>
    <cellStyle name="T_CPK_Book1_1 3 3 6" xfId="37161"/>
    <cellStyle name="T_CPK_Book1_1 3 4" xfId="15004"/>
    <cellStyle name="T_CPK_Book1_1 3 4 2" xfId="37162"/>
    <cellStyle name="T_CPK_Book1_1 3 4 3" xfId="37163"/>
    <cellStyle name="T_CPK_Book1_1 3 4 4" xfId="37164"/>
    <cellStyle name="T_CPK_Book1_1 3 5" xfId="16682"/>
    <cellStyle name="T_CPK_Book1_1 3 5 2" xfId="37165"/>
    <cellStyle name="T_CPK_Book1_1 3 5 3" xfId="37166"/>
    <cellStyle name="T_CPK_Book1_1 3 5 4" xfId="37167"/>
    <cellStyle name="T_CPK_Book1_1 4" xfId="13253"/>
    <cellStyle name="T_CPK_Book1_1_BC2017 tháng(01-2017)BQL" xfId="48427"/>
    <cellStyle name="T_CPK_Book1_BC2017 tháng(01-2017)BQL" xfId="48428"/>
    <cellStyle name="T_CPK_Book1_DTTD chieng chan Tham lai 29-9-2009" xfId="3296"/>
    <cellStyle name="T_CPK_Book1_DTTD chieng chan Tham lai 29-9-2009 2" xfId="3297"/>
    <cellStyle name="T_CPK_Book1_DTTD chieng chan Tham lai 29-9-2009 2 2" xfId="9338"/>
    <cellStyle name="T_CPK_Book1_DTTD chieng chan Tham lai 29-9-2009 3" xfId="5811"/>
    <cellStyle name="T_CPK_Book1_DTTD chieng chan Tham lai 29-9-2009 3 2" xfId="12262"/>
    <cellStyle name="T_CPK_Book1_DTTD chieng chan Tham lai 29-9-2009 3 2 2" xfId="37168"/>
    <cellStyle name="T_CPK_Book1_DTTD chieng chan Tham lai 29-9-2009 3 2 3" xfId="37169"/>
    <cellStyle name="T_CPK_Book1_DTTD chieng chan Tham lai 29-9-2009 3 2 4" xfId="37170"/>
    <cellStyle name="T_CPK_Book1_DTTD chieng chan Tham lai 29-9-2009 3 2 5" xfId="37171"/>
    <cellStyle name="T_CPK_Book1_DTTD chieng chan Tham lai 29-9-2009 3 2 6" xfId="37172"/>
    <cellStyle name="T_CPK_Book1_DTTD chieng chan Tham lai 29-9-2009 3 3" xfId="11421"/>
    <cellStyle name="T_CPK_Book1_DTTD chieng chan Tham lai 29-9-2009 3 3 2" xfId="37173"/>
    <cellStyle name="T_CPK_Book1_DTTD chieng chan Tham lai 29-9-2009 3 3 3" xfId="37174"/>
    <cellStyle name="T_CPK_Book1_DTTD chieng chan Tham lai 29-9-2009 3 3 4" xfId="37175"/>
    <cellStyle name="T_CPK_Book1_DTTD chieng chan Tham lai 29-9-2009 3 3 5" xfId="37176"/>
    <cellStyle name="T_CPK_Book1_DTTD chieng chan Tham lai 29-9-2009 3 3 6" xfId="37177"/>
    <cellStyle name="T_CPK_Book1_DTTD chieng chan Tham lai 29-9-2009 3 4" xfId="9715"/>
    <cellStyle name="T_CPK_Book1_DTTD chieng chan Tham lai 29-9-2009 3 4 2" xfId="37178"/>
    <cellStyle name="T_CPK_Book1_DTTD chieng chan Tham lai 29-9-2009 3 4 3" xfId="37179"/>
    <cellStyle name="T_CPK_Book1_DTTD chieng chan Tham lai 29-9-2009 3 4 4" xfId="37180"/>
    <cellStyle name="T_CPK_Book1_DTTD chieng chan Tham lai 29-9-2009 3 5" xfId="16683"/>
    <cellStyle name="T_CPK_Book1_DTTD chieng chan Tham lai 29-9-2009 3 5 2" xfId="37181"/>
    <cellStyle name="T_CPK_Book1_DTTD chieng chan Tham lai 29-9-2009 3 5 3" xfId="37182"/>
    <cellStyle name="T_CPK_Book1_DTTD chieng chan Tham lai 29-9-2009 3 5 4" xfId="37183"/>
    <cellStyle name="T_CPK_Book1_DTTD chieng chan Tham lai 29-9-2009 4" xfId="14118"/>
    <cellStyle name="T_CPK_Book1_DTTD chieng chan Tham lai 29-9-2009_BC2017 tháng(01-2017)BQL" xfId="48429"/>
    <cellStyle name="T_CPK_Book1_Ke hoach 2010 (theo doi 11-8-2010)" xfId="3298"/>
    <cellStyle name="T_CPK_Book1_Ke hoach 2010 (theo doi 11-8-2010) 2" xfId="3299"/>
    <cellStyle name="T_CPK_Book1_Ke hoach 2010 (theo doi 11-8-2010) 2 2" xfId="8383"/>
    <cellStyle name="T_CPK_Book1_Ke hoach 2010 (theo doi 11-8-2010) 3" xfId="5812"/>
    <cellStyle name="T_CPK_Book1_Ke hoach 2010 (theo doi 11-8-2010) 3 2" xfId="12263"/>
    <cellStyle name="T_CPK_Book1_Ke hoach 2010 (theo doi 11-8-2010) 3 2 2" xfId="37184"/>
    <cellStyle name="T_CPK_Book1_Ke hoach 2010 (theo doi 11-8-2010) 3 2 3" xfId="37185"/>
    <cellStyle name="T_CPK_Book1_Ke hoach 2010 (theo doi 11-8-2010) 3 2 4" xfId="37186"/>
    <cellStyle name="T_CPK_Book1_Ke hoach 2010 (theo doi 11-8-2010) 3 2 5" xfId="37187"/>
    <cellStyle name="T_CPK_Book1_Ke hoach 2010 (theo doi 11-8-2010) 3 2 6" xfId="37188"/>
    <cellStyle name="T_CPK_Book1_Ke hoach 2010 (theo doi 11-8-2010) 3 3" xfId="14006"/>
    <cellStyle name="T_CPK_Book1_Ke hoach 2010 (theo doi 11-8-2010) 3 3 2" xfId="37189"/>
    <cellStyle name="T_CPK_Book1_Ke hoach 2010 (theo doi 11-8-2010) 3 3 3" xfId="37190"/>
    <cellStyle name="T_CPK_Book1_Ke hoach 2010 (theo doi 11-8-2010) 3 3 4" xfId="37191"/>
    <cellStyle name="T_CPK_Book1_Ke hoach 2010 (theo doi 11-8-2010) 3 3 5" xfId="37192"/>
    <cellStyle name="T_CPK_Book1_Ke hoach 2010 (theo doi 11-8-2010) 3 4" xfId="13857"/>
    <cellStyle name="T_CPK_Book1_Ke hoach 2010 (theo doi 11-8-2010) 3 4 2" xfId="37193"/>
    <cellStyle name="T_CPK_Book1_Ke hoach 2010 (theo doi 11-8-2010) 3 4 3" xfId="37194"/>
    <cellStyle name="T_CPK_Book1_Ke hoach 2010 (theo doi 11-8-2010) 3 4 4" xfId="37195"/>
    <cellStyle name="T_CPK_Book1_Ke hoach 2010 (theo doi 11-8-2010) 3 4 5" xfId="37196"/>
    <cellStyle name="T_CPK_Book1_Ke hoach 2010 (theo doi 11-8-2010) 3 5" xfId="16684"/>
    <cellStyle name="T_CPK_Book1_Ke hoach 2010 (theo doi 11-8-2010) 3 5 2" xfId="37197"/>
    <cellStyle name="T_CPK_Book1_Ke hoach 2010 (theo doi 11-8-2010) 3 5 3" xfId="37198"/>
    <cellStyle name="T_CPK_Book1_Ke hoach 2010 (theo doi 11-8-2010) 3 5 4" xfId="37199"/>
    <cellStyle name="T_CPK_Book1_Ke hoach 2010 (theo doi 11-8-2010) 3 5 5" xfId="37200"/>
    <cellStyle name="T_CPK_Book1_Ke hoach 2010 (theo doi 11-8-2010) 3 5 6" xfId="37201"/>
    <cellStyle name="T_CPK_Book1_Ke hoach 2010 (theo doi 11-8-2010) 3 5 7" xfId="37202"/>
    <cellStyle name="T_CPK_Book1_Ke hoach 2010 (theo doi 11-8-2010) 3 5 8" xfId="37203"/>
    <cellStyle name="T_CPK_Book1_Ke hoach 2010 (theo doi 11-8-2010) 3 6" xfId="37204"/>
    <cellStyle name="T_CPK_Book1_Ke hoach 2010 (theo doi 11-8-2010) 4" xfId="13476"/>
    <cellStyle name="T_CPK_Book1_Ke hoach 2010 (theo doi 11-8-2010)_BC2017 tháng(01-2017)BQL" xfId="48430"/>
    <cellStyle name="T_CPK_Book1_ke hoach dau thau 30-6-2010" xfId="3300"/>
    <cellStyle name="T_CPK_Book1_ke hoach dau thau 30-6-2010 2" xfId="3301"/>
    <cellStyle name="T_CPK_Book1_ke hoach dau thau 30-6-2010 2 2" xfId="14291"/>
    <cellStyle name="T_CPK_Book1_ke hoach dau thau 30-6-2010 3" xfId="5813"/>
    <cellStyle name="T_CPK_Book1_ke hoach dau thau 30-6-2010 3 2" xfId="12264"/>
    <cellStyle name="T_CPK_Book1_ke hoach dau thau 30-6-2010 3 2 2" xfId="37205"/>
    <cellStyle name="T_CPK_Book1_ke hoach dau thau 30-6-2010 3 2 3" xfId="37206"/>
    <cellStyle name="T_CPK_Book1_ke hoach dau thau 30-6-2010 3 2 4" xfId="37207"/>
    <cellStyle name="T_CPK_Book1_ke hoach dau thau 30-6-2010 3 2 5" xfId="37208"/>
    <cellStyle name="T_CPK_Book1_ke hoach dau thau 30-6-2010 3 2 6" xfId="37209"/>
    <cellStyle name="T_CPK_Book1_ke hoach dau thau 30-6-2010 3 3" xfId="14007"/>
    <cellStyle name="T_CPK_Book1_ke hoach dau thau 30-6-2010 3 3 2" xfId="37210"/>
    <cellStyle name="T_CPK_Book1_ke hoach dau thau 30-6-2010 3 3 3" xfId="37211"/>
    <cellStyle name="T_CPK_Book1_ke hoach dau thau 30-6-2010 3 3 4" xfId="37212"/>
    <cellStyle name="T_CPK_Book1_ke hoach dau thau 30-6-2010 3 3 5" xfId="37213"/>
    <cellStyle name="T_CPK_Book1_ke hoach dau thau 30-6-2010 3 4" xfId="10518"/>
    <cellStyle name="T_CPK_Book1_ke hoach dau thau 30-6-2010 3 4 2" xfId="37214"/>
    <cellStyle name="T_CPK_Book1_ke hoach dau thau 30-6-2010 3 4 3" xfId="37215"/>
    <cellStyle name="T_CPK_Book1_ke hoach dau thau 30-6-2010 3 4 4" xfId="37216"/>
    <cellStyle name="T_CPK_Book1_ke hoach dau thau 30-6-2010 3 4 5" xfId="37217"/>
    <cellStyle name="T_CPK_Book1_ke hoach dau thau 30-6-2010 3 5" xfId="16685"/>
    <cellStyle name="T_CPK_Book1_ke hoach dau thau 30-6-2010 3 5 2" xfId="37218"/>
    <cellStyle name="T_CPK_Book1_ke hoach dau thau 30-6-2010 3 5 3" xfId="37219"/>
    <cellStyle name="T_CPK_Book1_ke hoach dau thau 30-6-2010 3 5 4" xfId="37220"/>
    <cellStyle name="T_CPK_Book1_ke hoach dau thau 30-6-2010 3 5 5" xfId="37221"/>
    <cellStyle name="T_CPK_Book1_ke hoach dau thau 30-6-2010 3 5 6" xfId="37222"/>
    <cellStyle name="T_CPK_Book1_ke hoach dau thau 30-6-2010 3 5 7" xfId="37223"/>
    <cellStyle name="T_CPK_Book1_ke hoach dau thau 30-6-2010 3 5 8" xfId="37224"/>
    <cellStyle name="T_CPK_Book1_ke hoach dau thau 30-6-2010 3 6" xfId="37225"/>
    <cellStyle name="T_CPK_Book1_ke hoach dau thau 30-6-2010 4" xfId="12865"/>
    <cellStyle name="T_CPK_Book1_ke hoach dau thau 30-6-2010_BC2017 tháng(01-2017)BQL" xfId="48431"/>
    <cellStyle name="T_CPK_Copy of KH PHAN BO VON ĐỐI ỨNG NAM 2011 (30 TY phuong án gop WB)" xfId="3302"/>
    <cellStyle name="T_CPK_Copy of KH PHAN BO VON ĐỐI ỨNG NAM 2011 (30 TY phuong án gop WB) 2" xfId="3303"/>
    <cellStyle name="T_CPK_Copy of KH PHAN BO VON ĐỐI ỨNG NAM 2011 (30 TY phuong án gop WB) 2 2" xfId="14117"/>
    <cellStyle name="T_CPK_Copy of KH PHAN BO VON ĐỐI ỨNG NAM 2011 (30 TY phuong án gop WB) 3" xfId="5814"/>
    <cellStyle name="T_CPK_Copy of KH PHAN BO VON ĐỐI ỨNG NAM 2011 (30 TY phuong án gop WB) 3 2" xfId="12265"/>
    <cellStyle name="T_CPK_Copy of KH PHAN BO VON ĐỐI ỨNG NAM 2011 (30 TY phuong án gop WB) 3 2 2" xfId="37226"/>
    <cellStyle name="T_CPK_Copy of KH PHAN BO VON ĐỐI ỨNG NAM 2011 (30 TY phuong án gop WB) 3 2 3" xfId="37227"/>
    <cellStyle name="T_CPK_Copy of KH PHAN BO VON ĐỐI ỨNG NAM 2011 (30 TY phuong án gop WB) 3 2 4" xfId="37228"/>
    <cellStyle name="T_CPK_Copy of KH PHAN BO VON ĐỐI ỨNG NAM 2011 (30 TY phuong án gop WB) 3 2 5" xfId="37229"/>
    <cellStyle name="T_CPK_Copy of KH PHAN BO VON ĐỐI ỨNG NAM 2011 (30 TY phuong án gop WB) 3 2 6" xfId="37230"/>
    <cellStyle name="T_CPK_Copy of KH PHAN BO VON ĐỐI ỨNG NAM 2011 (30 TY phuong án gop WB) 3 3" xfId="11143"/>
    <cellStyle name="T_CPK_Copy of KH PHAN BO VON ĐỐI ỨNG NAM 2011 (30 TY phuong án gop WB) 3 3 2" xfId="37231"/>
    <cellStyle name="T_CPK_Copy of KH PHAN BO VON ĐỐI ỨNG NAM 2011 (30 TY phuong án gop WB) 3 3 3" xfId="37232"/>
    <cellStyle name="T_CPK_Copy of KH PHAN BO VON ĐỐI ỨNG NAM 2011 (30 TY phuong án gop WB) 3 3 4" xfId="37233"/>
    <cellStyle name="T_CPK_Copy of KH PHAN BO VON ĐỐI ỨNG NAM 2011 (30 TY phuong án gop WB) 3 3 5" xfId="37234"/>
    <cellStyle name="T_CPK_Copy of KH PHAN BO VON ĐỐI ỨNG NAM 2011 (30 TY phuong án gop WB) 3 4" xfId="8239"/>
    <cellStyle name="T_CPK_Copy of KH PHAN BO VON ĐỐI ỨNG NAM 2011 (30 TY phuong án gop WB) 3 4 2" xfId="37235"/>
    <cellStyle name="T_CPK_Copy of KH PHAN BO VON ĐỐI ỨNG NAM 2011 (30 TY phuong án gop WB) 3 4 3" xfId="37236"/>
    <cellStyle name="T_CPK_Copy of KH PHAN BO VON ĐỐI ỨNG NAM 2011 (30 TY phuong án gop WB) 3 4 4" xfId="37237"/>
    <cellStyle name="T_CPK_Copy of KH PHAN BO VON ĐỐI ỨNG NAM 2011 (30 TY phuong án gop WB) 3 4 5" xfId="37238"/>
    <cellStyle name="T_CPK_Copy of KH PHAN BO VON ĐỐI ỨNG NAM 2011 (30 TY phuong án gop WB) 3 5" xfId="16686"/>
    <cellStyle name="T_CPK_Copy of KH PHAN BO VON ĐỐI ỨNG NAM 2011 (30 TY phuong án gop WB) 3 5 2" xfId="37239"/>
    <cellStyle name="T_CPK_Copy of KH PHAN BO VON ĐỐI ỨNG NAM 2011 (30 TY phuong án gop WB) 3 5 3" xfId="37240"/>
    <cellStyle name="T_CPK_Copy of KH PHAN BO VON ĐỐI ỨNG NAM 2011 (30 TY phuong án gop WB) 3 5 4" xfId="37241"/>
    <cellStyle name="T_CPK_Copy of KH PHAN BO VON ĐỐI ỨNG NAM 2011 (30 TY phuong án gop WB) 3 5 5" xfId="37242"/>
    <cellStyle name="T_CPK_Copy of KH PHAN BO VON ĐỐI ỨNG NAM 2011 (30 TY phuong án gop WB) 3 5 6" xfId="37243"/>
    <cellStyle name="T_CPK_Copy of KH PHAN BO VON ĐỐI ỨNG NAM 2011 (30 TY phuong án gop WB) 3 5 7" xfId="37244"/>
    <cellStyle name="T_CPK_Copy of KH PHAN BO VON ĐỐI ỨNG NAM 2011 (30 TY phuong án gop WB) 3 5 8" xfId="37245"/>
    <cellStyle name="T_CPK_Copy of KH PHAN BO VON ĐỐI ỨNG NAM 2011 (30 TY phuong án gop WB) 3 6" xfId="37246"/>
    <cellStyle name="T_CPK_Copy of KH PHAN BO VON ĐỐI ỨNG NAM 2011 (30 TY phuong án gop WB) 4" xfId="9339"/>
    <cellStyle name="T_CPK_Copy of KH PHAN BO VON ĐỐI ỨNG NAM 2011 (30 TY phuong án gop WB)_BC2017 tháng(01-2017)BQL" xfId="48432"/>
    <cellStyle name="T_CPK_DTTD chieng chan Tham lai 29-9-2009" xfId="3304"/>
    <cellStyle name="T_CPK_DTTD chieng chan Tham lai 29-9-2009 2" xfId="3305"/>
    <cellStyle name="T_CPK_DTTD chieng chan Tham lai 29-9-2009 2 2" xfId="14648"/>
    <cellStyle name="T_CPK_DTTD chieng chan Tham lai 29-9-2009 3" xfId="5815"/>
    <cellStyle name="T_CPK_DTTD chieng chan Tham lai 29-9-2009 3 2" xfId="12266"/>
    <cellStyle name="T_CPK_DTTD chieng chan Tham lai 29-9-2009 3 2 2" xfId="37247"/>
    <cellStyle name="T_CPK_DTTD chieng chan Tham lai 29-9-2009 3 2 3" xfId="37248"/>
    <cellStyle name="T_CPK_DTTD chieng chan Tham lai 29-9-2009 3 2 4" xfId="37249"/>
    <cellStyle name="T_CPK_DTTD chieng chan Tham lai 29-9-2009 3 2 5" xfId="37250"/>
    <cellStyle name="T_CPK_DTTD chieng chan Tham lai 29-9-2009 3 2 6" xfId="37251"/>
    <cellStyle name="T_CPK_DTTD chieng chan Tham lai 29-9-2009 3 3" xfId="14365"/>
    <cellStyle name="T_CPK_DTTD chieng chan Tham lai 29-9-2009 3 3 2" xfId="37252"/>
    <cellStyle name="T_CPK_DTTD chieng chan Tham lai 29-9-2009 3 3 3" xfId="37253"/>
    <cellStyle name="T_CPK_DTTD chieng chan Tham lai 29-9-2009 3 3 4" xfId="37254"/>
    <cellStyle name="T_CPK_DTTD chieng chan Tham lai 29-9-2009 3 3 5" xfId="37255"/>
    <cellStyle name="T_CPK_DTTD chieng chan Tham lai 29-9-2009 3 4" xfId="9627"/>
    <cellStyle name="T_CPK_DTTD chieng chan Tham lai 29-9-2009 3 4 2" xfId="37256"/>
    <cellStyle name="T_CPK_DTTD chieng chan Tham lai 29-9-2009 3 4 3" xfId="37257"/>
    <cellStyle name="T_CPK_DTTD chieng chan Tham lai 29-9-2009 3 4 4" xfId="37258"/>
    <cellStyle name="T_CPK_DTTD chieng chan Tham lai 29-9-2009 3 4 5" xfId="37259"/>
    <cellStyle name="T_CPK_DTTD chieng chan Tham lai 29-9-2009 3 5" xfId="16687"/>
    <cellStyle name="T_CPK_DTTD chieng chan Tham lai 29-9-2009 3 5 2" xfId="37260"/>
    <cellStyle name="T_CPK_DTTD chieng chan Tham lai 29-9-2009 3 5 3" xfId="37261"/>
    <cellStyle name="T_CPK_DTTD chieng chan Tham lai 29-9-2009 3 5 4" xfId="37262"/>
    <cellStyle name="T_CPK_DTTD chieng chan Tham lai 29-9-2009 3 5 5" xfId="37263"/>
    <cellStyle name="T_CPK_DTTD chieng chan Tham lai 29-9-2009 3 5 6" xfId="37264"/>
    <cellStyle name="T_CPK_DTTD chieng chan Tham lai 29-9-2009 3 5 7" xfId="37265"/>
    <cellStyle name="T_CPK_DTTD chieng chan Tham lai 29-9-2009 3 5 8" xfId="37266"/>
    <cellStyle name="T_CPK_DTTD chieng chan Tham lai 29-9-2009 3 6" xfId="37267"/>
    <cellStyle name="T_CPK_DTTD chieng chan Tham lai 29-9-2009 4" xfId="11286"/>
    <cellStyle name="T_CPK_DTTD chieng chan Tham lai 29-9-2009_BC2017 tháng(01-2017)BQL" xfId="48433"/>
    <cellStyle name="T_CPK_Du toan nuoc San Thang (GD2)" xfId="3306"/>
    <cellStyle name="T_CPK_Du toan nuoc San Thang (GD2) 2" xfId="3307"/>
    <cellStyle name="T_CPK_Du toan nuoc San Thang (GD2) 2 2" xfId="10762"/>
    <cellStyle name="T_CPK_Du toan nuoc San Thang (GD2) 3" xfId="5816"/>
    <cellStyle name="T_CPK_Du toan nuoc San Thang (GD2) 3 2" xfId="12267"/>
    <cellStyle name="T_CPK_Du toan nuoc San Thang (GD2) 3 2 2" xfId="37268"/>
    <cellStyle name="T_CPK_Du toan nuoc San Thang (GD2) 3 2 3" xfId="37269"/>
    <cellStyle name="T_CPK_Du toan nuoc San Thang (GD2) 3 2 4" xfId="37270"/>
    <cellStyle name="T_CPK_Du toan nuoc San Thang (GD2) 3 2 5" xfId="37271"/>
    <cellStyle name="T_CPK_Du toan nuoc San Thang (GD2) 3 2 6" xfId="37272"/>
    <cellStyle name="T_CPK_Du toan nuoc San Thang (GD2) 3 3" xfId="8434"/>
    <cellStyle name="T_CPK_Du toan nuoc San Thang (GD2) 3 3 2" xfId="37273"/>
    <cellStyle name="T_CPK_Du toan nuoc San Thang (GD2) 3 3 3" xfId="37274"/>
    <cellStyle name="T_CPK_Du toan nuoc San Thang (GD2) 3 3 4" xfId="37275"/>
    <cellStyle name="T_CPK_Du toan nuoc San Thang (GD2) 3 3 5" xfId="37276"/>
    <cellStyle name="T_CPK_Du toan nuoc San Thang (GD2) 3 3 6" xfId="37277"/>
    <cellStyle name="T_CPK_Du toan nuoc San Thang (GD2) 3 4" xfId="10872"/>
    <cellStyle name="T_CPK_Du toan nuoc San Thang (GD2) 3 4 2" xfId="37278"/>
    <cellStyle name="T_CPK_Du toan nuoc San Thang (GD2) 3 4 3" xfId="37279"/>
    <cellStyle name="T_CPK_Du toan nuoc San Thang (GD2) 3 4 4" xfId="37280"/>
    <cellStyle name="T_CPK_Du toan nuoc San Thang (GD2) 3 5" xfId="16688"/>
    <cellStyle name="T_CPK_Du toan nuoc San Thang (GD2) 3 5 2" xfId="37281"/>
    <cellStyle name="T_CPK_Du toan nuoc San Thang (GD2) 3 5 3" xfId="37282"/>
    <cellStyle name="T_CPK_Du toan nuoc San Thang (GD2) 3 5 4" xfId="37283"/>
    <cellStyle name="T_CPK_Du toan nuoc San Thang (GD2) 4" xfId="11177"/>
    <cellStyle name="T_CPK_Du toan nuoc San Thang (GD2)_BC2017 tháng(01-2017)BQL" xfId="48434"/>
    <cellStyle name="T_CPK_Ke hoach 2010 (theo doi 11-8-2010)" xfId="3308"/>
    <cellStyle name="T_CPK_Ke hoach 2010 (theo doi 11-8-2010) 2" xfId="3309"/>
    <cellStyle name="T_CPK_Ke hoach 2010 (theo doi 11-8-2010) 2 2" xfId="7902"/>
    <cellStyle name="T_CPK_Ke hoach 2010 (theo doi 11-8-2010) 3" xfId="5817"/>
    <cellStyle name="T_CPK_Ke hoach 2010 (theo doi 11-8-2010) 3 2" xfId="12268"/>
    <cellStyle name="T_CPK_Ke hoach 2010 (theo doi 11-8-2010) 3 2 2" xfId="37284"/>
    <cellStyle name="T_CPK_Ke hoach 2010 (theo doi 11-8-2010) 3 2 3" xfId="37285"/>
    <cellStyle name="T_CPK_Ke hoach 2010 (theo doi 11-8-2010) 3 2 4" xfId="37286"/>
    <cellStyle name="T_CPK_Ke hoach 2010 (theo doi 11-8-2010) 3 2 5" xfId="37287"/>
    <cellStyle name="T_CPK_Ke hoach 2010 (theo doi 11-8-2010) 3 2 6" xfId="37288"/>
    <cellStyle name="T_CPK_Ke hoach 2010 (theo doi 11-8-2010) 3 3" xfId="13834"/>
    <cellStyle name="T_CPK_Ke hoach 2010 (theo doi 11-8-2010) 3 3 2" xfId="37289"/>
    <cellStyle name="T_CPK_Ke hoach 2010 (theo doi 11-8-2010) 3 3 3" xfId="37290"/>
    <cellStyle name="T_CPK_Ke hoach 2010 (theo doi 11-8-2010) 3 3 4" xfId="37291"/>
    <cellStyle name="T_CPK_Ke hoach 2010 (theo doi 11-8-2010) 3 3 5" xfId="37292"/>
    <cellStyle name="T_CPK_Ke hoach 2010 (theo doi 11-8-2010) 3 3 6" xfId="37293"/>
    <cellStyle name="T_CPK_Ke hoach 2010 (theo doi 11-8-2010) 3 4" xfId="12913"/>
    <cellStyle name="T_CPK_Ke hoach 2010 (theo doi 11-8-2010) 3 4 2" xfId="37294"/>
    <cellStyle name="T_CPK_Ke hoach 2010 (theo doi 11-8-2010) 3 4 3" xfId="37295"/>
    <cellStyle name="T_CPK_Ke hoach 2010 (theo doi 11-8-2010) 3 4 4" xfId="37296"/>
    <cellStyle name="T_CPK_Ke hoach 2010 (theo doi 11-8-2010) 3 5" xfId="16689"/>
    <cellStyle name="T_CPK_Ke hoach 2010 (theo doi 11-8-2010) 3 5 2" xfId="37297"/>
    <cellStyle name="T_CPK_Ke hoach 2010 (theo doi 11-8-2010) 3 5 3" xfId="37298"/>
    <cellStyle name="T_CPK_Ke hoach 2010 (theo doi 11-8-2010) 3 5 4" xfId="37299"/>
    <cellStyle name="T_CPK_Ke hoach 2010 (theo doi 11-8-2010) 4" xfId="9340"/>
    <cellStyle name="T_CPK_Ke hoach 2010 (theo doi 11-8-2010)_BC2017 tháng(01-2017)BQL" xfId="48435"/>
    <cellStyle name="T_CPK_ke hoach dau thau 30-6-2010" xfId="3310"/>
    <cellStyle name="T_CPK_ke hoach dau thau 30-6-2010 2" xfId="3311"/>
    <cellStyle name="T_CPK_ke hoach dau thau 30-6-2010 2 2" xfId="13872"/>
    <cellStyle name="T_CPK_ke hoach dau thau 30-6-2010 3" xfId="5818"/>
    <cellStyle name="T_CPK_ke hoach dau thau 30-6-2010 3 2" xfId="12269"/>
    <cellStyle name="T_CPK_ke hoach dau thau 30-6-2010 3 2 2" xfId="37300"/>
    <cellStyle name="T_CPK_ke hoach dau thau 30-6-2010 3 2 3" xfId="37301"/>
    <cellStyle name="T_CPK_ke hoach dau thau 30-6-2010 3 2 4" xfId="37302"/>
    <cellStyle name="T_CPK_ke hoach dau thau 30-6-2010 3 2 5" xfId="37303"/>
    <cellStyle name="T_CPK_ke hoach dau thau 30-6-2010 3 2 6" xfId="37304"/>
    <cellStyle name="T_CPK_ke hoach dau thau 30-6-2010 3 3" xfId="8433"/>
    <cellStyle name="T_CPK_ke hoach dau thau 30-6-2010 3 3 2" xfId="37305"/>
    <cellStyle name="T_CPK_ke hoach dau thau 30-6-2010 3 3 3" xfId="37306"/>
    <cellStyle name="T_CPK_ke hoach dau thau 30-6-2010 3 3 4" xfId="37307"/>
    <cellStyle name="T_CPK_ke hoach dau thau 30-6-2010 3 3 5" xfId="37308"/>
    <cellStyle name="T_CPK_ke hoach dau thau 30-6-2010 3 3 6" xfId="37309"/>
    <cellStyle name="T_CPK_ke hoach dau thau 30-6-2010 3 4" xfId="13398"/>
    <cellStyle name="T_CPK_ke hoach dau thau 30-6-2010 3 4 2" xfId="37310"/>
    <cellStyle name="T_CPK_ke hoach dau thau 30-6-2010 3 4 3" xfId="37311"/>
    <cellStyle name="T_CPK_ke hoach dau thau 30-6-2010 3 4 4" xfId="37312"/>
    <cellStyle name="T_CPK_ke hoach dau thau 30-6-2010 3 5" xfId="16690"/>
    <cellStyle name="T_CPK_ke hoach dau thau 30-6-2010 3 5 2" xfId="37313"/>
    <cellStyle name="T_CPK_ke hoach dau thau 30-6-2010 3 5 3" xfId="37314"/>
    <cellStyle name="T_CPK_ke hoach dau thau 30-6-2010 3 5 4" xfId="37315"/>
    <cellStyle name="T_CPK_ke hoach dau thau 30-6-2010 4" xfId="13354"/>
    <cellStyle name="T_CPK_ke hoach dau thau 30-6-2010_BC2017 tháng(01-2017)BQL" xfId="48436"/>
    <cellStyle name="T_CPK_KH Von 2012 gui BKH 1" xfId="3312"/>
    <cellStyle name="T_CPK_KH Von 2012 gui BKH 1 2" xfId="3313"/>
    <cellStyle name="T_CPK_KH Von 2012 gui BKH 1 2 2" xfId="15032"/>
    <cellStyle name="T_CPK_KH Von 2012 gui BKH 1 3" xfId="5819"/>
    <cellStyle name="T_CPK_KH Von 2012 gui BKH 1 3 2" xfId="12270"/>
    <cellStyle name="T_CPK_KH Von 2012 gui BKH 1 3 2 2" xfId="37316"/>
    <cellStyle name="T_CPK_KH Von 2012 gui BKH 1 3 2 3" xfId="37317"/>
    <cellStyle name="T_CPK_KH Von 2012 gui BKH 1 3 2 4" xfId="37318"/>
    <cellStyle name="T_CPK_KH Von 2012 gui BKH 1 3 2 5" xfId="37319"/>
    <cellStyle name="T_CPK_KH Von 2012 gui BKH 1 3 2 6" xfId="37320"/>
    <cellStyle name="T_CPK_KH Von 2012 gui BKH 1 3 3" xfId="12798"/>
    <cellStyle name="T_CPK_KH Von 2012 gui BKH 1 3 3 2" xfId="37321"/>
    <cellStyle name="T_CPK_KH Von 2012 gui BKH 1 3 3 3" xfId="37322"/>
    <cellStyle name="T_CPK_KH Von 2012 gui BKH 1 3 3 4" xfId="37323"/>
    <cellStyle name="T_CPK_KH Von 2012 gui BKH 1 3 3 5" xfId="37324"/>
    <cellStyle name="T_CPK_KH Von 2012 gui BKH 1 3 4" xfId="14424"/>
    <cellStyle name="T_CPK_KH Von 2012 gui BKH 1 3 4 2" xfId="37325"/>
    <cellStyle name="T_CPK_KH Von 2012 gui BKH 1 3 4 3" xfId="37326"/>
    <cellStyle name="T_CPK_KH Von 2012 gui BKH 1 3 4 4" xfId="37327"/>
    <cellStyle name="T_CPK_KH Von 2012 gui BKH 1 3 4 5" xfId="37328"/>
    <cellStyle name="T_CPK_KH Von 2012 gui BKH 1 3 5" xfId="16691"/>
    <cellStyle name="T_CPK_KH Von 2012 gui BKH 1 3 5 2" xfId="37329"/>
    <cellStyle name="T_CPK_KH Von 2012 gui BKH 1 3 5 3" xfId="37330"/>
    <cellStyle name="T_CPK_KH Von 2012 gui BKH 1 3 5 4" xfId="37331"/>
    <cellStyle name="T_CPK_KH Von 2012 gui BKH 1 3 5 5" xfId="37332"/>
    <cellStyle name="T_CPK_KH Von 2012 gui BKH 1 3 5 6" xfId="37333"/>
    <cellStyle name="T_CPK_KH Von 2012 gui BKH 1 3 5 7" xfId="37334"/>
    <cellStyle name="T_CPK_KH Von 2012 gui BKH 1 3 5 8" xfId="37335"/>
    <cellStyle name="T_CPK_KH Von 2012 gui BKH 1 3 6" xfId="37336"/>
    <cellStyle name="T_CPK_KH Von 2012 gui BKH 1 4" xfId="11264"/>
    <cellStyle name="T_CPK_KH Von 2012 gui BKH 1_BC2017 tháng(01-2017)BQL" xfId="48437"/>
    <cellStyle name="T_CPK_QD ke hoach dau thau" xfId="3314"/>
    <cellStyle name="T_CPK_QD ke hoach dau thau 2" xfId="3315"/>
    <cellStyle name="T_CPK_QD ke hoach dau thau 2 2" xfId="9342"/>
    <cellStyle name="T_CPK_QD ke hoach dau thau 3" xfId="5820"/>
    <cellStyle name="T_CPK_QD ke hoach dau thau 3 2" xfId="12271"/>
    <cellStyle name="T_CPK_QD ke hoach dau thau 3 2 2" xfId="37337"/>
    <cellStyle name="T_CPK_QD ke hoach dau thau 3 2 3" xfId="37338"/>
    <cellStyle name="T_CPK_QD ke hoach dau thau 3 2 4" xfId="37339"/>
    <cellStyle name="T_CPK_QD ke hoach dau thau 3 2 5" xfId="37340"/>
    <cellStyle name="T_CPK_QD ke hoach dau thau 3 2 6" xfId="37341"/>
    <cellStyle name="T_CPK_QD ke hoach dau thau 3 3" xfId="10624"/>
    <cellStyle name="T_CPK_QD ke hoach dau thau 3 3 2" xfId="37342"/>
    <cellStyle name="T_CPK_QD ke hoach dau thau 3 3 3" xfId="37343"/>
    <cellStyle name="T_CPK_QD ke hoach dau thau 3 3 4" xfId="37344"/>
    <cellStyle name="T_CPK_QD ke hoach dau thau 3 3 5" xfId="37345"/>
    <cellStyle name="T_CPK_QD ke hoach dau thau 3 3 6" xfId="37346"/>
    <cellStyle name="T_CPK_QD ke hoach dau thau 3 4" xfId="10519"/>
    <cellStyle name="T_CPK_QD ke hoach dau thau 3 4 2" xfId="37347"/>
    <cellStyle name="T_CPK_QD ke hoach dau thau 3 4 3" xfId="37348"/>
    <cellStyle name="T_CPK_QD ke hoach dau thau 3 4 4" xfId="37349"/>
    <cellStyle name="T_CPK_QD ke hoach dau thau 3 5" xfId="16692"/>
    <cellStyle name="T_CPK_QD ke hoach dau thau 3 5 2" xfId="37350"/>
    <cellStyle name="T_CPK_QD ke hoach dau thau 3 5 3" xfId="37351"/>
    <cellStyle name="T_CPK_QD ke hoach dau thau 3 5 4" xfId="37352"/>
    <cellStyle name="T_CPK_QD ke hoach dau thau 4" xfId="9341"/>
    <cellStyle name="T_CPK_QD ke hoach dau thau_BC2017 tháng(01-2017)BQL" xfId="48438"/>
    <cellStyle name="T_CPK_Ra soat KH von 2011 (Huy-11-11-11)" xfId="3316"/>
    <cellStyle name="T_CPK_Ra soat KH von 2011 (Huy-11-11-11) 2" xfId="3317"/>
    <cellStyle name="T_CPK_Ra soat KH von 2011 (Huy-11-11-11) 2 2" xfId="11389"/>
    <cellStyle name="T_CPK_Ra soat KH von 2011 (Huy-11-11-11) 3" xfId="5821"/>
    <cellStyle name="T_CPK_Ra soat KH von 2011 (Huy-11-11-11) 3 2" xfId="12272"/>
    <cellStyle name="T_CPK_Ra soat KH von 2011 (Huy-11-11-11) 3 2 2" xfId="37353"/>
    <cellStyle name="T_CPK_Ra soat KH von 2011 (Huy-11-11-11) 3 2 3" xfId="37354"/>
    <cellStyle name="T_CPK_Ra soat KH von 2011 (Huy-11-11-11) 3 2 4" xfId="37355"/>
    <cellStyle name="T_CPK_Ra soat KH von 2011 (Huy-11-11-11) 3 2 5" xfId="37356"/>
    <cellStyle name="T_CPK_Ra soat KH von 2011 (Huy-11-11-11) 3 2 6" xfId="37357"/>
    <cellStyle name="T_CPK_Ra soat KH von 2011 (Huy-11-11-11) 3 3" xfId="10623"/>
    <cellStyle name="T_CPK_Ra soat KH von 2011 (Huy-11-11-11) 3 3 2" xfId="37358"/>
    <cellStyle name="T_CPK_Ra soat KH von 2011 (Huy-11-11-11) 3 3 3" xfId="37359"/>
    <cellStyle name="T_CPK_Ra soat KH von 2011 (Huy-11-11-11) 3 3 4" xfId="37360"/>
    <cellStyle name="T_CPK_Ra soat KH von 2011 (Huy-11-11-11) 3 3 5" xfId="37361"/>
    <cellStyle name="T_CPK_Ra soat KH von 2011 (Huy-11-11-11) 3 3 6" xfId="37362"/>
    <cellStyle name="T_CPK_Ra soat KH von 2011 (Huy-11-11-11) 3 4" xfId="15135"/>
    <cellStyle name="T_CPK_Ra soat KH von 2011 (Huy-11-11-11) 3 4 2" xfId="37363"/>
    <cellStyle name="T_CPK_Ra soat KH von 2011 (Huy-11-11-11) 3 4 3" xfId="37364"/>
    <cellStyle name="T_CPK_Ra soat KH von 2011 (Huy-11-11-11) 3 4 4" xfId="37365"/>
    <cellStyle name="T_CPK_Ra soat KH von 2011 (Huy-11-11-11) 3 5" xfId="16693"/>
    <cellStyle name="T_CPK_Ra soat KH von 2011 (Huy-11-11-11) 3 5 2" xfId="37366"/>
    <cellStyle name="T_CPK_Ra soat KH von 2011 (Huy-11-11-11) 3 5 3" xfId="37367"/>
    <cellStyle name="T_CPK_Ra soat KH von 2011 (Huy-11-11-11) 3 5 4" xfId="37368"/>
    <cellStyle name="T_CPK_Ra soat KH von 2011 (Huy-11-11-11) 4" xfId="12658"/>
    <cellStyle name="T_CPK_Ra soat KH von 2011 (Huy-11-11-11)_BC2017 tháng(01-2017)BQL" xfId="48439"/>
    <cellStyle name="T_CPK_tien luong" xfId="3318"/>
    <cellStyle name="T_CPK_tien luong 2" xfId="3319"/>
    <cellStyle name="T_CPK_tien luong 2 2" xfId="8075"/>
    <cellStyle name="T_CPK_tien luong 3" xfId="14459"/>
    <cellStyle name="T_CPK_Tien luong chuan 01" xfId="3320"/>
    <cellStyle name="T_CPK_Tien luong chuan 01 2" xfId="3321"/>
    <cellStyle name="T_CPK_Tien luong chuan 01 2 2" xfId="9343"/>
    <cellStyle name="T_CPK_Tien luong chuan 01 3" xfId="12576"/>
    <cellStyle name="T_CPK_tinh toan hoang ha" xfId="3322"/>
    <cellStyle name="T_CPK_tinh toan hoang ha 2" xfId="3323"/>
    <cellStyle name="T_CPK_tinh toan hoang ha 2 2" xfId="11390"/>
    <cellStyle name="T_CPK_tinh toan hoang ha 3" xfId="5822"/>
    <cellStyle name="T_CPK_tinh toan hoang ha 3 2" xfId="12273"/>
    <cellStyle name="T_CPK_tinh toan hoang ha 3 2 2" xfId="37369"/>
    <cellStyle name="T_CPK_tinh toan hoang ha 3 2 3" xfId="37370"/>
    <cellStyle name="T_CPK_tinh toan hoang ha 3 2 4" xfId="37371"/>
    <cellStyle name="T_CPK_tinh toan hoang ha 3 2 5" xfId="37372"/>
    <cellStyle name="T_CPK_tinh toan hoang ha 3 2 6" xfId="37373"/>
    <cellStyle name="T_CPK_tinh toan hoang ha 3 3" xfId="14366"/>
    <cellStyle name="T_CPK_tinh toan hoang ha 3 3 2" xfId="37374"/>
    <cellStyle name="T_CPK_tinh toan hoang ha 3 3 3" xfId="37375"/>
    <cellStyle name="T_CPK_tinh toan hoang ha 3 3 4" xfId="37376"/>
    <cellStyle name="T_CPK_tinh toan hoang ha 3 3 5" xfId="37377"/>
    <cellStyle name="T_CPK_tinh toan hoang ha 3 3 6" xfId="37378"/>
    <cellStyle name="T_CPK_tinh toan hoang ha 3 4" xfId="13939"/>
    <cellStyle name="T_CPK_tinh toan hoang ha 3 4 2" xfId="37379"/>
    <cellStyle name="T_CPK_tinh toan hoang ha 3 4 3" xfId="37380"/>
    <cellStyle name="T_CPK_tinh toan hoang ha 3 4 4" xfId="37381"/>
    <cellStyle name="T_CPK_tinh toan hoang ha 3 5" xfId="16694"/>
    <cellStyle name="T_CPK_tinh toan hoang ha 3 5 2" xfId="37382"/>
    <cellStyle name="T_CPK_tinh toan hoang ha 3 5 3" xfId="37383"/>
    <cellStyle name="T_CPK_tinh toan hoang ha 3 5 4" xfId="37384"/>
    <cellStyle name="T_CPK_tinh toan hoang ha 4" xfId="13353"/>
    <cellStyle name="T_CPK_tinh toan hoang ha_BC2017 tháng(01-2017)BQL" xfId="48440"/>
    <cellStyle name="T_CPK_Tong von ĐTPT" xfId="3324"/>
    <cellStyle name="T_CPK_Tong von ĐTPT 2" xfId="3325"/>
    <cellStyle name="T_CPK_Tong von ĐTPT 2 2" xfId="10763"/>
    <cellStyle name="T_CPK_Tong von ĐTPT 3" xfId="5823"/>
    <cellStyle name="T_CPK_Tong von ĐTPT 3 2" xfId="12274"/>
    <cellStyle name="T_CPK_Tong von ĐTPT 3 2 2" xfId="37385"/>
    <cellStyle name="T_CPK_Tong von ĐTPT 3 2 3" xfId="37386"/>
    <cellStyle name="T_CPK_Tong von ĐTPT 3 2 4" xfId="37387"/>
    <cellStyle name="T_CPK_Tong von ĐTPT 3 2 5" xfId="37388"/>
    <cellStyle name="T_CPK_Tong von ĐTPT 3 2 6" xfId="37389"/>
    <cellStyle name="T_CPK_Tong von ĐTPT 3 3" xfId="9880"/>
    <cellStyle name="T_CPK_Tong von ĐTPT 3 3 2" xfId="37390"/>
    <cellStyle name="T_CPK_Tong von ĐTPT 3 3 3" xfId="37391"/>
    <cellStyle name="T_CPK_Tong von ĐTPT 3 3 4" xfId="37392"/>
    <cellStyle name="T_CPK_Tong von ĐTPT 3 3 5" xfId="37393"/>
    <cellStyle name="T_CPK_Tong von ĐTPT 3 3 6" xfId="37394"/>
    <cellStyle name="T_CPK_Tong von ĐTPT 3 4" xfId="8260"/>
    <cellStyle name="T_CPK_Tong von ĐTPT 3 4 2" xfId="37395"/>
    <cellStyle name="T_CPK_Tong von ĐTPT 3 4 3" xfId="37396"/>
    <cellStyle name="T_CPK_Tong von ĐTPT 3 4 4" xfId="37397"/>
    <cellStyle name="T_CPK_Tong von ĐTPT 3 5" xfId="16695"/>
    <cellStyle name="T_CPK_Tong von ĐTPT 3 5 2" xfId="37398"/>
    <cellStyle name="T_CPK_Tong von ĐTPT 3 5 3" xfId="37399"/>
    <cellStyle name="T_CPK_Tong von ĐTPT 3 5 4" xfId="37400"/>
    <cellStyle name="T_CPK_Tong von ĐTPT 4" xfId="10011"/>
    <cellStyle name="T_CPK_Tong von ĐTPT_BC2017 tháng(01-2017)BQL" xfId="48441"/>
    <cellStyle name="T_CPK_Viec Huy dang lam" xfId="3326"/>
    <cellStyle name="T_CPK_Viec Huy dang lam 2" xfId="3327"/>
    <cellStyle name="T_CPK_Viec Huy dang lam 2 2" xfId="10173"/>
    <cellStyle name="T_CPK_Viec Huy dang lam 2 2 2" xfId="37401"/>
    <cellStyle name="T_CPK_Viec Huy dang lam 2 2 3" xfId="37402"/>
    <cellStyle name="T_CPK_Viec Huy dang lam 2 2 4" xfId="37403"/>
    <cellStyle name="T_CPK_Viec Huy dang lam 2 2 5" xfId="37404"/>
    <cellStyle name="T_CPK_Viec Huy dang lam 2 2 6" xfId="37405"/>
    <cellStyle name="T_CPK_Viec Huy dang lam 2 3" xfId="10177"/>
    <cellStyle name="T_CPK_Viec Huy dang lam 2 3 2" xfId="37406"/>
    <cellStyle name="T_CPK_Viec Huy dang lam 2 3 3" xfId="37407"/>
    <cellStyle name="T_CPK_Viec Huy dang lam 2 3 4" xfId="37408"/>
    <cellStyle name="T_CPK_Viec Huy dang lam 2 3 5" xfId="37409"/>
    <cellStyle name="T_CPK_Viec Huy dang lam 2 3 6" xfId="37410"/>
    <cellStyle name="T_CPK_Viec Huy dang lam 2 4" xfId="14623"/>
    <cellStyle name="T_CPK_Viec Huy dang lam 2 4 2" xfId="37411"/>
    <cellStyle name="T_CPK_Viec Huy dang lam 2 4 3" xfId="37412"/>
    <cellStyle name="T_CPK_Viec Huy dang lam 2 4 4" xfId="37413"/>
    <cellStyle name="T_CPK_Viec Huy dang lam 2 5" xfId="15835"/>
    <cellStyle name="T_CPK_Viec Huy dang lam 2 5 2" xfId="37414"/>
    <cellStyle name="T_CPK_Viec Huy dang lam 2 5 3" xfId="37415"/>
    <cellStyle name="T_CPK_Viec Huy dang lam 2 5 4" xfId="37416"/>
    <cellStyle name="T_CPK_Viec Huy dang lam 3" xfId="10172"/>
    <cellStyle name="T_CPK_Viec Huy dang lam 3 2" xfId="37417"/>
    <cellStyle name="T_CPK_Viec Huy dang lam 3 3" xfId="37418"/>
    <cellStyle name="T_CPK_Viec Huy dang lam 3 4" xfId="37419"/>
    <cellStyle name="T_CPK_Viec Huy dang lam 3 5" xfId="37420"/>
    <cellStyle name="T_CPK_Viec Huy dang lam 3 6" xfId="37421"/>
    <cellStyle name="T_CPK_Viec Huy dang lam 4" xfId="7755"/>
    <cellStyle name="T_CPK_Viec Huy dang lam 4 2" xfId="37422"/>
    <cellStyle name="T_CPK_Viec Huy dang lam 4 3" xfId="37423"/>
    <cellStyle name="T_CPK_Viec Huy dang lam 4 4" xfId="37424"/>
    <cellStyle name="T_CPK_Viec Huy dang lam 4 5" xfId="37425"/>
    <cellStyle name="T_CPK_Viec Huy dang lam 4 6" xfId="37426"/>
    <cellStyle name="T_CPK_Viec Huy dang lam 5" xfId="9344"/>
    <cellStyle name="T_CPK_Viec Huy dang lam 5 2" xfId="37427"/>
    <cellStyle name="T_CPK_Viec Huy dang lam 5 3" xfId="37428"/>
    <cellStyle name="T_CPK_Viec Huy dang lam 5 4" xfId="37429"/>
    <cellStyle name="T_CPK_Viec Huy dang lam 6" xfId="15834"/>
    <cellStyle name="T_CPK_Viec Huy dang lam 6 2" xfId="37430"/>
    <cellStyle name="T_CPK_Viec Huy dang lam 6 3" xfId="37431"/>
    <cellStyle name="T_CPK_Viec Huy dang lam 6 4" xfId="37432"/>
    <cellStyle name="T_CPK_Viec Huy dang lam_BC2017 tháng(01-2017)BQL" xfId="48442"/>
    <cellStyle name="T_CPK_Viec Huy dang lam_CT 134" xfId="3328"/>
    <cellStyle name="T_CPK_Viec Huy dang lam_CT 134 2" xfId="3329"/>
    <cellStyle name="T_CPK_Viec Huy dang lam_CT 134 2 2" xfId="10175"/>
    <cellStyle name="T_CPK_Viec Huy dang lam_CT 134 2 2 2" xfId="37433"/>
    <cellStyle name="T_CPK_Viec Huy dang lam_CT 134 2 2 3" xfId="37434"/>
    <cellStyle name="T_CPK_Viec Huy dang lam_CT 134 2 2 4" xfId="37435"/>
    <cellStyle name="T_CPK_Viec Huy dang lam_CT 134 2 2 5" xfId="37436"/>
    <cellStyle name="T_CPK_Viec Huy dang lam_CT 134 2 2 6" xfId="37437"/>
    <cellStyle name="T_CPK_Viec Huy dang lam_CT 134 2 3" xfId="8633"/>
    <cellStyle name="T_CPK_Viec Huy dang lam_CT 134 2 3 2" xfId="37438"/>
    <cellStyle name="T_CPK_Viec Huy dang lam_CT 134 2 3 3" xfId="37439"/>
    <cellStyle name="T_CPK_Viec Huy dang lam_CT 134 2 3 4" xfId="37440"/>
    <cellStyle name="T_CPK_Viec Huy dang lam_CT 134 2 3 5" xfId="37441"/>
    <cellStyle name="T_CPK_Viec Huy dang lam_CT 134 2 3 6" xfId="37442"/>
    <cellStyle name="T_CPK_Viec Huy dang lam_CT 134 2 4" xfId="9346"/>
    <cellStyle name="T_CPK_Viec Huy dang lam_CT 134 2 4 2" xfId="37443"/>
    <cellStyle name="T_CPK_Viec Huy dang lam_CT 134 2 4 3" xfId="37444"/>
    <cellStyle name="T_CPK_Viec Huy dang lam_CT 134 2 4 4" xfId="37445"/>
    <cellStyle name="T_CPK_Viec Huy dang lam_CT 134 2 5" xfId="15837"/>
    <cellStyle name="T_CPK_Viec Huy dang lam_CT 134 2 5 2" xfId="37446"/>
    <cellStyle name="T_CPK_Viec Huy dang lam_CT 134 2 5 3" xfId="37447"/>
    <cellStyle name="T_CPK_Viec Huy dang lam_CT 134 2 5 4" xfId="37448"/>
    <cellStyle name="T_CPK_Viec Huy dang lam_CT 134 3" xfId="10174"/>
    <cellStyle name="T_CPK_Viec Huy dang lam_CT 134 3 2" xfId="37449"/>
    <cellStyle name="T_CPK_Viec Huy dang lam_CT 134 3 3" xfId="37450"/>
    <cellStyle name="T_CPK_Viec Huy dang lam_CT 134 3 4" xfId="37451"/>
    <cellStyle name="T_CPK_Viec Huy dang lam_CT 134 3 5" xfId="37452"/>
    <cellStyle name="T_CPK_Viec Huy dang lam_CT 134 3 6" xfId="37453"/>
    <cellStyle name="T_CPK_Viec Huy dang lam_CT 134 4" xfId="11587"/>
    <cellStyle name="T_CPK_Viec Huy dang lam_CT 134 4 2" xfId="37454"/>
    <cellStyle name="T_CPK_Viec Huy dang lam_CT 134 4 3" xfId="37455"/>
    <cellStyle name="T_CPK_Viec Huy dang lam_CT 134 4 4" xfId="37456"/>
    <cellStyle name="T_CPK_Viec Huy dang lam_CT 134 4 5" xfId="37457"/>
    <cellStyle name="T_CPK_Viec Huy dang lam_CT 134 4 6" xfId="37458"/>
    <cellStyle name="T_CPK_Viec Huy dang lam_CT 134 5" xfId="9345"/>
    <cellStyle name="T_CPK_Viec Huy dang lam_CT 134 5 2" xfId="37459"/>
    <cellStyle name="T_CPK_Viec Huy dang lam_CT 134 5 3" xfId="37460"/>
    <cellStyle name="T_CPK_Viec Huy dang lam_CT 134 5 4" xfId="37461"/>
    <cellStyle name="T_CPK_Viec Huy dang lam_CT 134 6" xfId="15836"/>
    <cellStyle name="T_CPK_Viec Huy dang lam_CT 134 6 2" xfId="37462"/>
    <cellStyle name="T_CPK_Viec Huy dang lam_CT 134 6 3" xfId="37463"/>
    <cellStyle name="T_CPK_Viec Huy dang lam_CT 134 6 4" xfId="37464"/>
    <cellStyle name="T_CPK_Viec Huy dang lam_CT 134_BC2017 tháng(01-2017)BQL" xfId="48443"/>
    <cellStyle name="T_CTMTQG 2008" xfId="3330"/>
    <cellStyle name="T_CTMTQG 2008 2" xfId="3331"/>
    <cellStyle name="T_CTMTQG 2008 2 2" xfId="12647"/>
    <cellStyle name="T_CTMTQG 2008 3" xfId="5824"/>
    <cellStyle name="T_CTMTQG 2008 3 2" xfId="12275"/>
    <cellStyle name="T_CTMTQG 2008 3 2 2" xfId="37465"/>
    <cellStyle name="T_CTMTQG 2008 3 2 3" xfId="37466"/>
    <cellStyle name="T_CTMTQG 2008 3 2 4" xfId="37467"/>
    <cellStyle name="T_CTMTQG 2008 3 2 5" xfId="37468"/>
    <cellStyle name="T_CTMTQG 2008 3 2 6" xfId="37469"/>
    <cellStyle name="T_CTMTQG 2008 3 3" xfId="13835"/>
    <cellStyle name="T_CTMTQG 2008 3 3 2" xfId="37470"/>
    <cellStyle name="T_CTMTQG 2008 3 3 3" xfId="37471"/>
    <cellStyle name="T_CTMTQG 2008 3 3 4" xfId="37472"/>
    <cellStyle name="T_CTMTQG 2008 3 3 5" xfId="37473"/>
    <cellStyle name="T_CTMTQG 2008 3 3 6" xfId="37474"/>
    <cellStyle name="T_CTMTQG 2008 3 4" xfId="13408"/>
    <cellStyle name="T_CTMTQG 2008 3 4 2" xfId="37475"/>
    <cellStyle name="T_CTMTQG 2008 3 4 3" xfId="37476"/>
    <cellStyle name="T_CTMTQG 2008 3 4 4" xfId="37477"/>
    <cellStyle name="T_CTMTQG 2008 3 5" xfId="16696"/>
    <cellStyle name="T_CTMTQG 2008 3 5 2" xfId="37478"/>
    <cellStyle name="T_CTMTQG 2008 3 5 3" xfId="37479"/>
    <cellStyle name="T_CTMTQG 2008 3 5 4" xfId="37480"/>
    <cellStyle name="T_CTMTQG 2008 4" xfId="7903"/>
    <cellStyle name="T_CTMTQG 2008_BC2017 tháng(01-2017)BQL" xfId="48444"/>
    <cellStyle name="T_CTMTQG 2008_Bieu mau danh muc du an thuoc CTMTQG nam 2008" xfId="3332"/>
    <cellStyle name="T_CTMTQG 2008_Bieu mau danh muc du an thuoc CTMTQG nam 2008 2" xfId="3333"/>
    <cellStyle name="T_CTMTQG 2008_Bieu mau danh muc du an thuoc CTMTQG nam 2008 2 2" xfId="14796"/>
    <cellStyle name="T_CTMTQG 2008_Bieu mau danh muc du an thuoc CTMTQG nam 2008 3" xfId="5825"/>
    <cellStyle name="T_CTMTQG 2008_Bieu mau danh muc du an thuoc CTMTQG nam 2008 3 2" xfId="12276"/>
    <cellStyle name="T_CTMTQG 2008_Bieu mau danh muc du an thuoc CTMTQG nam 2008 3 2 2" xfId="37481"/>
    <cellStyle name="T_CTMTQG 2008_Bieu mau danh muc du an thuoc CTMTQG nam 2008 3 2 3" xfId="37482"/>
    <cellStyle name="T_CTMTQG 2008_Bieu mau danh muc du an thuoc CTMTQG nam 2008 3 2 4" xfId="37483"/>
    <cellStyle name="T_CTMTQG 2008_Bieu mau danh muc du an thuoc CTMTQG nam 2008 3 2 5" xfId="37484"/>
    <cellStyle name="T_CTMTQG 2008_Bieu mau danh muc du an thuoc CTMTQG nam 2008 3 2 6" xfId="37485"/>
    <cellStyle name="T_CTMTQG 2008_Bieu mau danh muc du an thuoc CTMTQG nam 2008 3 3" xfId="12797"/>
    <cellStyle name="T_CTMTQG 2008_Bieu mau danh muc du an thuoc CTMTQG nam 2008 3 3 2" xfId="37486"/>
    <cellStyle name="T_CTMTQG 2008_Bieu mau danh muc du an thuoc CTMTQG nam 2008 3 3 3" xfId="37487"/>
    <cellStyle name="T_CTMTQG 2008_Bieu mau danh muc du an thuoc CTMTQG nam 2008 3 3 4" xfId="37488"/>
    <cellStyle name="T_CTMTQG 2008_Bieu mau danh muc du an thuoc CTMTQG nam 2008 3 3 5" xfId="37489"/>
    <cellStyle name="T_CTMTQG 2008_Bieu mau danh muc du an thuoc CTMTQG nam 2008 3 3 6" xfId="37490"/>
    <cellStyle name="T_CTMTQG 2008_Bieu mau danh muc du an thuoc CTMTQG nam 2008 3 4" xfId="9589"/>
    <cellStyle name="T_CTMTQG 2008_Bieu mau danh muc du an thuoc CTMTQG nam 2008 3 4 2" xfId="37491"/>
    <cellStyle name="T_CTMTQG 2008_Bieu mau danh muc du an thuoc CTMTQG nam 2008 3 4 3" xfId="37492"/>
    <cellStyle name="T_CTMTQG 2008_Bieu mau danh muc du an thuoc CTMTQG nam 2008 3 4 4" xfId="37493"/>
    <cellStyle name="T_CTMTQG 2008_Bieu mau danh muc du an thuoc CTMTQG nam 2008 3 5" xfId="16697"/>
    <cellStyle name="T_CTMTQG 2008_Bieu mau danh muc du an thuoc CTMTQG nam 2008 3 5 2" xfId="37494"/>
    <cellStyle name="T_CTMTQG 2008_Bieu mau danh muc du an thuoc CTMTQG nam 2008 3 5 3" xfId="37495"/>
    <cellStyle name="T_CTMTQG 2008_Bieu mau danh muc du an thuoc CTMTQG nam 2008 3 5 4" xfId="37496"/>
    <cellStyle name="T_CTMTQG 2008_Bieu mau danh muc du an thuoc CTMTQG nam 2008 4" xfId="13367"/>
    <cellStyle name="T_CTMTQG 2008_Bieu mau danh muc du an thuoc CTMTQG nam 2008_BC2017 tháng(01-2017)BQL" xfId="48445"/>
    <cellStyle name="T_CTMTQG 2008_Bieu mau danh muc du an thuoc CTMTQG nam 2008_CT 134" xfId="3334"/>
    <cellStyle name="T_CTMTQG 2008_Bieu mau danh muc du an thuoc CTMTQG nam 2008_CT 134 2" xfId="3335"/>
    <cellStyle name="T_CTMTQG 2008_Bieu mau danh muc du an thuoc CTMTQG nam 2008_CT 134 2 2" xfId="10179"/>
    <cellStyle name="T_CTMTQG 2008_Bieu mau danh muc du an thuoc CTMTQG nam 2008_CT 134 2 2 2" xfId="37497"/>
    <cellStyle name="T_CTMTQG 2008_Bieu mau danh muc du an thuoc CTMTQG nam 2008_CT 134 2 2 3" xfId="37498"/>
    <cellStyle name="T_CTMTQG 2008_Bieu mau danh muc du an thuoc CTMTQG nam 2008_CT 134 2 2 4" xfId="37499"/>
    <cellStyle name="T_CTMTQG 2008_Bieu mau danh muc du an thuoc CTMTQG nam 2008_CT 134 2 2 5" xfId="37500"/>
    <cellStyle name="T_CTMTQG 2008_Bieu mau danh muc du an thuoc CTMTQG nam 2008_CT 134 2 2 6" xfId="37501"/>
    <cellStyle name="T_CTMTQG 2008_Bieu mau danh muc du an thuoc CTMTQG nam 2008_CT 134 2 3" xfId="13688"/>
    <cellStyle name="T_CTMTQG 2008_Bieu mau danh muc du an thuoc CTMTQG nam 2008_CT 134 2 3 2" xfId="37502"/>
    <cellStyle name="T_CTMTQG 2008_Bieu mau danh muc du an thuoc CTMTQG nam 2008_CT 134 2 3 3" xfId="37503"/>
    <cellStyle name="T_CTMTQG 2008_Bieu mau danh muc du an thuoc CTMTQG nam 2008_CT 134 2 3 4" xfId="37504"/>
    <cellStyle name="T_CTMTQG 2008_Bieu mau danh muc du an thuoc CTMTQG nam 2008_CT 134 2 3 5" xfId="37505"/>
    <cellStyle name="T_CTMTQG 2008_Bieu mau danh muc du an thuoc CTMTQG nam 2008_CT 134 2 3 6" xfId="37506"/>
    <cellStyle name="T_CTMTQG 2008_Bieu mau danh muc du an thuoc CTMTQG nam 2008_CT 134 2 4" xfId="12866"/>
    <cellStyle name="T_CTMTQG 2008_Bieu mau danh muc du an thuoc CTMTQG nam 2008_CT 134 2 4 2" xfId="37507"/>
    <cellStyle name="T_CTMTQG 2008_Bieu mau danh muc du an thuoc CTMTQG nam 2008_CT 134 2 4 3" xfId="37508"/>
    <cellStyle name="T_CTMTQG 2008_Bieu mau danh muc du an thuoc CTMTQG nam 2008_CT 134 2 4 4" xfId="37509"/>
    <cellStyle name="T_CTMTQG 2008_Bieu mau danh muc du an thuoc CTMTQG nam 2008_CT 134 2 5" xfId="15839"/>
    <cellStyle name="T_CTMTQG 2008_Bieu mau danh muc du an thuoc CTMTQG nam 2008_CT 134 2 5 2" xfId="37510"/>
    <cellStyle name="T_CTMTQG 2008_Bieu mau danh muc du an thuoc CTMTQG nam 2008_CT 134 2 5 3" xfId="37511"/>
    <cellStyle name="T_CTMTQG 2008_Bieu mau danh muc du an thuoc CTMTQG nam 2008_CT 134 2 5 4" xfId="37512"/>
    <cellStyle name="T_CTMTQG 2008_Bieu mau danh muc du an thuoc CTMTQG nam 2008_CT 134 3" xfId="10178"/>
    <cellStyle name="T_CTMTQG 2008_Bieu mau danh muc du an thuoc CTMTQG nam 2008_CT 134 3 2" xfId="37513"/>
    <cellStyle name="T_CTMTQG 2008_Bieu mau danh muc du an thuoc CTMTQG nam 2008_CT 134 3 3" xfId="37514"/>
    <cellStyle name="T_CTMTQG 2008_Bieu mau danh muc du an thuoc CTMTQG nam 2008_CT 134 3 4" xfId="37515"/>
    <cellStyle name="T_CTMTQG 2008_Bieu mau danh muc du an thuoc CTMTQG nam 2008_CT 134 3 5" xfId="37516"/>
    <cellStyle name="T_CTMTQG 2008_Bieu mau danh muc du an thuoc CTMTQG nam 2008_CT 134 3 6" xfId="37517"/>
    <cellStyle name="T_CTMTQG 2008_Bieu mau danh muc du an thuoc CTMTQG nam 2008_CT 134 4" xfId="8632"/>
    <cellStyle name="T_CTMTQG 2008_Bieu mau danh muc du an thuoc CTMTQG nam 2008_CT 134 4 2" xfId="37518"/>
    <cellStyle name="T_CTMTQG 2008_Bieu mau danh muc du an thuoc CTMTQG nam 2008_CT 134 4 3" xfId="37519"/>
    <cellStyle name="T_CTMTQG 2008_Bieu mau danh muc du an thuoc CTMTQG nam 2008_CT 134 4 4" xfId="37520"/>
    <cellStyle name="T_CTMTQG 2008_Bieu mau danh muc du an thuoc CTMTQG nam 2008_CT 134 4 5" xfId="37521"/>
    <cellStyle name="T_CTMTQG 2008_Bieu mau danh muc du an thuoc CTMTQG nam 2008_CT 134 4 6" xfId="37522"/>
    <cellStyle name="T_CTMTQG 2008_Bieu mau danh muc du an thuoc CTMTQG nam 2008_CT 134 5" xfId="12471"/>
    <cellStyle name="T_CTMTQG 2008_Bieu mau danh muc du an thuoc CTMTQG nam 2008_CT 134 5 2" xfId="37523"/>
    <cellStyle name="T_CTMTQG 2008_Bieu mau danh muc du an thuoc CTMTQG nam 2008_CT 134 5 3" xfId="37524"/>
    <cellStyle name="T_CTMTQG 2008_Bieu mau danh muc du an thuoc CTMTQG nam 2008_CT 134 5 4" xfId="37525"/>
    <cellStyle name="T_CTMTQG 2008_Bieu mau danh muc du an thuoc CTMTQG nam 2008_CT 134 6" xfId="15838"/>
    <cellStyle name="T_CTMTQG 2008_Bieu mau danh muc du an thuoc CTMTQG nam 2008_CT 134 6 2" xfId="37526"/>
    <cellStyle name="T_CTMTQG 2008_Bieu mau danh muc du an thuoc CTMTQG nam 2008_CT 134 6 3" xfId="37527"/>
    <cellStyle name="T_CTMTQG 2008_Bieu mau danh muc du an thuoc CTMTQG nam 2008_CT 134 6 4" xfId="37528"/>
    <cellStyle name="T_CTMTQG 2008_Bieu mau danh muc du an thuoc CTMTQG nam 2008_CT 134_BC2017 tháng(01-2017)BQL" xfId="48446"/>
    <cellStyle name="T_CTMTQG 2008_CT 134" xfId="3336"/>
    <cellStyle name="T_CTMTQG 2008_CT 134 2" xfId="3337"/>
    <cellStyle name="T_CTMTQG 2008_CT 134 2 2" xfId="10181"/>
    <cellStyle name="T_CTMTQG 2008_CT 134 2 2 2" xfId="37529"/>
    <cellStyle name="T_CTMTQG 2008_CT 134 2 2 3" xfId="37530"/>
    <cellStyle name="T_CTMTQG 2008_CT 134 2 2 4" xfId="37531"/>
    <cellStyle name="T_CTMTQG 2008_CT 134 2 2 5" xfId="37532"/>
    <cellStyle name="T_CTMTQG 2008_CT 134 2 2 6" xfId="37533"/>
    <cellStyle name="T_CTMTQG 2008_CT 134 2 3" xfId="8631"/>
    <cellStyle name="T_CTMTQG 2008_CT 134 2 3 2" xfId="37534"/>
    <cellStyle name="T_CTMTQG 2008_CT 134 2 3 3" xfId="37535"/>
    <cellStyle name="T_CTMTQG 2008_CT 134 2 3 4" xfId="37536"/>
    <cellStyle name="T_CTMTQG 2008_CT 134 2 3 5" xfId="37537"/>
    <cellStyle name="T_CTMTQG 2008_CT 134 2 3 6" xfId="37538"/>
    <cellStyle name="T_CTMTQG 2008_CT 134 2 4" xfId="9347"/>
    <cellStyle name="T_CTMTQG 2008_CT 134 2 4 2" xfId="37539"/>
    <cellStyle name="T_CTMTQG 2008_CT 134 2 4 3" xfId="37540"/>
    <cellStyle name="T_CTMTQG 2008_CT 134 2 4 4" xfId="37541"/>
    <cellStyle name="T_CTMTQG 2008_CT 134 2 5" xfId="15841"/>
    <cellStyle name="T_CTMTQG 2008_CT 134 2 5 2" xfId="37542"/>
    <cellStyle name="T_CTMTQG 2008_CT 134 2 5 3" xfId="37543"/>
    <cellStyle name="T_CTMTQG 2008_CT 134 2 5 4" xfId="37544"/>
    <cellStyle name="T_CTMTQG 2008_CT 134 3" xfId="10180"/>
    <cellStyle name="T_CTMTQG 2008_CT 134 3 2" xfId="37545"/>
    <cellStyle name="T_CTMTQG 2008_CT 134 3 3" xfId="37546"/>
    <cellStyle name="T_CTMTQG 2008_CT 134 3 4" xfId="37547"/>
    <cellStyle name="T_CTMTQG 2008_CT 134 3 5" xfId="37548"/>
    <cellStyle name="T_CTMTQG 2008_CT 134 3 6" xfId="37549"/>
    <cellStyle name="T_CTMTQG 2008_CT 134 4" xfId="10176"/>
    <cellStyle name="T_CTMTQG 2008_CT 134 4 2" xfId="37550"/>
    <cellStyle name="T_CTMTQG 2008_CT 134 4 3" xfId="37551"/>
    <cellStyle name="T_CTMTQG 2008_CT 134 4 4" xfId="37552"/>
    <cellStyle name="T_CTMTQG 2008_CT 134 4 5" xfId="37553"/>
    <cellStyle name="T_CTMTQG 2008_CT 134 4 6" xfId="37554"/>
    <cellStyle name="T_CTMTQG 2008_CT 134 5" xfId="10863"/>
    <cellStyle name="T_CTMTQG 2008_CT 134 5 2" xfId="37555"/>
    <cellStyle name="T_CTMTQG 2008_CT 134 5 3" xfId="37556"/>
    <cellStyle name="T_CTMTQG 2008_CT 134 5 4" xfId="37557"/>
    <cellStyle name="T_CTMTQG 2008_CT 134 6" xfId="15840"/>
    <cellStyle name="T_CTMTQG 2008_CT 134 6 2" xfId="37558"/>
    <cellStyle name="T_CTMTQG 2008_CT 134 6 3" xfId="37559"/>
    <cellStyle name="T_CTMTQG 2008_CT 134 6 4" xfId="37560"/>
    <cellStyle name="T_CTMTQG 2008_CT 134_BC2017 tháng(01-2017)BQL" xfId="48447"/>
    <cellStyle name="T_CTMTQG 2008_Hi-Tong hop KQ phan bo KH nam 08- LD fong giao 15-11-08" xfId="3338"/>
    <cellStyle name="T_CTMTQG 2008_Hi-Tong hop KQ phan bo KH nam 08- LD fong giao 15-11-08 2" xfId="3339"/>
    <cellStyle name="T_CTMTQG 2008_Hi-Tong hop KQ phan bo KH nam 08- LD fong giao 15-11-08 2 2" xfId="13362"/>
    <cellStyle name="T_CTMTQG 2008_Hi-Tong hop KQ phan bo KH nam 08- LD fong giao 15-11-08 3" xfId="5826"/>
    <cellStyle name="T_CTMTQG 2008_Hi-Tong hop KQ phan bo KH nam 08- LD fong giao 15-11-08 3 2" xfId="12277"/>
    <cellStyle name="T_CTMTQG 2008_Hi-Tong hop KQ phan bo KH nam 08- LD fong giao 15-11-08 3 2 2" xfId="37561"/>
    <cellStyle name="T_CTMTQG 2008_Hi-Tong hop KQ phan bo KH nam 08- LD fong giao 15-11-08 3 2 3" xfId="37562"/>
    <cellStyle name="T_CTMTQG 2008_Hi-Tong hop KQ phan bo KH nam 08- LD fong giao 15-11-08 3 2 4" xfId="37563"/>
    <cellStyle name="T_CTMTQG 2008_Hi-Tong hop KQ phan bo KH nam 08- LD fong giao 15-11-08 3 2 5" xfId="37564"/>
    <cellStyle name="T_CTMTQG 2008_Hi-Tong hop KQ phan bo KH nam 08- LD fong giao 15-11-08 3 2 6" xfId="37565"/>
    <cellStyle name="T_CTMTQG 2008_Hi-Tong hop KQ phan bo KH nam 08- LD fong giao 15-11-08 3 3" xfId="8201"/>
    <cellStyle name="T_CTMTQG 2008_Hi-Tong hop KQ phan bo KH nam 08- LD fong giao 15-11-08 3 3 2" xfId="37566"/>
    <cellStyle name="T_CTMTQG 2008_Hi-Tong hop KQ phan bo KH nam 08- LD fong giao 15-11-08 3 3 3" xfId="37567"/>
    <cellStyle name="T_CTMTQG 2008_Hi-Tong hop KQ phan bo KH nam 08- LD fong giao 15-11-08 3 3 4" xfId="37568"/>
    <cellStyle name="T_CTMTQG 2008_Hi-Tong hop KQ phan bo KH nam 08- LD fong giao 15-11-08 3 3 5" xfId="37569"/>
    <cellStyle name="T_CTMTQG 2008_Hi-Tong hop KQ phan bo KH nam 08- LD fong giao 15-11-08 3 3 6" xfId="37570"/>
    <cellStyle name="T_CTMTQG 2008_Hi-Tong hop KQ phan bo KH nam 08- LD fong giao 15-11-08 3 4" xfId="14073"/>
    <cellStyle name="T_CTMTQG 2008_Hi-Tong hop KQ phan bo KH nam 08- LD fong giao 15-11-08 3 4 2" xfId="37571"/>
    <cellStyle name="T_CTMTQG 2008_Hi-Tong hop KQ phan bo KH nam 08- LD fong giao 15-11-08 3 4 3" xfId="37572"/>
    <cellStyle name="T_CTMTQG 2008_Hi-Tong hop KQ phan bo KH nam 08- LD fong giao 15-11-08 3 4 4" xfId="37573"/>
    <cellStyle name="T_CTMTQG 2008_Hi-Tong hop KQ phan bo KH nam 08- LD fong giao 15-11-08 3 5" xfId="16698"/>
    <cellStyle name="T_CTMTQG 2008_Hi-Tong hop KQ phan bo KH nam 08- LD fong giao 15-11-08 3 5 2" xfId="37574"/>
    <cellStyle name="T_CTMTQG 2008_Hi-Tong hop KQ phan bo KH nam 08- LD fong giao 15-11-08 3 5 3" xfId="37575"/>
    <cellStyle name="T_CTMTQG 2008_Hi-Tong hop KQ phan bo KH nam 08- LD fong giao 15-11-08 3 5 4" xfId="37576"/>
    <cellStyle name="T_CTMTQG 2008_Hi-Tong hop KQ phan bo KH nam 08- LD fong giao 15-11-08 4" xfId="9348"/>
    <cellStyle name="T_CTMTQG 2008_Hi-Tong hop KQ phan bo KH nam 08- LD fong giao 15-11-08_BC2017 tháng(01-2017)BQL" xfId="48448"/>
    <cellStyle name="T_CTMTQG 2008_Hi-Tong hop KQ phan bo KH nam 08- LD fong giao 15-11-08_CT 134" xfId="3340"/>
    <cellStyle name="T_CTMTQG 2008_Hi-Tong hop KQ phan bo KH nam 08- LD fong giao 15-11-08_CT 134 2" xfId="3341"/>
    <cellStyle name="T_CTMTQG 2008_Hi-Tong hop KQ phan bo KH nam 08- LD fong giao 15-11-08_CT 134 2 2" xfId="10183"/>
    <cellStyle name="T_CTMTQG 2008_Hi-Tong hop KQ phan bo KH nam 08- LD fong giao 15-11-08_CT 134 2 2 2" xfId="37577"/>
    <cellStyle name="T_CTMTQG 2008_Hi-Tong hop KQ phan bo KH nam 08- LD fong giao 15-11-08_CT 134 2 2 3" xfId="37578"/>
    <cellStyle name="T_CTMTQG 2008_Hi-Tong hop KQ phan bo KH nam 08- LD fong giao 15-11-08_CT 134 2 2 4" xfId="37579"/>
    <cellStyle name="T_CTMTQG 2008_Hi-Tong hop KQ phan bo KH nam 08- LD fong giao 15-11-08_CT 134 2 2 5" xfId="37580"/>
    <cellStyle name="T_CTMTQG 2008_Hi-Tong hop KQ phan bo KH nam 08- LD fong giao 15-11-08_CT 134 2 2 6" xfId="37581"/>
    <cellStyle name="T_CTMTQG 2008_Hi-Tong hop KQ phan bo KH nam 08- LD fong giao 15-11-08_CT 134 2 3" xfId="12974"/>
    <cellStyle name="T_CTMTQG 2008_Hi-Tong hop KQ phan bo KH nam 08- LD fong giao 15-11-08_CT 134 2 3 2" xfId="37582"/>
    <cellStyle name="T_CTMTQG 2008_Hi-Tong hop KQ phan bo KH nam 08- LD fong giao 15-11-08_CT 134 2 3 3" xfId="37583"/>
    <cellStyle name="T_CTMTQG 2008_Hi-Tong hop KQ phan bo KH nam 08- LD fong giao 15-11-08_CT 134 2 3 4" xfId="37584"/>
    <cellStyle name="T_CTMTQG 2008_Hi-Tong hop KQ phan bo KH nam 08- LD fong giao 15-11-08_CT 134 2 3 5" xfId="37585"/>
    <cellStyle name="T_CTMTQG 2008_Hi-Tong hop KQ phan bo KH nam 08- LD fong giao 15-11-08_CT 134 2 3 6" xfId="37586"/>
    <cellStyle name="T_CTMTQG 2008_Hi-Tong hop KQ phan bo KH nam 08- LD fong giao 15-11-08_CT 134 2 4" xfId="7904"/>
    <cellStyle name="T_CTMTQG 2008_Hi-Tong hop KQ phan bo KH nam 08- LD fong giao 15-11-08_CT 134 2 4 2" xfId="37587"/>
    <cellStyle name="T_CTMTQG 2008_Hi-Tong hop KQ phan bo KH nam 08- LD fong giao 15-11-08_CT 134 2 4 3" xfId="37588"/>
    <cellStyle name="T_CTMTQG 2008_Hi-Tong hop KQ phan bo KH nam 08- LD fong giao 15-11-08_CT 134 2 4 4" xfId="37589"/>
    <cellStyle name="T_CTMTQG 2008_Hi-Tong hop KQ phan bo KH nam 08- LD fong giao 15-11-08_CT 134 2 5" xfId="15843"/>
    <cellStyle name="T_CTMTQG 2008_Hi-Tong hop KQ phan bo KH nam 08- LD fong giao 15-11-08_CT 134 2 5 2" xfId="37590"/>
    <cellStyle name="T_CTMTQG 2008_Hi-Tong hop KQ phan bo KH nam 08- LD fong giao 15-11-08_CT 134 2 5 3" xfId="37591"/>
    <cellStyle name="T_CTMTQG 2008_Hi-Tong hop KQ phan bo KH nam 08- LD fong giao 15-11-08_CT 134 2 5 4" xfId="37592"/>
    <cellStyle name="T_CTMTQG 2008_Hi-Tong hop KQ phan bo KH nam 08- LD fong giao 15-11-08_CT 134 3" xfId="10182"/>
    <cellStyle name="T_CTMTQG 2008_Hi-Tong hop KQ phan bo KH nam 08- LD fong giao 15-11-08_CT 134 3 2" xfId="37593"/>
    <cellStyle name="T_CTMTQG 2008_Hi-Tong hop KQ phan bo KH nam 08- LD fong giao 15-11-08_CT 134 3 3" xfId="37594"/>
    <cellStyle name="T_CTMTQG 2008_Hi-Tong hop KQ phan bo KH nam 08- LD fong giao 15-11-08_CT 134 3 4" xfId="37595"/>
    <cellStyle name="T_CTMTQG 2008_Hi-Tong hop KQ phan bo KH nam 08- LD fong giao 15-11-08_CT 134 3 5" xfId="37596"/>
    <cellStyle name="T_CTMTQG 2008_Hi-Tong hop KQ phan bo KH nam 08- LD fong giao 15-11-08_CT 134 3 6" xfId="37597"/>
    <cellStyle name="T_CTMTQG 2008_Hi-Tong hop KQ phan bo KH nam 08- LD fong giao 15-11-08_CT 134 4" xfId="7754"/>
    <cellStyle name="T_CTMTQG 2008_Hi-Tong hop KQ phan bo KH nam 08- LD fong giao 15-11-08_CT 134 4 2" xfId="37598"/>
    <cellStyle name="T_CTMTQG 2008_Hi-Tong hop KQ phan bo KH nam 08- LD fong giao 15-11-08_CT 134 4 3" xfId="37599"/>
    <cellStyle name="T_CTMTQG 2008_Hi-Tong hop KQ phan bo KH nam 08- LD fong giao 15-11-08_CT 134 4 4" xfId="37600"/>
    <cellStyle name="T_CTMTQG 2008_Hi-Tong hop KQ phan bo KH nam 08- LD fong giao 15-11-08_CT 134 4 5" xfId="37601"/>
    <cellStyle name="T_CTMTQG 2008_Hi-Tong hop KQ phan bo KH nam 08- LD fong giao 15-11-08_CT 134 4 6" xfId="37602"/>
    <cellStyle name="T_CTMTQG 2008_Hi-Tong hop KQ phan bo KH nam 08- LD fong giao 15-11-08_CT 134 5" xfId="11322"/>
    <cellStyle name="T_CTMTQG 2008_Hi-Tong hop KQ phan bo KH nam 08- LD fong giao 15-11-08_CT 134 5 2" xfId="37603"/>
    <cellStyle name="T_CTMTQG 2008_Hi-Tong hop KQ phan bo KH nam 08- LD fong giao 15-11-08_CT 134 5 3" xfId="37604"/>
    <cellStyle name="T_CTMTQG 2008_Hi-Tong hop KQ phan bo KH nam 08- LD fong giao 15-11-08_CT 134 5 4" xfId="37605"/>
    <cellStyle name="T_CTMTQG 2008_Hi-Tong hop KQ phan bo KH nam 08- LD fong giao 15-11-08_CT 134 6" xfId="15842"/>
    <cellStyle name="T_CTMTQG 2008_Hi-Tong hop KQ phan bo KH nam 08- LD fong giao 15-11-08_CT 134 6 2" xfId="37606"/>
    <cellStyle name="T_CTMTQG 2008_Hi-Tong hop KQ phan bo KH nam 08- LD fong giao 15-11-08_CT 134 6 3" xfId="37607"/>
    <cellStyle name="T_CTMTQG 2008_Hi-Tong hop KQ phan bo KH nam 08- LD fong giao 15-11-08_CT 134 6 4" xfId="37608"/>
    <cellStyle name="T_CTMTQG 2008_Hi-Tong hop KQ phan bo KH nam 08- LD fong giao 15-11-08_CT 134_BC2017 tháng(01-2017)BQL" xfId="48449"/>
    <cellStyle name="T_CTMTQG 2008_Ket qua thuc hien nam 2008" xfId="3342"/>
    <cellStyle name="T_CTMTQG 2008_Ket qua thuc hien nam 2008 2" xfId="3343"/>
    <cellStyle name="T_CTMTQG 2008_Ket qua thuc hien nam 2008 2 2" xfId="14799"/>
    <cellStyle name="T_CTMTQG 2008_Ket qua thuc hien nam 2008 3" xfId="5827"/>
    <cellStyle name="T_CTMTQG 2008_Ket qua thuc hien nam 2008 3 2" xfId="12278"/>
    <cellStyle name="T_CTMTQG 2008_Ket qua thuc hien nam 2008 3 2 2" xfId="37609"/>
    <cellStyle name="T_CTMTQG 2008_Ket qua thuc hien nam 2008 3 2 3" xfId="37610"/>
    <cellStyle name="T_CTMTQG 2008_Ket qua thuc hien nam 2008 3 2 4" xfId="37611"/>
    <cellStyle name="T_CTMTQG 2008_Ket qua thuc hien nam 2008 3 2 5" xfId="37612"/>
    <cellStyle name="T_CTMTQG 2008_Ket qua thuc hien nam 2008 3 2 6" xfId="37613"/>
    <cellStyle name="T_CTMTQG 2008_Ket qua thuc hien nam 2008 3 3" xfId="8200"/>
    <cellStyle name="T_CTMTQG 2008_Ket qua thuc hien nam 2008 3 3 2" xfId="37614"/>
    <cellStyle name="T_CTMTQG 2008_Ket qua thuc hien nam 2008 3 3 3" xfId="37615"/>
    <cellStyle name="T_CTMTQG 2008_Ket qua thuc hien nam 2008 3 3 4" xfId="37616"/>
    <cellStyle name="T_CTMTQG 2008_Ket qua thuc hien nam 2008 3 3 5" xfId="37617"/>
    <cellStyle name="T_CTMTQG 2008_Ket qua thuc hien nam 2008 3 3 6" xfId="37618"/>
    <cellStyle name="T_CTMTQG 2008_Ket qua thuc hien nam 2008 3 4" xfId="8316"/>
    <cellStyle name="T_CTMTQG 2008_Ket qua thuc hien nam 2008 3 4 2" xfId="37619"/>
    <cellStyle name="T_CTMTQG 2008_Ket qua thuc hien nam 2008 3 4 3" xfId="37620"/>
    <cellStyle name="T_CTMTQG 2008_Ket qua thuc hien nam 2008 3 4 4" xfId="37621"/>
    <cellStyle name="T_CTMTQG 2008_Ket qua thuc hien nam 2008 3 5" xfId="16699"/>
    <cellStyle name="T_CTMTQG 2008_Ket qua thuc hien nam 2008 3 5 2" xfId="37622"/>
    <cellStyle name="T_CTMTQG 2008_Ket qua thuc hien nam 2008 3 5 3" xfId="37623"/>
    <cellStyle name="T_CTMTQG 2008_Ket qua thuc hien nam 2008 3 5 4" xfId="37624"/>
    <cellStyle name="T_CTMTQG 2008_Ket qua thuc hien nam 2008 4" xfId="12659"/>
    <cellStyle name="T_CTMTQG 2008_Ket qua thuc hien nam 2008_BC2017 tháng(01-2017)BQL" xfId="48450"/>
    <cellStyle name="T_CTMTQG 2008_Ket qua thuc hien nam 2008_CT 134" xfId="3344"/>
    <cellStyle name="T_CTMTQG 2008_Ket qua thuc hien nam 2008_CT 134 2" xfId="3345"/>
    <cellStyle name="T_CTMTQG 2008_Ket qua thuc hien nam 2008_CT 134 2 2" xfId="10185"/>
    <cellStyle name="T_CTMTQG 2008_Ket qua thuc hien nam 2008_CT 134 2 2 2" xfId="37625"/>
    <cellStyle name="T_CTMTQG 2008_Ket qua thuc hien nam 2008_CT 134 2 2 3" xfId="37626"/>
    <cellStyle name="T_CTMTQG 2008_Ket qua thuc hien nam 2008_CT 134 2 2 4" xfId="37627"/>
    <cellStyle name="T_CTMTQG 2008_Ket qua thuc hien nam 2008_CT 134 2 2 5" xfId="37628"/>
    <cellStyle name="T_CTMTQG 2008_Ket qua thuc hien nam 2008_CT 134 2 2 6" xfId="37629"/>
    <cellStyle name="T_CTMTQG 2008_Ket qua thuc hien nam 2008_CT 134 2 3" xfId="14213"/>
    <cellStyle name="T_CTMTQG 2008_Ket qua thuc hien nam 2008_CT 134 2 3 2" xfId="37630"/>
    <cellStyle name="T_CTMTQG 2008_Ket qua thuc hien nam 2008_CT 134 2 3 3" xfId="37631"/>
    <cellStyle name="T_CTMTQG 2008_Ket qua thuc hien nam 2008_CT 134 2 3 4" xfId="37632"/>
    <cellStyle name="T_CTMTQG 2008_Ket qua thuc hien nam 2008_CT 134 2 3 5" xfId="37633"/>
    <cellStyle name="T_CTMTQG 2008_Ket qua thuc hien nam 2008_CT 134 2 3 6" xfId="37634"/>
    <cellStyle name="T_CTMTQG 2008_Ket qua thuc hien nam 2008_CT 134 2 4" xfId="12198"/>
    <cellStyle name="T_CTMTQG 2008_Ket qua thuc hien nam 2008_CT 134 2 4 2" xfId="37635"/>
    <cellStyle name="T_CTMTQG 2008_Ket qua thuc hien nam 2008_CT 134 2 4 3" xfId="37636"/>
    <cellStyle name="T_CTMTQG 2008_Ket qua thuc hien nam 2008_CT 134 2 4 4" xfId="37637"/>
    <cellStyle name="T_CTMTQG 2008_Ket qua thuc hien nam 2008_CT 134 2 5" xfId="15845"/>
    <cellStyle name="T_CTMTQG 2008_Ket qua thuc hien nam 2008_CT 134 2 5 2" xfId="37638"/>
    <cellStyle name="T_CTMTQG 2008_Ket qua thuc hien nam 2008_CT 134 2 5 3" xfId="37639"/>
    <cellStyle name="T_CTMTQG 2008_Ket qua thuc hien nam 2008_CT 134 2 5 4" xfId="37640"/>
    <cellStyle name="T_CTMTQG 2008_Ket qua thuc hien nam 2008_CT 134 3" xfId="10184"/>
    <cellStyle name="T_CTMTQG 2008_Ket qua thuc hien nam 2008_CT 134 3 2" xfId="37641"/>
    <cellStyle name="T_CTMTQG 2008_Ket qua thuc hien nam 2008_CT 134 3 3" xfId="37642"/>
    <cellStyle name="T_CTMTQG 2008_Ket qua thuc hien nam 2008_CT 134 3 4" xfId="37643"/>
    <cellStyle name="T_CTMTQG 2008_Ket qua thuc hien nam 2008_CT 134 3 5" xfId="37644"/>
    <cellStyle name="T_CTMTQG 2008_Ket qua thuc hien nam 2008_CT 134 3 6" xfId="37645"/>
    <cellStyle name="T_CTMTQG 2008_Ket qua thuc hien nam 2008_CT 134 4" xfId="7753"/>
    <cellStyle name="T_CTMTQG 2008_Ket qua thuc hien nam 2008_CT 134 4 2" xfId="37646"/>
    <cellStyle name="T_CTMTQG 2008_Ket qua thuc hien nam 2008_CT 134 4 3" xfId="37647"/>
    <cellStyle name="T_CTMTQG 2008_Ket qua thuc hien nam 2008_CT 134 4 4" xfId="37648"/>
    <cellStyle name="T_CTMTQG 2008_Ket qua thuc hien nam 2008_CT 134 4 5" xfId="37649"/>
    <cellStyle name="T_CTMTQG 2008_Ket qua thuc hien nam 2008_CT 134 4 6" xfId="37650"/>
    <cellStyle name="T_CTMTQG 2008_Ket qua thuc hien nam 2008_CT 134 5" xfId="8513"/>
    <cellStyle name="T_CTMTQG 2008_Ket qua thuc hien nam 2008_CT 134 5 2" xfId="37651"/>
    <cellStyle name="T_CTMTQG 2008_Ket qua thuc hien nam 2008_CT 134 5 3" xfId="37652"/>
    <cellStyle name="T_CTMTQG 2008_Ket qua thuc hien nam 2008_CT 134 5 4" xfId="37653"/>
    <cellStyle name="T_CTMTQG 2008_Ket qua thuc hien nam 2008_CT 134 6" xfId="15844"/>
    <cellStyle name="T_CTMTQG 2008_Ket qua thuc hien nam 2008_CT 134 6 2" xfId="37654"/>
    <cellStyle name="T_CTMTQG 2008_Ket qua thuc hien nam 2008_CT 134 6 3" xfId="37655"/>
    <cellStyle name="T_CTMTQG 2008_Ket qua thuc hien nam 2008_CT 134 6 4" xfId="37656"/>
    <cellStyle name="T_CTMTQG 2008_Ket qua thuc hien nam 2008_CT 134_BC2017 tháng(01-2017)BQL" xfId="48451"/>
    <cellStyle name="T_CTMTQG 2008_KH XDCB_2008 lan 1" xfId="3346"/>
    <cellStyle name="T_CTMTQG 2008_KH XDCB_2008 lan 1 2" xfId="3347"/>
    <cellStyle name="T_CTMTQG 2008_KH XDCB_2008 lan 1 2 2" xfId="9350"/>
    <cellStyle name="T_CTMTQG 2008_KH XDCB_2008 lan 1 3" xfId="5828"/>
    <cellStyle name="T_CTMTQG 2008_KH XDCB_2008 lan 1 3 2" xfId="12279"/>
    <cellStyle name="T_CTMTQG 2008_KH XDCB_2008 lan 1 3 2 2" xfId="37657"/>
    <cellStyle name="T_CTMTQG 2008_KH XDCB_2008 lan 1 3 2 3" xfId="37658"/>
    <cellStyle name="T_CTMTQG 2008_KH XDCB_2008 lan 1 3 2 4" xfId="37659"/>
    <cellStyle name="T_CTMTQG 2008_KH XDCB_2008 lan 1 3 2 5" xfId="37660"/>
    <cellStyle name="T_CTMTQG 2008_KH XDCB_2008 lan 1 3 2 6" xfId="37661"/>
    <cellStyle name="T_CTMTQG 2008_KH XDCB_2008 lan 1 3 3" xfId="9879"/>
    <cellStyle name="T_CTMTQG 2008_KH XDCB_2008 lan 1 3 3 2" xfId="37662"/>
    <cellStyle name="T_CTMTQG 2008_KH XDCB_2008 lan 1 3 3 3" xfId="37663"/>
    <cellStyle name="T_CTMTQG 2008_KH XDCB_2008 lan 1 3 3 4" xfId="37664"/>
    <cellStyle name="T_CTMTQG 2008_KH XDCB_2008 lan 1 3 3 5" xfId="37665"/>
    <cellStyle name="T_CTMTQG 2008_KH XDCB_2008 lan 1 3 3 6" xfId="37666"/>
    <cellStyle name="T_CTMTQG 2008_KH XDCB_2008 lan 1 3 4" xfId="10959"/>
    <cellStyle name="T_CTMTQG 2008_KH XDCB_2008 lan 1 3 4 2" xfId="37667"/>
    <cellStyle name="T_CTMTQG 2008_KH XDCB_2008 lan 1 3 4 3" xfId="37668"/>
    <cellStyle name="T_CTMTQG 2008_KH XDCB_2008 lan 1 3 4 4" xfId="37669"/>
    <cellStyle name="T_CTMTQG 2008_KH XDCB_2008 lan 1 3 5" xfId="16700"/>
    <cellStyle name="T_CTMTQG 2008_KH XDCB_2008 lan 1 3 5 2" xfId="37670"/>
    <cellStyle name="T_CTMTQG 2008_KH XDCB_2008 lan 1 3 5 3" xfId="37671"/>
    <cellStyle name="T_CTMTQG 2008_KH XDCB_2008 lan 1 3 5 4" xfId="37672"/>
    <cellStyle name="T_CTMTQG 2008_KH XDCB_2008 lan 1 4" xfId="9349"/>
    <cellStyle name="T_CTMTQG 2008_KH XDCB_2008 lan 1 sua ngay 27-10" xfId="3348"/>
    <cellStyle name="T_CTMTQG 2008_KH XDCB_2008 lan 1 sua ngay 27-10 2" xfId="3349"/>
    <cellStyle name="T_CTMTQG 2008_KH XDCB_2008 lan 1 sua ngay 27-10 2 2" xfId="14849"/>
    <cellStyle name="T_CTMTQG 2008_KH XDCB_2008 lan 1 sua ngay 27-10 3" xfId="5829"/>
    <cellStyle name="T_CTMTQG 2008_KH XDCB_2008 lan 1 sua ngay 27-10 3 2" xfId="12280"/>
    <cellStyle name="T_CTMTQG 2008_KH XDCB_2008 lan 1 sua ngay 27-10 3 2 2" xfId="37673"/>
    <cellStyle name="T_CTMTQG 2008_KH XDCB_2008 lan 1 sua ngay 27-10 3 2 3" xfId="37674"/>
    <cellStyle name="T_CTMTQG 2008_KH XDCB_2008 lan 1 sua ngay 27-10 3 2 4" xfId="37675"/>
    <cellStyle name="T_CTMTQG 2008_KH XDCB_2008 lan 1 sua ngay 27-10 3 2 5" xfId="37676"/>
    <cellStyle name="T_CTMTQG 2008_KH XDCB_2008 lan 1 sua ngay 27-10 3 2 6" xfId="37677"/>
    <cellStyle name="T_CTMTQG 2008_KH XDCB_2008 lan 1 sua ngay 27-10 3 3" xfId="8039"/>
    <cellStyle name="T_CTMTQG 2008_KH XDCB_2008 lan 1 sua ngay 27-10 3 3 2" xfId="37678"/>
    <cellStyle name="T_CTMTQG 2008_KH XDCB_2008 lan 1 sua ngay 27-10 3 3 3" xfId="37679"/>
    <cellStyle name="T_CTMTQG 2008_KH XDCB_2008 lan 1 sua ngay 27-10 3 3 4" xfId="37680"/>
    <cellStyle name="T_CTMTQG 2008_KH XDCB_2008 lan 1 sua ngay 27-10 3 3 5" xfId="37681"/>
    <cellStyle name="T_CTMTQG 2008_KH XDCB_2008 lan 1 sua ngay 27-10 3 3 6" xfId="37682"/>
    <cellStyle name="T_CTMTQG 2008_KH XDCB_2008 lan 1 sua ngay 27-10 3 4" xfId="13491"/>
    <cellStyle name="T_CTMTQG 2008_KH XDCB_2008 lan 1 sua ngay 27-10 3 4 2" xfId="37683"/>
    <cellStyle name="T_CTMTQG 2008_KH XDCB_2008 lan 1 sua ngay 27-10 3 4 3" xfId="37684"/>
    <cellStyle name="T_CTMTQG 2008_KH XDCB_2008 lan 1 sua ngay 27-10 3 4 4" xfId="37685"/>
    <cellStyle name="T_CTMTQG 2008_KH XDCB_2008 lan 1 sua ngay 27-10 3 5" xfId="16701"/>
    <cellStyle name="T_CTMTQG 2008_KH XDCB_2008 lan 1 sua ngay 27-10 3 5 2" xfId="37686"/>
    <cellStyle name="T_CTMTQG 2008_KH XDCB_2008 lan 1 sua ngay 27-10 3 5 3" xfId="37687"/>
    <cellStyle name="T_CTMTQG 2008_KH XDCB_2008 lan 1 sua ngay 27-10 3 5 4" xfId="37688"/>
    <cellStyle name="T_CTMTQG 2008_KH XDCB_2008 lan 1 sua ngay 27-10 4" xfId="13366"/>
    <cellStyle name="T_CTMTQG 2008_KH XDCB_2008 lan 1 sua ngay 27-10_BC2017 tháng(01-2017)BQL" xfId="48452"/>
    <cellStyle name="T_CTMTQG 2008_KH XDCB_2008 lan 1 sua ngay 27-10_CT 134" xfId="3350"/>
    <cellStyle name="T_CTMTQG 2008_KH XDCB_2008 lan 1 sua ngay 27-10_CT 134 2" xfId="3351"/>
    <cellStyle name="T_CTMTQG 2008_KH XDCB_2008 lan 1 sua ngay 27-10_CT 134 2 2" xfId="10188"/>
    <cellStyle name="T_CTMTQG 2008_KH XDCB_2008 lan 1 sua ngay 27-10_CT 134 2 2 2" xfId="37689"/>
    <cellStyle name="T_CTMTQG 2008_KH XDCB_2008 lan 1 sua ngay 27-10_CT 134 2 2 3" xfId="37690"/>
    <cellStyle name="T_CTMTQG 2008_KH XDCB_2008 lan 1 sua ngay 27-10_CT 134 2 2 4" xfId="37691"/>
    <cellStyle name="T_CTMTQG 2008_KH XDCB_2008 lan 1 sua ngay 27-10_CT 134 2 2 5" xfId="37692"/>
    <cellStyle name="T_CTMTQG 2008_KH XDCB_2008 lan 1 sua ngay 27-10_CT 134 2 2 6" xfId="37693"/>
    <cellStyle name="T_CTMTQG 2008_KH XDCB_2008 lan 1 sua ngay 27-10_CT 134 2 3" xfId="12973"/>
    <cellStyle name="T_CTMTQG 2008_KH XDCB_2008 lan 1 sua ngay 27-10_CT 134 2 3 2" xfId="37694"/>
    <cellStyle name="T_CTMTQG 2008_KH XDCB_2008 lan 1 sua ngay 27-10_CT 134 2 3 3" xfId="37695"/>
    <cellStyle name="T_CTMTQG 2008_KH XDCB_2008 lan 1 sua ngay 27-10_CT 134 2 3 4" xfId="37696"/>
    <cellStyle name="T_CTMTQG 2008_KH XDCB_2008 lan 1 sua ngay 27-10_CT 134 2 3 5" xfId="37697"/>
    <cellStyle name="T_CTMTQG 2008_KH XDCB_2008 lan 1 sua ngay 27-10_CT 134 2 3 6" xfId="37698"/>
    <cellStyle name="T_CTMTQG 2008_KH XDCB_2008 lan 1 sua ngay 27-10_CT 134 2 4" xfId="15117"/>
    <cellStyle name="T_CTMTQG 2008_KH XDCB_2008 lan 1 sua ngay 27-10_CT 134 2 4 2" xfId="37699"/>
    <cellStyle name="T_CTMTQG 2008_KH XDCB_2008 lan 1 sua ngay 27-10_CT 134 2 4 3" xfId="37700"/>
    <cellStyle name="T_CTMTQG 2008_KH XDCB_2008 lan 1 sua ngay 27-10_CT 134 2 4 4" xfId="37701"/>
    <cellStyle name="T_CTMTQG 2008_KH XDCB_2008 lan 1 sua ngay 27-10_CT 134 2 5" xfId="15847"/>
    <cellStyle name="T_CTMTQG 2008_KH XDCB_2008 lan 1 sua ngay 27-10_CT 134 2 5 2" xfId="37702"/>
    <cellStyle name="T_CTMTQG 2008_KH XDCB_2008 lan 1 sua ngay 27-10_CT 134 2 5 3" xfId="37703"/>
    <cellStyle name="T_CTMTQG 2008_KH XDCB_2008 lan 1 sua ngay 27-10_CT 134 2 5 4" xfId="37704"/>
    <cellStyle name="T_CTMTQG 2008_KH XDCB_2008 lan 1 sua ngay 27-10_CT 134 3" xfId="10187"/>
    <cellStyle name="T_CTMTQG 2008_KH XDCB_2008 lan 1 sua ngay 27-10_CT 134 3 2" xfId="37705"/>
    <cellStyle name="T_CTMTQG 2008_KH XDCB_2008 lan 1 sua ngay 27-10_CT 134 3 3" xfId="37706"/>
    <cellStyle name="T_CTMTQG 2008_KH XDCB_2008 lan 1 sua ngay 27-10_CT 134 3 4" xfId="37707"/>
    <cellStyle name="T_CTMTQG 2008_KH XDCB_2008 lan 1 sua ngay 27-10_CT 134 3 5" xfId="37708"/>
    <cellStyle name="T_CTMTQG 2008_KH XDCB_2008 lan 1 sua ngay 27-10_CT 134 3 6" xfId="37709"/>
    <cellStyle name="T_CTMTQG 2008_KH XDCB_2008 lan 1 sua ngay 27-10_CT 134 4" xfId="8630"/>
    <cellStyle name="T_CTMTQG 2008_KH XDCB_2008 lan 1 sua ngay 27-10_CT 134 4 2" xfId="37710"/>
    <cellStyle name="T_CTMTQG 2008_KH XDCB_2008 lan 1 sua ngay 27-10_CT 134 4 3" xfId="37711"/>
    <cellStyle name="T_CTMTQG 2008_KH XDCB_2008 lan 1 sua ngay 27-10_CT 134 4 4" xfId="37712"/>
    <cellStyle name="T_CTMTQG 2008_KH XDCB_2008 lan 1 sua ngay 27-10_CT 134 4 5" xfId="37713"/>
    <cellStyle name="T_CTMTQG 2008_KH XDCB_2008 lan 1 sua ngay 27-10_CT 134 4 6" xfId="37714"/>
    <cellStyle name="T_CTMTQG 2008_KH XDCB_2008 lan 1 sua ngay 27-10_CT 134 5" xfId="14290"/>
    <cellStyle name="T_CTMTQG 2008_KH XDCB_2008 lan 1 sua ngay 27-10_CT 134 5 2" xfId="37715"/>
    <cellStyle name="T_CTMTQG 2008_KH XDCB_2008 lan 1 sua ngay 27-10_CT 134 5 3" xfId="37716"/>
    <cellStyle name="T_CTMTQG 2008_KH XDCB_2008 lan 1 sua ngay 27-10_CT 134 5 4" xfId="37717"/>
    <cellStyle name="T_CTMTQG 2008_KH XDCB_2008 lan 1 sua ngay 27-10_CT 134 6" xfId="15846"/>
    <cellStyle name="T_CTMTQG 2008_KH XDCB_2008 lan 1 sua ngay 27-10_CT 134 6 2" xfId="37718"/>
    <cellStyle name="T_CTMTQG 2008_KH XDCB_2008 lan 1 sua ngay 27-10_CT 134 6 3" xfId="37719"/>
    <cellStyle name="T_CTMTQG 2008_KH XDCB_2008 lan 1 sua ngay 27-10_CT 134 6 4" xfId="37720"/>
    <cellStyle name="T_CTMTQG 2008_KH XDCB_2008 lan 1 sua ngay 27-10_CT 134_BC2017 tháng(01-2017)BQL" xfId="48453"/>
    <cellStyle name="T_CTMTQG 2008_KH XDCB_2008 lan 1_BC2017 tháng(01-2017)BQL" xfId="48454"/>
    <cellStyle name="T_CTMTQG 2008_KH XDCB_2008 lan 1_CT 134" xfId="3352"/>
    <cellStyle name="T_CTMTQG 2008_KH XDCB_2008 lan 1_CT 134 2" xfId="3353"/>
    <cellStyle name="T_CTMTQG 2008_KH XDCB_2008 lan 1_CT 134 2 2" xfId="10190"/>
    <cellStyle name="T_CTMTQG 2008_KH XDCB_2008 lan 1_CT 134 2 2 2" xfId="37721"/>
    <cellStyle name="T_CTMTQG 2008_KH XDCB_2008 lan 1_CT 134 2 2 3" xfId="37722"/>
    <cellStyle name="T_CTMTQG 2008_KH XDCB_2008 lan 1_CT 134 2 2 4" xfId="37723"/>
    <cellStyle name="T_CTMTQG 2008_KH XDCB_2008 lan 1_CT 134 2 2 5" xfId="37724"/>
    <cellStyle name="T_CTMTQG 2008_KH XDCB_2008 lan 1_CT 134 2 2 6" xfId="37725"/>
    <cellStyle name="T_CTMTQG 2008_KH XDCB_2008 lan 1_CT 134 2 3" xfId="12972"/>
    <cellStyle name="T_CTMTQG 2008_KH XDCB_2008 lan 1_CT 134 2 3 2" xfId="37726"/>
    <cellStyle name="T_CTMTQG 2008_KH XDCB_2008 lan 1_CT 134 2 3 3" xfId="37727"/>
    <cellStyle name="T_CTMTQG 2008_KH XDCB_2008 lan 1_CT 134 2 3 4" xfId="37728"/>
    <cellStyle name="T_CTMTQG 2008_KH XDCB_2008 lan 1_CT 134 2 3 5" xfId="37729"/>
    <cellStyle name="T_CTMTQG 2008_KH XDCB_2008 lan 1_CT 134 2 3 6" xfId="37730"/>
    <cellStyle name="T_CTMTQG 2008_KH XDCB_2008 lan 1_CT 134 2 4" xfId="9366"/>
    <cellStyle name="T_CTMTQG 2008_KH XDCB_2008 lan 1_CT 134 2 4 2" xfId="37731"/>
    <cellStyle name="T_CTMTQG 2008_KH XDCB_2008 lan 1_CT 134 2 4 3" xfId="37732"/>
    <cellStyle name="T_CTMTQG 2008_KH XDCB_2008 lan 1_CT 134 2 4 4" xfId="37733"/>
    <cellStyle name="T_CTMTQG 2008_KH XDCB_2008 lan 1_CT 134 2 5" xfId="15849"/>
    <cellStyle name="T_CTMTQG 2008_KH XDCB_2008 lan 1_CT 134 2 5 2" xfId="37734"/>
    <cellStyle name="T_CTMTQG 2008_KH XDCB_2008 lan 1_CT 134 2 5 3" xfId="37735"/>
    <cellStyle name="T_CTMTQG 2008_KH XDCB_2008 lan 1_CT 134 2 5 4" xfId="37736"/>
    <cellStyle name="T_CTMTQG 2008_KH XDCB_2008 lan 1_CT 134 3" xfId="10189"/>
    <cellStyle name="T_CTMTQG 2008_KH XDCB_2008 lan 1_CT 134 3 2" xfId="37737"/>
    <cellStyle name="T_CTMTQG 2008_KH XDCB_2008 lan 1_CT 134 3 3" xfId="37738"/>
    <cellStyle name="T_CTMTQG 2008_KH XDCB_2008 lan 1_CT 134 3 4" xfId="37739"/>
    <cellStyle name="T_CTMTQG 2008_KH XDCB_2008 lan 1_CT 134 3 5" xfId="37740"/>
    <cellStyle name="T_CTMTQG 2008_KH XDCB_2008 lan 1_CT 134 3 6" xfId="37741"/>
    <cellStyle name="T_CTMTQG 2008_KH XDCB_2008 lan 1_CT 134 4" xfId="7752"/>
    <cellStyle name="T_CTMTQG 2008_KH XDCB_2008 lan 1_CT 134 4 2" xfId="37742"/>
    <cellStyle name="T_CTMTQG 2008_KH XDCB_2008 lan 1_CT 134 4 3" xfId="37743"/>
    <cellStyle name="T_CTMTQG 2008_KH XDCB_2008 lan 1_CT 134 4 4" xfId="37744"/>
    <cellStyle name="T_CTMTQG 2008_KH XDCB_2008 lan 1_CT 134 4 5" xfId="37745"/>
    <cellStyle name="T_CTMTQG 2008_KH XDCB_2008 lan 1_CT 134 4 6" xfId="37746"/>
    <cellStyle name="T_CTMTQG 2008_KH XDCB_2008 lan 1_CT 134 5" xfId="13240"/>
    <cellStyle name="T_CTMTQG 2008_KH XDCB_2008 lan 1_CT 134 5 2" xfId="37747"/>
    <cellStyle name="T_CTMTQG 2008_KH XDCB_2008 lan 1_CT 134 5 3" xfId="37748"/>
    <cellStyle name="T_CTMTQG 2008_KH XDCB_2008 lan 1_CT 134 5 4" xfId="37749"/>
    <cellStyle name="T_CTMTQG 2008_KH XDCB_2008 lan 1_CT 134 6" xfId="15848"/>
    <cellStyle name="T_CTMTQG 2008_KH XDCB_2008 lan 1_CT 134 6 2" xfId="37750"/>
    <cellStyle name="T_CTMTQG 2008_KH XDCB_2008 lan 1_CT 134 6 3" xfId="37751"/>
    <cellStyle name="T_CTMTQG 2008_KH XDCB_2008 lan 1_CT 134 6 4" xfId="37752"/>
    <cellStyle name="T_CTMTQG 2008_KH XDCB_2008 lan 1_CT 134_BC2017 tháng(01-2017)BQL" xfId="48455"/>
    <cellStyle name="T_CTMTQG 2008_KH XDCB_2008 lan 2 sua ngay 10-11" xfId="3354"/>
    <cellStyle name="T_CTMTQG 2008_KH XDCB_2008 lan 2 sua ngay 10-11 2" xfId="3355"/>
    <cellStyle name="T_CTMTQG 2008_KH XDCB_2008 lan 2 sua ngay 10-11 2 2" xfId="15055"/>
    <cellStyle name="T_CTMTQG 2008_KH XDCB_2008 lan 2 sua ngay 10-11 3" xfId="5830"/>
    <cellStyle name="T_CTMTQG 2008_KH XDCB_2008 lan 2 sua ngay 10-11 3 2" xfId="12281"/>
    <cellStyle name="T_CTMTQG 2008_KH XDCB_2008 lan 2 sua ngay 10-11 3 2 2" xfId="37753"/>
    <cellStyle name="T_CTMTQG 2008_KH XDCB_2008 lan 2 sua ngay 10-11 3 2 3" xfId="37754"/>
    <cellStyle name="T_CTMTQG 2008_KH XDCB_2008 lan 2 sua ngay 10-11 3 2 4" xfId="37755"/>
    <cellStyle name="T_CTMTQG 2008_KH XDCB_2008 lan 2 sua ngay 10-11 3 2 5" xfId="37756"/>
    <cellStyle name="T_CTMTQG 2008_KH XDCB_2008 lan 2 sua ngay 10-11 3 2 6" xfId="37757"/>
    <cellStyle name="T_CTMTQG 2008_KH XDCB_2008 lan 2 sua ngay 10-11 3 3" xfId="11420"/>
    <cellStyle name="T_CTMTQG 2008_KH XDCB_2008 lan 2 sua ngay 10-11 3 3 2" xfId="37758"/>
    <cellStyle name="T_CTMTQG 2008_KH XDCB_2008 lan 2 sua ngay 10-11 3 3 3" xfId="37759"/>
    <cellStyle name="T_CTMTQG 2008_KH XDCB_2008 lan 2 sua ngay 10-11 3 3 4" xfId="37760"/>
    <cellStyle name="T_CTMTQG 2008_KH XDCB_2008 lan 2 sua ngay 10-11 3 3 5" xfId="37761"/>
    <cellStyle name="T_CTMTQG 2008_KH XDCB_2008 lan 2 sua ngay 10-11 3 3 6" xfId="37762"/>
    <cellStyle name="T_CTMTQG 2008_KH XDCB_2008 lan 2 sua ngay 10-11 3 4" xfId="10873"/>
    <cellStyle name="T_CTMTQG 2008_KH XDCB_2008 lan 2 sua ngay 10-11 3 4 2" xfId="37763"/>
    <cellStyle name="T_CTMTQG 2008_KH XDCB_2008 lan 2 sua ngay 10-11 3 4 3" xfId="37764"/>
    <cellStyle name="T_CTMTQG 2008_KH XDCB_2008 lan 2 sua ngay 10-11 3 4 4" xfId="37765"/>
    <cellStyle name="T_CTMTQG 2008_KH XDCB_2008 lan 2 sua ngay 10-11 3 5" xfId="16702"/>
    <cellStyle name="T_CTMTQG 2008_KH XDCB_2008 lan 2 sua ngay 10-11 3 5 2" xfId="37766"/>
    <cellStyle name="T_CTMTQG 2008_KH XDCB_2008 lan 2 sua ngay 10-11 3 5 3" xfId="37767"/>
    <cellStyle name="T_CTMTQG 2008_KH XDCB_2008 lan 2 sua ngay 10-11 3 5 4" xfId="37768"/>
    <cellStyle name="T_CTMTQG 2008_KH XDCB_2008 lan 2 sua ngay 10-11 4" xfId="8247"/>
    <cellStyle name="T_CTMTQG 2008_KH XDCB_2008 lan 2 sua ngay 10-11_BC2017 tháng(01-2017)BQL" xfId="48456"/>
    <cellStyle name="T_CTMTQG 2008_KH XDCB_2008 lan 2 sua ngay 10-11_CT 134" xfId="3356"/>
    <cellStyle name="T_CTMTQG 2008_KH XDCB_2008 lan 2 sua ngay 10-11_CT 134 2" xfId="3357"/>
    <cellStyle name="T_CTMTQG 2008_KH XDCB_2008 lan 2 sua ngay 10-11_CT 134 2 2" xfId="10192"/>
    <cellStyle name="T_CTMTQG 2008_KH XDCB_2008 lan 2 sua ngay 10-11_CT 134 2 2 2" xfId="37769"/>
    <cellStyle name="T_CTMTQG 2008_KH XDCB_2008 lan 2 sua ngay 10-11_CT 134 2 2 3" xfId="37770"/>
    <cellStyle name="T_CTMTQG 2008_KH XDCB_2008 lan 2 sua ngay 10-11_CT 134 2 2 4" xfId="37771"/>
    <cellStyle name="T_CTMTQG 2008_KH XDCB_2008 lan 2 sua ngay 10-11_CT 134 2 2 5" xfId="37772"/>
    <cellStyle name="T_CTMTQG 2008_KH XDCB_2008 lan 2 sua ngay 10-11_CT 134 2 2 6" xfId="37773"/>
    <cellStyle name="T_CTMTQG 2008_KH XDCB_2008 lan 2 sua ngay 10-11_CT 134 2 3" xfId="11586"/>
    <cellStyle name="T_CTMTQG 2008_KH XDCB_2008 lan 2 sua ngay 10-11_CT 134 2 3 2" xfId="37774"/>
    <cellStyle name="T_CTMTQG 2008_KH XDCB_2008 lan 2 sua ngay 10-11_CT 134 2 3 3" xfId="37775"/>
    <cellStyle name="T_CTMTQG 2008_KH XDCB_2008 lan 2 sua ngay 10-11_CT 134 2 3 4" xfId="37776"/>
    <cellStyle name="T_CTMTQG 2008_KH XDCB_2008 lan 2 sua ngay 10-11_CT 134 2 3 5" xfId="37777"/>
    <cellStyle name="T_CTMTQG 2008_KH XDCB_2008 lan 2 sua ngay 10-11_CT 134 2 3 6" xfId="37778"/>
    <cellStyle name="T_CTMTQG 2008_KH XDCB_2008 lan 2 sua ngay 10-11_CT 134 2 4" xfId="8514"/>
    <cellStyle name="T_CTMTQG 2008_KH XDCB_2008 lan 2 sua ngay 10-11_CT 134 2 4 2" xfId="37779"/>
    <cellStyle name="T_CTMTQG 2008_KH XDCB_2008 lan 2 sua ngay 10-11_CT 134 2 4 3" xfId="37780"/>
    <cellStyle name="T_CTMTQG 2008_KH XDCB_2008 lan 2 sua ngay 10-11_CT 134 2 4 4" xfId="37781"/>
    <cellStyle name="T_CTMTQG 2008_KH XDCB_2008 lan 2 sua ngay 10-11_CT 134 2 5" xfId="15851"/>
    <cellStyle name="T_CTMTQG 2008_KH XDCB_2008 lan 2 sua ngay 10-11_CT 134 2 5 2" xfId="37782"/>
    <cellStyle name="T_CTMTQG 2008_KH XDCB_2008 lan 2 sua ngay 10-11_CT 134 2 5 3" xfId="37783"/>
    <cellStyle name="T_CTMTQG 2008_KH XDCB_2008 lan 2 sua ngay 10-11_CT 134 2 5 4" xfId="37784"/>
    <cellStyle name="T_CTMTQG 2008_KH XDCB_2008 lan 2 sua ngay 10-11_CT 134 3" xfId="10191"/>
    <cellStyle name="T_CTMTQG 2008_KH XDCB_2008 lan 2 sua ngay 10-11_CT 134 3 2" xfId="37785"/>
    <cellStyle name="T_CTMTQG 2008_KH XDCB_2008 lan 2 sua ngay 10-11_CT 134 3 3" xfId="37786"/>
    <cellStyle name="T_CTMTQG 2008_KH XDCB_2008 lan 2 sua ngay 10-11_CT 134 3 4" xfId="37787"/>
    <cellStyle name="T_CTMTQG 2008_KH XDCB_2008 lan 2 sua ngay 10-11_CT 134 3 5" xfId="37788"/>
    <cellStyle name="T_CTMTQG 2008_KH XDCB_2008 lan 2 sua ngay 10-11_CT 134 3 6" xfId="37789"/>
    <cellStyle name="T_CTMTQG 2008_KH XDCB_2008 lan 2 sua ngay 10-11_CT 134 4" xfId="10983"/>
    <cellStyle name="T_CTMTQG 2008_KH XDCB_2008 lan 2 sua ngay 10-11_CT 134 4 2" xfId="37790"/>
    <cellStyle name="T_CTMTQG 2008_KH XDCB_2008 lan 2 sua ngay 10-11_CT 134 4 3" xfId="37791"/>
    <cellStyle name="T_CTMTQG 2008_KH XDCB_2008 lan 2 sua ngay 10-11_CT 134 4 4" xfId="37792"/>
    <cellStyle name="T_CTMTQG 2008_KH XDCB_2008 lan 2 sua ngay 10-11_CT 134 4 5" xfId="37793"/>
    <cellStyle name="T_CTMTQG 2008_KH XDCB_2008 lan 2 sua ngay 10-11_CT 134 4 6" xfId="37794"/>
    <cellStyle name="T_CTMTQG 2008_KH XDCB_2008 lan 2 sua ngay 10-11_CT 134 5" xfId="15052"/>
    <cellStyle name="T_CTMTQG 2008_KH XDCB_2008 lan 2 sua ngay 10-11_CT 134 5 2" xfId="37795"/>
    <cellStyle name="T_CTMTQG 2008_KH XDCB_2008 lan 2 sua ngay 10-11_CT 134 5 3" xfId="37796"/>
    <cellStyle name="T_CTMTQG 2008_KH XDCB_2008 lan 2 sua ngay 10-11_CT 134 5 4" xfId="37797"/>
    <cellStyle name="T_CTMTQG 2008_KH XDCB_2008 lan 2 sua ngay 10-11_CT 134 6" xfId="15850"/>
    <cellStyle name="T_CTMTQG 2008_KH XDCB_2008 lan 2 sua ngay 10-11_CT 134 6 2" xfId="37798"/>
    <cellStyle name="T_CTMTQG 2008_KH XDCB_2008 lan 2 sua ngay 10-11_CT 134 6 3" xfId="37799"/>
    <cellStyle name="T_CTMTQG 2008_KH XDCB_2008 lan 2 sua ngay 10-11_CT 134 6 4" xfId="37800"/>
    <cellStyle name="T_CTMTQG 2008_KH XDCB_2008 lan 2 sua ngay 10-11_CT 134_BC2017 tháng(01-2017)BQL" xfId="48457"/>
    <cellStyle name="T_danh sach chua nop bcao trung bay sua chua  tinh den 1-3-06" xfId="3358"/>
    <cellStyle name="T_danh sach chua nop bcao trung bay sua chua  tinh den 1-3-06 2" xfId="3359"/>
    <cellStyle name="T_danh sach chua nop bcao trung bay sua chua  tinh den 1-3-06 2 2" xfId="10194"/>
    <cellStyle name="T_danh sach chua nop bcao trung bay sua chua  tinh den 1-3-06 2 2 2" xfId="38041"/>
    <cellStyle name="T_danh sach chua nop bcao trung bay sua chua  tinh den 1-3-06 2 2 3" xfId="38042"/>
    <cellStyle name="T_danh sach chua nop bcao trung bay sua chua  tinh den 1-3-06 2 2 4" xfId="38043"/>
    <cellStyle name="T_danh sach chua nop bcao trung bay sua chua  tinh den 1-3-06 2 2 5" xfId="38044"/>
    <cellStyle name="T_danh sach chua nop bcao trung bay sua chua  tinh den 1-3-06 2 2 6" xfId="38045"/>
    <cellStyle name="T_danh sach chua nop bcao trung bay sua chua  tinh den 1-3-06 2 3" xfId="8629"/>
    <cellStyle name="T_danh sach chua nop bcao trung bay sua chua  tinh den 1-3-06 2 3 2" xfId="38046"/>
    <cellStyle name="T_danh sach chua nop bcao trung bay sua chua  tinh den 1-3-06 2 3 3" xfId="38047"/>
    <cellStyle name="T_danh sach chua nop bcao trung bay sua chua  tinh den 1-3-06 2 3 4" xfId="38048"/>
    <cellStyle name="T_danh sach chua nop bcao trung bay sua chua  tinh den 1-3-06 2 3 5" xfId="38049"/>
    <cellStyle name="T_danh sach chua nop bcao trung bay sua chua  tinh den 1-3-06 2 3 6" xfId="38050"/>
    <cellStyle name="T_danh sach chua nop bcao trung bay sua chua  tinh den 1-3-06 2 4" xfId="12577"/>
    <cellStyle name="T_danh sach chua nop bcao trung bay sua chua  tinh den 1-3-06 2 4 2" xfId="38051"/>
    <cellStyle name="T_danh sach chua nop bcao trung bay sua chua  tinh den 1-3-06 2 4 3" xfId="38052"/>
    <cellStyle name="T_danh sach chua nop bcao trung bay sua chua  tinh den 1-3-06 2 4 4" xfId="38053"/>
    <cellStyle name="T_danh sach chua nop bcao trung bay sua chua  tinh den 1-3-06 2 5" xfId="15853"/>
    <cellStyle name="T_danh sach chua nop bcao trung bay sua chua  tinh den 1-3-06 2 5 2" xfId="38054"/>
    <cellStyle name="T_danh sach chua nop bcao trung bay sua chua  tinh den 1-3-06 2 5 3" xfId="38055"/>
    <cellStyle name="T_danh sach chua nop bcao trung bay sua chua  tinh den 1-3-06 2 5 4" xfId="38056"/>
    <cellStyle name="T_danh sach chua nop bcao trung bay sua chua  tinh den 1-3-06 3" xfId="7091"/>
    <cellStyle name="T_danh sach chua nop bcao trung bay sua chua  tinh den 1-3-06 4" xfId="10193"/>
    <cellStyle name="T_danh sach chua nop bcao trung bay sua chua  tinh den 1-3-06 4 2" xfId="38057"/>
    <cellStyle name="T_danh sach chua nop bcao trung bay sua chua  tinh den 1-3-06 4 3" xfId="38058"/>
    <cellStyle name="T_danh sach chua nop bcao trung bay sua chua  tinh den 1-3-06 4 4" xfId="38059"/>
    <cellStyle name="T_danh sach chua nop bcao trung bay sua chua  tinh den 1-3-06 4 5" xfId="38060"/>
    <cellStyle name="T_danh sach chua nop bcao trung bay sua chua  tinh den 1-3-06 4 6" xfId="38061"/>
    <cellStyle name="T_danh sach chua nop bcao trung bay sua chua  tinh den 1-3-06 5" xfId="10171"/>
    <cellStyle name="T_danh sach chua nop bcao trung bay sua chua  tinh den 1-3-06 5 2" xfId="38062"/>
    <cellStyle name="T_danh sach chua nop bcao trung bay sua chua  tinh den 1-3-06 5 3" xfId="38063"/>
    <cellStyle name="T_danh sach chua nop bcao trung bay sua chua  tinh den 1-3-06 5 4" xfId="38064"/>
    <cellStyle name="T_danh sach chua nop bcao trung bay sua chua  tinh den 1-3-06 5 5" xfId="38065"/>
    <cellStyle name="T_danh sach chua nop bcao trung bay sua chua  tinh den 1-3-06 5 6" xfId="38066"/>
    <cellStyle name="T_danh sach chua nop bcao trung bay sua chua  tinh den 1-3-06 6" xfId="7905"/>
    <cellStyle name="T_danh sach chua nop bcao trung bay sua chua  tinh den 1-3-06 6 2" xfId="38067"/>
    <cellStyle name="T_danh sach chua nop bcao trung bay sua chua  tinh den 1-3-06 6 3" xfId="38068"/>
    <cellStyle name="T_danh sach chua nop bcao trung bay sua chua  tinh den 1-3-06 6 4" xfId="38069"/>
    <cellStyle name="T_danh sach chua nop bcao trung bay sua chua  tinh den 1-3-06 7" xfId="15852"/>
    <cellStyle name="T_danh sach chua nop bcao trung bay sua chua  tinh den 1-3-06 7 2" xfId="38070"/>
    <cellStyle name="T_danh sach chua nop bcao trung bay sua chua  tinh den 1-3-06 7 3" xfId="38071"/>
    <cellStyle name="T_danh sach chua nop bcao trung bay sua chua  tinh den 1-3-06 7 4" xfId="38072"/>
    <cellStyle name="T_danh sach chua nop bcao trung bay sua chua  tinh den 1-3-06_BC2017 tháng(01-2017)BQL" xfId="48458"/>
    <cellStyle name="T_danh sach chua nop bcao trung bay sua chua  tinh den 1-3-06_Bieu Khao sat -CV 231-SKH" xfId="48459"/>
    <cellStyle name="T_danh sach chua nop bcao trung bay sua chua  tinh den 1-3-06_CT 134" xfId="3360"/>
    <cellStyle name="T_danh sach chua nop bcao trung bay sua chua  tinh den 1-3-06_CT 134 2" xfId="3361"/>
    <cellStyle name="T_danh sach chua nop bcao trung bay sua chua  tinh den 1-3-06_CT 134 2 2" xfId="10196"/>
    <cellStyle name="T_danh sach chua nop bcao trung bay sua chua  tinh den 1-3-06_CT 134 2 2 2" xfId="38073"/>
    <cellStyle name="T_danh sach chua nop bcao trung bay sua chua  tinh den 1-3-06_CT 134 2 2 3" xfId="38074"/>
    <cellStyle name="T_danh sach chua nop bcao trung bay sua chua  tinh den 1-3-06_CT 134 2 2 4" xfId="38075"/>
    <cellStyle name="T_danh sach chua nop bcao trung bay sua chua  tinh den 1-3-06_CT 134 2 2 5" xfId="38076"/>
    <cellStyle name="T_danh sach chua nop bcao trung bay sua chua  tinh den 1-3-06_CT 134 2 2 6" xfId="38077"/>
    <cellStyle name="T_danh sach chua nop bcao trung bay sua chua  tinh den 1-3-06_CT 134 2 3" xfId="13660"/>
    <cellStyle name="T_danh sach chua nop bcao trung bay sua chua  tinh den 1-3-06_CT 134 2 3 2" xfId="38078"/>
    <cellStyle name="T_danh sach chua nop bcao trung bay sua chua  tinh den 1-3-06_CT 134 2 3 3" xfId="38079"/>
    <cellStyle name="T_danh sach chua nop bcao trung bay sua chua  tinh den 1-3-06_CT 134 2 3 4" xfId="38080"/>
    <cellStyle name="T_danh sach chua nop bcao trung bay sua chua  tinh den 1-3-06_CT 134 2 3 5" xfId="38081"/>
    <cellStyle name="T_danh sach chua nop bcao trung bay sua chua  tinh den 1-3-06_CT 134 2 3 6" xfId="38082"/>
    <cellStyle name="T_danh sach chua nop bcao trung bay sua chua  tinh den 1-3-06_CT 134 2 4" xfId="14563"/>
    <cellStyle name="T_danh sach chua nop bcao trung bay sua chua  tinh den 1-3-06_CT 134 2 4 2" xfId="38083"/>
    <cellStyle name="T_danh sach chua nop bcao trung bay sua chua  tinh den 1-3-06_CT 134 2 4 3" xfId="38084"/>
    <cellStyle name="T_danh sach chua nop bcao trung bay sua chua  tinh den 1-3-06_CT 134 2 4 4" xfId="38085"/>
    <cellStyle name="T_danh sach chua nop bcao trung bay sua chua  tinh den 1-3-06_CT 134 2 5" xfId="15855"/>
    <cellStyle name="T_danh sach chua nop bcao trung bay sua chua  tinh den 1-3-06_CT 134 2 5 2" xfId="38086"/>
    <cellStyle name="T_danh sach chua nop bcao trung bay sua chua  tinh den 1-3-06_CT 134 2 5 3" xfId="38087"/>
    <cellStyle name="T_danh sach chua nop bcao trung bay sua chua  tinh den 1-3-06_CT 134 2 5 4" xfId="38088"/>
    <cellStyle name="T_danh sach chua nop bcao trung bay sua chua  tinh den 1-3-06_CT 134 3" xfId="10195"/>
    <cellStyle name="T_danh sach chua nop bcao trung bay sua chua  tinh den 1-3-06_CT 134 3 2" xfId="38089"/>
    <cellStyle name="T_danh sach chua nop bcao trung bay sua chua  tinh den 1-3-06_CT 134 3 3" xfId="38090"/>
    <cellStyle name="T_danh sach chua nop bcao trung bay sua chua  tinh den 1-3-06_CT 134 3 4" xfId="38091"/>
    <cellStyle name="T_danh sach chua nop bcao trung bay sua chua  tinh den 1-3-06_CT 134 3 5" xfId="38092"/>
    <cellStyle name="T_danh sach chua nop bcao trung bay sua chua  tinh den 1-3-06_CT 134 3 6" xfId="38093"/>
    <cellStyle name="T_danh sach chua nop bcao trung bay sua chua  tinh den 1-3-06_CT 134 4" xfId="7751"/>
    <cellStyle name="T_danh sach chua nop bcao trung bay sua chua  tinh den 1-3-06_CT 134 4 2" xfId="38094"/>
    <cellStyle name="T_danh sach chua nop bcao trung bay sua chua  tinh den 1-3-06_CT 134 4 3" xfId="38095"/>
    <cellStyle name="T_danh sach chua nop bcao trung bay sua chua  tinh den 1-3-06_CT 134 4 4" xfId="38096"/>
    <cellStyle name="T_danh sach chua nop bcao trung bay sua chua  tinh den 1-3-06_CT 134 4 5" xfId="38097"/>
    <cellStyle name="T_danh sach chua nop bcao trung bay sua chua  tinh den 1-3-06_CT 134 4 6" xfId="38098"/>
    <cellStyle name="T_danh sach chua nop bcao trung bay sua chua  tinh den 1-3-06_CT 134 5" xfId="14846"/>
    <cellStyle name="T_danh sach chua nop bcao trung bay sua chua  tinh den 1-3-06_CT 134 5 2" xfId="38099"/>
    <cellStyle name="T_danh sach chua nop bcao trung bay sua chua  tinh den 1-3-06_CT 134 5 3" xfId="38100"/>
    <cellStyle name="T_danh sach chua nop bcao trung bay sua chua  tinh den 1-3-06_CT 134 5 4" xfId="38101"/>
    <cellStyle name="T_danh sach chua nop bcao trung bay sua chua  tinh den 1-3-06_CT 134 6" xfId="15854"/>
    <cellStyle name="T_danh sach chua nop bcao trung bay sua chua  tinh den 1-3-06_CT 134 6 2" xfId="38102"/>
    <cellStyle name="T_danh sach chua nop bcao trung bay sua chua  tinh den 1-3-06_CT 134 6 3" xfId="38103"/>
    <cellStyle name="T_danh sach chua nop bcao trung bay sua chua  tinh den 1-3-06_CT 134 6 4" xfId="38104"/>
    <cellStyle name="T_danh sach chua nop bcao trung bay sua chua  tinh den 1-3-06_CT 134_BC2017 tháng(01-2017)BQL" xfId="48460"/>
    <cellStyle name="T_Danh Sach ho ngheo" xfId="3362"/>
    <cellStyle name="T_Danh Sach ho ngheo 2" xfId="3363"/>
    <cellStyle name="T_Danh Sach ho ngheo 2 2" xfId="10198"/>
    <cellStyle name="T_Danh Sach ho ngheo 2 2 2" xfId="38105"/>
    <cellStyle name="T_Danh Sach ho ngheo 2 2 3" xfId="38106"/>
    <cellStyle name="T_Danh Sach ho ngheo 2 2 4" xfId="38107"/>
    <cellStyle name="T_Danh Sach ho ngheo 2 2 5" xfId="38108"/>
    <cellStyle name="T_Danh Sach ho ngheo 2 2 6" xfId="38109"/>
    <cellStyle name="T_Danh Sach ho ngheo 2 3" xfId="12971"/>
    <cellStyle name="T_Danh Sach ho ngheo 2 3 2" xfId="38110"/>
    <cellStyle name="T_Danh Sach ho ngheo 2 3 3" xfId="38111"/>
    <cellStyle name="T_Danh Sach ho ngheo 2 3 4" xfId="38112"/>
    <cellStyle name="T_Danh Sach ho ngheo 2 3 5" xfId="38113"/>
    <cellStyle name="T_Danh Sach ho ngheo 2 3 6" xfId="38114"/>
    <cellStyle name="T_Danh Sach ho ngheo 2 4" xfId="14289"/>
    <cellStyle name="T_Danh Sach ho ngheo 2 4 2" xfId="38115"/>
    <cellStyle name="T_Danh Sach ho ngheo 2 4 3" xfId="38116"/>
    <cellStyle name="T_Danh Sach ho ngheo 2 4 4" xfId="38117"/>
    <cellStyle name="T_Danh Sach ho ngheo 2 5" xfId="15857"/>
    <cellStyle name="T_Danh Sach ho ngheo 2 5 2" xfId="38118"/>
    <cellStyle name="T_Danh Sach ho ngheo 2 5 3" xfId="38119"/>
    <cellStyle name="T_Danh Sach ho ngheo 2 5 4" xfId="38120"/>
    <cellStyle name="T_Danh Sach ho ngheo 3" xfId="10197"/>
    <cellStyle name="T_Danh Sach ho ngheo 3 2" xfId="38121"/>
    <cellStyle name="T_Danh Sach ho ngheo 3 3" xfId="38122"/>
    <cellStyle name="T_Danh Sach ho ngheo 3 4" xfId="38123"/>
    <cellStyle name="T_Danh Sach ho ngheo 3 5" xfId="38124"/>
    <cellStyle name="T_Danh Sach ho ngheo 3 6" xfId="38125"/>
    <cellStyle name="T_Danh Sach ho ngheo 4" xfId="8628"/>
    <cellStyle name="T_Danh Sach ho ngheo 4 2" xfId="38126"/>
    <cellStyle name="T_Danh Sach ho ngheo 4 3" xfId="38127"/>
    <cellStyle name="T_Danh Sach ho ngheo 4 4" xfId="38128"/>
    <cellStyle name="T_Danh Sach ho ngheo 4 5" xfId="38129"/>
    <cellStyle name="T_Danh Sach ho ngheo 4 6" xfId="38130"/>
    <cellStyle name="T_Danh Sach ho ngheo 5" xfId="11489"/>
    <cellStyle name="T_Danh Sach ho ngheo 5 2" xfId="38131"/>
    <cellStyle name="T_Danh Sach ho ngheo 5 3" xfId="38132"/>
    <cellStyle name="T_Danh Sach ho ngheo 5 4" xfId="38133"/>
    <cellStyle name="T_Danh Sach ho ngheo 6" xfId="15856"/>
    <cellStyle name="T_Danh Sach ho ngheo 6 2" xfId="38134"/>
    <cellStyle name="T_Danh Sach ho ngheo 6 3" xfId="38135"/>
    <cellStyle name="T_Danh Sach ho ngheo 6 4" xfId="38136"/>
    <cellStyle name="T_Danh Sach ho ngheo_Báo cáo hết năm  2015  in" xfId="3364"/>
    <cellStyle name="T_Danh Sach ho ngheo_Báo cáo hết năm  2015  in 2" xfId="3365"/>
    <cellStyle name="T_Danh Sach ho ngheo_Báo cáo hết năm  2015  in 2 2" xfId="10200"/>
    <cellStyle name="T_Danh Sach ho ngheo_Báo cáo hết năm  2015  in 2 2 2" xfId="38137"/>
    <cellStyle name="T_Danh Sach ho ngheo_Báo cáo hết năm  2015  in 2 2 3" xfId="38138"/>
    <cellStyle name="T_Danh Sach ho ngheo_Báo cáo hết năm  2015  in 2 2 4" xfId="38139"/>
    <cellStyle name="T_Danh Sach ho ngheo_Báo cáo hết năm  2015  in 2 2 5" xfId="38140"/>
    <cellStyle name="T_Danh Sach ho ngheo_Báo cáo hết năm  2015  in 2 2 6" xfId="38141"/>
    <cellStyle name="T_Danh Sach ho ngheo_Báo cáo hết năm  2015  in 2 3" xfId="10982"/>
    <cellStyle name="T_Danh Sach ho ngheo_Báo cáo hết năm  2015  in 2 3 2" xfId="38142"/>
    <cellStyle name="T_Danh Sach ho ngheo_Báo cáo hết năm  2015  in 2 3 3" xfId="38143"/>
    <cellStyle name="T_Danh Sach ho ngheo_Báo cáo hết năm  2015  in 2 3 4" xfId="38144"/>
    <cellStyle name="T_Danh Sach ho ngheo_Báo cáo hết năm  2015  in 2 3 5" xfId="38145"/>
    <cellStyle name="T_Danh Sach ho ngheo_Báo cáo hết năm  2015  in 2 3 6" xfId="38146"/>
    <cellStyle name="T_Danh Sach ho ngheo_Báo cáo hết năm  2015  in 2 4" xfId="9368"/>
    <cellStyle name="T_Danh Sach ho ngheo_Báo cáo hết năm  2015  in 2 4 2" xfId="38147"/>
    <cellStyle name="T_Danh Sach ho ngheo_Báo cáo hết năm  2015  in 2 4 3" xfId="38148"/>
    <cellStyle name="T_Danh Sach ho ngheo_Báo cáo hết năm  2015  in 2 4 4" xfId="38149"/>
    <cellStyle name="T_Danh Sach ho ngheo_Báo cáo hết năm  2015  in 2 5" xfId="15859"/>
    <cellStyle name="T_Danh Sach ho ngheo_Báo cáo hết năm  2015  in 2 5 2" xfId="38150"/>
    <cellStyle name="T_Danh Sach ho ngheo_Báo cáo hết năm  2015  in 2 5 3" xfId="38151"/>
    <cellStyle name="T_Danh Sach ho ngheo_Báo cáo hết năm  2015  in 2 5 4" xfId="38152"/>
    <cellStyle name="T_Danh Sach ho ngheo_Báo cáo hết năm  2015  in 3" xfId="6850"/>
    <cellStyle name="T_Danh Sach ho ngheo_Báo cáo hết năm  2015  in 3 2" xfId="7556"/>
    <cellStyle name="T_Danh Sach ho ngheo_Báo cáo hết năm  2015  in 3 2 2" xfId="13617"/>
    <cellStyle name="T_Danh Sach ho ngheo_Báo cáo hết năm  2015  in 3 2 2 2" xfId="38153"/>
    <cellStyle name="T_Danh Sach ho ngheo_Báo cáo hết năm  2015  in 3 2 2 3" xfId="38154"/>
    <cellStyle name="T_Danh Sach ho ngheo_Báo cáo hết năm  2015  in 3 2 2 4" xfId="38155"/>
    <cellStyle name="T_Danh Sach ho ngheo_Báo cáo hết năm  2015  in 3 2 2 5" xfId="38156"/>
    <cellStyle name="T_Danh Sach ho ngheo_Báo cáo hết năm  2015  in 3 2 2 6" xfId="38157"/>
    <cellStyle name="T_Danh Sach ho ngheo_Báo cáo hết năm  2015  in 3 2 3" xfId="13501"/>
    <cellStyle name="T_Danh Sach ho ngheo_Báo cáo hết năm  2015  in 3 2 3 2" xfId="38158"/>
    <cellStyle name="T_Danh Sach ho ngheo_Báo cáo hết năm  2015  in 3 2 3 3" xfId="38159"/>
    <cellStyle name="T_Danh Sach ho ngheo_Báo cáo hết năm  2015  in 3 2 3 4" xfId="38160"/>
    <cellStyle name="T_Danh Sach ho ngheo_Báo cáo hết năm  2015  in 3 2 3 5" xfId="38161"/>
    <cellStyle name="T_Danh Sach ho ngheo_Báo cáo hết năm  2015  in 3 2 3 6" xfId="38162"/>
    <cellStyle name="T_Danh Sach ho ngheo_Báo cáo hết năm  2015  in 3 2 4" xfId="17060"/>
    <cellStyle name="T_Danh Sach ho ngheo_Báo cáo hết năm  2015  in 3 2 4 2" xfId="38163"/>
    <cellStyle name="T_Danh Sach ho ngheo_Báo cáo hết năm  2015  in 3 2 4 3" xfId="38164"/>
    <cellStyle name="T_Danh Sach ho ngheo_Báo cáo hết năm  2015  in 3 2 4 4" xfId="38165"/>
    <cellStyle name="T_Danh Sach ho ngheo_Báo cáo hết năm  2015  in 3 3" xfId="13058"/>
    <cellStyle name="T_Danh Sach ho ngheo_Báo cáo hết năm  2015  in 3 3 2" xfId="38166"/>
    <cellStyle name="T_Danh Sach ho ngheo_Báo cáo hết năm  2015  in 3 3 3" xfId="38167"/>
    <cellStyle name="T_Danh Sach ho ngheo_Báo cáo hết năm  2015  in 3 3 4" xfId="38168"/>
    <cellStyle name="T_Danh Sach ho ngheo_Báo cáo hết năm  2015  in 3 3 5" xfId="38169"/>
    <cellStyle name="T_Danh Sach ho ngheo_Báo cáo hết năm  2015  in 3 3 6" xfId="38170"/>
    <cellStyle name="T_Danh Sach ho ngheo_Báo cáo hết năm  2015  in 3 3 7" xfId="38171"/>
    <cellStyle name="T_Danh Sach ho ngheo_Báo cáo hết năm  2015  in 3 4" xfId="14755"/>
    <cellStyle name="T_Danh Sach ho ngheo_Báo cáo hết năm  2015  in 3 4 2" xfId="38172"/>
    <cellStyle name="T_Danh Sach ho ngheo_Báo cáo hết năm  2015  in 3 4 3" xfId="38173"/>
    <cellStyle name="T_Danh Sach ho ngheo_Báo cáo hết năm  2015  in 3 4 4" xfId="38174"/>
    <cellStyle name="T_Danh Sach ho ngheo_Báo cáo hết năm  2015  in 3 4 5" xfId="38175"/>
    <cellStyle name="T_Danh Sach ho ngheo_Báo cáo hết năm  2015  in 3 4 6" xfId="38176"/>
    <cellStyle name="T_Danh Sach ho ngheo_Báo cáo hết năm  2015  in 3 4 7" xfId="38177"/>
    <cellStyle name="T_Danh Sach ho ngheo_Báo cáo hết năm  2015  in 3 5" xfId="15226"/>
    <cellStyle name="T_Danh Sach ho ngheo_Báo cáo hết năm  2015  in 3 5 2" xfId="38178"/>
    <cellStyle name="T_Danh Sach ho ngheo_Báo cáo hết năm  2015  in 3 5 3" xfId="38179"/>
    <cellStyle name="T_Danh Sach ho ngheo_Báo cáo hết năm  2015  in 3 5 4" xfId="38180"/>
    <cellStyle name="T_Danh Sach ho ngheo_Báo cáo hết năm  2015  in 3 6" xfId="16945"/>
    <cellStyle name="T_Danh Sach ho ngheo_Báo cáo hết năm  2015  in 3 6 2" xfId="38181"/>
    <cellStyle name="T_Danh Sach ho ngheo_Báo cáo hết năm  2015  in 3 6 3" xfId="38182"/>
    <cellStyle name="T_Danh Sach ho ngheo_Báo cáo hết năm  2015  in 3 6 4" xfId="38183"/>
    <cellStyle name="T_Danh Sach ho ngheo_Báo cáo hết năm  2015  in 3 6 5" xfId="38184"/>
    <cellStyle name="T_Danh Sach ho ngheo_Báo cáo hết năm  2015  in 3 6 6" xfId="38185"/>
    <cellStyle name="T_Danh Sach ho ngheo_Báo cáo hết năm  2015  in 3 7" xfId="38186"/>
    <cellStyle name="T_Danh Sach ho ngheo_Báo cáo hết năm  2015  in 3 8" xfId="38187"/>
    <cellStyle name="T_Danh Sach ho ngheo_Báo cáo hết năm  2015  in 4" xfId="10199"/>
    <cellStyle name="T_Danh Sach ho ngheo_Báo cáo hết năm  2015  in 4 2" xfId="38188"/>
    <cellStyle name="T_Danh Sach ho ngheo_Báo cáo hết năm  2015  in 4 3" xfId="38189"/>
    <cellStyle name="T_Danh Sach ho ngheo_Báo cáo hết năm  2015  in 4 4" xfId="38190"/>
    <cellStyle name="T_Danh Sach ho ngheo_Báo cáo hết năm  2015  in 4 5" xfId="38191"/>
    <cellStyle name="T_Danh Sach ho ngheo_Báo cáo hết năm  2015  in 4 6" xfId="38192"/>
    <cellStyle name="T_Danh Sach ho ngheo_Báo cáo hết năm  2015  in 5" xfId="13162"/>
    <cellStyle name="T_Danh Sach ho ngheo_Báo cáo hết năm  2015  in 5 2" xfId="38193"/>
    <cellStyle name="T_Danh Sach ho ngheo_Báo cáo hết năm  2015  in 5 3" xfId="38194"/>
    <cellStyle name="T_Danh Sach ho ngheo_Báo cáo hết năm  2015  in 5 4" xfId="38195"/>
    <cellStyle name="T_Danh Sach ho ngheo_Báo cáo hết năm  2015  in 5 5" xfId="38196"/>
    <cellStyle name="T_Danh Sach ho ngheo_Báo cáo hết năm  2015  in 5 6" xfId="38197"/>
    <cellStyle name="T_Danh Sach ho ngheo_Báo cáo hết năm  2015  in 6" xfId="9367"/>
    <cellStyle name="T_Danh Sach ho ngheo_Báo cáo hết năm  2015  in 6 2" xfId="38198"/>
    <cellStyle name="T_Danh Sach ho ngheo_Báo cáo hết năm  2015  in 6 3" xfId="38199"/>
    <cellStyle name="T_Danh Sach ho ngheo_Báo cáo hết năm  2015  in 6 4" xfId="38200"/>
    <cellStyle name="T_Danh Sach ho ngheo_Báo cáo hết năm  2015  in 7" xfId="15858"/>
    <cellStyle name="T_Danh Sach ho ngheo_Báo cáo hết năm  2015  in 7 2" xfId="38201"/>
    <cellStyle name="T_Danh Sach ho ngheo_Báo cáo hết năm  2015  in 7 3" xfId="38202"/>
    <cellStyle name="T_Danh Sach ho ngheo_Báo cáo hết năm  2015  in 7 4" xfId="38203"/>
    <cellStyle name="T_Danh Sach ho ngheo_BC 1026. 7 tháng" xfId="3366"/>
    <cellStyle name="T_Danh Sach ho ngheo_BC 1026. 7 tháng 2" xfId="3367"/>
    <cellStyle name="T_Danh Sach ho ngheo_BC 1026. 7 tháng 2 2" xfId="10202"/>
    <cellStyle name="T_Danh Sach ho ngheo_BC 1026. 7 tháng 2 2 2" xfId="38204"/>
    <cellStyle name="T_Danh Sach ho ngheo_BC 1026. 7 tháng 2 2 3" xfId="38205"/>
    <cellStyle name="T_Danh Sach ho ngheo_BC 1026. 7 tháng 2 2 4" xfId="38206"/>
    <cellStyle name="T_Danh Sach ho ngheo_BC 1026. 7 tháng 2 2 5" xfId="38207"/>
    <cellStyle name="T_Danh Sach ho ngheo_BC 1026. 7 tháng 2 2 6" xfId="38208"/>
    <cellStyle name="T_Danh Sach ho ngheo_BC 1026. 7 tháng 2 3" xfId="14214"/>
    <cellStyle name="T_Danh Sach ho ngheo_BC 1026. 7 tháng 2 3 2" xfId="38209"/>
    <cellStyle name="T_Danh Sach ho ngheo_BC 1026. 7 tháng 2 3 3" xfId="38210"/>
    <cellStyle name="T_Danh Sach ho ngheo_BC 1026. 7 tháng 2 3 4" xfId="38211"/>
    <cellStyle name="T_Danh Sach ho ngheo_BC 1026. 7 tháng 2 3 5" xfId="38212"/>
    <cellStyle name="T_Danh Sach ho ngheo_BC 1026. 7 tháng 2 3 6" xfId="38213"/>
    <cellStyle name="T_Danh Sach ho ngheo_BC 1026. 7 tháng 2 4" xfId="14051"/>
    <cellStyle name="T_Danh Sach ho ngheo_BC 1026. 7 tháng 2 4 2" xfId="38214"/>
    <cellStyle name="T_Danh Sach ho ngheo_BC 1026. 7 tháng 2 4 3" xfId="38215"/>
    <cellStyle name="T_Danh Sach ho ngheo_BC 1026. 7 tháng 2 4 4" xfId="38216"/>
    <cellStyle name="T_Danh Sach ho ngheo_BC 1026. 7 tháng 2 5" xfId="15861"/>
    <cellStyle name="T_Danh Sach ho ngheo_BC 1026. 7 tháng 2 5 2" xfId="38217"/>
    <cellStyle name="T_Danh Sach ho ngheo_BC 1026. 7 tháng 2 5 3" xfId="38218"/>
    <cellStyle name="T_Danh Sach ho ngheo_BC 1026. 7 tháng 2 5 4" xfId="38219"/>
    <cellStyle name="T_Danh Sach ho ngheo_BC 1026. 7 tháng 3" xfId="6851"/>
    <cellStyle name="T_Danh Sach ho ngheo_BC 1026. 7 tháng 3 2" xfId="7557"/>
    <cellStyle name="T_Danh Sach ho ngheo_BC 1026. 7 tháng 3 2 2" xfId="13618"/>
    <cellStyle name="T_Danh Sach ho ngheo_BC 1026. 7 tháng 3 2 2 2" xfId="38220"/>
    <cellStyle name="T_Danh Sach ho ngheo_BC 1026. 7 tháng 3 2 2 3" xfId="38221"/>
    <cellStyle name="T_Danh Sach ho ngheo_BC 1026. 7 tháng 3 2 2 4" xfId="38222"/>
    <cellStyle name="T_Danh Sach ho ngheo_BC 1026. 7 tháng 3 2 2 5" xfId="38223"/>
    <cellStyle name="T_Danh Sach ho ngheo_BC 1026. 7 tháng 3 2 2 6" xfId="38224"/>
    <cellStyle name="T_Danh Sach ho ngheo_BC 1026. 7 tháng 3 2 3" xfId="8343"/>
    <cellStyle name="T_Danh Sach ho ngheo_BC 1026. 7 tháng 3 2 3 2" xfId="38225"/>
    <cellStyle name="T_Danh Sach ho ngheo_BC 1026. 7 tháng 3 2 3 3" xfId="38226"/>
    <cellStyle name="T_Danh Sach ho ngheo_BC 1026. 7 tháng 3 2 3 4" xfId="38227"/>
    <cellStyle name="T_Danh Sach ho ngheo_BC 1026. 7 tháng 3 2 3 5" xfId="38228"/>
    <cellStyle name="T_Danh Sach ho ngheo_BC 1026. 7 tháng 3 2 3 6" xfId="38229"/>
    <cellStyle name="T_Danh Sach ho ngheo_BC 1026. 7 tháng 3 2 4" xfId="17061"/>
    <cellStyle name="T_Danh Sach ho ngheo_BC 1026. 7 tháng 3 2 4 2" xfId="38230"/>
    <cellStyle name="T_Danh Sach ho ngheo_BC 1026. 7 tháng 3 2 4 3" xfId="38231"/>
    <cellStyle name="T_Danh Sach ho ngheo_BC 1026. 7 tháng 3 2 4 4" xfId="38232"/>
    <cellStyle name="T_Danh Sach ho ngheo_BC 1026. 7 tháng 3 3" xfId="13059"/>
    <cellStyle name="T_Danh Sach ho ngheo_BC 1026. 7 tháng 3 3 2" xfId="38233"/>
    <cellStyle name="T_Danh Sach ho ngheo_BC 1026. 7 tháng 3 3 3" xfId="38234"/>
    <cellStyle name="T_Danh Sach ho ngheo_BC 1026. 7 tháng 3 3 4" xfId="38235"/>
    <cellStyle name="T_Danh Sach ho ngheo_BC 1026. 7 tháng 3 3 5" xfId="38236"/>
    <cellStyle name="T_Danh Sach ho ngheo_BC 1026. 7 tháng 3 3 6" xfId="38237"/>
    <cellStyle name="T_Danh Sach ho ngheo_BC 1026. 7 tháng 3 3 7" xfId="38238"/>
    <cellStyle name="T_Danh Sach ho ngheo_BC 1026. 7 tháng 3 4" xfId="8298"/>
    <cellStyle name="T_Danh Sach ho ngheo_BC 1026. 7 tháng 3 4 2" xfId="38239"/>
    <cellStyle name="T_Danh Sach ho ngheo_BC 1026. 7 tháng 3 4 3" xfId="38240"/>
    <cellStyle name="T_Danh Sach ho ngheo_BC 1026. 7 tháng 3 4 4" xfId="38241"/>
    <cellStyle name="T_Danh Sach ho ngheo_BC 1026. 7 tháng 3 4 5" xfId="38242"/>
    <cellStyle name="T_Danh Sach ho ngheo_BC 1026. 7 tháng 3 4 6" xfId="38243"/>
    <cellStyle name="T_Danh Sach ho ngheo_BC 1026. 7 tháng 3 4 7" xfId="38244"/>
    <cellStyle name="T_Danh Sach ho ngheo_BC 1026. 7 tháng 3 5" xfId="15227"/>
    <cellStyle name="T_Danh Sach ho ngheo_BC 1026. 7 tháng 3 5 2" xfId="38245"/>
    <cellStyle name="T_Danh Sach ho ngheo_BC 1026. 7 tháng 3 5 3" xfId="38246"/>
    <cellStyle name="T_Danh Sach ho ngheo_BC 1026. 7 tháng 3 5 4" xfId="38247"/>
    <cellStyle name="T_Danh Sach ho ngheo_BC 1026. 7 tháng 3 6" xfId="16946"/>
    <cellStyle name="T_Danh Sach ho ngheo_BC 1026. 7 tháng 3 6 2" xfId="38248"/>
    <cellStyle name="T_Danh Sach ho ngheo_BC 1026. 7 tháng 3 6 3" xfId="38249"/>
    <cellStyle name="T_Danh Sach ho ngheo_BC 1026. 7 tháng 3 6 4" xfId="38250"/>
    <cellStyle name="T_Danh Sach ho ngheo_BC 1026. 7 tháng 3 6 5" xfId="38251"/>
    <cellStyle name="T_Danh Sach ho ngheo_BC 1026. 7 tháng 3 6 6" xfId="38252"/>
    <cellStyle name="T_Danh Sach ho ngheo_BC 1026. 7 tháng 3 7" xfId="38253"/>
    <cellStyle name="T_Danh Sach ho ngheo_BC 1026. 7 tháng 3 8" xfId="38254"/>
    <cellStyle name="T_Danh Sach ho ngheo_BC 1026. 7 tháng 4" xfId="10201"/>
    <cellStyle name="T_Danh Sach ho ngheo_BC 1026. 7 tháng 4 2" xfId="38255"/>
    <cellStyle name="T_Danh Sach ho ngheo_BC 1026. 7 tháng 4 3" xfId="38256"/>
    <cellStyle name="T_Danh Sach ho ngheo_BC 1026. 7 tháng 4 4" xfId="38257"/>
    <cellStyle name="T_Danh Sach ho ngheo_BC 1026. 7 tháng 4 5" xfId="38258"/>
    <cellStyle name="T_Danh Sach ho ngheo_BC 1026. 7 tháng 4 6" xfId="38259"/>
    <cellStyle name="T_Danh Sach ho ngheo_BC 1026. 7 tháng 5" xfId="12970"/>
    <cellStyle name="T_Danh Sach ho ngheo_BC 1026. 7 tháng 5 2" xfId="38260"/>
    <cellStyle name="T_Danh Sach ho ngheo_BC 1026. 7 tháng 5 3" xfId="38261"/>
    <cellStyle name="T_Danh Sach ho ngheo_BC 1026. 7 tháng 5 4" xfId="38262"/>
    <cellStyle name="T_Danh Sach ho ngheo_BC 1026. 7 tháng 5 5" xfId="38263"/>
    <cellStyle name="T_Danh Sach ho ngheo_BC 1026. 7 tháng 5 6" xfId="38264"/>
    <cellStyle name="T_Danh Sach ho ngheo_BC 1026. 7 tháng 6" xfId="14801"/>
    <cellStyle name="T_Danh Sach ho ngheo_BC 1026. 7 tháng 6 2" xfId="38265"/>
    <cellStyle name="T_Danh Sach ho ngheo_BC 1026. 7 tháng 6 3" xfId="38266"/>
    <cellStyle name="T_Danh Sach ho ngheo_BC 1026. 7 tháng 6 4" xfId="38267"/>
    <cellStyle name="T_Danh Sach ho ngheo_BC 1026. 7 tháng 7" xfId="15860"/>
    <cellStyle name="T_Danh Sach ho ngheo_BC 1026. 7 tháng 7 2" xfId="38268"/>
    <cellStyle name="T_Danh Sach ho ngheo_BC 1026. 7 tháng 7 3" xfId="38269"/>
    <cellStyle name="T_Danh Sach ho ngheo_BC 1026. 7 tháng 7 4" xfId="38270"/>
    <cellStyle name="T_Danh Sach ho ngheo_BC 9 tháng năm 2015 in)" xfId="3368"/>
    <cellStyle name="T_Danh Sach ho ngheo_BC 9 tháng năm 2015 in) 2" xfId="3369"/>
    <cellStyle name="T_Danh Sach ho ngheo_BC 9 tháng năm 2015 in) 2 2" xfId="10204"/>
    <cellStyle name="T_Danh Sach ho ngheo_BC 9 tháng năm 2015 in) 2 2 2" xfId="38271"/>
    <cellStyle name="T_Danh Sach ho ngheo_BC 9 tháng năm 2015 in) 2 2 3" xfId="38272"/>
    <cellStyle name="T_Danh Sach ho ngheo_BC 9 tháng năm 2015 in) 2 2 4" xfId="38273"/>
    <cellStyle name="T_Danh Sach ho ngheo_BC 9 tháng năm 2015 in) 2 2 5" xfId="38274"/>
    <cellStyle name="T_Danh Sach ho ngheo_BC 9 tháng năm 2015 in) 2 2 6" xfId="38275"/>
    <cellStyle name="T_Danh Sach ho ngheo_BC 9 tháng năm 2015 in) 2 3" xfId="7750"/>
    <cellStyle name="T_Danh Sach ho ngheo_BC 9 tháng năm 2015 in) 2 3 2" xfId="38276"/>
    <cellStyle name="T_Danh Sach ho ngheo_BC 9 tháng năm 2015 in) 2 3 3" xfId="38277"/>
    <cellStyle name="T_Danh Sach ho ngheo_BC 9 tháng năm 2015 in) 2 3 4" xfId="38278"/>
    <cellStyle name="T_Danh Sach ho ngheo_BC 9 tháng năm 2015 in) 2 3 5" xfId="38279"/>
    <cellStyle name="T_Danh Sach ho ngheo_BC 9 tháng năm 2015 in) 2 3 6" xfId="38280"/>
    <cellStyle name="T_Danh Sach ho ngheo_BC 9 tháng năm 2015 in) 2 4" xfId="14533"/>
    <cellStyle name="T_Danh Sach ho ngheo_BC 9 tháng năm 2015 in) 2 4 2" xfId="38281"/>
    <cellStyle name="T_Danh Sach ho ngheo_BC 9 tháng năm 2015 in) 2 4 3" xfId="38282"/>
    <cellStyle name="T_Danh Sach ho ngheo_BC 9 tháng năm 2015 in) 2 4 4" xfId="38283"/>
    <cellStyle name="T_Danh Sach ho ngheo_BC 9 tháng năm 2015 in) 2 5" xfId="15863"/>
    <cellStyle name="T_Danh Sach ho ngheo_BC 9 tháng năm 2015 in) 2 5 2" xfId="38284"/>
    <cellStyle name="T_Danh Sach ho ngheo_BC 9 tháng năm 2015 in) 2 5 3" xfId="38285"/>
    <cellStyle name="T_Danh Sach ho ngheo_BC 9 tháng năm 2015 in) 2 5 4" xfId="38286"/>
    <cellStyle name="T_Danh Sach ho ngheo_BC 9 tháng năm 2015 in) 3" xfId="10203"/>
    <cellStyle name="T_Danh Sach ho ngheo_BC 9 tháng năm 2015 in) 3 2" xfId="38287"/>
    <cellStyle name="T_Danh Sach ho ngheo_BC 9 tháng năm 2015 in) 3 3" xfId="38288"/>
    <cellStyle name="T_Danh Sach ho ngheo_BC 9 tháng năm 2015 in) 3 4" xfId="38289"/>
    <cellStyle name="T_Danh Sach ho ngheo_BC 9 tháng năm 2015 in) 3 5" xfId="38290"/>
    <cellStyle name="T_Danh Sach ho ngheo_BC 9 tháng năm 2015 in) 3 6" xfId="38291"/>
    <cellStyle name="T_Danh Sach ho ngheo_BC 9 tháng năm 2015 in) 4" xfId="11585"/>
    <cellStyle name="T_Danh Sach ho ngheo_BC 9 tháng năm 2015 in) 4 2" xfId="38292"/>
    <cellStyle name="T_Danh Sach ho ngheo_BC 9 tháng năm 2015 in) 4 3" xfId="38293"/>
    <cellStyle name="T_Danh Sach ho ngheo_BC 9 tháng năm 2015 in) 4 4" xfId="38294"/>
    <cellStyle name="T_Danh Sach ho ngheo_BC 9 tháng năm 2015 in) 4 5" xfId="38295"/>
    <cellStyle name="T_Danh Sach ho ngheo_BC 9 tháng năm 2015 in) 4 6" xfId="38296"/>
    <cellStyle name="T_Danh Sach ho ngheo_BC 9 tháng năm 2015 in) 5" xfId="8076"/>
    <cellStyle name="T_Danh Sach ho ngheo_BC 9 tháng năm 2015 in) 5 2" xfId="38297"/>
    <cellStyle name="T_Danh Sach ho ngheo_BC 9 tháng năm 2015 in) 5 3" xfId="38298"/>
    <cellStyle name="T_Danh Sach ho ngheo_BC 9 tháng năm 2015 in) 5 4" xfId="38299"/>
    <cellStyle name="T_Danh Sach ho ngheo_BC 9 tháng năm 2015 in) 6" xfId="15862"/>
    <cellStyle name="T_Danh Sach ho ngheo_BC 9 tháng năm 2015 in) 6 2" xfId="38300"/>
    <cellStyle name="T_Danh Sach ho ngheo_BC 9 tháng năm 2015 in) 6 3" xfId="38301"/>
    <cellStyle name="T_Danh Sach ho ngheo_BC 9 tháng năm 2015 in) 6 4" xfId="38302"/>
    <cellStyle name="T_Danh Sach ho ngheo_StartUp" xfId="3370"/>
    <cellStyle name="T_Danh Sach ho ngheo_StartUp 2" xfId="3371"/>
    <cellStyle name="T_Danh Sach ho ngheo_StartUp 2 2" xfId="10206"/>
    <cellStyle name="T_Danh Sach ho ngheo_StartUp 2 2 2" xfId="38303"/>
    <cellStyle name="T_Danh Sach ho ngheo_StartUp 2 2 3" xfId="38304"/>
    <cellStyle name="T_Danh Sach ho ngheo_StartUp 2 2 4" xfId="38305"/>
    <cellStyle name="T_Danh Sach ho ngheo_StartUp 2 2 5" xfId="38306"/>
    <cellStyle name="T_Danh Sach ho ngheo_StartUp 2 2 6" xfId="38307"/>
    <cellStyle name="T_Danh Sach ho ngheo_StartUp 2 3" xfId="11584"/>
    <cellStyle name="T_Danh Sach ho ngheo_StartUp 2 3 2" xfId="38308"/>
    <cellStyle name="T_Danh Sach ho ngheo_StartUp 2 3 3" xfId="38309"/>
    <cellStyle name="T_Danh Sach ho ngheo_StartUp 2 3 4" xfId="38310"/>
    <cellStyle name="T_Danh Sach ho ngheo_StartUp 2 3 5" xfId="38311"/>
    <cellStyle name="T_Danh Sach ho ngheo_StartUp 2 3 6" xfId="38312"/>
    <cellStyle name="T_Danh Sach ho ngheo_StartUp 2 4" xfId="9369"/>
    <cellStyle name="T_Danh Sach ho ngheo_StartUp 2 4 2" xfId="38313"/>
    <cellStyle name="T_Danh Sach ho ngheo_StartUp 2 4 3" xfId="38314"/>
    <cellStyle name="T_Danh Sach ho ngheo_StartUp 2 4 4" xfId="38315"/>
    <cellStyle name="T_Danh Sach ho ngheo_StartUp 2 5" xfId="15865"/>
    <cellStyle name="T_Danh Sach ho ngheo_StartUp 2 5 2" xfId="38316"/>
    <cellStyle name="T_Danh Sach ho ngheo_StartUp 2 5 3" xfId="38317"/>
    <cellStyle name="T_Danh Sach ho ngheo_StartUp 2 5 4" xfId="38318"/>
    <cellStyle name="T_Danh Sach ho ngheo_StartUp 3" xfId="10205"/>
    <cellStyle name="T_Danh Sach ho ngheo_StartUp 3 2" xfId="38319"/>
    <cellStyle name="T_Danh Sach ho ngheo_StartUp 3 3" xfId="38320"/>
    <cellStyle name="T_Danh Sach ho ngheo_StartUp 3 4" xfId="38321"/>
    <cellStyle name="T_Danh Sach ho ngheo_StartUp 3 5" xfId="38322"/>
    <cellStyle name="T_Danh Sach ho ngheo_StartUp 3 6" xfId="38323"/>
    <cellStyle name="T_Danh Sach ho ngheo_StartUp 4" xfId="14215"/>
    <cellStyle name="T_Danh Sach ho ngheo_StartUp 4 2" xfId="38324"/>
    <cellStyle name="T_Danh Sach ho ngheo_StartUp 4 3" xfId="38325"/>
    <cellStyle name="T_Danh Sach ho ngheo_StartUp 4 4" xfId="38326"/>
    <cellStyle name="T_Danh Sach ho ngheo_StartUp 4 5" xfId="38327"/>
    <cellStyle name="T_Danh Sach ho ngheo_StartUp 4 6" xfId="38328"/>
    <cellStyle name="T_Danh Sach ho ngheo_StartUp 5" xfId="7906"/>
    <cellStyle name="T_Danh Sach ho ngheo_StartUp 5 2" xfId="38329"/>
    <cellStyle name="T_Danh Sach ho ngheo_StartUp 5 3" xfId="38330"/>
    <cellStyle name="T_Danh Sach ho ngheo_StartUp 5 4" xfId="38331"/>
    <cellStyle name="T_Danh Sach ho ngheo_StartUp 6" xfId="15864"/>
    <cellStyle name="T_Danh Sach ho ngheo_StartUp 6 2" xfId="38332"/>
    <cellStyle name="T_Danh Sach ho ngheo_StartUp 6 3" xfId="38333"/>
    <cellStyle name="T_Danh Sach ho ngheo_StartUp 6 4" xfId="38334"/>
    <cellStyle name="T_Danh sach KH TB MilkYomilk Yao  Smart chu ky 2-Vinh Thang" xfId="3372"/>
    <cellStyle name="T_Danh sach KH TB MilkYomilk Yao  Smart chu ky 2-Vinh Thang 2" xfId="3373"/>
    <cellStyle name="T_Danh sach KH TB MilkYomilk Yao  Smart chu ky 2-Vinh Thang 2 2" xfId="10208"/>
    <cellStyle name="T_Danh sach KH TB MilkYomilk Yao  Smart chu ky 2-Vinh Thang 2 2 2" xfId="38335"/>
    <cellStyle name="T_Danh sach KH TB MilkYomilk Yao  Smart chu ky 2-Vinh Thang 2 2 3" xfId="38336"/>
    <cellStyle name="T_Danh sach KH TB MilkYomilk Yao  Smart chu ky 2-Vinh Thang 2 2 4" xfId="38337"/>
    <cellStyle name="T_Danh sach KH TB MilkYomilk Yao  Smart chu ky 2-Vinh Thang 2 2 5" xfId="38338"/>
    <cellStyle name="T_Danh sach KH TB MilkYomilk Yao  Smart chu ky 2-Vinh Thang 2 2 6" xfId="38339"/>
    <cellStyle name="T_Danh sach KH TB MilkYomilk Yao  Smart chu ky 2-Vinh Thang 2 3" xfId="10170"/>
    <cellStyle name="T_Danh sach KH TB MilkYomilk Yao  Smart chu ky 2-Vinh Thang 2 3 2" xfId="38340"/>
    <cellStyle name="T_Danh sach KH TB MilkYomilk Yao  Smart chu ky 2-Vinh Thang 2 3 3" xfId="38341"/>
    <cellStyle name="T_Danh sach KH TB MilkYomilk Yao  Smart chu ky 2-Vinh Thang 2 3 4" xfId="38342"/>
    <cellStyle name="T_Danh sach KH TB MilkYomilk Yao  Smart chu ky 2-Vinh Thang 2 3 5" xfId="38343"/>
    <cellStyle name="T_Danh sach KH TB MilkYomilk Yao  Smart chu ky 2-Vinh Thang 2 3 6" xfId="38344"/>
    <cellStyle name="T_Danh sach KH TB MilkYomilk Yao  Smart chu ky 2-Vinh Thang 2 4" xfId="14802"/>
    <cellStyle name="T_Danh sach KH TB MilkYomilk Yao  Smart chu ky 2-Vinh Thang 2 4 2" xfId="38345"/>
    <cellStyle name="T_Danh sach KH TB MilkYomilk Yao  Smart chu ky 2-Vinh Thang 2 4 3" xfId="38346"/>
    <cellStyle name="T_Danh sach KH TB MilkYomilk Yao  Smart chu ky 2-Vinh Thang 2 4 4" xfId="38347"/>
    <cellStyle name="T_Danh sach KH TB MilkYomilk Yao  Smart chu ky 2-Vinh Thang 2 5" xfId="15867"/>
    <cellStyle name="T_Danh sach KH TB MilkYomilk Yao  Smart chu ky 2-Vinh Thang 2 5 2" xfId="38348"/>
    <cellStyle name="T_Danh sach KH TB MilkYomilk Yao  Smart chu ky 2-Vinh Thang 2 5 3" xfId="38349"/>
    <cellStyle name="T_Danh sach KH TB MilkYomilk Yao  Smart chu ky 2-Vinh Thang 2 5 4" xfId="38350"/>
    <cellStyle name="T_Danh sach KH TB MilkYomilk Yao  Smart chu ky 2-Vinh Thang 3" xfId="7217"/>
    <cellStyle name="T_Danh sach KH TB MilkYomilk Yao  Smart chu ky 2-Vinh Thang 4" xfId="10207"/>
    <cellStyle name="T_Danh sach KH TB MilkYomilk Yao  Smart chu ky 2-Vinh Thang 4 2" xfId="38351"/>
    <cellStyle name="T_Danh sach KH TB MilkYomilk Yao  Smart chu ky 2-Vinh Thang 4 3" xfId="38352"/>
    <cellStyle name="T_Danh sach KH TB MilkYomilk Yao  Smart chu ky 2-Vinh Thang 4 4" xfId="38353"/>
    <cellStyle name="T_Danh sach KH TB MilkYomilk Yao  Smart chu ky 2-Vinh Thang 4 5" xfId="38354"/>
    <cellStyle name="T_Danh sach KH TB MilkYomilk Yao  Smart chu ky 2-Vinh Thang 4 6" xfId="38355"/>
    <cellStyle name="T_Danh sach KH TB MilkYomilk Yao  Smart chu ky 2-Vinh Thang 5" xfId="8627"/>
    <cellStyle name="T_Danh sach KH TB MilkYomilk Yao  Smart chu ky 2-Vinh Thang 5 2" xfId="38356"/>
    <cellStyle name="T_Danh sach KH TB MilkYomilk Yao  Smart chu ky 2-Vinh Thang 5 3" xfId="38357"/>
    <cellStyle name="T_Danh sach KH TB MilkYomilk Yao  Smart chu ky 2-Vinh Thang 5 4" xfId="38358"/>
    <cellStyle name="T_Danh sach KH TB MilkYomilk Yao  Smart chu ky 2-Vinh Thang 5 5" xfId="38359"/>
    <cellStyle name="T_Danh sach KH TB MilkYomilk Yao  Smart chu ky 2-Vinh Thang 5 6" xfId="38360"/>
    <cellStyle name="T_Danh sach KH TB MilkYomilk Yao  Smart chu ky 2-Vinh Thang 6" xfId="13363"/>
    <cellStyle name="T_Danh sach KH TB MilkYomilk Yao  Smart chu ky 2-Vinh Thang 6 2" xfId="38361"/>
    <cellStyle name="T_Danh sach KH TB MilkYomilk Yao  Smart chu ky 2-Vinh Thang 6 3" xfId="38362"/>
    <cellStyle name="T_Danh sach KH TB MilkYomilk Yao  Smart chu ky 2-Vinh Thang 6 4" xfId="38363"/>
    <cellStyle name="T_Danh sach KH TB MilkYomilk Yao  Smart chu ky 2-Vinh Thang 7" xfId="15866"/>
    <cellStyle name="T_Danh sach KH TB MilkYomilk Yao  Smart chu ky 2-Vinh Thang 7 2" xfId="38364"/>
    <cellStyle name="T_Danh sach KH TB MilkYomilk Yao  Smart chu ky 2-Vinh Thang 7 3" xfId="38365"/>
    <cellStyle name="T_Danh sach KH TB MilkYomilk Yao  Smart chu ky 2-Vinh Thang 7 4" xfId="38366"/>
    <cellStyle name="T_Danh sach KH TB MilkYomilk Yao  Smart chu ky 2-Vinh Thang_BC2017 tháng(01-2017)BQL" xfId="48461"/>
    <cellStyle name="T_Danh sach KH TB MilkYomilk Yao  Smart chu ky 2-Vinh Thang_Bieu Khao sat -CV 231-SKH" xfId="48462"/>
    <cellStyle name="T_Danh sach KH TB MilkYomilk Yao  Smart chu ky 2-Vinh Thang_CT 134" xfId="3374"/>
    <cellStyle name="T_Danh sach KH TB MilkYomilk Yao  Smart chu ky 2-Vinh Thang_CT 134 2" xfId="3375"/>
    <cellStyle name="T_Danh sach KH TB MilkYomilk Yao  Smart chu ky 2-Vinh Thang_CT 134 2 2" xfId="10210"/>
    <cellStyle name="T_Danh sach KH TB MilkYomilk Yao  Smart chu ky 2-Vinh Thang_CT 134 2 2 2" xfId="38367"/>
    <cellStyle name="T_Danh sach KH TB MilkYomilk Yao  Smart chu ky 2-Vinh Thang_CT 134 2 2 3" xfId="38368"/>
    <cellStyle name="T_Danh sach KH TB MilkYomilk Yao  Smart chu ky 2-Vinh Thang_CT 134 2 2 4" xfId="38369"/>
    <cellStyle name="T_Danh sach KH TB MilkYomilk Yao  Smart chu ky 2-Vinh Thang_CT 134 2 2 5" xfId="38370"/>
    <cellStyle name="T_Danh sach KH TB MilkYomilk Yao  Smart chu ky 2-Vinh Thang_CT 134 2 2 6" xfId="38371"/>
    <cellStyle name="T_Danh sach KH TB MilkYomilk Yao  Smart chu ky 2-Vinh Thang_CT 134 2 3" xfId="8626"/>
    <cellStyle name="T_Danh sach KH TB MilkYomilk Yao  Smart chu ky 2-Vinh Thang_CT 134 2 3 2" xfId="38372"/>
    <cellStyle name="T_Danh sach KH TB MilkYomilk Yao  Smart chu ky 2-Vinh Thang_CT 134 2 3 3" xfId="38373"/>
    <cellStyle name="T_Danh sach KH TB MilkYomilk Yao  Smart chu ky 2-Vinh Thang_CT 134 2 3 4" xfId="38374"/>
    <cellStyle name="T_Danh sach KH TB MilkYomilk Yao  Smart chu ky 2-Vinh Thang_CT 134 2 3 5" xfId="38375"/>
    <cellStyle name="T_Danh sach KH TB MilkYomilk Yao  Smart chu ky 2-Vinh Thang_CT 134 2 3 6" xfId="38376"/>
    <cellStyle name="T_Danh sach KH TB MilkYomilk Yao  Smart chu ky 2-Vinh Thang_CT 134 2 4" xfId="7692"/>
    <cellStyle name="T_Danh sach KH TB MilkYomilk Yao  Smart chu ky 2-Vinh Thang_CT 134 2 4 2" xfId="38377"/>
    <cellStyle name="T_Danh sach KH TB MilkYomilk Yao  Smart chu ky 2-Vinh Thang_CT 134 2 4 3" xfId="38378"/>
    <cellStyle name="T_Danh sach KH TB MilkYomilk Yao  Smart chu ky 2-Vinh Thang_CT 134 2 4 4" xfId="38379"/>
    <cellStyle name="T_Danh sach KH TB MilkYomilk Yao  Smart chu ky 2-Vinh Thang_CT 134 2 5" xfId="15869"/>
    <cellStyle name="T_Danh sach KH TB MilkYomilk Yao  Smart chu ky 2-Vinh Thang_CT 134 2 5 2" xfId="38380"/>
    <cellStyle name="T_Danh sach KH TB MilkYomilk Yao  Smart chu ky 2-Vinh Thang_CT 134 2 5 3" xfId="38381"/>
    <cellStyle name="T_Danh sach KH TB MilkYomilk Yao  Smart chu ky 2-Vinh Thang_CT 134 2 5 4" xfId="38382"/>
    <cellStyle name="T_Danh sach KH TB MilkYomilk Yao  Smart chu ky 2-Vinh Thang_CT 134 3" xfId="10209"/>
    <cellStyle name="T_Danh sach KH TB MilkYomilk Yao  Smart chu ky 2-Vinh Thang_CT 134 3 2" xfId="38383"/>
    <cellStyle name="T_Danh sach KH TB MilkYomilk Yao  Smart chu ky 2-Vinh Thang_CT 134 3 3" xfId="38384"/>
    <cellStyle name="T_Danh sach KH TB MilkYomilk Yao  Smart chu ky 2-Vinh Thang_CT 134 3 4" xfId="38385"/>
    <cellStyle name="T_Danh sach KH TB MilkYomilk Yao  Smart chu ky 2-Vinh Thang_CT 134 3 5" xfId="38386"/>
    <cellStyle name="T_Danh sach KH TB MilkYomilk Yao  Smart chu ky 2-Vinh Thang_CT 134 3 6" xfId="38387"/>
    <cellStyle name="T_Danh sach KH TB MilkYomilk Yao  Smart chu ky 2-Vinh Thang_CT 134 4" xfId="7749"/>
    <cellStyle name="T_Danh sach KH TB MilkYomilk Yao  Smart chu ky 2-Vinh Thang_CT 134 4 2" xfId="38388"/>
    <cellStyle name="T_Danh sach KH TB MilkYomilk Yao  Smart chu ky 2-Vinh Thang_CT 134 4 3" xfId="38389"/>
    <cellStyle name="T_Danh sach KH TB MilkYomilk Yao  Smart chu ky 2-Vinh Thang_CT 134 4 4" xfId="38390"/>
    <cellStyle name="T_Danh sach KH TB MilkYomilk Yao  Smart chu ky 2-Vinh Thang_CT 134 4 5" xfId="38391"/>
    <cellStyle name="T_Danh sach KH TB MilkYomilk Yao  Smart chu ky 2-Vinh Thang_CT 134 4 6" xfId="38392"/>
    <cellStyle name="T_Danh sach KH TB MilkYomilk Yao  Smart chu ky 2-Vinh Thang_CT 134 5" xfId="13254"/>
    <cellStyle name="T_Danh sach KH TB MilkYomilk Yao  Smart chu ky 2-Vinh Thang_CT 134 5 2" xfId="38393"/>
    <cellStyle name="T_Danh sach KH TB MilkYomilk Yao  Smart chu ky 2-Vinh Thang_CT 134 5 3" xfId="38394"/>
    <cellStyle name="T_Danh sach KH TB MilkYomilk Yao  Smart chu ky 2-Vinh Thang_CT 134 5 4" xfId="38395"/>
    <cellStyle name="T_Danh sach KH TB MilkYomilk Yao  Smart chu ky 2-Vinh Thang_CT 134 6" xfId="15868"/>
    <cellStyle name="T_Danh sach KH TB MilkYomilk Yao  Smart chu ky 2-Vinh Thang_CT 134 6 2" xfId="38396"/>
    <cellStyle name="T_Danh sach KH TB MilkYomilk Yao  Smart chu ky 2-Vinh Thang_CT 134 6 3" xfId="38397"/>
    <cellStyle name="T_Danh sach KH TB MilkYomilk Yao  Smart chu ky 2-Vinh Thang_CT 134 6 4" xfId="38398"/>
    <cellStyle name="T_Danh sach KH TB MilkYomilk Yao  Smart chu ky 2-Vinh Thang_CT 134_BC2017 tháng(01-2017)BQL" xfId="48463"/>
    <cellStyle name="T_Danh sach KH trung bay MilkYomilk co ke chu ky 2-Vinh Thang" xfId="3376"/>
    <cellStyle name="T_Danh sach KH trung bay MilkYomilk co ke chu ky 2-Vinh Thang 2" xfId="3377"/>
    <cellStyle name="T_Danh sach KH trung bay MilkYomilk co ke chu ky 2-Vinh Thang 2 2" xfId="10212"/>
    <cellStyle name="T_Danh sach KH trung bay MilkYomilk co ke chu ky 2-Vinh Thang 2 2 2" xfId="38399"/>
    <cellStyle name="T_Danh sach KH trung bay MilkYomilk co ke chu ky 2-Vinh Thang 2 2 3" xfId="38400"/>
    <cellStyle name="T_Danh sach KH trung bay MilkYomilk co ke chu ky 2-Vinh Thang 2 2 4" xfId="38401"/>
    <cellStyle name="T_Danh sach KH trung bay MilkYomilk co ke chu ky 2-Vinh Thang 2 2 5" xfId="38402"/>
    <cellStyle name="T_Danh sach KH trung bay MilkYomilk co ke chu ky 2-Vinh Thang 2 2 6" xfId="38403"/>
    <cellStyle name="T_Danh sach KH trung bay MilkYomilk co ke chu ky 2-Vinh Thang 2 3" xfId="12969"/>
    <cellStyle name="T_Danh sach KH trung bay MilkYomilk co ke chu ky 2-Vinh Thang 2 3 2" xfId="38404"/>
    <cellStyle name="T_Danh sach KH trung bay MilkYomilk co ke chu ky 2-Vinh Thang 2 3 3" xfId="38405"/>
    <cellStyle name="T_Danh sach KH trung bay MilkYomilk co ke chu ky 2-Vinh Thang 2 3 4" xfId="38406"/>
    <cellStyle name="T_Danh sach KH trung bay MilkYomilk co ke chu ky 2-Vinh Thang 2 3 5" xfId="38407"/>
    <cellStyle name="T_Danh sach KH trung bay MilkYomilk co ke chu ky 2-Vinh Thang 2 3 6" xfId="38408"/>
    <cellStyle name="T_Danh sach KH trung bay MilkYomilk co ke chu ky 2-Vinh Thang 2 4" xfId="9370"/>
    <cellStyle name="T_Danh sach KH trung bay MilkYomilk co ke chu ky 2-Vinh Thang 2 4 2" xfId="38409"/>
    <cellStyle name="T_Danh sach KH trung bay MilkYomilk co ke chu ky 2-Vinh Thang 2 4 3" xfId="38410"/>
    <cellStyle name="T_Danh sach KH trung bay MilkYomilk co ke chu ky 2-Vinh Thang 2 4 4" xfId="38411"/>
    <cellStyle name="T_Danh sach KH trung bay MilkYomilk co ke chu ky 2-Vinh Thang 2 5" xfId="15871"/>
    <cellStyle name="T_Danh sach KH trung bay MilkYomilk co ke chu ky 2-Vinh Thang 2 5 2" xfId="38412"/>
    <cellStyle name="T_Danh sach KH trung bay MilkYomilk co ke chu ky 2-Vinh Thang 2 5 3" xfId="38413"/>
    <cellStyle name="T_Danh sach KH trung bay MilkYomilk co ke chu ky 2-Vinh Thang 2 5 4" xfId="38414"/>
    <cellStyle name="T_Danh sach KH trung bay MilkYomilk co ke chu ky 2-Vinh Thang 3" xfId="7200"/>
    <cellStyle name="T_Danh sach KH trung bay MilkYomilk co ke chu ky 2-Vinh Thang 4" xfId="10211"/>
    <cellStyle name="T_Danh sach KH trung bay MilkYomilk co ke chu ky 2-Vinh Thang 4 2" xfId="38415"/>
    <cellStyle name="T_Danh sach KH trung bay MilkYomilk co ke chu ky 2-Vinh Thang 4 3" xfId="38416"/>
    <cellStyle name="T_Danh sach KH trung bay MilkYomilk co ke chu ky 2-Vinh Thang 4 4" xfId="38417"/>
    <cellStyle name="T_Danh sach KH trung bay MilkYomilk co ke chu ky 2-Vinh Thang 4 5" xfId="38418"/>
    <cellStyle name="T_Danh sach KH trung bay MilkYomilk co ke chu ky 2-Vinh Thang 4 6" xfId="38419"/>
    <cellStyle name="T_Danh sach KH trung bay MilkYomilk co ke chu ky 2-Vinh Thang 5" xfId="10169"/>
    <cellStyle name="T_Danh sach KH trung bay MilkYomilk co ke chu ky 2-Vinh Thang 5 2" xfId="38420"/>
    <cellStyle name="T_Danh sach KH trung bay MilkYomilk co ke chu ky 2-Vinh Thang 5 3" xfId="38421"/>
    <cellStyle name="T_Danh sach KH trung bay MilkYomilk co ke chu ky 2-Vinh Thang 5 4" xfId="38422"/>
    <cellStyle name="T_Danh sach KH trung bay MilkYomilk co ke chu ky 2-Vinh Thang 5 5" xfId="38423"/>
    <cellStyle name="T_Danh sach KH trung bay MilkYomilk co ke chu ky 2-Vinh Thang 5 6" xfId="38424"/>
    <cellStyle name="T_Danh sach KH trung bay MilkYomilk co ke chu ky 2-Vinh Thang 6" xfId="10448"/>
    <cellStyle name="T_Danh sach KH trung bay MilkYomilk co ke chu ky 2-Vinh Thang 6 2" xfId="38425"/>
    <cellStyle name="T_Danh sach KH trung bay MilkYomilk co ke chu ky 2-Vinh Thang 6 3" xfId="38426"/>
    <cellStyle name="T_Danh sach KH trung bay MilkYomilk co ke chu ky 2-Vinh Thang 6 4" xfId="38427"/>
    <cellStyle name="T_Danh sach KH trung bay MilkYomilk co ke chu ky 2-Vinh Thang 7" xfId="15870"/>
    <cellStyle name="T_Danh sach KH trung bay MilkYomilk co ke chu ky 2-Vinh Thang 7 2" xfId="38428"/>
    <cellStyle name="T_Danh sach KH trung bay MilkYomilk co ke chu ky 2-Vinh Thang 7 3" xfId="38429"/>
    <cellStyle name="T_Danh sach KH trung bay MilkYomilk co ke chu ky 2-Vinh Thang 7 4" xfId="38430"/>
    <cellStyle name="T_Danh sach KH trung bay MilkYomilk co ke chu ky 2-Vinh Thang_BC2017 tháng(01-2017)BQL" xfId="48464"/>
    <cellStyle name="T_Danh sach KH trung bay MilkYomilk co ke chu ky 2-Vinh Thang_Bieu Khao sat -CV 231-SKH" xfId="48465"/>
    <cellStyle name="T_Danh sach KH trung bay MilkYomilk co ke chu ky 2-Vinh Thang_CT 134" xfId="3378"/>
    <cellStyle name="T_Danh sach KH trung bay MilkYomilk co ke chu ky 2-Vinh Thang_CT 134 2" xfId="3379"/>
    <cellStyle name="T_Danh sach KH trung bay MilkYomilk co ke chu ky 2-Vinh Thang_CT 134 2 2" xfId="10214"/>
    <cellStyle name="T_Danh sach KH trung bay MilkYomilk co ke chu ky 2-Vinh Thang_CT 134 2 2 2" xfId="38431"/>
    <cellStyle name="T_Danh sach KH trung bay MilkYomilk co ke chu ky 2-Vinh Thang_CT 134 2 2 3" xfId="38432"/>
    <cellStyle name="T_Danh sach KH trung bay MilkYomilk co ke chu ky 2-Vinh Thang_CT 134 2 2 4" xfId="38433"/>
    <cellStyle name="T_Danh sach KH trung bay MilkYomilk co ke chu ky 2-Vinh Thang_CT 134 2 2 5" xfId="38434"/>
    <cellStyle name="T_Danh sach KH trung bay MilkYomilk co ke chu ky 2-Vinh Thang_CT 134 2 2 6" xfId="38435"/>
    <cellStyle name="T_Danh sach KH trung bay MilkYomilk co ke chu ky 2-Vinh Thang_CT 134 2 3" xfId="8114"/>
    <cellStyle name="T_Danh sach KH trung bay MilkYomilk co ke chu ky 2-Vinh Thang_CT 134 2 3 2" xfId="38436"/>
    <cellStyle name="T_Danh sach KH trung bay MilkYomilk co ke chu ky 2-Vinh Thang_CT 134 2 3 3" xfId="38437"/>
    <cellStyle name="T_Danh sach KH trung bay MilkYomilk co ke chu ky 2-Vinh Thang_CT 134 2 3 4" xfId="38438"/>
    <cellStyle name="T_Danh sach KH trung bay MilkYomilk co ke chu ky 2-Vinh Thang_CT 134 2 3 5" xfId="38439"/>
    <cellStyle name="T_Danh sach KH trung bay MilkYomilk co ke chu ky 2-Vinh Thang_CT 134 2 3 6" xfId="38440"/>
    <cellStyle name="T_Danh sach KH trung bay MilkYomilk co ke chu ky 2-Vinh Thang_CT 134 2 4" xfId="14843"/>
    <cellStyle name="T_Danh sach KH trung bay MilkYomilk co ke chu ky 2-Vinh Thang_CT 134 2 4 2" xfId="38441"/>
    <cellStyle name="T_Danh sach KH trung bay MilkYomilk co ke chu ky 2-Vinh Thang_CT 134 2 4 3" xfId="38442"/>
    <cellStyle name="T_Danh sach KH trung bay MilkYomilk co ke chu ky 2-Vinh Thang_CT 134 2 4 4" xfId="38443"/>
    <cellStyle name="T_Danh sach KH trung bay MilkYomilk co ke chu ky 2-Vinh Thang_CT 134 2 5" xfId="15873"/>
    <cellStyle name="T_Danh sach KH trung bay MilkYomilk co ke chu ky 2-Vinh Thang_CT 134 2 5 2" xfId="38444"/>
    <cellStyle name="T_Danh sach KH trung bay MilkYomilk co ke chu ky 2-Vinh Thang_CT 134 2 5 3" xfId="38445"/>
    <cellStyle name="T_Danh sach KH trung bay MilkYomilk co ke chu ky 2-Vinh Thang_CT 134 2 5 4" xfId="38446"/>
    <cellStyle name="T_Danh sach KH trung bay MilkYomilk co ke chu ky 2-Vinh Thang_CT 134 3" xfId="10213"/>
    <cellStyle name="T_Danh sach KH trung bay MilkYomilk co ke chu ky 2-Vinh Thang_CT 134 3 2" xfId="38447"/>
    <cellStyle name="T_Danh sach KH trung bay MilkYomilk co ke chu ky 2-Vinh Thang_CT 134 3 3" xfId="38448"/>
    <cellStyle name="T_Danh sach KH trung bay MilkYomilk co ke chu ky 2-Vinh Thang_CT 134 3 4" xfId="38449"/>
    <cellStyle name="T_Danh sach KH trung bay MilkYomilk co ke chu ky 2-Vinh Thang_CT 134 3 5" xfId="38450"/>
    <cellStyle name="T_Danh sach KH trung bay MilkYomilk co ke chu ky 2-Vinh Thang_CT 134 3 6" xfId="38451"/>
    <cellStyle name="T_Danh sach KH trung bay MilkYomilk co ke chu ky 2-Vinh Thang_CT 134 4" xfId="7748"/>
    <cellStyle name="T_Danh sach KH trung bay MilkYomilk co ke chu ky 2-Vinh Thang_CT 134 4 2" xfId="38452"/>
    <cellStyle name="T_Danh sach KH trung bay MilkYomilk co ke chu ky 2-Vinh Thang_CT 134 4 3" xfId="38453"/>
    <cellStyle name="T_Danh sach KH trung bay MilkYomilk co ke chu ky 2-Vinh Thang_CT 134 4 4" xfId="38454"/>
    <cellStyle name="T_Danh sach KH trung bay MilkYomilk co ke chu ky 2-Vinh Thang_CT 134 4 5" xfId="38455"/>
    <cellStyle name="T_Danh sach KH trung bay MilkYomilk co ke chu ky 2-Vinh Thang_CT 134 4 6" xfId="38456"/>
    <cellStyle name="T_Danh sach KH trung bay MilkYomilk co ke chu ky 2-Vinh Thang_CT 134 5" xfId="14844"/>
    <cellStyle name="T_Danh sach KH trung bay MilkYomilk co ke chu ky 2-Vinh Thang_CT 134 5 2" xfId="38457"/>
    <cellStyle name="T_Danh sach KH trung bay MilkYomilk co ke chu ky 2-Vinh Thang_CT 134 5 3" xfId="38458"/>
    <cellStyle name="T_Danh sach KH trung bay MilkYomilk co ke chu ky 2-Vinh Thang_CT 134 5 4" xfId="38459"/>
    <cellStyle name="T_Danh sach KH trung bay MilkYomilk co ke chu ky 2-Vinh Thang_CT 134 6" xfId="15872"/>
    <cellStyle name="T_Danh sach KH trung bay MilkYomilk co ke chu ky 2-Vinh Thang_CT 134 6 2" xfId="38460"/>
    <cellStyle name="T_Danh sach KH trung bay MilkYomilk co ke chu ky 2-Vinh Thang_CT 134 6 3" xfId="38461"/>
    <cellStyle name="T_Danh sach KH trung bay MilkYomilk co ke chu ky 2-Vinh Thang_CT 134 6 4" xfId="38462"/>
    <cellStyle name="T_Danh sach KH trung bay MilkYomilk co ke chu ky 2-Vinh Thang_CT 134_BC2017 tháng(01-2017)BQL" xfId="48466"/>
    <cellStyle name="T_denbu" xfId="48467"/>
    <cellStyle name="T_DON GIA" xfId="3380"/>
    <cellStyle name="T_DON GIA 2" xfId="3381"/>
    <cellStyle name="T_DON GIA 2 2" xfId="12867"/>
    <cellStyle name="T_DON GIA 3" xfId="5831"/>
    <cellStyle name="T_DON GIA 3 2" xfId="12282"/>
    <cellStyle name="T_DON GIA 3 2 2" xfId="38463"/>
    <cellStyle name="T_DON GIA 3 2 3" xfId="38464"/>
    <cellStyle name="T_DON GIA 3 2 4" xfId="38465"/>
    <cellStyle name="T_DON GIA 3 2 5" xfId="38466"/>
    <cellStyle name="T_DON GIA 3 2 6" xfId="38467"/>
    <cellStyle name="T_DON GIA 3 3" xfId="13836"/>
    <cellStyle name="T_DON GIA 3 3 2" xfId="38468"/>
    <cellStyle name="T_DON GIA 3 3 3" xfId="38469"/>
    <cellStyle name="T_DON GIA 3 3 4" xfId="38470"/>
    <cellStyle name="T_DON GIA 3 3 5" xfId="38471"/>
    <cellStyle name="T_DON GIA 3 3 6" xfId="38472"/>
    <cellStyle name="T_DON GIA 3 4" xfId="13649"/>
    <cellStyle name="T_DON GIA 3 4 2" xfId="38473"/>
    <cellStyle name="T_DON GIA 3 4 3" xfId="38474"/>
    <cellStyle name="T_DON GIA 3 4 4" xfId="38475"/>
    <cellStyle name="T_DON GIA 3 5" xfId="16703"/>
    <cellStyle name="T_DON GIA 3 5 2" xfId="38476"/>
    <cellStyle name="T_DON GIA 3 5 3" xfId="38477"/>
    <cellStyle name="T_DON GIA 3 5 4" xfId="38478"/>
    <cellStyle name="T_DON GIA 4" xfId="11490"/>
    <cellStyle name="T_Don gia chi tiet" xfId="3382"/>
    <cellStyle name="T_Don gia chi tiet 2" xfId="3383"/>
    <cellStyle name="T_Don gia chi tiet 2 2" xfId="9371"/>
    <cellStyle name="T_Don gia chi tiet 3" xfId="5832"/>
    <cellStyle name="T_Don gia chi tiet 3 2" xfId="12283"/>
    <cellStyle name="T_Don gia chi tiet 3 2 2" xfId="38479"/>
    <cellStyle name="T_Don gia chi tiet 3 2 3" xfId="38480"/>
    <cellStyle name="T_Don gia chi tiet 3 2 4" xfId="38481"/>
    <cellStyle name="T_Don gia chi tiet 3 2 5" xfId="38482"/>
    <cellStyle name="T_Don gia chi tiet 3 2 6" xfId="38483"/>
    <cellStyle name="T_Don gia chi tiet 3 3" xfId="11419"/>
    <cellStyle name="T_Don gia chi tiet 3 3 2" xfId="38484"/>
    <cellStyle name="T_Don gia chi tiet 3 3 3" xfId="38485"/>
    <cellStyle name="T_Don gia chi tiet 3 3 4" xfId="38486"/>
    <cellStyle name="T_Don gia chi tiet 3 3 5" xfId="38487"/>
    <cellStyle name="T_Don gia chi tiet 3 3 6" xfId="38488"/>
    <cellStyle name="T_Don gia chi tiet 3 4" xfId="13320"/>
    <cellStyle name="T_Don gia chi tiet 3 4 2" xfId="38489"/>
    <cellStyle name="T_Don gia chi tiet 3 4 3" xfId="38490"/>
    <cellStyle name="T_Don gia chi tiet 3 4 4" xfId="38491"/>
    <cellStyle name="T_Don gia chi tiet 3 5" xfId="16704"/>
    <cellStyle name="T_Don gia chi tiet 3 5 2" xfId="38492"/>
    <cellStyle name="T_Don gia chi tiet 3 5 3" xfId="38493"/>
    <cellStyle name="T_Don gia chi tiet 3 5 4" xfId="38494"/>
    <cellStyle name="T_Don gia chi tiet 4" xfId="12557"/>
    <cellStyle name="T_Don gia chi tiet_BC2017 tháng(01-2017)BQL" xfId="48468"/>
    <cellStyle name="T_DON GIA_BC2017 tháng(01-2017)BQL" xfId="48469"/>
    <cellStyle name="T_DONGIA" xfId="3384"/>
    <cellStyle name="T_DONGIA 2" xfId="3385"/>
    <cellStyle name="T_DONGIA 2 2" xfId="15140"/>
    <cellStyle name="T_DONGIA 3" xfId="5833"/>
    <cellStyle name="T_DONGIA 3 2" xfId="12284"/>
    <cellStyle name="T_DONGIA 3 2 2" xfId="38495"/>
    <cellStyle name="T_DONGIA 3 2 3" xfId="38496"/>
    <cellStyle name="T_DONGIA 3 2 4" xfId="38497"/>
    <cellStyle name="T_DONGIA 3 2 5" xfId="38498"/>
    <cellStyle name="T_DONGIA 3 2 6" xfId="38499"/>
    <cellStyle name="T_DONGIA 3 3" xfId="8432"/>
    <cellStyle name="T_DONGIA 3 3 2" xfId="38500"/>
    <cellStyle name="T_DONGIA 3 3 3" xfId="38501"/>
    <cellStyle name="T_DONGIA 3 3 4" xfId="38502"/>
    <cellStyle name="T_DONGIA 3 3 5" xfId="38503"/>
    <cellStyle name="T_DONGIA 3 3 6" xfId="38504"/>
    <cellStyle name="T_DONGIA 3 4" xfId="9590"/>
    <cellStyle name="T_DONGIA 3 4 2" xfId="38505"/>
    <cellStyle name="T_DONGIA 3 4 3" xfId="38506"/>
    <cellStyle name="T_DONGIA 3 4 4" xfId="38507"/>
    <cellStyle name="T_DONGIA 3 5" xfId="16705"/>
    <cellStyle name="T_DONGIA 3 5 2" xfId="38508"/>
    <cellStyle name="T_DONGIA 3 5 3" xfId="38509"/>
    <cellStyle name="T_DONGIA 3 5 4" xfId="38510"/>
    <cellStyle name="T_DONGIA 4" xfId="13931"/>
    <cellStyle name="T_DONGIA_BC2017 tháng(01-2017)BQL" xfId="48470"/>
    <cellStyle name="T_DS cac chau thieu nhi. trung tam" xfId="3386"/>
    <cellStyle name="T_DS cac chau thieu nhi. trung tam 2" xfId="3387"/>
    <cellStyle name="T_DS cac chau thieu nhi. trung tam 2 2" xfId="8077"/>
    <cellStyle name="T_DS cac chau thieu nhi. trung tam 3" xfId="12868"/>
    <cellStyle name="T_DSACH MILK YO MILK CK 2 M.BAC" xfId="3388"/>
    <cellStyle name="T_DSACH MILK YO MILK CK 2 M.BAC 2" xfId="3389"/>
    <cellStyle name="T_DSACH MILK YO MILK CK 2 M.BAC 2 2" xfId="10219"/>
    <cellStyle name="T_DSACH MILK YO MILK CK 2 M.BAC 2 2 2" xfId="38511"/>
    <cellStyle name="T_DSACH MILK YO MILK CK 2 M.BAC 2 2 3" xfId="38512"/>
    <cellStyle name="T_DSACH MILK YO MILK CK 2 M.BAC 2 2 4" xfId="38513"/>
    <cellStyle name="T_DSACH MILK YO MILK CK 2 M.BAC 2 2 5" xfId="38514"/>
    <cellStyle name="T_DSACH MILK YO MILK CK 2 M.BAC 2 2 6" xfId="38515"/>
    <cellStyle name="T_DSACH MILK YO MILK CK 2 M.BAC 2 3" xfId="12968"/>
    <cellStyle name="T_DSACH MILK YO MILK CK 2 M.BAC 2 3 2" xfId="38516"/>
    <cellStyle name="T_DSACH MILK YO MILK CK 2 M.BAC 2 3 3" xfId="38517"/>
    <cellStyle name="T_DSACH MILK YO MILK CK 2 M.BAC 2 3 4" xfId="38518"/>
    <cellStyle name="T_DSACH MILK YO MILK CK 2 M.BAC 2 3 5" xfId="38519"/>
    <cellStyle name="T_DSACH MILK YO MILK CK 2 M.BAC 2 3 6" xfId="38520"/>
    <cellStyle name="T_DSACH MILK YO MILK CK 2 M.BAC 2 4" xfId="10449"/>
    <cellStyle name="T_DSACH MILK YO MILK CK 2 M.BAC 2 4 2" xfId="38521"/>
    <cellStyle name="T_DSACH MILK YO MILK CK 2 M.BAC 2 4 3" xfId="38522"/>
    <cellStyle name="T_DSACH MILK YO MILK CK 2 M.BAC 2 4 4" xfId="38523"/>
    <cellStyle name="T_DSACH MILK YO MILK CK 2 M.BAC 2 5" xfId="15875"/>
    <cellStyle name="T_DSACH MILK YO MILK CK 2 M.BAC 2 5 2" xfId="38524"/>
    <cellStyle name="T_DSACH MILK YO MILK CK 2 M.BAC 2 5 3" xfId="38525"/>
    <cellStyle name="T_DSACH MILK YO MILK CK 2 M.BAC 2 5 4" xfId="38526"/>
    <cellStyle name="T_DSACH MILK YO MILK CK 2 M.BAC 3" xfId="7204"/>
    <cellStyle name="T_DSACH MILK YO MILK CK 2 M.BAC 4" xfId="10218"/>
    <cellStyle name="T_DSACH MILK YO MILK CK 2 M.BAC 4 2" xfId="38527"/>
    <cellStyle name="T_DSACH MILK YO MILK CK 2 M.BAC 4 3" xfId="38528"/>
    <cellStyle name="T_DSACH MILK YO MILK CK 2 M.BAC 4 4" xfId="38529"/>
    <cellStyle name="T_DSACH MILK YO MILK CK 2 M.BAC 4 5" xfId="38530"/>
    <cellStyle name="T_DSACH MILK YO MILK CK 2 M.BAC 4 6" xfId="38531"/>
    <cellStyle name="T_DSACH MILK YO MILK CK 2 M.BAC 5" xfId="14216"/>
    <cellStyle name="T_DSACH MILK YO MILK CK 2 M.BAC 5 2" xfId="38532"/>
    <cellStyle name="T_DSACH MILK YO MILK CK 2 M.BAC 5 3" xfId="38533"/>
    <cellStyle name="T_DSACH MILK YO MILK CK 2 M.BAC 5 4" xfId="38534"/>
    <cellStyle name="T_DSACH MILK YO MILK CK 2 M.BAC 5 5" xfId="38535"/>
    <cellStyle name="T_DSACH MILK YO MILK CK 2 M.BAC 5 6" xfId="38536"/>
    <cellStyle name="T_DSACH MILK YO MILK CK 2 M.BAC 6" xfId="9374"/>
    <cellStyle name="T_DSACH MILK YO MILK CK 2 M.BAC 6 2" xfId="38537"/>
    <cellStyle name="T_DSACH MILK YO MILK CK 2 M.BAC 6 3" xfId="38538"/>
    <cellStyle name="T_DSACH MILK YO MILK CK 2 M.BAC 6 4" xfId="38539"/>
    <cellStyle name="T_DSACH MILK YO MILK CK 2 M.BAC 7" xfId="15874"/>
    <cellStyle name="T_DSACH MILK YO MILK CK 2 M.BAC 7 2" xfId="38540"/>
    <cellStyle name="T_DSACH MILK YO MILK CK 2 M.BAC 7 3" xfId="38541"/>
    <cellStyle name="T_DSACH MILK YO MILK CK 2 M.BAC 7 4" xfId="38542"/>
    <cellStyle name="T_DSACH MILK YO MILK CK 2 M.BAC_BC2017 tháng(01-2017)BQL" xfId="48471"/>
    <cellStyle name="T_DSACH MILK YO MILK CK 2 M.BAC_Bieu Khao sat -CV 231-SKH" xfId="48472"/>
    <cellStyle name="T_DSACH MILK YO MILK CK 2 M.BAC_CT 134" xfId="3390"/>
    <cellStyle name="T_DSACH MILK YO MILK CK 2 M.BAC_CT 134 2" xfId="3391"/>
    <cellStyle name="T_DSACH MILK YO MILK CK 2 M.BAC_CT 134 2 2" xfId="10221"/>
    <cellStyle name="T_DSACH MILK YO MILK CK 2 M.BAC_CT 134 2 2 2" xfId="38543"/>
    <cellStyle name="T_DSACH MILK YO MILK CK 2 M.BAC_CT 134 2 2 3" xfId="38544"/>
    <cellStyle name="T_DSACH MILK YO MILK CK 2 M.BAC_CT 134 2 2 4" xfId="38545"/>
    <cellStyle name="T_DSACH MILK YO MILK CK 2 M.BAC_CT 134 2 2 5" xfId="38546"/>
    <cellStyle name="T_DSACH MILK YO MILK CK 2 M.BAC_CT 134 2 2 6" xfId="38547"/>
    <cellStyle name="T_DSACH MILK YO MILK CK 2 M.BAC_CT 134 2 3" xfId="10168"/>
    <cellStyle name="T_DSACH MILK YO MILK CK 2 M.BAC_CT 134 2 3 2" xfId="38548"/>
    <cellStyle name="T_DSACH MILK YO MILK CK 2 M.BAC_CT 134 2 3 3" xfId="38549"/>
    <cellStyle name="T_DSACH MILK YO MILK CK 2 M.BAC_CT 134 2 3 4" xfId="38550"/>
    <cellStyle name="T_DSACH MILK YO MILK CK 2 M.BAC_CT 134 2 3 5" xfId="38551"/>
    <cellStyle name="T_DSACH MILK YO MILK CK 2 M.BAC_CT 134 2 3 6" xfId="38552"/>
    <cellStyle name="T_DSACH MILK YO MILK CK 2 M.BAC_CT 134 2 4" xfId="14052"/>
    <cellStyle name="T_DSACH MILK YO MILK CK 2 M.BAC_CT 134 2 4 2" xfId="38553"/>
    <cellStyle name="T_DSACH MILK YO MILK CK 2 M.BAC_CT 134 2 4 3" xfId="38554"/>
    <cellStyle name="T_DSACH MILK YO MILK CK 2 M.BAC_CT 134 2 4 4" xfId="38555"/>
    <cellStyle name="T_DSACH MILK YO MILK CK 2 M.BAC_CT 134 2 5" xfId="15877"/>
    <cellStyle name="T_DSACH MILK YO MILK CK 2 M.BAC_CT 134 2 5 2" xfId="38556"/>
    <cellStyle name="T_DSACH MILK YO MILK CK 2 M.BAC_CT 134 2 5 3" xfId="38557"/>
    <cellStyle name="T_DSACH MILK YO MILK CK 2 M.BAC_CT 134 2 5 4" xfId="38558"/>
    <cellStyle name="T_DSACH MILK YO MILK CK 2 M.BAC_CT 134 3" xfId="10220"/>
    <cellStyle name="T_DSACH MILK YO MILK CK 2 M.BAC_CT 134 3 2" xfId="38559"/>
    <cellStyle name="T_DSACH MILK YO MILK CK 2 M.BAC_CT 134 3 3" xfId="38560"/>
    <cellStyle name="T_DSACH MILK YO MILK CK 2 M.BAC_CT 134 3 4" xfId="38561"/>
    <cellStyle name="T_DSACH MILK YO MILK CK 2 M.BAC_CT 134 3 5" xfId="38562"/>
    <cellStyle name="T_DSACH MILK YO MILK CK 2 M.BAC_CT 134 3 6" xfId="38563"/>
    <cellStyle name="T_DSACH MILK YO MILK CK 2 M.BAC_CT 134 4" xfId="12549"/>
    <cellStyle name="T_DSACH MILK YO MILK CK 2 M.BAC_CT 134 4 2" xfId="38564"/>
    <cellStyle name="T_DSACH MILK YO MILK CK 2 M.BAC_CT 134 4 3" xfId="38565"/>
    <cellStyle name="T_DSACH MILK YO MILK CK 2 M.BAC_CT 134 4 4" xfId="38566"/>
    <cellStyle name="T_DSACH MILK YO MILK CK 2 M.BAC_CT 134 4 5" xfId="38567"/>
    <cellStyle name="T_DSACH MILK YO MILK CK 2 M.BAC_CT 134 4 6" xfId="38568"/>
    <cellStyle name="T_DSACH MILK YO MILK CK 2 M.BAC_CT 134 5" xfId="8185"/>
    <cellStyle name="T_DSACH MILK YO MILK CK 2 M.BAC_CT 134 5 2" xfId="38569"/>
    <cellStyle name="T_DSACH MILK YO MILK CK 2 M.BAC_CT 134 5 3" xfId="38570"/>
    <cellStyle name="T_DSACH MILK YO MILK CK 2 M.BAC_CT 134 5 4" xfId="38571"/>
    <cellStyle name="T_DSACH MILK YO MILK CK 2 M.BAC_CT 134 6" xfId="15876"/>
    <cellStyle name="T_DSACH MILK YO MILK CK 2 M.BAC_CT 134 6 2" xfId="38572"/>
    <cellStyle name="T_DSACH MILK YO MILK CK 2 M.BAC_CT 134 6 3" xfId="38573"/>
    <cellStyle name="T_DSACH MILK YO MILK CK 2 M.BAC_CT 134 6 4" xfId="38574"/>
    <cellStyle name="T_DSACH MILK YO MILK CK 2 M.BAC_CT 134_BC2017 tháng(01-2017)BQL" xfId="48473"/>
    <cellStyle name="T_DSKH Tbay Milk , Yomilk CK 2 Vu Thi Hanh" xfId="3392"/>
    <cellStyle name="T_DSKH Tbay Milk , Yomilk CK 2 Vu Thi Hanh 2" xfId="3393"/>
    <cellStyle name="T_DSKH Tbay Milk , Yomilk CK 2 Vu Thi Hanh 2 2" xfId="10223"/>
    <cellStyle name="T_DSKH Tbay Milk , Yomilk CK 2 Vu Thi Hanh 2 2 2" xfId="38575"/>
    <cellStyle name="T_DSKH Tbay Milk , Yomilk CK 2 Vu Thi Hanh 2 2 3" xfId="38576"/>
    <cellStyle name="T_DSKH Tbay Milk , Yomilk CK 2 Vu Thi Hanh 2 2 4" xfId="38577"/>
    <cellStyle name="T_DSKH Tbay Milk , Yomilk CK 2 Vu Thi Hanh 2 2 5" xfId="38578"/>
    <cellStyle name="T_DSKH Tbay Milk , Yomilk CK 2 Vu Thi Hanh 2 2 6" xfId="38579"/>
    <cellStyle name="T_DSKH Tbay Milk , Yomilk CK 2 Vu Thi Hanh 2 3" xfId="11583"/>
    <cellStyle name="T_DSKH Tbay Milk , Yomilk CK 2 Vu Thi Hanh 2 3 2" xfId="38580"/>
    <cellStyle name="T_DSKH Tbay Milk , Yomilk CK 2 Vu Thi Hanh 2 3 3" xfId="38581"/>
    <cellStyle name="T_DSKH Tbay Milk , Yomilk CK 2 Vu Thi Hanh 2 3 4" xfId="38582"/>
    <cellStyle name="T_DSKH Tbay Milk , Yomilk CK 2 Vu Thi Hanh 2 3 5" xfId="38583"/>
    <cellStyle name="T_DSKH Tbay Milk , Yomilk CK 2 Vu Thi Hanh 2 3 6" xfId="38584"/>
    <cellStyle name="T_DSKH Tbay Milk , Yomilk CK 2 Vu Thi Hanh 2 4" xfId="10764"/>
    <cellStyle name="T_DSKH Tbay Milk , Yomilk CK 2 Vu Thi Hanh 2 4 2" xfId="38585"/>
    <cellStyle name="T_DSKH Tbay Milk , Yomilk CK 2 Vu Thi Hanh 2 4 3" xfId="38586"/>
    <cellStyle name="T_DSKH Tbay Milk , Yomilk CK 2 Vu Thi Hanh 2 4 4" xfId="38587"/>
    <cellStyle name="T_DSKH Tbay Milk , Yomilk CK 2 Vu Thi Hanh 2 5" xfId="15879"/>
    <cellStyle name="T_DSKH Tbay Milk , Yomilk CK 2 Vu Thi Hanh 2 5 2" xfId="38588"/>
    <cellStyle name="T_DSKH Tbay Milk , Yomilk CK 2 Vu Thi Hanh 2 5 3" xfId="38589"/>
    <cellStyle name="T_DSKH Tbay Milk , Yomilk CK 2 Vu Thi Hanh 2 5 4" xfId="38590"/>
    <cellStyle name="T_DSKH Tbay Milk , Yomilk CK 2 Vu Thi Hanh 3" xfId="7215"/>
    <cellStyle name="T_DSKH Tbay Milk , Yomilk CK 2 Vu Thi Hanh 4" xfId="10222"/>
    <cellStyle name="T_DSKH Tbay Milk , Yomilk CK 2 Vu Thi Hanh 4 2" xfId="38591"/>
    <cellStyle name="T_DSKH Tbay Milk , Yomilk CK 2 Vu Thi Hanh 4 3" xfId="38592"/>
    <cellStyle name="T_DSKH Tbay Milk , Yomilk CK 2 Vu Thi Hanh 4 4" xfId="38593"/>
    <cellStyle name="T_DSKH Tbay Milk , Yomilk CK 2 Vu Thi Hanh 4 5" xfId="38594"/>
    <cellStyle name="T_DSKH Tbay Milk , Yomilk CK 2 Vu Thi Hanh 4 6" xfId="38595"/>
    <cellStyle name="T_DSKH Tbay Milk , Yomilk CK 2 Vu Thi Hanh 5" xfId="12967"/>
    <cellStyle name="T_DSKH Tbay Milk , Yomilk CK 2 Vu Thi Hanh 5 2" xfId="38596"/>
    <cellStyle name="T_DSKH Tbay Milk , Yomilk CK 2 Vu Thi Hanh 5 3" xfId="38597"/>
    <cellStyle name="T_DSKH Tbay Milk , Yomilk CK 2 Vu Thi Hanh 5 4" xfId="38598"/>
    <cellStyle name="T_DSKH Tbay Milk , Yomilk CK 2 Vu Thi Hanh 5 5" xfId="38599"/>
    <cellStyle name="T_DSKH Tbay Milk , Yomilk CK 2 Vu Thi Hanh 5 6" xfId="38600"/>
    <cellStyle name="T_DSKH Tbay Milk , Yomilk CK 2 Vu Thi Hanh 6" xfId="10012"/>
    <cellStyle name="T_DSKH Tbay Milk , Yomilk CK 2 Vu Thi Hanh 6 2" xfId="38601"/>
    <cellStyle name="T_DSKH Tbay Milk , Yomilk CK 2 Vu Thi Hanh 6 3" xfId="38602"/>
    <cellStyle name="T_DSKH Tbay Milk , Yomilk CK 2 Vu Thi Hanh 6 4" xfId="38603"/>
    <cellStyle name="T_DSKH Tbay Milk , Yomilk CK 2 Vu Thi Hanh 7" xfId="15878"/>
    <cellStyle name="T_DSKH Tbay Milk , Yomilk CK 2 Vu Thi Hanh 7 2" xfId="38604"/>
    <cellStyle name="T_DSKH Tbay Milk , Yomilk CK 2 Vu Thi Hanh 7 3" xfId="38605"/>
    <cellStyle name="T_DSKH Tbay Milk , Yomilk CK 2 Vu Thi Hanh 7 4" xfId="38606"/>
    <cellStyle name="T_DSKH Tbay Milk , Yomilk CK 2 Vu Thi Hanh_BC2017 tháng(01-2017)BQL" xfId="48474"/>
    <cellStyle name="T_DSKH Tbay Milk , Yomilk CK 2 Vu Thi Hanh_Bieu Khao sat -CV 231-SKH" xfId="48475"/>
    <cellStyle name="T_DSKH Tbay Milk , Yomilk CK 2 Vu Thi Hanh_CT 134" xfId="3394"/>
    <cellStyle name="T_DSKH Tbay Milk , Yomilk CK 2 Vu Thi Hanh_CT 134 2" xfId="3395"/>
    <cellStyle name="T_DSKH Tbay Milk , Yomilk CK 2 Vu Thi Hanh_CT 134 2 2" xfId="10225"/>
    <cellStyle name="T_DSKH Tbay Milk , Yomilk CK 2 Vu Thi Hanh_CT 134 2 2 2" xfId="38607"/>
    <cellStyle name="T_DSKH Tbay Milk , Yomilk CK 2 Vu Thi Hanh_CT 134 2 2 3" xfId="38608"/>
    <cellStyle name="T_DSKH Tbay Milk , Yomilk CK 2 Vu Thi Hanh_CT 134 2 2 4" xfId="38609"/>
    <cellStyle name="T_DSKH Tbay Milk , Yomilk CK 2 Vu Thi Hanh_CT 134 2 2 5" xfId="38610"/>
    <cellStyle name="T_DSKH Tbay Milk , Yomilk CK 2 Vu Thi Hanh_CT 134 2 2 6" xfId="38611"/>
    <cellStyle name="T_DSKH Tbay Milk , Yomilk CK 2 Vu Thi Hanh_CT 134 2 3" xfId="7747"/>
    <cellStyle name="T_DSKH Tbay Milk , Yomilk CK 2 Vu Thi Hanh_CT 134 2 3 2" xfId="38612"/>
    <cellStyle name="T_DSKH Tbay Milk , Yomilk CK 2 Vu Thi Hanh_CT 134 2 3 3" xfId="38613"/>
    <cellStyle name="T_DSKH Tbay Milk , Yomilk CK 2 Vu Thi Hanh_CT 134 2 3 4" xfId="38614"/>
    <cellStyle name="T_DSKH Tbay Milk , Yomilk CK 2 Vu Thi Hanh_CT 134 2 3 5" xfId="38615"/>
    <cellStyle name="T_DSKH Tbay Milk , Yomilk CK 2 Vu Thi Hanh_CT 134 2 3 6" xfId="38616"/>
    <cellStyle name="T_DSKH Tbay Milk , Yomilk CK 2 Vu Thi Hanh_CT 134 2 4" xfId="9375"/>
    <cellStyle name="T_DSKH Tbay Milk , Yomilk CK 2 Vu Thi Hanh_CT 134 2 4 2" xfId="38617"/>
    <cellStyle name="T_DSKH Tbay Milk , Yomilk CK 2 Vu Thi Hanh_CT 134 2 4 3" xfId="38618"/>
    <cellStyle name="T_DSKH Tbay Milk , Yomilk CK 2 Vu Thi Hanh_CT 134 2 4 4" xfId="38619"/>
    <cellStyle name="T_DSKH Tbay Milk , Yomilk CK 2 Vu Thi Hanh_CT 134 2 5" xfId="15881"/>
    <cellStyle name="T_DSKH Tbay Milk , Yomilk CK 2 Vu Thi Hanh_CT 134 2 5 2" xfId="38620"/>
    <cellStyle name="T_DSKH Tbay Milk , Yomilk CK 2 Vu Thi Hanh_CT 134 2 5 3" xfId="38621"/>
    <cellStyle name="T_DSKH Tbay Milk , Yomilk CK 2 Vu Thi Hanh_CT 134 2 5 4" xfId="38622"/>
    <cellStyle name="T_DSKH Tbay Milk , Yomilk CK 2 Vu Thi Hanh_CT 134 3" xfId="10224"/>
    <cellStyle name="T_DSKH Tbay Milk , Yomilk CK 2 Vu Thi Hanh_CT 134 3 2" xfId="38623"/>
    <cellStyle name="T_DSKH Tbay Milk , Yomilk CK 2 Vu Thi Hanh_CT 134 3 3" xfId="38624"/>
    <cellStyle name="T_DSKH Tbay Milk , Yomilk CK 2 Vu Thi Hanh_CT 134 3 4" xfId="38625"/>
    <cellStyle name="T_DSKH Tbay Milk , Yomilk CK 2 Vu Thi Hanh_CT 134 3 5" xfId="38626"/>
    <cellStyle name="T_DSKH Tbay Milk , Yomilk CK 2 Vu Thi Hanh_CT 134 3 6" xfId="38627"/>
    <cellStyle name="T_DSKH Tbay Milk , Yomilk CK 2 Vu Thi Hanh_CT 134 4" xfId="10167"/>
    <cellStyle name="T_DSKH Tbay Milk , Yomilk CK 2 Vu Thi Hanh_CT 134 4 2" xfId="38628"/>
    <cellStyle name="T_DSKH Tbay Milk , Yomilk CK 2 Vu Thi Hanh_CT 134 4 3" xfId="38629"/>
    <cellStyle name="T_DSKH Tbay Milk , Yomilk CK 2 Vu Thi Hanh_CT 134 4 4" xfId="38630"/>
    <cellStyle name="T_DSKH Tbay Milk , Yomilk CK 2 Vu Thi Hanh_CT 134 4 5" xfId="38631"/>
    <cellStyle name="T_DSKH Tbay Milk , Yomilk CK 2 Vu Thi Hanh_CT 134 4 6" xfId="38632"/>
    <cellStyle name="T_DSKH Tbay Milk , Yomilk CK 2 Vu Thi Hanh_CT 134 5" xfId="13552"/>
    <cellStyle name="T_DSKH Tbay Milk , Yomilk CK 2 Vu Thi Hanh_CT 134 5 2" xfId="38633"/>
    <cellStyle name="T_DSKH Tbay Milk , Yomilk CK 2 Vu Thi Hanh_CT 134 5 3" xfId="38634"/>
    <cellStyle name="T_DSKH Tbay Milk , Yomilk CK 2 Vu Thi Hanh_CT 134 5 4" xfId="38635"/>
    <cellStyle name="T_DSKH Tbay Milk , Yomilk CK 2 Vu Thi Hanh_CT 134 6" xfId="15880"/>
    <cellStyle name="T_DSKH Tbay Milk , Yomilk CK 2 Vu Thi Hanh_CT 134 6 2" xfId="38636"/>
    <cellStyle name="T_DSKH Tbay Milk , Yomilk CK 2 Vu Thi Hanh_CT 134 6 3" xfId="38637"/>
    <cellStyle name="T_DSKH Tbay Milk , Yomilk CK 2 Vu Thi Hanh_CT 134 6 4" xfId="38638"/>
    <cellStyle name="T_DSKH Tbay Milk , Yomilk CK 2 Vu Thi Hanh_CT 134_BC2017 tháng(01-2017)BQL" xfId="48476"/>
    <cellStyle name="T_DT 117" xfId="3396"/>
    <cellStyle name="T_DT 117 2" xfId="6852"/>
    <cellStyle name="T_DT 117 2 2" xfId="7558"/>
    <cellStyle name="T_DT 117 2 2 2" xfId="13619"/>
    <cellStyle name="T_DT 117 2 2 2 2" xfId="38639"/>
    <cellStyle name="T_DT 117 2 2 2 3" xfId="38640"/>
    <cellStyle name="T_DT 117 2 2 2 4" xfId="38641"/>
    <cellStyle name="T_DT 117 2 2 2 5" xfId="38642"/>
    <cellStyle name="T_DT 117 2 2 2 6" xfId="38643"/>
    <cellStyle name="T_DT 117 2 2 3" xfId="8342"/>
    <cellStyle name="T_DT 117 2 2 3 2" xfId="38644"/>
    <cellStyle name="T_DT 117 2 2 3 3" xfId="38645"/>
    <cellStyle name="T_DT 117 2 2 3 4" xfId="38646"/>
    <cellStyle name="T_DT 117 2 2 3 5" xfId="38647"/>
    <cellStyle name="T_DT 117 2 2 3 6" xfId="38648"/>
    <cellStyle name="T_DT 117 2 2 4" xfId="17062"/>
    <cellStyle name="T_DT 117 2 2 4 2" xfId="38649"/>
    <cellStyle name="T_DT 117 2 2 4 3" xfId="38650"/>
    <cellStyle name="T_DT 117 2 2 4 4" xfId="38651"/>
    <cellStyle name="T_DT 117 2 3" xfId="13060"/>
    <cellStyle name="T_DT 117 2 3 2" xfId="38652"/>
    <cellStyle name="T_DT 117 2 3 3" xfId="38653"/>
    <cellStyle name="T_DT 117 2 3 4" xfId="38654"/>
    <cellStyle name="T_DT 117 2 3 5" xfId="38655"/>
    <cellStyle name="T_DT 117 2 3 6" xfId="38656"/>
    <cellStyle name="T_DT 117 2 3 7" xfId="38657"/>
    <cellStyle name="T_DT 117 2 4" xfId="14754"/>
    <cellStyle name="T_DT 117 2 4 2" xfId="38658"/>
    <cellStyle name="T_DT 117 2 4 3" xfId="38659"/>
    <cellStyle name="T_DT 117 2 4 4" xfId="38660"/>
    <cellStyle name="T_DT 117 2 4 5" xfId="38661"/>
    <cellStyle name="T_DT 117 2 4 6" xfId="38662"/>
    <cellStyle name="T_DT 117 2 4 7" xfId="38663"/>
    <cellStyle name="T_DT 117 2 5" xfId="15228"/>
    <cellStyle name="T_DT 117 2 5 2" xfId="38664"/>
    <cellStyle name="T_DT 117 2 5 3" xfId="38665"/>
    <cellStyle name="T_DT 117 2 5 4" xfId="38666"/>
    <cellStyle name="T_DT 117 2 6" xfId="16947"/>
    <cellStyle name="T_DT 117 2 6 2" xfId="38667"/>
    <cellStyle name="T_DT 117 2 6 3" xfId="38668"/>
    <cellStyle name="T_DT 117 2 6 4" xfId="38669"/>
    <cellStyle name="T_DT 117 2 6 5" xfId="38670"/>
    <cellStyle name="T_DT 117 2 6 6" xfId="38671"/>
    <cellStyle name="T_DT 117 2 7" xfId="38672"/>
    <cellStyle name="T_DT 117 2 8" xfId="38673"/>
    <cellStyle name="T_DT 117 3" xfId="10226"/>
    <cellStyle name="T_DT 117 3 2" xfId="38674"/>
    <cellStyle name="T_DT 117 3 3" xfId="38675"/>
    <cellStyle name="T_DT 117 3 4" xfId="38676"/>
    <cellStyle name="T_DT 117 3 5" xfId="38677"/>
    <cellStyle name="T_DT 117 3 6" xfId="38678"/>
    <cellStyle name="T_DT 117 4" xfId="11582"/>
    <cellStyle name="T_DT 117 4 2" xfId="38679"/>
    <cellStyle name="T_DT 117 4 3" xfId="38680"/>
    <cellStyle name="T_DT 117 4 4" xfId="38681"/>
    <cellStyle name="T_DT 117 4 5" xfId="38682"/>
    <cellStyle name="T_DT 117 4 6" xfId="38683"/>
    <cellStyle name="T_DT 117 5" xfId="10848"/>
    <cellStyle name="T_DT 117 5 2" xfId="38684"/>
    <cellStyle name="T_DT 117 5 3" xfId="38685"/>
    <cellStyle name="T_DT 117 5 4" xfId="38686"/>
    <cellStyle name="T_DT 117 6" xfId="15882"/>
    <cellStyle name="T_DT 117 6 2" xfId="38687"/>
    <cellStyle name="T_DT 117 6 3" xfId="38688"/>
    <cellStyle name="T_DT 117 6 4" xfId="38689"/>
    <cellStyle name="T_DT 117_BC2015 tháng(8) in" xfId="3397"/>
    <cellStyle name="T_DT 117_BC2015 tháng(8) in 2" xfId="3398"/>
    <cellStyle name="T_DT 117_BC2015 tháng(8) in 2 2" xfId="10228"/>
    <cellStyle name="T_DT 117_BC2015 tháng(8) in 2 2 2" xfId="38690"/>
    <cellStyle name="T_DT 117_BC2015 tháng(8) in 2 2 3" xfId="38691"/>
    <cellStyle name="T_DT 117_BC2015 tháng(8) in 2 2 4" xfId="38692"/>
    <cellStyle name="T_DT 117_BC2015 tháng(8) in 2 2 5" xfId="38693"/>
    <cellStyle name="T_DT 117_BC2015 tháng(8) in 2 2 6" xfId="38694"/>
    <cellStyle name="T_DT 117_BC2015 tháng(8) in 2 3" xfId="8625"/>
    <cellStyle name="T_DT 117_BC2015 tháng(8) in 2 3 2" xfId="38695"/>
    <cellStyle name="T_DT 117_BC2015 tháng(8) in 2 3 3" xfId="38696"/>
    <cellStyle name="T_DT 117_BC2015 tháng(8) in 2 3 4" xfId="38697"/>
    <cellStyle name="T_DT 117_BC2015 tháng(8) in 2 3 5" xfId="38698"/>
    <cellStyle name="T_DT 117_BC2015 tháng(8) in 2 3 6" xfId="38699"/>
    <cellStyle name="T_DT 117_BC2015 tháng(8) in 2 4" xfId="12472"/>
    <cellStyle name="T_DT 117_BC2015 tháng(8) in 2 4 2" xfId="38700"/>
    <cellStyle name="T_DT 117_BC2015 tháng(8) in 2 4 3" xfId="38701"/>
    <cellStyle name="T_DT 117_BC2015 tháng(8) in 2 4 4" xfId="38702"/>
    <cellStyle name="T_DT 117_BC2015 tháng(8) in 2 5" xfId="15884"/>
    <cellStyle name="T_DT 117_BC2015 tháng(8) in 2 5 2" xfId="38703"/>
    <cellStyle name="T_DT 117_BC2015 tháng(8) in 2 5 3" xfId="38704"/>
    <cellStyle name="T_DT 117_BC2015 tháng(8) in 2 5 4" xfId="38705"/>
    <cellStyle name="T_DT 117_BC2015 tháng(8) in 3" xfId="10227"/>
    <cellStyle name="T_DT 117_BC2015 tháng(8) in 3 2" xfId="38706"/>
    <cellStyle name="T_DT 117_BC2015 tháng(8) in 3 3" xfId="38707"/>
    <cellStyle name="T_DT 117_BC2015 tháng(8) in 3 4" xfId="38708"/>
    <cellStyle name="T_DT 117_BC2015 tháng(8) in 3 5" xfId="38709"/>
    <cellStyle name="T_DT 117_BC2015 tháng(8) in 3 6" xfId="38710"/>
    <cellStyle name="T_DT 117_BC2015 tháng(8) in 4" xfId="10166"/>
    <cellStyle name="T_DT 117_BC2015 tháng(8) in 4 2" xfId="38711"/>
    <cellStyle name="T_DT 117_BC2015 tháng(8) in 4 3" xfId="38712"/>
    <cellStyle name="T_DT 117_BC2015 tháng(8) in 4 4" xfId="38713"/>
    <cellStyle name="T_DT 117_BC2015 tháng(8) in 4 5" xfId="38714"/>
    <cellStyle name="T_DT 117_BC2015 tháng(8) in 4 6" xfId="38715"/>
    <cellStyle name="T_DT 117_BC2015 tháng(8) in 5" xfId="14767"/>
    <cellStyle name="T_DT 117_BC2015 tháng(8) in 5 2" xfId="38716"/>
    <cellStyle name="T_DT 117_BC2015 tháng(8) in 5 3" xfId="38717"/>
    <cellStyle name="T_DT 117_BC2015 tháng(8) in 5 4" xfId="38718"/>
    <cellStyle name="T_DT 117_BC2015 tháng(8) in 6" xfId="15883"/>
    <cellStyle name="T_DT 117_BC2015 tháng(8) in 6 2" xfId="38719"/>
    <cellStyle name="T_DT 117_BC2015 tháng(8) in 6 3" xfId="38720"/>
    <cellStyle name="T_DT 117_BC2015 tháng(8) in 6 4" xfId="38721"/>
    <cellStyle name="T_DT 117_Bieu Khao sat -CV 231-SKH" xfId="48477"/>
    <cellStyle name="T_DT Hop dong bai thai xi" xfId="48478"/>
    <cellStyle name="T_DT Nha Da nang" xfId="3399"/>
    <cellStyle name="T_DT Nha Da nang 2" xfId="3400"/>
    <cellStyle name="T_DT Nha Da nang 2 2" xfId="14116"/>
    <cellStyle name="T_DT Nha Da nang 3" xfId="5834"/>
    <cellStyle name="T_DT Nha Da nang 3 2" xfId="12285"/>
    <cellStyle name="T_DT Nha Da nang 3 2 2" xfId="38722"/>
    <cellStyle name="T_DT Nha Da nang 3 2 3" xfId="38723"/>
    <cellStyle name="T_DT Nha Da nang 3 2 4" xfId="38724"/>
    <cellStyle name="T_DT Nha Da nang 3 2 5" xfId="38725"/>
    <cellStyle name="T_DT Nha Da nang 3 2 6" xfId="38726"/>
    <cellStyle name="T_DT Nha Da nang 3 3" xfId="13837"/>
    <cellStyle name="T_DT Nha Da nang 3 3 2" xfId="38727"/>
    <cellStyle name="T_DT Nha Da nang 3 3 3" xfId="38728"/>
    <cellStyle name="T_DT Nha Da nang 3 3 4" xfId="38729"/>
    <cellStyle name="T_DT Nha Da nang 3 3 5" xfId="38730"/>
    <cellStyle name="T_DT Nha Da nang 3 3 6" xfId="38731"/>
    <cellStyle name="T_DT Nha Da nang 3 4" xfId="14072"/>
    <cellStyle name="T_DT Nha Da nang 3 4 2" xfId="38732"/>
    <cellStyle name="T_DT Nha Da nang 3 4 3" xfId="38733"/>
    <cellStyle name="T_DT Nha Da nang 3 4 4" xfId="38734"/>
    <cellStyle name="T_DT Nha Da nang 3 5" xfId="16706"/>
    <cellStyle name="T_DT Nha Da nang 3 5 2" xfId="38735"/>
    <cellStyle name="T_DT Nha Da nang 3 5 3" xfId="38736"/>
    <cellStyle name="T_DT Nha Da nang 3 5 4" xfId="38737"/>
    <cellStyle name="T_DT Nha Da nang 4" xfId="8515"/>
    <cellStyle name="T_DT Nha Da nang_BC2017 tháng(01-2017)BQL" xfId="48479"/>
    <cellStyle name="T_DT NHA KHACH -12" xfId="3401"/>
    <cellStyle name="T_DT NHA KHACH -12 2" xfId="3402"/>
    <cellStyle name="T_DT NHA KHACH -12 2 2" xfId="14768"/>
    <cellStyle name="T_DT NHA KHACH -12 3" xfId="5835"/>
    <cellStyle name="T_DT NHA KHACH -12 3 2" xfId="12286"/>
    <cellStyle name="T_DT NHA KHACH -12 3 2 2" xfId="38738"/>
    <cellStyle name="T_DT NHA KHACH -12 3 2 3" xfId="38739"/>
    <cellStyle name="T_DT NHA KHACH -12 3 2 4" xfId="38740"/>
    <cellStyle name="T_DT NHA KHACH -12 3 2 5" xfId="38741"/>
    <cellStyle name="T_DT NHA KHACH -12 3 2 6" xfId="38742"/>
    <cellStyle name="T_DT NHA KHACH -12 3 3" xfId="8431"/>
    <cellStyle name="T_DT NHA KHACH -12 3 3 2" xfId="38743"/>
    <cellStyle name="T_DT NHA KHACH -12 3 3 3" xfId="38744"/>
    <cellStyle name="T_DT NHA KHACH -12 3 3 4" xfId="38745"/>
    <cellStyle name="T_DT NHA KHACH -12 3 3 5" xfId="38746"/>
    <cellStyle name="T_DT NHA KHACH -12 3 3 6" xfId="38747"/>
    <cellStyle name="T_DT NHA KHACH -12 3 4" xfId="8240"/>
    <cellStyle name="T_DT NHA KHACH -12 3 4 2" xfId="38748"/>
    <cellStyle name="T_DT NHA KHACH -12 3 4 3" xfId="38749"/>
    <cellStyle name="T_DT NHA KHACH -12 3 4 4" xfId="38750"/>
    <cellStyle name="T_DT NHA KHACH -12 3 5" xfId="16707"/>
    <cellStyle name="T_DT NHA KHACH -12 3 5 2" xfId="38751"/>
    <cellStyle name="T_DT NHA KHACH -12 3 5 3" xfId="38752"/>
    <cellStyle name="T_DT NHA KHACH -12 3 5 4" xfId="38753"/>
    <cellStyle name="T_DT NHA KHACH -12 4" xfId="9376"/>
    <cellStyle name="T_DT NHA KHACH -12_BC2017 tháng(01-2017)BQL" xfId="48480"/>
    <cellStyle name="T_DT Thanh 2008.xls" xfId="3403"/>
    <cellStyle name="T_DT Thanh 2008.xls 2" xfId="3404"/>
    <cellStyle name="T_DT Thanh 2008.xls 2 2" xfId="13483"/>
    <cellStyle name="T_DT Thanh 2008.xls 3" xfId="5836"/>
    <cellStyle name="T_DT Thanh 2008.xls 3 2" xfId="12287"/>
    <cellStyle name="T_DT Thanh 2008.xls 3 2 2" xfId="38770"/>
    <cellStyle name="T_DT Thanh 2008.xls 3 2 3" xfId="38771"/>
    <cellStyle name="T_DT Thanh 2008.xls 3 2 4" xfId="38772"/>
    <cellStyle name="T_DT Thanh 2008.xls 3 2 5" xfId="38773"/>
    <cellStyle name="T_DT Thanh 2008.xls 3 2 6" xfId="38774"/>
    <cellStyle name="T_DT Thanh 2008.xls 3 3" xfId="12796"/>
    <cellStyle name="T_DT Thanh 2008.xls 3 3 2" xfId="38775"/>
    <cellStyle name="T_DT Thanh 2008.xls 3 3 3" xfId="38776"/>
    <cellStyle name="T_DT Thanh 2008.xls 3 3 4" xfId="38777"/>
    <cellStyle name="T_DT Thanh 2008.xls 3 3 5" xfId="38778"/>
    <cellStyle name="T_DT Thanh 2008.xls 3 3 6" xfId="38779"/>
    <cellStyle name="T_DT Thanh 2008.xls 3 4" xfId="10874"/>
    <cellStyle name="T_DT Thanh 2008.xls 3 4 2" xfId="38780"/>
    <cellStyle name="T_DT Thanh 2008.xls 3 4 3" xfId="38781"/>
    <cellStyle name="T_DT Thanh 2008.xls 3 4 4" xfId="38782"/>
    <cellStyle name="T_DT Thanh 2008.xls 3 5" xfId="16708"/>
    <cellStyle name="T_DT Thanh 2008.xls 3 5 2" xfId="38783"/>
    <cellStyle name="T_DT Thanh 2008.xls 3 5 3" xfId="38784"/>
    <cellStyle name="T_DT Thanh 2008.xls 3 5 4" xfId="38785"/>
    <cellStyle name="T_DT Thanh 2008.xls 4" xfId="14647"/>
    <cellStyle name="T_DT Thanh 2008.xls_BC2017 tháng(01-2017)BQL" xfId="48481"/>
    <cellStyle name="T_DT Thanh 2008.xls_CT 134" xfId="3405"/>
    <cellStyle name="T_DT Thanh 2008.xls_CT 134 2" xfId="3406"/>
    <cellStyle name="T_DT Thanh 2008.xls_CT 134 2 2" xfId="10232"/>
    <cellStyle name="T_DT Thanh 2008.xls_CT 134 2 2 2" xfId="38786"/>
    <cellStyle name="T_DT Thanh 2008.xls_CT 134 2 2 3" xfId="38787"/>
    <cellStyle name="T_DT Thanh 2008.xls_CT 134 2 2 4" xfId="38788"/>
    <cellStyle name="T_DT Thanh 2008.xls_CT 134 2 2 5" xfId="38789"/>
    <cellStyle name="T_DT Thanh 2008.xls_CT 134 2 2 6" xfId="38790"/>
    <cellStyle name="T_DT Thanh 2008.xls_CT 134 2 3" xfId="14447"/>
    <cellStyle name="T_DT Thanh 2008.xls_CT 134 2 3 2" xfId="38791"/>
    <cellStyle name="T_DT Thanh 2008.xls_CT 134 2 3 3" xfId="38792"/>
    <cellStyle name="T_DT Thanh 2008.xls_CT 134 2 3 4" xfId="38793"/>
    <cellStyle name="T_DT Thanh 2008.xls_CT 134 2 3 5" xfId="38794"/>
    <cellStyle name="T_DT Thanh 2008.xls_CT 134 2 3 6" xfId="38795"/>
    <cellStyle name="T_DT Thanh 2008.xls_CT 134 2 4" xfId="13136"/>
    <cellStyle name="T_DT Thanh 2008.xls_CT 134 2 4 2" xfId="38796"/>
    <cellStyle name="T_DT Thanh 2008.xls_CT 134 2 4 3" xfId="38797"/>
    <cellStyle name="T_DT Thanh 2008.xls_CT 134 2 4 4" xfId="38798"/>
    <cellStyle name="T_DT Thanh 2008.xls_CT 134 2 5" xfId="15886"/>
    <cellStyle name="T_DT Thanh 2008.xls_CT 134 2 5 2" xfId="38799"/>
    <cellStyle name="T_DT Thanh 2008.xls_CT 134 2 5 3" xfId="38800"/>
    <cellStyle name="T_DT Thanh 2008.xls_CT 134 2 5 4" xfId="38801"/>
    <cellStyle name="T_DT Thanh 2008.xls_CT 134 3" xfId="10231"/>
    <cellStyle name="T_DT Thanh 2008.xls_CT 134 3 2" xfId="38802"/>
    <cellStyle name="T_DT Thanh 2008.xls_CT 134 3 3" xfId="38803"/>
    <cellStyle name="T_DT Thanh 2008.xls_CT 134 3 4" xfId="38804"/>
    <cellStyle name="T_DT Thanh 2008.xls_CT 134 3 5" xfId="38805"/>
    <cellStyle name="T_DT Thanh 2008.xls_CT 134 3 6" xfId="38806"/>
    <cellStyle name="T_DT Thanh 2008.xls_CT 134 4" xfId="12966"/>
    <cellStyle name="T_DT Thanh 2008.xls_CT 134 4 2" xfId="38807"/>
    <cellStyle name="T_DT Thanh 2008.xls_CT 134 4 3" xfId="38808"/>
    <cellStyle name="T_DT Thanh 2008.xls_CT 134 4 4" xfId="38809"/>
    <cellStyle name="T_DT Thanh 2008.xls_CT 134 4 5" xfId="38810"/>
    <cellStyle name="T_DT Thanh 2008.xls_CT 134 4 6" xfId="38811"/>
    <cellStyle name="T_DT Thanh 2008.xls_CT 134 5" xfId="10013"/>
    <cellStyle name="T_DT Thanh 2008.xls_CT 134 5 2" xfId="38812"/>
    <cellStyle name="T_DT Thanh 2008.xls_CT 134 5 3" xfId="38813"/>
    <cellStyle name="T_DT Thanh 2008.xls_CT 134 5 4" xfId="38814"/>
    <cellStyle name="T_DT Thanh 2008.xls_CT 134 6" xfId="15885"/>
    <cellStyle name="T_DT Thanh 2008.xls_CT 134 6 2" xfId="38815"/>
    <cellStyle name="T_DT Thanh 2008.xls_CT 134 6 3" xfId="38816"/>
    <cellStyle name="T_DT Thanh 2008.xls_CT 134 6 4" xfId="38817"/>
    <cellStyle name="T_DT Thanh 2008.xls_CT 134_BC2017 tháng(01-2017)BQL" xfId="48482"/>
    <cellStyle name="T_DT Thanh 2008.xls_GVL" xfId="3407"/>
    <cellStyle name="T_DT Thanh 2008.xls_GVL 2" xfId="3408"/>
    <cellStyle name="T_DT Thanh 2008.xls_GVL 2 2" xfId="9378"/>
    <cellStyle name="T_DT Thanh 2008.xls_GVL 3" xfId="5837"/>
    <cellStyle name="T_DT Thanh 2008.xls_GVL 3 2" xfId="12288"/>
    <cellStyle name="T_DT Thanh 2008.xls_GVL 3 2 2" xfId="38818"/>
    <cellStyle name="T_DT Thanh 2008.xls_GVL 3 2 3" xfId="38819"/>
    <cellStyle name="T_DT Thanh 2008.xls_GVL 3 2 4" xfId="38820"/>
    <cellStyle name="T_DT Thanh 2008.xls_GVL 3 2 5" xfId="38821"/>
    <cellStyle name="T_DT Thanh 2008.xls_GVL 3 2 6" xfId="38822"/>
    <cellStyle name="T_DT Thanh 2008.xls_GVL 3 3" xfId="13838"/>
    <cellStyle name="T_DT Thanh 2008.xls_GVL 3 3 2" xfId="38823"/>
    <cellStyle name="T_DT Thanh 2008.xls_GVL 3 3 3" xfId="38824"/>
    <cellStyle name="T_DT Thanh 2008.xls_GVL 3 3 4" xfId="38825"/>
    <cellStyle name="T_DT Thanh 2008.xls_GVL 3 3 5" xfId="38826"/>
    <cellStyle name="T_DT Thanh 2008.xls_GVL 3 3 6" xfId="38827"/>
    <cellStyle name="T_DT Thanh 2008.xls_GVL 3 4" xfId="11119"/>
    <cellStyle name="T_DT Thanh 2008.xls_GVL 3 4 2" xfId="38828"/>
    <cellStyle name="T_DT Thanh 2008.xls_GVL 3 4 3" xfId="38829"/>
    <cellStyle name="T_DT Thanh 2008.xls_GVL 3 4 4" xfId="38830"/>
    <cellStyle name="T_DT Thanh 2008.xls_GVL 3 5" xfId="16709"/>
    <cellStyle name="T_DT Thanh 2008.xls_GVL 3 5 2" xfId="38831"/>
    <cellStyle name="T_DT Thanh 2008.xls_GVL 3 5 3" xfId="38832"/>
    <cellStyle name="T_DT Thanh 2008.xls_GVL 3 5 4" xfId="38833"/>
    <cellStyle name="T_DT Thanh 2008.xls_GVL 4" xfId="9377"/>
    <cellStyle name="T_DT Thanh 2008.xls_GVL_BC2017 tháng(01-2017)BQL" xfId="48483"/>
    <cellStyle name="T_DT tieu hoc diem TDC ban Cho 28-02-09" xfId="3409"/>
    <cellStyle name="T_DT tieu hoc diem TDC ban Cho 28-02-09 2" xfId="3410"/>
    <cellStyle name="T_DT tieu hoc diem TDC ban Cho 28-02-09 2 2" xfId="14646"/>
    <cellStyle name="T_DT tieu hoc diem TDC ban Cho 28-02-09 3" xfId="5838"/>
    <cellStyle name="T_DT tieu hoc diem TDC ban Cho 28-02-09 3 2" xfId="12289"/>
    <cellStyle name="T_DT tieu hoc diem TDC ban Cho 28-02-09 3 2 2" xfId="38754"/>
    <cellStyle name="T_DT tieu hoc diem TDC ban Cho 28-02-09 3 2 3" xfId="38755"/>
    <cellStyle name="T_DT tieu hoc diem TDC ban Cho 28-02-09 3 2 4" xfId="38756"/>
    <cellStyle name="T_DT tieu hoc diem TDC ban Cho 28-02-09 3 2 5" xfId="38757"/>
    <cellStyle name="T_DT tieu hoc diem TDC ban Cho 28-02-09 3 2 6" xfId="38758"/>
    <cellStyle name="T_DT tieu hoc diem TDC ban Cho 28-02-09 3 3" xfId="12795"/>
    <cellStyle name="T_DT tieu hoc diem TDC ban Cho 28-02-09 3 3 2" xfId="38759"/>
    <cellStyle name="T_DT tieu hoc diem TDC ban Cho 28-02-09 3 3 3" xfId="38760"/>
    <cellStyle name="T_DT tieu hoc diem TDC ban Cho 28-02-09 3 3 4" xfId="38761"/>
    <cellStyle name="T_DT tieu hoc diem TDC ban Cho 28-02-09 3 3 5" xfId="38762"/>
    <cellStyle name="T_DT tieu hoc diem TDC ban Cho 28-02-09 3 3 6" xfId="38763"/>
    <cellStyle name="T_DT tieu hoc diem TDC ban Cho 28-02-09 3 4" xfId="11365"/>
    <cellStyle name="T_DT tieu hoc diem TDC ban Cho 28-02-09 3 4 2" xfId="38764"/>
    <cellStyle name="T_DT tieu hoc diem TDC ban Cho 28-02-09 3 4 3" xfId="38765"/>
    <cellStyle name="T_DT tieu hoc diem TDC ban Cho 28-02-09 3 4 4" xfId="38766"/>
    <cellStyle name="T_DT tieu hoc diem TDC ban Cho 28-02-09 3 5" xfId="16710"/>
    <cellStyle name="T_DT tieu hoc diem TDC ban Cho 28-02-09 3 5 2" xfId="38767"/>
    <cellStyle name="T_DT tieu hoc diem TDC ban Cho 28-02-09 3 5 3" xfId="38768"/>
    <cellStyle name="T_DT tieu hoc diem TDC ban Cho 28-02-09 3 5 4" xfId="38769"/>
    <cellStyle name="T_DT tieu hoc diem TDC ban Cho 28-02-09 4" xfId="14115"/>
    <cellStyle name="T_DT truong THPT  quyet thang tinh 04-3-09" xfId="3411"/>
    <cellStyle name="T_DT truong THPT  quyet thang tinh 04-3-09 2" xfId="3412"/>
    <cellStyle name="T_DT truong THPT  quyet thang tinh 04-3-09 2 2" xfId="14288"/>
    <cellStyle name="T_DT truong THPT  quyet thang tinh 04-3-09 3" xfId="11285"/>
    <cellStyle name="T_DT van ho" xfId="3413"/>
    <cellStyle name="T_DT van ho 2" xfId="3414"/>
    <cellStyle name="T_DT van ho 2 2" xfId="7907"/>
    <cellStyle name="T_DT van ho 3" xfId="5839"/>
    <cellStyle name="T_DT van ho 3 2" xfId="12290"/>
    <cellStyle name="T_DT van ho 3 2 2" xfId="38834"/>
    <cellStyle name="T_DT van ho 3 2 3" xfId="38835"/>
    <cellStyle name="T_DT van ho 3 2 4" xfId="38836"/>
    <cellStyle name="T_DT van ho 3 2 5" xfId="38837"/>
    <cellStyle name="T_DT van ho 3 2 6" xfId="38838"/>
    <cellStyle name="T_DT van ho 3 3" xfId="11418"/>
    <cellStyle name="T_DT van ho 3 3 2" xfId="38839"/>
    <cellStyle name="T_DT van ho 3 3 3" xfId="38840"/>
    <cellStyle name="T_DT van ho 3 3 4" xfId="38841"/>
    <cellStyle name="T_DT van ho 3 3 5" xfId="38842"/>
    <cellStyle name="T_DT van ho 3 3 6" xfId="38843"/>
    <cellStyle name="T_DT van ho 3 4" xfId="8398"/>
    <cellStyle name="T_DT van ho 3 4 2" xfId="38844"/>
    <cellStyle name="T_DT van ho 3 4 3" xfId="38845"/>
    <cellStyle name="T_DT van ho 3 4 4" xfId="38846"/>
    <cellStyle name="T_DT van ho 3 5" xfId="16711"/>
    <cellStyle name="T_DT van ho 3 5 2" xfId="38847"/>
    <cellStyle name="T_DT van ho 3 5 3" xfId="38848"/>
    <cellStyle name="T_DT van ho 3 5 4" xfId="38849"/>
    <cellStyle name="T_DT van ho 4" xfId="13255"/>
    <cellStyle name="T_DT van ho_BC2017 tháng(01-2017)BQL" xfId="48484"/>
    <cellStyle name="T_DT van ho_CT 134" xfId="3415"/>
    <cellStyle name="T_DT van ho_CT 134 2" xfId="3416"/>
    <cellStyle name="T_DT van ho_CT 134 2 2" xfId="10235"/>
    <cellStyle name="T_DT van ho_CT 134 2 2 2" xfId="38850"/>
    <cellStyle name="T_DT van ho_CT 134 2 2 3" xfId="38851"/>
    <cellStyle name="T_DT van ho_CT 134 2 2 4" xfId="38852"/>
    <cellStyle name="T_DT van ho_CT 134 2 2 5" xfId="38853"/>
    <cellStyle name="T_DT van ho_CT 134 2 2 6" xfId="38854"/>
    <cellStyle name="T_DT van ho_CT 134 2 3" xfId="14217"/>
    <cellStyle name="T_DT van ho_CT 134 2 3 2" xfId="38855"/>
    <cellStyle name="T_DT van ho_CT 134 2 3 3" xfId="38856"/>
    <cellStyle name="T_DT van ho_CT 134 2 3 4" xfId="38857"/>
    <cellStyle name="T_DT van ho_CT 134 2 3 5" xfId="38858"/>
    <cellStyle name="T_DT van ho_CT 134 2 3 6" xfId="38859"/>
    <cellStyle name="T_DT van ho_CT 134 2 4" xfId="15072"/>
    <cellStyle name="T_DT van ho_CT 134 2 4 2" xfId="38860"/>
    <cellStyle name="T_DT van ho_CT 134 2 4 3" xfId="38861"/>
    <cellStyle name="T_DT van ho_CT 134 2 4 4" xfId="38862"/>
    <cellStyle name="T_DT van ho_CT 134 2 5" xfId="15888"/>
    <cellStyle name="T_DT van ho_CT 134 2 5 2" xfId="38863"/>
    <cellStyle name="T_DT van ho_CT 134 2 5 3" xfId="38864"/>
    <cellStyle name="T_DT van ho_CT 134 2 5 4" xfId="38865"/>
    <cellStyle name="T_DT van ho_CT 134 3" xfId="10234"/>
    <cellStyle name="T_DT van ho_CT 134 3 2" xfId="38866"/>
    <cellStyle name="T_DT van ho_CT 134 3 3" xfId="38867"/>
    <cellStyle name="T_DT van ho_CT 134 3 4" xfId="38868"/>
    <cellStyle name="T_DT van ho_CT 134 3 5" xfId="38869"/>
    <cellStyle name="T_DT van ho_CT 134 3 6" xfId="38870"/>
    <cellStyle name="T_DT van ho_CT 134 4" xfId="12965"/>
    <cellStyle name="T_DT van ho_CT 134 4 2" xfId="38871"/>
    <cellStyle name="T_DT van ho_CT 134 4 3" xfId="38872"/>
    <cellStyle name="T_DT van ho_CT 134 4 4" xfId="38873"/>
    <cellStyle name="T_DT van ho_CT 134 4 5" xfId="38874"/>
    <cellStyle name="T_DT van ho_CT 134 4 6" xfId="38875"/>
    <cellStyle name="T_DT van ho_CT 134 5" xfId="9379"/>
    <cellStyle name="T_DT van ho_CT 134 5 2" xfId="38876"/>
    <cellStyle name="T_DT van ho_CT 134 5 3" xfId="38877"/>
    <cellStyle name="T_DT van ho_CT 134 5 4" xfId="38878"/>
    <cellStyle name="T_DT van ho_CT 134 6" xfId="15887"/>
    <cellStyle name="T_DT van ho_CT 134 6 2" xfId="38879"/>
    <cellStyle name="T_DT van ho_CT 134 6 3" xfId="38880"/>
    <cellStyle name="T_DT van ho_CT 134 6 4" xfId="38881"/>
    <cellStyle name="T_DT van ho_CT 134_BC2017 tháng(01-2017)BQL" xfId="48485"/>
    <cellStyle name="T_DT van ho_GVL" xfId="3417"/>
    <cellStyle name="T_DT van ho_GVL 2" xfId="3418"/>
    <cellStyle name="T_DT van ho_GVL 2 2" xfId="14979"/>
    <cellStyle name="T_DT van ho_GVL 3" xfId="5840"/>
    <cellStyle name="T_DT van ho_GVL 3 2" xfId="12291"/>
    <cellStyle name="T_DT van ho_GVL 3 2 2" xfId="38882"/>
    <cellStyle name="T_DT van ho_GVL 3 2 3" xfId="38883"/>
    <cellStyle name="T_DT van ho_GVL 3 2 4" xfId="38884"/>
    <cellStyle name="T_DT van ho_GVL 3 2 5" xfId="38885"/>
    <cellStyle name="T_DT van ho_GVL 3 2 6" xfId="38886"/>
    <cellStyle name="T_DT van ho_GVL 3 3" xfId="14008"/>
    <cellStyle name="T_DT van ho_GVL 3 3 2" xfId="38887"/>
    <cellStyle name="T_DT van ho_GVL 3 3 3" xfId="38888"/>
    <cellStyle name="T_DT van ho_GVL 3 3 4" xfId="38889"/>
    <cellStyle name="T_DT van ho_GVL 3 3 5" xfId="38890"/>
    <cellStyle name="T_DT van ho_GVL 3 3 6" xfId="38891"/>
    <cellStyle name="T_DT van ho_GVL 3 4" xfId="14511"/>
    <cellStyle name="T_DT van ho_GVL 3 4 2" xfId="38892"/>
    <cellStyle name="T_DT van ho_GVL 3 4 3" xfId="38893"/>
    <cellStyle name="T_DT van ho_GVL 3 4 4" xfId="38894"/>
    <cellStyle name="T_DT van ho_GVL 3 5" xfId="16712"/>
    <cellStyle name="T_DT van ho_GVL 3 5 2" xfId="38895"/>
    <cellStyle name="T_DT van ho_GVL 3 5 3" xfId="38896"/>
    <cellStyle name="T_DT van ho_GVL 3 5 4" xfId="38897"/>
    <cellStyle name="T_DT van ho_GVL 4" xfId="14897"/>
    <cellStyle name="T_DT van ho_GVL_BC2017 tháng(01-2017)BQL" xfId="48486"/>
    <cellStyle name="T_Dtoan Be chua 2m3" xfId="3419"/>
    <cellStyle name="T_Dtoan Be chua 2m3 2" xfId="3420"/>
    <cellStyle name="T_Dtoan Be chua 2m3 2 2" xfId="10237"/>
    <cellStyle name="T_Dtoan Be chua 2m3 2 2 2" xfId="38898"/>
    <cellStyle name="T_Dtoan Be chua 2m3 2 2 3" xfId="38899"/>
    <cellStyle name="T_Dtoan Be chua 2m3 2 2 4" xfId="38900"/>
    <cellStyle name="T_Dtoan Be chua 2m3 2 2 5" xfId="38901"/>
    <cellStyle name="T_Dtoan Be chua 2m3 2 2 6" xfId="38902"/>
    <cellStyle name="T_Dtoan Be chua 2m3 2 3" xfId="11581"/>
    <cellStyle name="T_Dtoan Be chua 2m3 2 3 2" xfId="38903"/>
    <cellStyle name="T_Dtoan Be chua 2m3 2 3 3" xfId="38904"/>
    <cellStyle name="T_Dtoan Be chua 2m3 2 3 4" xfId="38905"/>
    <cellStyle name="T_Dtoan Be chua 2m3 2 3 5" xfId="38906"/>
    <cellStyle name="T_Dtoan Be chua 2m3 2 3 6" xfId="38907"/>
    <cellStyle name="T_Dtoan Be chua 2m3 2 4" xfId="9380"/>
    <cellStyle name="T_Dtoan Be chua 2m3 2 4 2" xfId="38908"/>
    <cellStyle name="T_Dtoan Be chua 2m3 2 4 3" xfId="38909"/>
    <cellStyle name="T_Dtoan Be chua 2m3 2 4 4" xfId="38910"/>
    <cellStyle name="T_Dtoan Be chua 2m3 2 5" xfId="15890"/>
    <cellStyle name="T_Dtoan Be chua 2m3 2 5 2" xfId="38911"/>
    <cellStyle name="T_Dtoan Be chua 2m3 2 5 3" xfId="38912"/>
    <cellStyle name="T_Dtoan Be chua 2m3 2 5 4" xfId="38913"/>
    <cellStyle name="T_Dtoan Be chua 2m3 3" xfId="10236"/>
    <cellStyle name="T_Dtoan Be chua 2m3 3 2" xfId="38914"/>
    <cellStyle name="T_Dtoan Be chua 2m3 3 3" xfId="38915"/>
    <cellStyle name="T_Dtoan Be chua 2m3 3 4" xfId="38916"/>
    <cellStyle name="T_Dtoan Be chua 2m3 3 5" xfId="38917"/>
    <cellStyle name="T_Dtoan Be chua 2m3 3 6" xfId="38918"/>
    <cellStyle name="T_Dtoan Be chua 2m3 4" xfId="10165"/>
    <cellStyle name="T_Dtoan Be chua 2m3 4 2" xfId="38919"/>
    <cellStyle name="T_Dtoan Be chua 2m3 4 3" xfId="38920"/>
    <cellStyle name="T_Dtoan Be chua 2m3 4 4" xfId="38921"/>
    <cellStyle name="T_Dtoan Be chua 2m3 4 5" xfId="38922"/>
    <cellStyle name="T_Dtoan Be chua 2m3 4 6" xfId="38923"/>
    <cellStyle name="T_Dtoan Be chua 2m3 5" xfId="8516"/>
    <cellStyle name="T_Dtoan Be chua 2m3 5 2" xfId="38924"/>
    <cellStyle name="T_Dtoan Be chua 2m3 5 3" xfId="38925"/>
    <cellStyle name="T_Dtoan Be chua 2m3 5 4" xfId="38926"/>
    <cellStyle name="T_Dtoan Be chua 2m3 6" xfId="15889"/>
    <cellStyle name="T_Dtoan Be chua 2m3 6 2" xfId="38927"/>
    <cellStyle name="T_Dtoan Be chua 2m3 6 3" xfId="38928"/>
    <cellStyle name="T_Dtoan Be chua 2m3 6 4" xfId="38929"/>
    <cellStyle name="T_Dtoan Be chua 2m3_Báo cáo hết năm  2015  in" xfId="3421"/>
    <cellStyle name="T_Dtoan Be chua 2m3_Báo cáo hết năm  2015  in 2" xfId="3422"/>
    <cellStyle name="T_Dtoan Be chua 2m3_Báo cáo hết năm  2015  in 2 2" xfId="10239"/>
    <cellStyle name="T_Dtoan Be chua 2m3_Báo cáo hết năm  2015  in 2 2 2" xfId="38930"/>
    <cellStyle name="T_Dtoan Be chua 2m3_Báo cáo hết năm  2015  in 2 2 3" xfId="38931"/>
    <cellStyle name="T_Dtoan Be chua 2m3_Báo cáo hết năm  2015  in 2 2 4" xfId="38932"/>
    <cellStyle name="T_Dtoan Be chua 2m3_Báo cáo hết năm  2015  in 2 2 5" xfId="38933"/>
    <cellStyle name="T_Dtoan Be chua 2m3_Báo cáo hết năm  2015  in 2 2 6" xfId="38934"/>
    <cellStyle name="T_Dtoan Be chua 2m3_Báo cáo hết năm  2015  in 2 3" xfId="10164"/>
    <cellStyle name="T_Dtoan Be chua 2m3_Báo cáo hết năm  2015  in 2 3 2" xfId="38935"/>
    <cellStyle name="T_Dtoan Be chua 2m3_Báo cáo hết năm  2015  in 2 3 3" xfId="38936"/>
    <cellStyle name="T_Dtoan Be chua 2m3_Báo cáo hết năm  2015  in 2 3 4" xfId="38937"/>
    <cellStyle name="T_Dtoan Be chua 2m3_Báo cáo hết năm  2015  in 2 3 5" xfId="38938"/>
    <cellStyle name="T_Dtoan Be chua 2m3_Báo cáo hết năm  2015  in 2 3 6" xfId="38939"/>
    <cellStyle name="T_Dtoan Be chua 2m3_Báo cáo hết năm  2015  in 2 4" xfId="14474"/>
    <cellStyle name="T_Dtoan Be chua 2m3_Báo cáo hết năm  2015  in 2 4 2" xfId="38940"/>
    <cellStyle name="T_Dtoan Be chua 2m3_Báo cáo hết năm  2015  in 2 4 3" xfId="38941"/>
    <cellStyle name="T_Dtoan Be chua 2m3_Báo cáo hết năm  2015  in 2 4 4" xfId="38942"/>
    <cellStyle name="T_Dtoan Be chua 2m3_Báo cáo hết năm  2015  in 2 5" xfId="15892"/>
    <cellStyle name="T_Dtoan Be chua 2m3_Báo cáo hết năm  2015  in 2 5 2" xfId="38943"/>
    <cellStyle name="T_Dtoan Be chua 2m3_Báo cáo hết năm  2015  in 2 5 3" xfId="38944"/>
    <cellStyle name="T_Dtoan Be chua 2m3_Báo cáo hết năm  2015  in 2 5 4" xfId="38945"/>
    <cellStyle name="T_Dtoan Be chua 2m3_Báo cáo hết năm  2015  in 3" xfId="6853"/>
    <cellStyle name="T_Dtoan Be chua 2m3_Báo cáo hết năm  2015  in 3 2" xfId="7559"/>
    <cellStyle name="T_Dtoan Be chua 2m3_Báo cáo hết năm  2015  in 3 2 2" xfId="13620"/>
    <cellStyle name="T_Dtoan Be chua 2m3_Báo cáo hết năm  2015  in 3 2 2 2" xfId="38946"/>
    <cellStyle name="T_Dtoan Be chua 2m3_Báo cáo hết năm  2015  in 3 2 2 3" xfId="38947"/>
    <cellStyle name="T_Dtoan Be chua 2m3_Báo cáo hết năm  2015  in 3 2 2 4" xfId="38948"/>
    <cellStyle name="T_Dtoan Be chua 2m3_Báo cáo hết năm  2015  in 3 2 2 5" xfId="38949"/>
    <cellStyle name="T_Dtoan Be chua 2m3_Báo cáo hết năm  2015  in 3 2 2 6" xfId="38950"/>
    <cellStyle name="T_Dtoan Be chua 2m3_Báo cáo hết năm  2015  in 3 2 3" xfId="8341"/>
    <cellStyle name="T_Dtoan Be chua 2m3_Báo cáo hết năm  2015  in 3 2 3 2" xfId="38951"/>
    <cellStyle name="T_Dtoan Be chua 2m3_Báo cáo hết năm  2015  in 3 2 3 3" xfId="38952"/>
    <cellStyle name="T_Dtoan Be chua 2m3_Báo cáo hết năm  2015  in 3 2 3 4" xfId="38953"/>
    <cellStyle name="T_Dtoan Be chua 2m3_Báo cáo hết năm  2015  in 3 2 3 5" xfId="38954"/>
    <cellStyle name="T_Dtoan Be chua 2m3_Báo cáo hết năm  2015  in 3 2 3 6" xfId="38955"/>
    <cellStyle name="T_Dtoan Be chua 2m3_Báo cáo hết năm  2015  in 3 2 4" xfId="17063"/>
    <cellStyle name="T_Dtoan Be chua 2m3_Báo cáo hết năm  2015  in 3 2 4 2" xfId="38956"/>
    <cellStyle name="T_Dtoan Be chua 2m3_Báo cáo hết năm  2015  in 3 2 4 3" xfId="38957"/>
    <cellStyle name="T_Dtoan Be chua 2m3_Báo cáo hết năm  2015  in 3 2 4 4" xfId="38958"/>
    <cellStyle name="T_Dtoan Be chua 2m3_Báo cáo hết năm  2015  in 3 3" xfId="13061"/>
    <cellStyle name="T_Dtoan Be chua 2m3_Báo cáo hết năm  2015  in 3 3 2" xfId="38959"/>
    <cellStyle name="T_Dtoan Be chua 2m3_Báo cáo hết năm  2015  in 3 3 3" xfId="38960"/>
    <cellStyle name="T_Dtoan Be chua 2m3_Báo cáo hết năm  2015  in 3 3 4" xfId="38961"/>
    <cellStyle name="T_Dtoan Be chua 2m3_Báo cáo hết năm  2015  in 3 3 5" xfId="38962"/>
    <cellStyle name="T_Dtoan Be chua 2m3_Báo cáo hết năm  2015  in 3 3 6" xfId="38963"/>
    <cellStyle name="T_Dtoan Be chua 2m3_Báo cáo hết năm  2015  in 3 3 7" xfId="38964"/>
    <cellStyle name="T_Dtoan Be chua 2m3_Báo cáo hết năm  2015  in 3 4" xfId="14403"/>
    <cellStyle name="T_Dtoan Be chua 2m3_Báo cáo hết năm  2015  in 3 4 2" xfId="38965"/>
    <cellStyle name="T_Dtoan Be chua 2m3_Báo cáo hết năm  2015  in 3 4 3" xfId="38966"/>
    <cellStyle name="T_Dtoan Be chua 2m3_Báo cáo hết năm  2015  in 3 4 4" xfId="38967"/>
    <cellStyle name="T_Dtoan Be chua 2m3_Báo cáo hết năm  2015  in 3 4 5" xfId="38968"/>
    <cellStyle name="T_Dtoan Be chua 2m3_Báo cáo hết năm  2015  in 3 4 6" xfId="38969"/>
    <cellStyle name="T_Dtoan Be chua 2m3_Báo cáo hết năm  2015  in 3 4 7" xfId="38970"/>
    <cellStyle name="T_Dtoan Be chua 2m3_Báo cáo hết năm  2015  in 3 5" xfId="15229"/>
    <cellStyle name="T_Dtoan Be chua 2m3_Báo cáo hết năm  2015  in 3 5 2" xfId="38971"/>
    <cellStyle name="T_Dtoan Be chua 2m3_Báo cáo hết năm  2015  in 3 5 3" xfId="38972"/>
    <cellStyle name="T_Dtoan Be chua 2m3_Báo cáo hết năm  2015  in 3 5 4" xfId="38973"/>
    <cellStyle name="T_Dtoan Be chua 2m3_Báo cáo hết năm  2015  in 3 6" xfId="16948"/>
    <cellStyle name="T_Dtoan Be chua 2m3_Báo cáo hết năm  2015  in 3 6 2" xfId="38974"/>
    <cellStyle name="T_Dtoan Be chua 2m3_Báo cáo hết năm  2015  in 3 6 3" xfId="38975"/>
    <cellStyle name="T_Dtoan Be chua 2m3_Báo cáo hết năm  2015  in 3 6 4" xfId="38976"/>
    <cellStyle name="T_Dtoan Be chua 2m3_Báo cáo hết năm  2015  in 3 6 5" xfId="38977"/>
    <cellStyle name="T_Dtoan Be chua 2m3_Báo cáo hết năm  2015  in 3 6 6" xfId="38978"/>
    <cellStyle name="T_Dtoan Be chua 2m3_Báo cáo hết năm  2015  in 3 7" xfId="38979"/>
    <cellStyle name="T_Dtoan Be chua 2m3_Báo cáo hết năm  2015  in 3 8" xfId="38980"/>
    <cellStyle name="T_Dtoan Be chua 2m3_Báo cáo hết năm  2015  in 4" xfId="10238"/>
    <cellStyle name="T_Dtoan Be chua 2m3_Báo cáo hết năm  2015  in 4 2" xfId="38981"/>
    <cellStyle name="T_Dtoan Be chua 2m3_Báo cáo hết năm  2015  in 4 3" xfId="38982"/>
    <cellStyle name="T_Dtoan Be chua 2m3_Báo cáo hết năm  2015  in 4 4" xfId="38983"/>
    <cellStyle name="T_Dtoan Be chua 2m3_Báo cáo hết năm  2015  in 4 5" xfId="38984"/>
    <cellStyle name="T_Dtoan Be chua 2m3_Báo cáo hết năm  2015  in 4 6" xfId="38985"/>
    <cellStyle name="T_Dtoan Be chua 2m3_Báo cáo hết năm  2015  in 5" xfId="13550"/>
    <cellStyle name="T_Dtoan Be chua 2m3_Báo cáo hết năm  2015  in 5 2" xfId="38986"/>
    <cellStyle name="T_Dtoan Be chua 2m3_Báo cáo hết năm  2015  in 5 3" xfId="38987"/>
    <cellStyle name="T_Dtoan Be chua 2m3_Báo cáo hết năm  2015  in 5 4" xfId="38988"/>
    <cellStyle name="T_Dtoan Be chua 2m3_Báo cáo hết năm  2015  in 5 5" xfId="38989"/>
    <cellStyle name="T_Dtoan Be chua 2m3_Báo cáo hết năm  2015  in 5 6" xfId="38990"/>
    <cellStyle name="T_Dtoan Be chua 2m3_Báo cáo hết năm  2015  in 6" xfId="7908"/>
    <cellStyle name="T_Dtoan Be chua 2m3_Báo cáo hết năm  2015  in 6 2" xfId="38991"/>
    <cellStyle name="T_Dtoan Be chua 2m3_Báo cáo hết năm  2015  in 6 3" xfId="38992"/>
    <cellStyle name="T_Dtoan Be chua 2m3_Báo cáo hết năm  2015  in 6 4" xfId="38993"/>
    <cellStyle name="T_Dtoan Be chua 2m3_Báo cáo hết năm  2015  in 7" xfId="15891"/>
    <cellStyle name="T_Dtoan Be chua 2m3_Báo cáo hết năm  2015  in 7 2" xfId="38994"/>
    <cellStyle name="T_Dtoan Be chua 2m3_Báo cáo hết năm  2015  in 7 3" xfId="38995"/>
    <cellStyle name="T_Dtoan Be chua 2m3_Báo cáo hết năm  2015  in 7 4" xfId="38996"/>
    <cellStyle name="T_Dtoan Be chua 2m3_BC 1026. 7 tháng" xfId="3423"/>
    <cellStyle name="T_Dtoan Be chua 2m3_BC 1026. 7 tháng 2" xfId="3424"/>
    <cellStyle name="T_Dtoan Be chua 2m3_BC 1026. 7 tháng 2 2" xfId="10241"/>
    <cellStyle name="T_Dtoan Be chua 2m3_BC 1026. 7 tháng 2 2 2" xfId="38997"/>
    <cellStyle name="T_Dtoan Be chua 2m3_BC 1026. 7 tháng 2 2 3" xfId="38998"/>
    <cellStyle name="T_Dtoan Be chua 2m3_BC 1026. 7 tháng 2 2 4" xfId="38999"/>
    <cellStyle name="T_Dtoan Be chua 2m3_BC 1026. 7 tháng 2 2 5" xfId="39000"/>
    <cellStyle name="T_Dtoan Be chua 2m3_BC 1026. 7 tháng 2 2 6" xfId="39001"/>
    <cellStyle name="T_Dtoan Be chua 2m3_BC 1026. 7 tháng 2 3" xfId="8623"/>
    <cellStyle name="T_Dtoan Be chua 2m3_BC 1026. 7 tháng 2 3 2" xfId="39002"/>
    <cellStyle name="T_Dtoan Be chua 2m3_BC 1026. 7 tháng 2 3 3" xfId="39003"/>
    <cellStyle name="T_Dtoan Be chua 2m3_BC 1026. 7 tháng 2 3 4" xfId="39004"/>
    <cellStyle name="T_Dtoan Be chua 2m3_BC 1026. 7 tháng 2 3 5" xfId="39005"/>
    <cellStyle name="T_Dtoan Be chua 2m3_BC 1026. 7 tháng 2 3 6" xfId="39006"/>
    <cellStyle name="T_Dtoan Be chua 2m3_BC 1026. 7 tháng 2 4" xfId="8517"/>
    <cellStyle name="T_Dtoan Be chua 2m3_BC 1026. 7 tháng 2 4 2" xfId="39007"/>
    <cellStyle name="T_Dtoan Be chua 2m3_BC 1026. 7 tháng 2 4 3" xfId="39008"/>
    <cellStyle name="T_Dtoan Be chua 2m3_BC 1026. 7 tháng 2 4 4" xfId="39009"/>
    <cellStyle name="T_Dtoan Be chua 2m3_BC 1026. 7 tháng 2 5" xfId="15894"/>
    <cellStyle name="T_Dtoan Be chua 2m3_BC 1026. 7 tháng 2 5 2" xfId="39010"/>
    <cellStyle name="T_Dtoan Be chua 2m3_BC 1026. 7 tháng 2 5 3" xfId="39011"/>
    <cellStyle name="T_Dtoan Be chua 2m3_BC 1026. 7 tháng 2 5 4" xfId="39012"/>
    <cellStyle name="T_Dtoan Be chua 2m3_BC 1026. 7 tháng 3" xfId="6854"/>
    <cellStyle name="T_Dtoan Be chua 2m3_BC 1026. 7 tháng 3 2" xfId="7560"/>
    <cellStyle name="T_Dtoan Be chua 2m3_BC 1026. 7 tháng 3 2 2" xfId="13621"/>
    <cellStyle name="T_Dtoan Be chua 2m3_BC 1026. 7 tháng 3 2 2 2" xfId="39013"/>
    <cellStyle name="T_Dtoan Be chua 2m3_BC 1026. 7 tháng 3 2 2 3" xfId="39014"/>
    <cellStyle name="T_Dtoan Be chua 2m3_BC 1026. 7 tháng 3 2 2 4" xfId="39015"/>
    <cellStyle name="T_Dtoan Be chua 2m3_BC 1026. 7 tháng 3 2 2 5" xfId="39016"/>
    <cellStyle name="T_Dtoan Be chua 2m3_BC 1026. 7 tháng 3 2 2 6" xfId="39017"/>
    <cellStyle name="T_Dtoan Be chua 2m3_BC 1026. 7 tháng 3 2 3" xfId="14994"/>
    <cellStyle name="T_Dtoan Be chua 2m3_BC 1026. 7 tháng 3 2 3 2" xfId="39018"/>
    <cellStyle name="T_Dtoan Be chua 2m3_BC 1026. 7 tháng 3 2 3 3" xfId="39019"/>
    <cellStyle name="T_Dtoan Be chua 2m3_BC 1026. 7 tháng 3 2 3 4" xfId="39020"/>
    <cellStyle name="T_Dtoan Be chua 2m3_BC 1026. 7 tháng 3 2 3 5" xfId="39021"/>
    <cellStyle name="T_Dtoan Be chua 2m3_BC 1026. 7 tháng 3 2 3 6" xfId="39022"/>
    <cellStyle name="T_Dtoan Be chua 2m3_BC 1026. 7 tháng 3 2 4" xfId="17064"/>
    <cellStyle name="T_Dtoan Be chua 2m3_BC 1026. 7 tháng 3 2 4 2" xfId="39023"/>
    <cellStyle name="T_Dtoan Be chua 2m3_BC 1026. 7 tháng 3 2 4 3" xfId="39024"/>
    <cellStyle name="T_Dtoan Be chua 2m3_BC 1026. 7 tháng 3 2 4 4" xfId="39025"/>
    <cellStyle name="T_Dtoan Be chua 2m3_BC 1026. 7 tháng 3 3" xfId="13062"/>
    <cellStyle name="T_Dtoan Be chua 2m3_BC 1026. 7 tháng 3 3 2" xfId="39026"/>
    <cellStyle name="T_Dtoan Be chua 2m3_BC 1026. 7 tháng 3 3 3" xfId="39027"/>
    <cellStyle name="T_Dtoan Be chua 2m3_BC 1026. 7 tháng 3 3 4" xfId="39028"/>
    <cellStyle name="T_Dtoan Be chua 2m3_BC 1026. 7 tháng 3 3 5" xfId="39029"/>
    <cellStyle name="T_Dtoan Be chua 2m3_BC 1026. 7 tháng 3 3 6" xfId="39030"/>
    <cellStyle name="T_Dtoan Be chua 2m3_BC 1026. 7 tháng 3 3 7" xfId="39031"/>
    <cellStyle name="T_Dtoan Be chua 2m3_BC 1026. 7 tháng 3 4" xfId="14753"/>
    <cellStyle name="T_Dtoan Be chua 2m3_BC 1026. 7 tháng 3 4 2" xfId="39032"/>
    <cellStyle name="T_Dtoan Be chua 2m3_BC 1026. 7 tháng 3 4 3" xfId="39033"/>
    <cellStyle name="T_Dtoan Be chua 2m3_BC 1026. 7 tháng 3 4 4" xfId="39034"/>
    <cellStyle name="T_Dtoan Be chua 2m3_BC 1026. 7 tháng 3 4 5" xfId="39035"/>
    <cellStyle name="T_Dtoan Be chua 2m3_BC 1026. 7 tháng 3 4 6" xfId="39036"/>
    <cellStyle name="T_Dtoan Be chua 2m3_BC 1026. 7 tháng 3 4 7" xfId="39037"/>
    <cellStyle name="T_Dtoan Be chua 2m3_BC 1026. 7 tháng 3 5" xfId="15230"/>
    <cellStyle name="T_Dtoan Be chua 2m3_BC 1026. 7 tháng 3 5 2" xfId="39038"/>
    <cellStyle name="T_Dtoan Be chua 2m3_BC 1026. 7 tháng 3 5 3" xfId="39039"/>
    <cellStyle name="T_Dtoan Be chua 2m3_BC 1026. 7 tháng 3 5 4" xfId="39040"/>
    <cellStyle name="T_Dtoan Be chua 2m3_BC 1026. 7 tháng 3 6" xfId="16949"/>
    <cellStyle name="T_Dtoan Be chua 2m3_BC 1026. 7 tháng 3 6 2" xfId="39041"/>
    <cellStyle name="T_Dtoan Be chua 2m3_BC 1026. 7 tháng 3 6 3" xfId="39042"/>
    <cellStyle name="T_Dtoan Be chua 2m3_BC 1026. 7 tháng 3 6 4" xfId="39043"/>
    <cellStyle name="T_Dtoan Be chua 2m3_BC 1026. 7 tháng 3 6 5" xfId="39044"/>
    <cellStyle name="T_Dtoan Be chua 2m3_BC 1026. 7 tháng 3 6 6" xfId="39045"/>
    <cellStyle name="T_Dtoan Be chua 2m3_BC 1026. 7 tháng 3 7" xfId="39046"/>
    <cellStyle name="T_Dtoan Be chua 2m3_BC 1026. 7 tháng 3 8" xfId="39047"/>
    <cellStyle name="T_Dtoan Be chua 2m3_BC 1026. 7 tháng 4" xfId="10240"/>
    <cellStyle name="T_Dtoan Be chua 2m3_BC 1026. 7 tháng 4 2" xfId="39048"/>
    <cellStyle name="T_Dtoan Be chua 2m3_BC 1026. 7 tháng 4 3" xfId="39049"/>
    <cellStyle name="T_Dtoan Be chua 2m3_BC 1026. 7 tháng 4 4" xfId="39050"/>
    <cellStyle name="T_Dtoan Be chua 2m3_BC 1026. 7 tháng 4 5" xfId="39051"/>
    <cellStyle name="T_Dtoan Be chua 2m3_BC 1026. 7 tháng 4 6" xfId="39052"/>
    <cellStyle name="T_Dtoan Be chua 2m3_BC 1026. 7 tháng 5" xfId="8624"/>
    <cellStyle name="T_Dtoan Be chua 2m3_BC 1026. 7 tháng 5 2" xfId="39053"/>
    <cellStyle name="T_Dtoan Be chua 2m3_BC 1026. 7 tháng 5 3" xfId="39054"/>
    <cellStyle name="T_Dtoan Be chua 2m3_BC 1026. 7 tháng 5 4" xfId="39055"/>
    <cellStyle name="T_Dtoan Be chua 2m3_BC 1026. 7 tháng 5 5" xfId="39056"/>
    <cellStyle name="T_Dtoan Be chua 2m3_BC 1026. 7 tháng 5 6" xfId="39057"/>
    <cellStyle name="T_Dtoan Be chua 2m3_BC 1026. 7 tháng 6" xfId="14473"/>
    <cellStyle name="T_Dtoan Be chua 2m3_BC 1026. 7 tháng 6 2" xfId="39058"/>
    <cellStyle name="T_Dtoan Be chua 2m3_BC 1026. 7 tháng 6 3" xfId="39059"/>
    <cellStyle name="T_Dtoan Be chua 2m3_BC 1026. 7 tháng 6 4" xfId="39060"/>
    <cellStyle name="T_Dtoan Be chua 2m3_BC 1026. 7 tháng 7" xfId="15893"/>
    <cellStyle name="T_Dtoan Be chua 2m3_BC 1026. 7 tháng 7 2" xfId="39061"/>
    <cellStyle name="T_Dtoan Be chua 2m3_BC 1026. 7 tháng 7 3" xfId="39062"/>
    <cellStyle name="T_Dtoan Be chua 2m3_BC 1026. 7 tháng 7 4" xfId="39063"/>
    <cellStyle name="T_Dtoan Be chua 2m3_BC 9 tháng năm 2015 in)" xfId="3425"/>
    <cellStyle name="T_Dtoan Be chua 2m3_BC 9 tháng năm 2015 in) 2" xfId="3426"/>
    <cellStyle name="T_Dtoan Be chua 2m3_BC 9 tháng năm 2015 in) 2 2" xfId="10243"/>
    <cellStyle name="T_Dtoan Be chua 2m3_BC 9 tháng năm 2015 in) 2 2 2" xfId="39064"/>
    <cellStyle name="T_Dtoan Be chua 2m3_BC 9 tháng năm 2015 in) 2 2 3" xfId="39065"/>
    <cellStyle name="T_Dtoan Be chua 2m3_BC 9 tháng năm 2015 in) 2 2 4" xfId="39066"/>
    <cellStyle name="T_Dtoan Be chua 2m3_BC 9 tháng năm 2015 in) 2 2 5" xfId="39067"/>
    <cellStyle name="T_Dtoan Be chua 2m3_BC 9 tháng năm 2015 in) 2 2 6" xfId="39068"/>
    <cellStyle name="T_Dtoan Be chua 2m3_BC 9 tháng năm 2015 in) 2 3" xfId="12964"/>
    <cellStyle name="T_Dtoan Be chua 2m3_BC 9 tháng năm 2015 in) 2 3 2" xfId="39069"/>
    <cellStyle name="T_Dtoan Be chua 2m3_BC 9 tháng năm 2015 in) 2 3 3" xfId="39070"/>
    <cellStyle name="T_Dtoan Be chua 2m3_BC 9 tháng năm 2015 in) 2 3 4" xfId="39071"/>
    <cellStyle name="T_Dtoan Be chua 2m3_BC 9 tháng năm 2015 in) 2 3 5" xfId="39072"/>
    <cellStyle name="T_Dtoan Be chua 2m3_BC 9 tháng năm 2015 in) 2 3 6" xfId="39073"/>
    <cellStyle name="T_Dtoan Be chua 2m3_BC 9 tháng năm 2015 in) 2 4" xfId="12648"/>
    <cellStyle name="T_Dtoan Be chua 2m3_BC 9 tháng năm 2015 in) 2 4 2" xfId="39074"/>
    <cellStyle name="T_Dtoan Be chua 2m3_BC 9 tháng năm 2015 in) 2 4 3" xfId="39075"/>
    <cellStyle name="T_Dtoan Be chua 2m3_BC 9 tháng năm 2015 in) 2 4 4" xfId="39076"/>
    <cellStyle name="T_Dtoan Be chua 2m3_BC 9 tháng năm 2015 in) 2 5" xfId="15896"/>
    <cellStyle name="T_Dtoan Be chua 2m3_BC 9 tháng năm 2015 in) 2 5 2" xfId="39077"/>
    <cellStyle name="T_Dtoan Be chua 2m3_BC 9 tháng năm 2015 in) 2 5 3" xfId="39078"/>
    <cellStyle name="T_Dtoan Be chua 2m3_BC 9 tháng năm 2015 in) 2 5 4" xfId="39079"/>
    <cellStyle name="T_Dtoan Be chua 2m3_BC 9 tháng năm 2015 in) 3" xfId="10242"/>
    <cellStyle name="T_Dtoan Be chua 2m3_BC 9 tháng năm 2015 in) 3 2" xfId="39080"/>
    <cellStyle name="T_Dtoan Be chua 2m3_BC 9 tháng năm 2015 in) 3 3" xfId="39081"/>
    <cellStyle name="T_Dtoan Be chua 2m3_BC 9 tháng năm 2015 in) 3 4" xfId="39082"/>
    <cellStyle name="T_Dtoan Be chua 2m3_BC 9 tháng năm 2015 in) 3 5" xfId="39083"/>
    <cellStyle name="T_Dtoan Be chua 2m3_BC 9 tháng năm 2015 in) 3 6" xfId="39084"/>
    <cellStyle name="T_Dtoan Be chua 2m3_BC 9 tháng năm 2015 in) 4" xfId="13554"/>
    <cellStyle name="T_Dtoan Be chua 2m3_BC 9 tháng năm 2015 in) 4 2" xfId="39085"/>
    <cellStyle name="T_Dtoan Be chua 2m3_BC 9 tháng năm 2015 in) 4 3" xfId="39086"/>
    <cellStyle name="T_Dtoan Be chua 2m3_BC 9 tháng năm 2015 in) 4 4" xfId="39087"/>
    <cellStyle name="T_Dtoan Be chua 2m3_BC 9 tháng năm 2015 in) 4 5" xfId="39088"/>
    <cellStyle name="T_Dtoan Be chua 2m3_BC 9 tháng năm 2015 in) 4 6" xfId="39089"/>
    <cellStyle name="T_Dtoan Be chua 2m3_BC 9 tháng năm 2015 in) 5" xfId="14287"/>
    <cellStyle name="T_Dtoan Be chua 2m3_BC 9 tháng năm 2015 in) 5 2" xfId="39090"/>
    <cellStyle name="T_Dtoan Be chua 2m3_BC 9 tháng năm 2015 in) 5 3" xfId="39091"/>
    <cellStyle name="T_Dtoan Be chua 2m3_BC 9 tháng năm 2015 in) 5 4" xfId="39092"/>
    <cellStyle name="T_Dtoan Be chua 2m3_BC 9 tháng năm 2015 in) 6" xfId="15895"/>
    <cellStyle name="T_Dtoan Be chua 2m3_BC 9 tháng năm 2015 in) 6 2" xfId="39093"/>
    <cellStyle name="T_Dtoan Be chua 2m3_BC 9 tháng năm 2015 in) 6 3" xfId="39094"/>
    <cellStyle name="T_Dtoan Be chua 2m3_BC 9 tháng năm 2015 in) 6 4" xfId="39095"/>
    <cellStyle name="T_Dtoan Be chua 2m3_StartUp" xfId="3427"/>
    <cellStyle name="T_Dtoan Be chua 2m3_StartUp 2" xfId="3428"/>
    <cellStyle name="T_Dtoan Be chua 2m3_StartUp 2 2" xfId="10245"/>
    <cellStyle name="T_Dtoan Be chua 2m3_StartUp 2 2 2" xfId="39096"/>
    <cellStyle name="T_Dtoan Be chua 2m3_StartUp 2 2 3" xfId="39097"/>
    <cellStyle name="T_Dtoan Be chua 2m3_StartUp 2 2 4" xfId="39098"/>
    <cellStyle name="T_Dtoan Be chua 2m3_StartUp 2 2 5" xfId="39099"/>
    <cellStyle name="T_Dtoan Be chua 2m3_StartUp 2 2 6" xfId="39100"/>
    <cellStyle name="T_Dtoan Be chua 2m3_StartUp 2 3" xfId="12566"/>
    <cellStyle name="T_Dtoan Be chua 2m3_StartUp 2 3 2" xfId="39101"/>
    <cellStyle name="T_Dtoan Be chua 2m3_StartUp 2 3 3" xfId="39102"/>
    <cellStyle name="T_Dtoan Be chua 2m3_StartUp 2 3 4" xfId="39103"/>
    <cellStyle name="T_Dtoan Be chua 2m3_StartUp 2 3 5" xfId="39104"/>
    <cellStyle name="T_Dtoan Be chua 2m3_StartUp 2 3 6" xfId="39105"/>
    <cellStyle name="T_Dtoan Be chua 2m3_StartUp 2 4" xfId="9791"/>
    <cellStyle name="T_Dtoan Be chua 2m3_StartUp 2 4 2" xfId="39106"/>
    <cellStyle name="T_Dtoan Be chua 2m3_StartUp 2 4 3" xfId="39107"/>
    <cellStyle name="T_Dtoan Be chua 2m3_StartUp 2 4 4" xfId="39108"/>
    <cellStyle name="T_Dtoan Be chua 2m3_StartUp 2 5" xfId="15898"/>
    <cellStyle name="T_Dtoan Be chua 2m3_StartUp 2 5 2" xfId="39109"/>
    <cellStyle name="T_Dtoan Be chua 2m3_StartUp 2 5 3" xfId="39110"/>
    <cellStyle name="T_Dtoan Be chua 2m3_StartUp 2 5 4" xfId="39111"/>
    <cellStyle name="T_Dtoan Be chua 2m3_StartUp 3" xfId="10244"/>
    <cellStyle name="T_Dtoan Be chua 2m3_StartUp 3 2" xfId="39112"/>
    <cellStyle name="T_Dtoan Be chua 2m3_StartUp 3 3" xfId="39113"/>
    <cellStyle name="T_Dtoan Be chua 2m3_StartUp 3 4" xfId="39114"/>
    <cellStyle name="T_Dtoan Be chua 2m3_StartUp 3 5" xfId="39115"/>
    <cellStyle name="T_Dtoan Be chua 2m3_StartUp 3 6" xfId="39116"/>
    <cellStyle name="T_Dtoan Be chua 2m3_StartUp 4" xfId="12963"/>
    <cellStyle name="T_Dtoan Be chua 2m3_StartUp 4 2" xfId="39117"/>
    <cellStyle name="T_Dtoan Be chua 2m3_StartUp 4 3" xfId="39118"/>
    <cellStyle name="T_Dtoan Be chua 2m3_StartUp 4 4" xfId="39119"/>
    <cellStyle name="T_Dtoan Be chua 2m3_StartUp 4 5" xfId="39120"/>
    <cellStyle name="T_Dtoan Be chua 2m3_StartUp 4 6" xfId="39121"/>
    <cellStyle name="T_Dtoan Be chua 2m3_StartUp 5" xfId="10864"/>
    <cellStyle name="T_Dtoan Be chua 2m3_StartUp 5 2" xfId="39122"/>
    <cellStyle name="T_Dtoan Be chua 2m3_StartUp 5 3" xfId="39123"/>
    <cellStyle name="T_Dtoan Be chua 2m3_StartUp 5 4" xfId="39124"/>
    <cellStyle name="T_Dtoan Be chua 2m3_StartUp 6" xfId="15897"/>
    <cellStyle name="T_Dtoan Be chua 2m3_StartUp 6 2" xfId="39125"/>
    <cellStyle name="T_Dtoan Be chua 2m3_StartUp 6 3" xfId="39126"/>
    <cellStyle name="T_Dtoan Be chua 2m3_StartUp 6 4" xfId="39127"/>
    <cellStyle name="T_dtTL598G1." xfId="3429"/>
    <cellStyle name="T_dtTL598G1. 2" xfId="3430"/>
    <cellStyle name="T_dtTL598G1. 2 2" xfId="11178"/>
    <cellStyle name="T_dtTL598G1. 3" xfId="5841"/>
    <cellStyle name="T_dtTL598G1. 3 2" xfId="12292"/>
    <cellStyle name="T_dtTL598G1. 3 2 2" xfId="39128"/>
    <cellStyle name="T_dtTL598G1. 3 2 3" xfId="39129"/>
    <cellStyle name="T_dtTL598G1. 3 2 4" xfId="39130"/>
    <cellStyle name="T_dtTL598G1. 3 2 5" xfId="39131"/>
    <cellStyle name="T_dtTL598G1. 3 2 6" xfId="39132"/>
    <cellStyle name="T_dtTL598G1. 3 3" xfId="14009"/>
    <cellStyle name="T_dtTL598G1. 3 3 2" xfId="39133"/>
    <cellStyle name="T_dtTL598G1. 3 3 3" xfId="39134"/>
    <cellStyle name="T_dtTL598G1. 3 3 4" xfId="39135"/>
    <cellStyle name="T_dtTL598G1. 3 3 5" xfId="39136"/>
    <cellStyle name="T_dtTL598G1. 3 3 6" xfId="39137"/>
    <cellStyle name="T_dtTL598G1. 3 4" xfId="11339"/>
    <cellStyle name="T_dtTL598G1. 3 4 2" xfId="39138"/>
    <cellStyle name="T_dtTL598G1. 3 4 3" xfId="39139"/>
    <cellStyle name="T_dtTL598G1. 3 4 4" xfId="39140"/>
    <cellStyle name="T_dtTL598G1. 3 5" xfId="16713"/>
    <cellStyle name="T_dtTL598G1. 3 5 2" xfId="39141"/>
    <cellStyle name="T_dtTL598G1. 3 5 3" xfId="39142"/>
    <cellStyle name="T_dtTL598G1. 3 5 4" xfId="39143"/>
    <cellStyle name="T_dtTL598G1. 4" xfId="13871"/>
    <cellStyle name="T_dtTL598G1._bao cao chinh sach dan toc 2011-2015" xfId="3431"/>
    <cellStyle name="T_dtTL598G1._bao cao chinh sach dan toc 2011-2015 2" xfId="3432"/>
    <cellStyle name="T_dtTL598G1._bao cao chinh sach dan toc 2011-2015 2 2" xfId="10247"/>
    <cellStyle name="T_dtTL598G1._bao cao chinh sach dan toc 2011-2015 2 2 2" xfId="39144"/>
    <cellStyle name="T_dtTL598G1._bao cao chinh sach dan toc 2011-2015 2 2 3" xfId="39145"/>
    <cellStyle name="T_dtTL598G1._bao cao chinh sach dan toc 2011-2015 2 2 4" xfId="39146"/>
    <cellStyle name="T_dtTL598G1._bao cao chinh sach dan toc 2011-2015 2 2 5" xfId="39147"/>
    <cellStyle name="T_dtTL598G1._bao cao chinh sach dan toc 2011-2015 2 2 6" xfId="39148"/>
    <cellStyle name="T_dtTL598G1._bao cao chinh sach dan toc 2011-2015 2 3" xfId="11580"/>
    <cellStyle name="T_dtTL598G1._bao cao chinh sach dan toc 2011-2015 2 3 2" xfId="39149"/>
    <cellStyle name="T_dtTL598G1._bao cao chinh sach dan toc 2011-2015 2 3 3" xfId="39150"/>
    <cellStyle name="T_dtTL598G1._bao cao chinh sach dan toc 2011-2015 2 3 4" xfId="39151"/>
    <cellStyle name="T_dtTL598G1._bao cao chinh sach dan toc 2011-2015 2 3 5" xfId="39152"/>
    <cellStyle name="T_dtTL598G1._bao cao chinh sach dan toc 2011-2015 2 3 6" xfId="39153"/>
    <cellStyle name="T_dtTL598G1._bao cao chinh sach dan toc 2011-2015 2 4" xfId="9381"/>
    <cellStyle name="T_dtTL598G1._bao cao chinh sach dan toc 2011-2015 2 4 2" xfId="39154"/>
    <cellStyle name="T_dtTL598G1._bao cao chinh sach dan toc 2011-2015 2 4 3" xfId="39155"/>
    <cellStyle name="T_dtTL598G1._bao cao chinh sach dan toc 2011-2015 2 4 4" xfId="39156"/>
    <cellStyle name="T_dtTL598G1._bao cao chinh sach dan toc 2011-2015 2 5" xfId="15900"/>
    <cellStyle name="T_dtTL598G1._bao cao chinh sach dan toc 2011-2015 2 5 2" xfId="39157"/>
    <cellStyle name="T_dtTL598G1._bao cao chinh sach dan toc 2011-2015 2 5 3" xfId="39158"/>
    <cellStyle name="T_dtTL598G1._bao cao chinh sach dan toc 2011-2015 2 5 4" xfId="39159"/>
    <cellStyle name="T_dtTL598G1._bao cao chinh sach dan toc 2011-2015 3" xfId="10246"/>
    <cellStyle name="T_dtTL598G1._bao cao chinh sach dan toc 2011-2015 3 2" xfId="39160"/>
    <cellStyle name="T_dtTL598G1._bao cao chinh sach dan toc 2011-2015 3 3" xfId="39161"/>
    <cellStyle name="T_dtTL598G1._bao cao chinh sach dan toc 2011-2015 3 4" xfId="39162"/>
    <cellStyle name="T_dtTL598G1._bao cao chinh sach dan toc 2011-2015 3 5" xfId="39163"/>
    <cellStyle name="T_dtTL598G1._bao cao chinh sach dan toc 2011-2015 3 6" xfId="39164"/>
    <cellStyle name="T_dtTL598G1._bao cao chinh sach dan toc 2011-2015 4" xfId="14218"/>
    <cellStyle name="T_dtTL598G1._bao cao chinh sach dan toc 2011-2015 4 2" xfId="39165"/>
    <cellStyle name="T_dtTL598G1._bao cao chinh sach dan toc 2011-2015 4 3" xfId="39166"/>
    <cellStyle name="T_dtTL598G1._bao cao chinh sach dan toc 2011-2015 4 4" xfId="39167"/>
    <cellStyle name="T_dtTL598G1._bao cao chinh sach dan toc 2011-2015 4 5" xfId="39168"/>
    <cellStyle name="T_dtTL598G1._bao cao chinh sach dan toc 2011-2015 4 6" xfId="39169"/>
    <cellStyle name="T_dtTL598G1._bao cao chinh sach dan toc 2011-2015 5" xfId="13958"/>
    <cellStyle name="T_dtTL598G1._bao cao chinh sach dan toc 2011-2015 5 2" xfId="39170"/>
    <cellStyle name="T_dtTL598G1._bao cao chinh sach dan toc 2011-2015 5 3" xfId="39171"/>
    <cellStyle name="T_dtTL598G1._bao cao chinh sach dan toc 2011-2015 5 4" xfId="39172"/>
    <cellStyle name="T_dtTL598G1._bao cao chinh sach dan toc 2011-2015 6" xfId="15899"/>
    <cellStyle name="T_dtTL598G1._bao cao chinh sach dan toc 2011-2015 6 2" xfId="39173"/>
    <cellStyle name="T_dtTL598G1._bao cao chinh sach dan toc 2011-2015 6 3" xfId="39174"/>
    <cellStyle name="T_dtTL598G1._bao cao chinh sach dan toc 2011-2015 6 4" xfId="39175"/>
    <cellStyle name="T_dtTL598G1._bao cao chinh sach dan toc 2011-2015_Báo cáo hết năm  2015  in" xfId="3433"/>
    <cellStyle name="T_dtTL598G1._bao cao chinh sach dan toc 2011-2015_Báo cáo hết năm  2015  in 2" xfId="3434"/>
    <cellStyle name="T_dtTL598G1._bao cao chinh sach dan toc 2011-2015_Báo cáo hết năm  2015  in 2 2" xfId="10249"/>
    <cellStyle name="T_dtTL598G1._bao cao chinh sach dan toc 2011-2015_Báo cáo hết năm  2015  in 2 2 2" xfId="39176"/>
    <cellStyle name="T_dtTL598G1._bao cao chinh sach dan toc 2011-2015_Báo cáo hết năm  2015  in 2 2 3" xfId="39177"/>
    <cellStyle name="T_dtTL598G1._bao cao chinh sach dan toc 2011-2015_Báo cáo hết năm  2015  in 2 2 4" xfId="39178"/>
    <cellStyle name="T_dtTL598G1._bao cao chinh sach dan toc 2011-2015_Báo cáo hết năm  2015  in 2 2 5" xfId="39179"/>
    <cellStyle name="T_dtTL598G1._bao cao chinh sach dan toc 2011-2015_Báo cáo hết năm  2015  in 2 2 6" xfId="39180"/>
    <cellStyle name="T_dtTL598G1._bao cao chinh sach dan toc 2011-2015_Báo cáo hết năm  2015  in 2 3" xfId="14219"/>
    <cellStyle name="T_dtTL598G1._bao cao chinh sach dan toc 2011-2015_Báo cáo hết năm  2015  in 2 3 2" xfId="39181"/>
    <cellStyle name="T_dtTL598G1._bao cao chinh sach dan toc 2011-2015_Báo cáo hết năm  2015  in 2 3 3" xfId="39182"/>
    <cellStyle name="T_dtTL598G1._bao cao chinh sach dan toc 2011-2015_Báo cáo hết năm  2015  in 2 3 4" xfId="39183"/>
    <cellStyle name="T_dtTL598G1._bao cao chinh sach dan toc 2011-2015_Báo cáo hết năm  2015  in 2 3 5" xfId="39184"/>
    <cellStyle name="T_dtTL598G1._bao cao chinh sach dan toc 2011-2015_Báo cáo hết năm  2015  in 2 3 6" xfId="39185"/>
    <cellStyle name="T_dtTL598G1._bao cao chinh sach dan toc 2011-2015_Báo cáo hết năm  2015  in 2 4" xfId="13870"/>
    <cellStyle name="T_dtTL598G1._bao cao chinh sach dan toc 2011-2015_Báo cáo hết năm  2015  in 2 4 2" xfId="39186"/>
    <cellStyle name="T_dtTL598G1._bao cao chinh sach dan toc 2011-2015_Báo cáo hết năm  2015  in 2 4 3" xfId="39187"/>
    <cellStyle name="T_dtTL598G1._bao cao chinh sach dan toc 2011-2015_Báo cáo hết năm  2015  in 2 4 4" xfId="39188"/>
    <cellStyle name="T_dtTL598G1._bao cao chinh sach dan toc 2011-2015_Báo cáo hết năm  2015  in 2 5" xfId="15902"/>
    <cellStyle name="T_dtTL598G1._bao cao chinh sach dan toc 2011-2015_Báo cáo hết năm  2015  in 2 5 2" xfId="39189"/>
    <cellStyle name="T_dtTL598G1._bao cao chinh sach dan toc 2011-2015_Báo cáo hết năm  2015  in 2 5 3" xfId="39190"/>
    <cellStyle name="T_dtTL598G1._bao cao chinh sach dan toc 2011-2015_Báo cáo hết năm  2015  in 2 5 4" xfId="39191"/>
    <cellStyle name="T_dtTL598G1._bao cao chinh sach dan toc 2011-2015_Báo cáo hết năm  2015  in 3" xfId="6855"/>
    <cellStyle name="T_dtTL598G1._bao cao chinh sach dan toc 2011-2015_Báo cáo hết năm  2015  in 3 2" xfId="7561"/>
    <cellStyle name="T_dtTL598G1._bao cao chinh sach dan toc 2011-2015_Báo cáo hết năm  2015  in 3 2 2" xfId="13622"/>
    <cellStyle name="T_dtTL598G1._bao cao chinh sach dan toc 2011-2015_Báo cáo hết năm  2015  in 3 2 2 2" xfId="39192"/>
    <cellStyle name="T_dtTL598G1._bao cao chinh sach dan toc 2011-2015_Báo cáo hết năm  2015  in 3 2 2 3" xfId="39193"/>
    <cellStyle name="T_dtTL598G1._bao cao chinh sach dan toc 2011-2015_Báo cáo hết năm  2015  in 3 2 2 4" xfId="39194"/>
    <cellStyle name="T_dtTL598G1._bao cao chinh sach dan toc 2011-2015_Báo cáo hết năm  2015  in 3 2 2 5" xfId="39195"/>
    <cellStyle name="T_dtTL598G1._bao cao chinh sach dan toc 2011-2015_Báo cáo hết năm  2015  in 3 2 2 6" xfId="39196"/>
    <cellStyle name="T_dtTL598G1._bao cao chinh sach dan toc 2011-2015_Báo cáo hết năm  2015  in 3 2 3" xfId="8340"/>
    <cellStyle name="T_dtTL598G1._bao cao chinh sach dan toc 2011-2015_Báo cáo hết năm  2015  in 3 2 3 2" xfId="39197"/>
    <cellStyle name="T_dtTL598G1._bao cao chinh sach dan toc 2011-2015_Báo cáo hết năm  2015  in 3 2 3 3" xfId="39198"/>
    <cellStyle name="T_dtTL598G1._bao cao chinh sach dan toc 2011-2015_Báo cáo hết năm  2015  in 3 2 3 4" xfId="39199"/>
    <cellStyle name="T_dtTL598G1._bao cao chinh sach dan toc 2011-2015_Báo cáo hết năm  2015  in 3 2 3 5" xfId="39200"/>
    <cellStyle name="T_dtTL598G1._bao cao chinh sach dan toc 2011-2015_Báo cáo hết năm  2015  in 3 2 3 6" xfId="39201"/>
    <cellStyle name="T_dtTL598G1._bao cao chinh sach dan toc 2011-2015_Báo cáo hết năm  2015  in 3 2 4" xfId="17065"/>
    <cellStyle name="T_dtTL598G1._bao cao chinh sach dan toc 2011-2015_Báo cáo hết năm  2015  in 3 2 4 2" xfId="39202"/>
    <cellStyle name="T_dtTL598G1._bao cao chinh sach dan toc 2011-2015_Báo cáo hết năm  2015  in 3 2 4 3" xfId="39203"/>
    <cellStyle name="T_dtTL598G1._bao cao chinh sach dan toc 2011-2015_Báo cáo hết năm  2015  in 3 2 4 4" xfId="39204"/>
    <cellStyle name="T_dtTL598G1._bao cao chinh sach dan toc 2011-2015_Báo cáo hết năm  2015  in 3 3" xfId="13063"/>
    <cellStyle name="T_dtTL598G1._bao cao chinh sach dan toc 2011-2015_Báo cáo hết năm  2015  in 3 3 2" xfId="39205"/>
    <cellStyle name="T_dtTL598G1._bao cao chinh sach dan toc 2011-2015_Báo cáo hết năm  2015  in 3 3 3" xfId="39206"/>
    <cellStyle name="T_dtTL598G1._bao cao chinh sach dan toc 2011-2015_Báo cáo hết năm  2015  in 3 3 4" xfId="39207"/>
    <cellStyle name="T_dtTL598G1._bao cao chinh sach dan toc 2011-2015_Báo cáo hết năm  2015  in 3 3 5" xfId="39208"/>
    <cellStyle name="T_dtTL598G1._bao cao chinh sach dan toc 2011-2015_Báo cáo hết năm  2015  in 3 3 6" xfId="39209"/>
    <cellStyle name="T_dtTL598G1._bao cao chinh sach dan toc 2011-2015_Báo cáo hết năm  2015  in 3 3 7" xfId="39210"/>
    <cellStyle name="T_dtTL598G1._bao cao chinh sach dan toc 2011-2015_Báo cáo hết năm  2015  in 3 4" xfId="15123"/>
    <cellStyle name="T_dtTL598G1._bao cao chinh sach dan toc 2011-2015_Báo cáo hết năm  2015  in 3 4 2" xfId="39211"/>
    <cellStyle name="T_dtTL598G1._bao cao chinh sach dan toc 2011-2015_Báo cáo hết năm  2015  in 3 4 3" xfId="39212"/>
    <cellStyle name="T_dtTL598G1._bao cao chinh sach dan toc 2011-2015_Báo cáo hết năm  2015  in 3 4 4" xfId="39213"/>
    <cellStyle name="T_dtTL598G1._bao cao chinh sach dan toc 2011-2015_Báo cáo hết năm  2015  in 3 4 5" xfId="39214"/>
    <cellStyle name="T_dtTL598G1._bao cao chinh sach dan toc 2011-2015_Báo cáo hết năm  2015  in 3 4 6" xfId="39215"/>
    <cellStyle name="T_dtTL598G1._bao cao chinh sach dan toc 2011-2015_Báo cáo hết năm  2015  in 3 4 7" xfId="39216"/>
    <cellStyle name="T_dtTL598G1._bao cao chinh sach dan toc 2011-2015_Báo cáo hết năm  2015  in 3 5" xfId="15231"/>
    <cellStyle name="T_dtTL598G1._bao cao chinh sach dan toc 2011-2015_Báo cáo hết năm  2015  in 3 5 2" xfId="39217"/>
    <cellStyle name="T_dtTL598G1._bao cao chinh sach dan toc 2011-2015_Báo cáo hết năm  2015  in 3 5 3" xfId="39218"/>
    <cellStyle name="T_dtTL598G1._bao cao chinh sach dan toc 2011-2015_Báo cáo hết năm  2015  in 3 5 4" xfId="39219"/>
    <cellStyle name="T_dtTL598G1._bao cao chinh sach dan toc 2011-2015_Báo cáo hết năm  2015  in 3 6" xfId="16950"/>
    <cellStyle name="T_dtTL598G1._bao cao chinh sach dan toc 2011-2015_Báo cáo hết năm  2015  in 3 6 2" xfId="39220"/>
    <cellStyle name="T_dtTL598G1._bao cao chinh sach dan toc 2011-2015_Báo cáo hết năm  2015  in 3 6 3" xfId="39221"/>
    <cellStyle name="T_dtTL598G1._bao cao chinh sach dan toc 2011-2015_Báo cáo hết năm  2015  in 3 6 4" xfId="39222"/>
    <cellStyle name="T_dtTL598G1._bao cao chinh sach dan toc 2011-2015_Báo cáo hết năm  2015  in 3 6 5" xfId="39223"/>
    <cellStyle name="T_dtTL598G1._bao cao chinh sach dan toc 2011-2015_Báo cáo hết năm  2015  in 3 6 6" xfId="39224"/>
    <cellStyle name="T_dtTL598G1._bao cao chinh sach dan toc 2011-2015_Báo cáo hết năm  2015  in 3 7" xfId="39225"/>
    <cellStyle name="T_dtTL598G1._bao cao chinh sach dan toc 2011-2015_Báo cáo hết năm  2015  in 3 8" xfId="39226"/>
    <cellStyle name="T_dtTL598G1._bao cao chinh sach dan toc 2011-2015_Báo cáo hết năm  2015  in 4" xfId="10248"/>
    <cellStyle name="T_dtTL598G1._bao cao chinh sach dan toc 2011-2015_Báo cáo hết năm  2015  in 4 2" xfId="39227"/>
    <cellStyle name="T_dtTL598G1._bao cao chinh sach dan toc 2011-2015_Báo cáo hết năm  2015  in 4 3" xfId="39228"/>
    <cellStyle name="T_dtTL598G1._bao cao chinh sach dan toc 2011-2015_Báo cáo hết năm  2015  in 4 4" xfId="39229"/>
    <cellStyle name="T_dtTL598G1._bao cao chinh sach dan toc 2011-2015_Báo cáo hết năm  2015  in 4 5" xfId="39230"/>
    <cellStyle name="T_dtTL598G1._bao cao chinh sach dan toc 2011-2015_Báo cáo hết năm  2015  in 4 6" xfId="39231"/>
    <cellStyle name="T_dtTL598G1._bao cao chinh sach dan toc 2011-2015_Báo cáo hết năm  2015  in 5" xfId="7746"/>
    <cellStyle name="T_dtTL598G1._bao cao chinh sach dan toc 2011-2015_Báo cáo hết năm  2015  in 5 2" xfId="39232"/>
    <cellStyle name="T_dtTL598G1._bao cao chinh sach dan toc 2011-2015_Báo cáo hết năm  2015  in 5 3" xfId="39233"/>
    <cellStyle name="T_dtTL598G1._bao cao chinh sach dan toc 2011-2015_Báo cáo hết năm  2015  in 5 4" xfId="39234"/>
    <cellStyle name="T_dtTL598G1._bao cao chinh sach dan toc 2011-2015_Báo cáo hết năm  2015  in 5 5" xfId="39235"/>
    <cellStyle name="T_dtTL598G1._bao cao chinh sach dan toc 2011-2015_Báo cáo hết năm  2015  in 5 6" xfId="39236"/>
    <cellStyle name="T_dtTL598G1._bao cao chinh sach dan toc 2011-2015_Báo cáo hết năm  2015  in 6" xfId="9384"/>
    <cellStyle name="T_dtTL598G1._bao cao chinh sach dan toc 2011-2015_Báo cáo hết năm  2015  in 6 2" xfId="39237"/>
    <cellStyle name="T_dtTL598G1._bao cao chinh sach dan toc 2011-2015_Báo cáo hết năm  2015  in 6 3" xfId="39238"/>
    <cellStyle name="T_dtTL598G1._bao cao chinh sach dan toc 2011-2015_Báo cáo hết năm  2015  in 6 4" xfId="39239"/>
    <cellStyle name="T_dtTL598G1._bao cao chinh sach dan toc 2011-2015_Báo cáo hết năm  2015  in 7" xfId="15901"/>
    <cellStyle name="T_dtTL598G1._bao cao chinh sach dan toc 2011-2015_Báo cáo hết năm  2015  in 7 2" xfId="39240"/>
    <cellStyle name="T_dtTL598G1._bao cao chinh sach dan toc 2011-2015_Báo cáo hết năm  2015  in 7 3" xfId="39241"/>
    <cellStyle name="T_dtTL598G1._bao cao chinh sach dan toc 2011-2015_Báo cáo hết năm  2015  in 7 4" xfId="39242"/>
    <cellStyle name="T_dtTL598G1._bao cao chinh sach dan toc 2011-2015_BC 1026. 7 tháng" xfId="3435"/>
    <cellStyle name="T_dtTL598G1._bao cao chinh sach dan toc 2011-2015_BC 1026. 7 tháng 2" xfId="3436"/>
    <cellStyle name="T_dtTL598G1._bao cao chinh sach dan toc 2011-2015_BC 1026. 7 tháng 2 2" xfId="10251"/>
    <cellStyle name="T_dtTL598G1._bao cao chinh sach dan toc 2011-2015_BC 1026. 7 tháng 2 2 2" xfId="39243"/>
    <cellStyle name="T_dtTL598G1._bao cao chinh sach dan toc 2011-2015_BC 1026. 7 tháng 2 2 3" xfId="39244"/>
    <cellStyle name="T_dtTL598G1._bao cao chinh sach dan toc 2011-2015_BC 1026. 7 tháng 2 2 4" xfId="39245"/>
    <cellStyle name="T_dtTL598G1._bao cao chinh sach dan toc 2011-2015_BC 1026. 7 tháng 2 2 5" xfId="39246"/>
    <cellStyle name="T_dtTL598G1._bao cao chinh sach dan toc 2011-2015_BC 1026. 7 tháng 2 2 6" xfId="39247"/>
    <cellStyle name="T_dtTL598G1._bao cao chinh sach dan toc 2011-2015_BC 1026. 7 tháng 2 3" xfId="8621"/>
    <cellStyle name="T_dtTL598G1._bao cao chinh sach dan toc 2011-2015_BC 1026. 7 tháng 2 3 2" xfId="39248"/>
    <cellStyle name="T_dtTL598G1._bao cao chinh sach dan toc 2011-2015_BC 1026. 7 tháng 2 3 3" xfId="39249"/>
    <cellStyle name="T_dtTL598G1._bao cao chinh sach dan toc 2011-2015_BC 1026. 7 tháng 2 3 4" xfId="39250"/>
    <cellStyle name="T_dtTL598G1._bao cao chinh sach dan toc 2011-2015_BC 1026. 7 tháng 2 3 5" xfId="39251"/>
    <cellStyle name="T_dtTL598G1._bao cao chinh sach dan toc 2011-2015_BC 1026. 7 tháng 2 3 6" xfId="39252"/>
    <cellStyle name="T_dtTL598G1._bao cao chinh sach dan toc 2011-2015_BC 1026. 7 tháng 2 4" xfId="13938"/>
    <cellStyle name="T_dtTL598G1._bao cao chinh sach dan toc 2011-2015_BC 1026. 7 tháng 2 4 2" xfId="39253"/>
    <cellStyle name="T_dtTL598G1._bao cao chinh sach dan toc 2011-2015_BC 1026. 7 tháng 2 4 3" xfId="39254"/>
    <cellStyle name="T_dtTL598G1._bao cao chinh sach dan toc 2011-2015_BC 1026. 7 tháng 2 4 4" xfId="39255"/>
    <cellStyle name="T_dtTL598G1._bao cao chinh sach dan toc 2011-2015_BC 1026. 7 tháng 2 5" xfId="15904"/>
    <cellStyle name="T_dtTL598G1._bao cao chinh sach dan toc 2011-2015_BC 1026. 7 tháng 2 5 2" xfId="39256"/>
    <cellStyle name="T_dtTL598G1._bao cao chinh sach dan toc 2011-2015_BC 1026. 7 tháng 2 5 3" xfId="39257"/>
    <cellStyle name="T_dtTL598G1._bao cao chinh sach dan toc 2011-2015_BC 1026. 7 tháng 2 5 4" xfId="39258"/>
    <cellStyle name="T_dtTL598G1._bao cao chinh sach dan toc 2011-2015_BC 1026. 7 tháng 3" xfId="6856"/>
    <cellStyle name="T_dtTL598G1._bao cao chinh sach dan toc 2011-2015_BC 1026. 7 tháng 3 2" xfId="7562"/>
    <cellStyle name="T_dtTL598G1._bao cao chinh sach dan toc 2011-2015_BC 1026. 7 tháng 3 2 2" xfId="13623"/>
    <cellStyle name="T_dtTL598G1._bao cao chinh sach dan toc 2011-2015_BC 1026. 7 tháng 3 2 2 2" xfId="39259"/>
    <cellStyle name="T_dtTL598G1._bao cao chinh sach dan toc 2011-2015_BC 1026. 7 tháng 3 2 2 3" xfId="39260"/>
    <cellStyle name="T_dtTL598G1._bao cao chinh sach dan toc 2011-2015_BC 1026. 7 tháng 3 2 2 4" xfId="39261"/>
    <cellStyle name="T_dtTL598G1._bao cao chinh sach dan toc 2011-2015_BC 1026. 7 tháng 3 2 2 5" xfId="39262"/>
    <cellStyle name="T_dtTL598G1._bao cao chinh sach dan toc 2011-2015_BC 1026. 7 tháng 3 2 2 6" xfId="39263"/>
    <cellStyle name="T_dtTL598G1._bao cao chinh sach dan toc 2011-2015_BC 1026. 7 tháng 3 2 3" xfId="14594"/>
    <cellStyle name="T_dtTL598G1._bao cao chinh sach dan toc 2011-2015_BC 1026. 7 tháng 3 2 3 2" xfId="39264"/>
    <cellStyle name="T_dtTL598G1._bao cao chinh sach dan toc 2011-2015_BC 1026. 7 tháng 3 2 3 3" xfId="39265"/>
    <cellStyle name="T_dtTL598G1._bao cao chinh sach dan toc 2011-2015_BC 1026. 7 tháng 3 2 3 4" xfId="39266"/>
    <cellStyle name="T_dtTL598G1._bao cao chinh sach dan toc 2011-2015_BC 1026. 7 tháng 3 2 3 5" xfId="39267"/>
    <cellStyle name="T_dtTL598G1._bao cao chinh sach dan toc 2011-2015_BC 1026. 7 tháng 3 2 3 6" xfId="39268"/>
    <cellStyle name="T_dtTL598G1._bao cao chinh sach dan toc 2011-2015_BC 1026. 7 tháng 3 2 4" xfId="17066"/>
    <cellStyle name="T_dtTL598G1._bao cao chinh sach dan toc 2011-2015_BC 1026. 7 tháng 3 2 4 2" xfId="39269"/>
    <cellStyle name="T_dtTL598G1._bao cao chinh sach dan toc 2011-2015_BC 1026. 7 tháng 3 2 4 3" xfId="39270"/>
    <cellStyle name="T_dtTL598G1._bao cao chinh sach dan toc 2011-2015_BC 1026. 7 tháng 3 2 4 4" xfId="39271"/>
    <cellStyle name="T_dtTL598G1._bao cao chinh sach dan toc 2011-2015_BC 1026. 7 tháng 3 3" xfId="13064"/>
    <cellStyle name="T_dtTL598G1._bao cao chinh sach dan toc 2011-2015_BC 1026. 7 tháng 3 3 2" xfId="39272"/>
    <cellStyle name="T_dtTL598G1._bao cao chinh sach dan toc 2011-2015_BC 1026. 7 tháng 3 3 3" xfId="39273"/>
    <cellStyle name="T_dtTL598G1._bao cao chinh sach dan toc 2011-2015_BC 1026. 7 tháng 3 3 4" xfId="39274"/>
    <cellStyle name="T_dtTL598G1._bao cao chinh sach dan toc 2011-2015_BC 1026. 7 tháng 3 3 5" xfId="39275"/>
    <cellStyle name="T_dtTL598G1._bao cao chinh sach dan toc 2011-2015_BC 1026. 7 tháng 3 3 6" xfId="39276"/>
    <cellStyle name="T_dtTL598G1._bao cao chinh sach dan toc 2011-2015_BC 1026. 7 tháng 3 3 7" xfId="39277"/>
    <cellStyle name="T_dtTL598G1._bao cao chinh sach dan toc 2011-2015_BC 1026. 7 tháng 3 4" xfId="14735"/>
    <cellStyle name="T_dtTL598G1._bao cao chinh sach dan toc 2011-2015_BC 1026. 7 tháng 3 4 2" xfId="39278"/>
    <cellStyle name="T_dtTL598G1._bao cao chinh sach dan toc 2011-2015_BC 1026. 7 tháng 3 4 3" xfId="39279"/>
    <cellStyle name="T_dtTL598G1._bao cao chinh sach dan toc 2011-2015_BC 1026. 7 tháng 3 4 4" xfId="39280"/>
    <cellStyle name="T_dtTL598G1._bao cao chinh sach dan toc 2011-2015_BC 1026. 7 tháng 3 4 5" xfId="39281"/>
    <cellStyle name="T_dtTL598G1._bao cao chinh sach dan toc 2011-2015_BC 1026. 7 tháng 3 4 6" xfId="39282"/>
    <cellStyle name="T_dtTL598G1._bao cao chinh sach dan toc 2011-2015_BC 1026. 7 tháng 3 4 7" xfId="39283"/>
    <cellStyle name="T_dtTL598G1._bao cao chinh sach dan toc 2011-2015_BC 1026. 7 tháng 3 5" xfId="15232"/>
    <cellStyle name="T_dtTL598G1._bao cao chinh sach dan toc 2011-2015_BC 1026. 7 tháng 3 5 2" xfId="39284"/>
    <cellStyle name="T_dtTL598G1._bao cao chinh sach dan toc 2011-2015_BC 1026. 7 tháng 3 5 3" xfId="39285"/>
    <cellStyle name="T_dtTL598G1._bao cao chinh sach dan toc 2011-2015_BC 1026. 7 tháng 3 5 4" xfId="39286"/>
    <cellStyle name="T_dtTL598G1._bao cao chinh sach dan toc 2011-2015_BC 1026. 7 tháng 3 6" xfId="16951"/>
    <cellStyle name="T_dtTL598G1._bao cao chinh sach dan toc 2011-2015_BC 1026. 7 tháng 3 6 2" xfId="39287"/>
    <cellStyle name="T_dtTL598G1._bao cao chinh sach dan toc 2011-2015_BC 1026. 7 tháng 3 6 3" xfId="39288"/>
    <cellStyle name="T_dtTL598G1._bao cao chinh sach dan toc 2011-2015_BC 1026. 7 tháng 3 6 4" xfId="39289"/>
    <cellStyle name="T_dtTL598G1._bao cao chinh sach dan toc 2011-2015_BC 1026. 7 tháng 3 6 5" xfId="39290"/>
    <cellStyle name="T_dtTL598G1._bao cao chinh sach dan toc 2011-2015_BC 1026. 7 tháng 3 6 6" xfId="39291"/>
    <cellStyle name="T_dtTL598G1._bao cao chinh sach dan toc 2011-2015_BC 1026. 7 tháng 3 7" xfId="39292"/>
    <cellStyle name="T_dtTL598G1._bao cao chinh sach dan toc 2011-2015_BC 1026. 7 tháng 3 8" xfId="39293"/>
    <cellStyle name="T_dtTL598G1._bao cao chinh sach dan toc 2011-2015_BC 1026. 7 tháng 4" xfId="10250"/>
    <cellStyle name="T_dtTL598G1._bao cao chinh sach dan toc 2011-2015_BC 1026. 7 tháng 4 2" xfId="39294"/>
    <cellStyle name="T_dtTL598G1._bao cao chinh sach dan toc 2011-2015_BC 1026. 7 tháng 4 3" xfId="39295"/>
    <cellStyle name="T_dtTL598G1._bao cao chinh sach dan toc 2011-2015_BC 1026. 7 tháng 4 4" xfId="39296"/>
    <cellStyle name="T_dtTL598G1._bao cao chinh sach dan toc 2011-2015_BC 1026. 7 tháng 4 5" xfId="39297"/>
    <cellStyle name="T_dtTL598G1._bao cao chinh sach dan toc 2011-2015_BC 1026. 7 tháng 4 6" xfId="39298"/>
    <cellStyle name="T_dtTL598G1._bao cao chinh sach dan toc 2011-2015_BC 1026. 7 tháng 5" xfId="8622"/>
    <cellStyle name="T_dtTL598G1._bao cao chinh sach dan toc 2011-2015_BC 1026. 7 tháng 5 2" xfId="39299"/>
    <cellStyle name="T_dtTL598G1._bao cao chinh sach dan toc 2011-2015_BC 1026. 7 tháng 5 3" xfId="39300"/>
    <cellStyle name="T_dtTL598G1._bao cao chinh sach dan toc 2011-2015_BC 1026. 7 tháng 5 4" xfId="39301"/>
    <cellStyle name="T_dtTL598G1._bao cao chinh sach dan toc 2011-2015_BC 1026. 7 tháng 5 5" xfId="39302"/>
    <cellStyle name="T_dtTL598G1._bao cao chinh sach dan toc 2011-2015_BC 1026. 7 tháng 5 6" xfId="39303"/>
    <cellStyle name="T_dtTL598G1._bao cao chinh sach dan toc 2011-2015_BC 1026. 7 tháng 6" xfId="14917"/>
    <cellStyle name="T_dtTL598G1._bao cao chinh sach dan toc 2011-2015_BC 1026. 7 tháng 6 2" xfId="39304"/>
    <cellStyle name="T_dtTL598G1._bao cao chinh sach dan toc 2011-2015_BC 1026. 7 tháng 6 3" xfId="39305"/>
    <cellStyle name="T_dtTL598G1._bao cao chinh sach dan toc 2011-2015_BC 1026. 7 tháng 6 4" xfId="39306"/>
    <cellStyle name="T_dtTL598G1._bao cao chinh sach dan toc 2011-2015_BC 1026. 7 tháng 7" xfId="15903"/>
    <cellStyle name="T_dtTL598G1._bao cao chinh sach dan toc 2011-2015_BC 1026. 7 tháng 7 2" xfId="39307"/>
    <cellStyle name="T_dtTL598G1._bao cao chinh sach dan toc 2011-2015_BC 1026. 7 tháng 7 3" xfId="39308"/>
    <cellStyle name="T_dtTL598G1._bao cao chinh sach dan toc 2011-2015_BC 1026. 7 tháng 7 4" xfId="39309"/>
    <cellStyle name="T_dtTL598G1._bao cao chinh sach dan toc 2011-2015_BC 9 tháng năm 2015 in)" xfId="3437"/>
    <cellStyle name="T_dtTL598G1._bao cao chinh sach dan toc 2011-2015_BC 9 tháng năm 2015 in) 2" xfId="3438"/>
    <cellStyle name="T_dtTL598G1._bao cao chinh sach dan toc 2011-2015_BC 9 tháng năm 2015 in) 2 2" xfId="10253"/>
    <cellStyle name="T_dtTL598G1._bao cao chinh sach dan toc 2011-2015_BC 9 tháng năm 2015 in) 2 2 2" xfId="39310"/>
    <cellStyle name="T_dtTL598G1._bao cao chinh sach dan toc 2011-2015_BC 9 tháng năm 2015 in) 2 2 3" xfId="39311"/>
    <cellStyle name="T_dtTL598G1._bao cao chinh sach dan toc 2011-2015_BC 9 tháng năm 2015 in) 2 2 4" xfId="39312"/>
    <cellStyle name="T_dtTL598G1._bao cao chinh sach dan toc 2011-2015_BC 9 tháng năm 2015 in) 2 2 5" xfId="39313"/>
    <cellStyle name="T_dtTL598G1._bao cao chinh sach dan toc 2011-2015_BC 9 tháng năm 2015 in) 2 2 6" xfId="39314"/>
    <cellStyle name="T_dtTL598G1._bao cao chinh sach dan toc 2011-2015_BC 9 tháng năm 2015 in) 2 3" xfId="7745"/>
    <cellStyle name="T_dtTL598G1._bao cao chinh sach dan toc 2011-2015_BC 9 tháng năm 2015 in) 2 3 2" xfId="39315"/>
    <cellStyle name="T_dtTL598G1._bao cao chinh sach dan toc 2011-2015_BC 9 tháng năm 2015 in) 2 3 3" xfId="39316"/>
    <cellStyle name="T_dtTL598G1._bao cao chinh sach dan toc 2011-2015_BC 9 tháng năm 2015 in) 2 3 4" xfId="39317"/>
    <cellStyle name="T_dtTL598G1._bao cao chinh sach dan toc 2011-2015_BC 9 tháng năm 2015 in) 2 3 5" xfId="39318"/>
    <cellStyle name="T_dtTL598G1._bao cao chinh sach dan toc 2011-2015_BC 9 tháng năm 2015 in) 2 3 6" xfId="39319"/>
    <cellStyle name="T_dtTL598G1._bao cao chinh sach dan toc 2011-2015_BC 9 tháng năm 2015 in) 2 4" xfId="13388"/>
    <cellStyle name="T_dtTL598G1._bao cao chinh sach dan toc 2011-2015_BC 9 tháng năm 2015 in) 2 4 2" xfId="39320"/>
    <cellStyle name="T_dtTL598G1._bao cao chinh sach dan toc 2011-2015_BC 9 tháng năm 2015 in) 2 4 3" xfId="39321"/>
    <cellStyle name="T_dtTL598G1._bao cao chinh sach dan toc 2011-2015_BC 9 tháng năm 2015 in) 2 4 4" xfId="39322"/>
    <cellStyle name="T_dtTL598G1._bao cao chinh sach dan toc 2011-2015_BC 9 tháng năm 2015 in) 2 5" xfId="15906"/>
    <cellStyle name="T_dtTL598G1._bao cao chinh sach dan toc 2011-2015_BC 9 tháng năm 2015 in) 2 5 2" xfId="39323"/>
    <cellStyle name="T_dtTL598G1._bao cao chinh sach dan toc 2011-2015_BC 9 tháng năm 2015 in) 2 5 3" xfId="39324"/>
    <cellStyle name="T_dtTL598G1._bao cao chinh sach dan toc 2011-2015_BC 9 tháng năm 2015 in) 2 5 4" xfId="39325"/>
    <cellStyle name="T_dtTL598G1._bao cao chinh sach dan toc 2011-2015_BC 9 tháng năm 2015 in) 3" xfId="10252"/>
    <cellStyle name="T_dtTL598G1._bao cao chinh sach dan toc 2011-2015_BC 9 tháng năm 2015 in) 3 2" xfId="39326"/>
    <cellStyle name="T_dtTL598G1._bao cao chinh sach dan toc 2011-2015_BC 9 tháng năm 2015 in) 3 3" xfId="39327"/>
    <cellStyle name="T_dtTL598G1._bao cao chinh sach dan toc 2011-2015_BC 9 tháng năm 2015 in) 3 4" xfId="39328"/>
    <cellStyle name="T_dtTL598G1._bao cao chinh sach dan toc 2011-2015_BC 9 tháng năm 2015 in) 3 5" xfId="39329"/>
    <cellStyle name="T_dtTL598G1._bao cao chinh sach dan toc 2011-2015_BC 9 tháng năm 2015 in) 3 6" xfId="39330"/>
    <cellStyle name="T_dtTL598G1._bao cao chinh sach dan toc 2011-2015_BC 9 tháng năm 2015 in) 4" xfId="10163"/>
    <cellStyle name="T_dtTL598G1._bao cao chinh sach dan toc 2011-2015_BC 9 tháng năm 2015 in) 4 2" xfId="39331"/>
    <cellStyle name="T_dtTL598G1._bao cao chinh sach dan toc 2011-2015_BC 9 tháng năm 2015 in) 4 3" xfId="39332"/>
    <cellStyle name="T_dtTL598G1._bao cao chinh sach dan toc 2011-2015_BC 9 tháng năm 2015 in) 4 4" xfId="39333"/>
    <cellStyle name="T_dtTL598G1._bao cao chinh sach dan toc 2011-2015_BC 9 tháng năm 2015 in) 4 5" xfId="39334"/>
    <cellStyle name="T_dtTL598G1._bao cao chinh sach dan toc 2011-2015_BC 9 tháng năm 2015 in) 4 6" xfId="39335"/>
    <cellStyle name="T_dtTL598G1._bao cao chinh sach dan toc 2011-2015_BC 9 tháng năm 2015 in) 5" xfId="7693"/>
    <cellStyle name="T_dtTL598G1._bao cao chinh sach dan toc 2011-2015_BC 9 tháng năm 2015 in) 5 2" xfId="39336"/>
    <cellStyle name="T_dtTL598G1._bao cao chinh sach dan toc 2011-2015_BC 9 tháng năm 2015 in) 5 3" xfId="39337"/>
    <cellStyle name="T_dtTL598G1._bao cao chinh sach dan toc 2011-2015_BC 9 tháng năm 2015 in) 5 4" xfId="39338"/>
    <cellStyle name="T_dtTL598G1._bao cao chinh sach dan toc 2011-2015_BC 9 tháng năm 2015 in) 6" xfId="15905"/>
    <cellStyle name="T_dtTL598G1._bao cao chinh sach dan toc 2011-2015_BC 9 tháng năm 2015 in) 6 2" xfId="39339"/>
    <cellStyle name="T_dtTL598G1._bao cao chinh sach dan toc 2011-2015_BC 9 tháng năm 2015 in) 6 3" xfId="39340"/>
    <cellStyle name="T_dtTL598G1._bao cao chinh sach dan toc 2011-2015_BC 9 tháng năm 2015 in) 6 4" xfId="39341"/>
    <cellStyle name="T_dtTL598G1._bao cao chinh sach dan toc 2011-2015_StartUp" xfId="3439"/>
    <cellStyle name="T_dtTL598G1._bao cao chinh sach dan toc 2011-2015_StartUp 2" xfId="3440"/>
    <cellStyle name="T_dtTL598G1._bao cao chinh sach dan toc 2011-2015_StartUp 2 2" xfId="10255"/>
    <cellStyle name="T_dtTL598G1._bao cao chinh sach dan toc 2011-2015_StartUp 2 2 2" xfId="39342"/>
    <cellStyle name="T_dtTL598G1._bao cao chinh sach dan toc 2011-2015_StartUp 2 2 3" xfId="39343"/>
    <cellStyle name="T_dtTL598G1._bao cao chinh sach dan toc 2011-2015_StartUp 2 2 4" xfId="39344"/>
    <cellStyle name="T_dtTL598G1._bao cao chinh sach dan toc 2011-2015_StartUp 2 2 5" xfId="39345"/>
    <cellStyle name="T_dtTL598G1._bao cao chinh sach dan toc 2011-2015_StartUp 2 2 6" xfId="39346"/>
    <cellStyle name="T_dtTL598G1._bao cao chinh sach dan toc 2011-2015_StartUp 2 3" xfId="10162"/>
    <cellStyle name="T_dtTL598G1._bao cao chinh sach dan toc 2011-2015_StartUp 2 3 2" xfId="39347"/>
    <cellStyle name="T_dtTL598G1._bao cao chinh sach dan toc 2011-2015_StartUp 2 3 3" xfId="39348"/>
    <cellStyle name="T_dtTL598G1._bao cao chinh sach dan toc 2011-2015_StartUp 2 3 4" xfId="39349"/>
    <cellStyle name="T_dtTL598G1._bao cao chinh sach dan toc 2011-2015_StartUp 2 3 5" xfId="39350"/>
    <cellStyle name="T_dtTL598G1._bao cao chinh sach dan toc 2011-2015_StartUp 2 3 6" xfId="39351"/>
    <cellStyle name="T_dtTL598G1._bao cao chinh sach dan toc 2011-2015_StartUp 2 4" xfId="14916"/>
    <cellStyle name="T_dtTL598G1._bao cao chinh sach dan toc 2011-2015_StartUp 2 4 2" xfId="39352"/>
    <cellStyle name="T_dtTL598G1._bao cao chinh sach dan toc 2011-2015_StartUp 2 4 3" xfId="39353"/>
    <cellStyle name="T_dtTL598G1._bao cao chinh sach dan toc 2011-2015_StartUp 2 4 4" xfId="39354"/>
    <cellStyle name="T_dtTL598G1._bao cao chinh sach dan toc 2011-2015_StartUp 2 5" xfId="15908"/>
    <cellStyle name="T_dtTL598G1._bao cao chinh sach dan toc 2011-2015_StartUp 2 5 2" xfId="39355"/>
    <cellStyle name="T_dtTL598G1._bao cao chinh sach dan toc 2011-2015_StartUp 2 5 3" xfId="39356"/>
    <cellStyle name="T_dtTL598G1._bao cao chinh sach dan toc 2011-2015_StartUp 2 5 4" xfId="39357"/>
    <cellStyle name="T_dtTL598G1._bao cao chinh sach dan toc 2011-2015_StartUp 3" xfId="10254"/>
    <cellStyle name="T_dtTL598G1._bao cao chinh sach dan toc 2011-2015_StartUp 3 2" xfId="39358"/>
    <cellStyle name="T_dtTL598G1._bao cao chinh sach dan toc 2011-2015_StartUp 3 3" xfId="39359"/>
    <cellStyle name="T_dtTL598G1._bao cao chinh sach dan toc 2011-2015_StartUp 3 4" xfId="39360"/>
    <cellStyle name="T_dtTL598G1._bao cao chinh sach dan toc 2011-2015_StartUp 3 5" xfId="39361"/>
    <cellStyle name="T_dtTL598G1._bao cao chinh sach dan toc 2011-2015_StartUp 3 6" xfId="39362"/>
    <cellStyle name="T_dtTL598G1._bao cao chinh sach dan toc 2011-2015_StartUp 4" xfId="12962"/>
    <cellStyle name="T_dtTL598G1._bao cao chinh sach dan toc 2011-2015_StartUp 4 2" xfId="39363"/>
    <cellStyle name="T_dtTL598G1._bao cao chinh sach dan toc 2011-2015_StartUp 4 3" xfId="39364"/>
    <cellStyle name="T_dtTL598G1._bao cao chinh sach dan toc 2011-2015_StartUp 4 4" xfId="39365"/>
    <cellStyle name="T_dtTL598G1._bao cao chinh sach dan toc 2011-2015_StartUp 4 5" xfId="39366"/>
    <cellStyle name="T_dtTL598G1._bao cao chinh sach dan toc 2011-2015_StartUp 4 6" xfId="39367"/>
    <cellStyle name="T_dtTL598G1._bao cao chinh sach dan toc 2011-2015_StartUp 5" xfId="12696"/>
    <cellStyle name="T_dtTL598G1._bao cao chinh sach dan toc 2011-2015_StartUp 5 2" xfId="39368"/>
    <cellStyle name="T_dtTL598G1._bao cao chinh sach dan toc 2011-2015_StartUp 5 3" xfId="39369"/>
    <cellStyle name="T_dtTL598G1._bao cao chinh sach dan toc 2011-2015_StartUp 5 4" xfId="39370"/>
    <cellStyle name="T_dtTL598G1._bao cao chinh sach dan toc 2011-2015_StartUp 6" xfId="15907"/>
    <cellStyle name="T_dtTL598G1._bao cao chinh sach dan toc 2011-2015_StartUp 6 2" xfId="39371"/>
    <cellStyle name="T_dtTL598G1._bao cao chinh sach dan toc 2011-2015_StartUp 6 3" xfId="39372"/>
    <cellStyle name="T_dtTL598G1._bao cao chinh sach dan toc 2011-2015_StartUp 6 4" xfId="39373"/>
    <cellStyle name="T_dtTL598G1._BC 908 MTQG-NTM" xfId="7656"/>
    <cellStyle name="T_dtTL598G1._BC 908 MTQG-NTM 2" xfId="13728"/>
    <cellStyle name="T_dtTL598G1._BC 908 MTQG-NTM 2 2" xfId="39374"/>
    <cellStyle name="T_dtTL598G1._BC 908 MTQG-NTM 2 3" xfId="39375"/>
    <cellStyle name="T_dtTL598G1._BC 908 MTQG-NTM 2 4" xfId="39376"/>
    <cellStyle name="T_dtTL598G1._BC 908 MTQG-NTM 2 5" xfId="39377"/>
    <cellStyle name="T_dtTL598G1._BC 908 MTQG-NTM 2 6" xfId="39378"/>
    <cellStyle name="T_dtTL598G1._BC 908 MTQG-NTM 3" xfId="13925"/>
    <cellStyle name="T_dtTL598G1._BC 908 MTQG-NTM 3 2" xfId="39379"/>
    <cellStyle name="T_dtTL598G1._BC 908 MTQG-NTM 3 3" xfId="39380"/>
    <cellStyle name="T_dtTL598G1._BC 908 MTQG-NTM 3 4" xfId="39381"/>
    <cellStyle name="T_dtTL598G1._BC 908 MTQG-NTM 3 5" xfId="39382"/>
    <cellStyle name="T_dtTL598G1._BC 908 MTQG-NTM 3 6" xfId="39383"/>
    <cellStyle name="T_dtTL598G1._BC 908 MTQG-NTM 4" xfId="17155"/>
    <cellStyle name="T_dtTL598G1._BC 908 MTQG-NTM 4 2" xfId="39384"/>
    <cellStyle name="T_dtTL598G1._BC 908 MTQG-NTM 4 3" xfId="39385"/>
    <cellStyle name="T_dtTL598G1._BC 908 MTQG-NTM 4 4" xfId="39386"/>
    <cellStyle name="T_dtTL598G1._BC2017 tháng(01-2017)BQL" xfId="48487"/>
    <cellStyle name="T_dtTL598G1._bieu bao cao chinh sach dan t-c 2014" xfId="7657"/>
    <cellStyle name="T_dtTL598G1._bieu bao cao chinh sach dan t-c 2014 2" xfId="13729"/>
    <cellStyle name="T_dtTL598G1._bieu bao cao chinh sach dan t-c 2014 2 2" xfId="39387"/>
    <cellStyle name="T_dtTL598G1._bieu bao cao chinh sach dan t-c 2014 2 3" xfId="39388"/>
    <cellStyle name="T_dtTL598G1._bieu bao cao chinh sach dan t-c 2014 2 4" xfId="39389"/>
    <cellStyle name="T_dtTL598G1._bieu bao cao chinh sach dan t-c 2014 2 5" xfId="39390"/>
    <cellStyle name="T_dtTL598G1._bieu bao cao chinh sach dan t-c 2014 2 6" xfId="39391"/>
    <cellStyle name="T_dtTL598G1._bieu bao cao chinh sach dan t-c 2014 3" xfId="15067"/>
    <cellStyle name="T_dtTL598G1._bieu bao cao chinh sach dan t-c 2014 3 2" xfId="39392"/>
    <cellStyle name="T_dtTL598G1._bieu bao cao chinh sach dan t-c 2014 3 3" xfId="39393"/>
    <cellStyle name="T_dtTL598G1._bieu bao cao chinh sach dan t-c 2014 3 4" xfId="39394"/>
    <cellStyle name="T_dtTL598G1._bieu bao cao chinh sach dan t-c 2014 3 5" xfId="39395"/>
    <cellStyle name="T_dtTL598G1._bieu bao cao chinh sach dan t-c 2014 3 6" xfId="39396"/>
    <cellStyle name="T_dtTL598G1._bieu bao cao chinh sach dan t-c 2014 4" xfId="17156"/>
    <cellStyle name="T_dtTL598G1._bieu bao cao chinh sach dan t-c 2014 4 2" xfId="39397"/>
    <cellStyle name="T_dtTL598G1._bieu bao cao chinh sach dan t-c 2014 4 3" xfId="39398"/>
    <cellStyle name="T_dtTL598G1._bieu bao cao chinh sach dan t-c 2014 4 4" xfId="39399"/>
    <cellStyle name="T_dtTL598G1._bieu ke hoach dau thau" xfId="3441"/>
    <cellStyle name="T_dtTL598G1._bieu ke hoach dau thau 2" xfId="3442"/>
    <cellStyle name="T_dtTL598G1._bieu ke hoach dau thau 2 2" xfId="8518"/>
    <cellStyle name="T_dtTL598G1._bieu ke hoach dau thau 3" xfId="5842"/>
    <cellStyle name="T_dtTL598G1._bieu ke hoach dau thau 3 2" xfId="12293"/>
    <cellStyle name="T_dtTL598G1._bieu ke hoach dau thau 3 2 2" xfId="39400"/>
    <cellStyle name="T_dtTL598G1._bieu ke hoach dau thau 3 2 3" xfId="39401"/>
    <cellStyle name="T_dtTL598G1._bieu ke hoach dau thau 3 2 4" xfId="39402"/>
    <cellStyle name="T_dtTL598G1._bieu ke hoach dau thau 3 2 5" xfId="39403"/>
    <cellStyle name="T_dtTL598G1._bieu ke hoach dau thau 3 2 6" xfId="39404"/>
    <cellStyle name="T_dtTL598G1._bieu ke hoach dau thau 3 3" xfId="11142"/>
    <cellStyle name="T_dtTL598G1._bieu ke hoach dau thau 3 3 2" xfId="39405"/>
    <cellStyle name="T_dtTL598G1._bieu ke hoach dau thau 3 3 3" xfId="39406"/>
    <cellStyle name="T_dtTL598G1._bieu ke hoach dau thau 3 3 4" xfId="39407"/>
    <cellStyle name="T_dtTL598G1._bieu ke hoach dau thau 3 3 5" xfId="39408"/>
    <cellStyle name="T_dtTL598G1._bieu ke hoach dau thau 3 3 6" xfId="39409"/>
    <cellStyle name="T_dtTL598G1._bieu ke hoach dau thau 3 4" xfId="14818"/>
    <cellStyle name="T_dtTL598G1._bieu ke hoach dau thau 3 4 2" xfId="39410"/>
    <cellStyle name="T_dtTL598G1._bieu ke hoach dau thau 3 4 3" xfId="39411"/>
    <cellStyle name="T_dtTL598G1._bieu ke hoach dau thau 3 4 4" xfId="39412"/>
    <cellStyle name="T_dtTL598G1._bieu ke hoach dau thau 3 5" xfId="16714"/>
    <cellStyle name="T_dtTL598G1._bieu ke hoach dau thau 3 5 2" xfId="39413"/>
    <cellStyle name="T_dtTL598G1._bieu ke hoach dau thau 3 5 3" xfId="39414"/>
    <cellStyle name="T_dtTL598G1._bieu ke hoach dau thau 3 5 4" xfId="39415"/>
    <cellStyle name="T_dtTL598G1._bieu ke hoach dau thau 4" xfId="14889"/>
    <cellStyle name="T_dtTL598G1._bieu ke hoach dau thau truong mam non SKH" xfId="3443"/>
    <cellStyle name="T_dtTL598G1._bieu ke hoach dau thau truong mam non SKH 2" xfId="3444"/>
    <cellStyle name="T_dtTL598G1._bieu ke hoach dau thau truong mam non SKH 2 2" xfId="7909"/>
    <cellStyle name="T_dtTL598G1._bieu ke hoach dau thau truong mam non SKH 3" xfId="5843"/>
    <cellStyle name="T_dtTL598G1._bieu ke hoach dau thau truong mam non SKH 3 2" xfId="12294"/>
    <cellStyle name="T_dtTL598G1._bieu ke hoach dau thau truong mam non SKH 3 2 2" xfId="39416"/>
    <cellStyle name="T_dtTL598G1._bieu ke hoach dau thau truong mam non SKH 3 2 3" xfId="39417"/>
    <cellStyle name="T_dtTL598G1._bieu ke hoach dau thau truong mam non SKH 3 2 4" xfId="39418"/>
    <cellStyle name="T_dtTL598G1._bieu ke hoach dau thau truong mam non SKH 3 2 5" xfId="39419"/>
    <cellStyle name="T_dtTL598G1._bieu ke hoach dau thau truong mam non SKH 3 2 6" xfId="39420"/>
    <cellStyle name="T_dtTL598G1._bieu ke hoach dau thau truong mam non SKH 3 3" xfId="14367"/>
    <cellStyle name="T_dtTL598G1._bieu ke hoach dau thau truong mam non SKH 3 3 2" xfId="39421"/>
    <cellStyle name="T_dtTL598G1._bieu ke hoach dau thau truong mam non SKH 3 3 3" xfId="39422"/>
    <cellStyle name="T_dtTL598G1._bieu ke hoach dau thau truong mam non SKH 3 3 4" xfId="39423"/>
    <cellStyle name="T_dtTL598G1._bieu ke hoach dau thau truong mam non SKH 3 3 5" xfId="39424"/>
    <cellStyle name="T_dtTL598G1._bieu ke hoach dau thau truong mam non SKH 3 3 6" xfId="39425"/>
    <cellStyle name="T_dtTL598G1._bieu ke hoach dau thau truong mam non SKH 3 4" xfId="8565"/>
    <cellStyle name="T_dtTL598G1._bieu ke hoach dau thau truong mam non SKH 3 4 2" xfId="39426"/>
    <cellStyle name="T_dtTL598G1._bieu ke hoach dau thau truong mam non SKH 3 4 3" xfId="39427"/>
    <cellStyle name="T_dtTL598G1._bieu ke hoach dau thau truong mam non SKH 3 4 4" xfId="39428"/>
    <cellStyle name="T_dtTL598G1._bieu ke hoach dau thau truong mam non SKH 3 5" xfId="16715"/>
    <cellStyle name="T_dtTL598G1._bieu ke hoach dau thau truong mam non SKH 3 5 2" xfId="39429"/>
    <cellStyle name="T_dtTL598G1._bieu ke hoach dau thau truong mam non SKH 3 5 3" xfId="39430"/>
    <cellStyle name="T_dtTL598G1._bieu ke hoach dau thau truong mam non SKH 3 5 4" xfId="39431"/>
    <cellStyle name="T_dtTL598G1._bieu ke hoach dau thau truong mam non SKH 4" xfId="12559"/>
    <cellStyle name="T_dtTL598G1._bieu ke hoach dau thau truong mam non SKH_BC2017 tháng(01-2017)BQL" xfId="48488"/>
    <cellStyle name="T_dtTL598G1._bieu ke hoach dau thau_BC2017 tháng(01-2017)BQL" xfId="48489"/>
    <cellStyle name="T_dtTL598G1._bieu tong hop lai kh von 2011 gui phong TH-KTDN" xfId="3445"/>
    <cellStyle name="T_dtTL598G1._bieu tong hop lai kh von 2011 gui phong TH-KTDN 2" xfId="3446"/>
    <cellStyle name="T_dtTL598G1._bieu tong hop lai kh von 2011 gui phong TH-KTDN 2 2" xfId="11331"/>
    <cellStyle name="T_dtTL598G1._bieu tong hop lai kh von 2011 gui phong TH-KTDN 3" xfId="5844"/>
    <cellStyle name="T_dtTL598G1._bieu tong hop lai kh von 2011 gui phong TH-KTDN 3 2" xfId="12295"/>
    <cellStyle name="T_dtTL598G1._bieu tong hop lai kh von 2011 gui phong TH-KTDN 3 2 2" xfId="39432"/>
    <cellStyle name="T_dtTL598G1._bieu tong hop lai kh von 2011 gui phong TH-KTDN 3 2 3" xfId="39433"/>
    <cellStyle name="T_dtTL598G1._bieu tong hop lai kh von 2011 gui phong TH-KTDN 3 2 4" xfId="39434"/>
    <cellStyle name="T_dtTL598G1._bieu tong hop lai kh von 2011 gui phong TH-KTDN 3 2 5" xfId="39435"/>
    <cellStyle name="T_dtTL598G1._bieu tong hop lai kh von 2011 gui phong TH-KTDN 3 2 6" xfId="39436"/>
    <cellStyle name="T_dtTL598G1._bieu tong hop lai kh von 2011 gui phong TH-KTDN 3 3" xfId="13839"/>
    <cellStyle name="T_dtTL598G1._bieu tong hop lai kh von 2011 gui phong TH-KTDN 3 3 2" xfId="39437"/>
    <cellStyle name="T_dtTL598G1._bieu tong hop lai kh von 2011 gui phong TH-KTDN 3 3 3" xfId="39438"/>
    <cellStyle name="T_dtTL598G1._bieu tong hop lai kh von 2011 gui phong TH-KTDN 3 3 4" xfId="39439"/>
    <cellStyle name="T_dtTL598G1._bieu tong hop lai kh von 2011 gui phong TH-KTDN 3 3 5" xfId="39440"/>
    <cellStyle name="T_dtTL598G1._bieu tong hop lai kh von 2011 gui phong TH-KTDN 3 4" xfId="14830"/>
    <cellStyle name="T_dtTL598G1._bieu tong hop lai kh von 2011 gui phong TH-KTDN 3 4 2" xfId="39441"/>
    <cellStyle name="T_dtTL598G1._bieu tong hop lai kh von 2011 gui phong TH-KTDN 3 4 3" xfId="39442"/>
    <cellStyle name="T_dtTL598G1._bieu tong hop lai kh von 2011 gui phong TH-KTDN 3 4 4" xfId="39443"/>
    <cellStyle name="T_dtTL598G1._bieu tong hop lai kh von 2011 gui phong TH-KTDN 3 4 5" xfId="39444"/>
    <cellStyle name="T_dtTL598G1._bieu tong hop lai kh von 2011 gui phong TH-KTDN 3 5" xfId="16716"/>
    <cellStyle name="T_dtTL598G1._bieu tong hop lai kh von 2011 gui phong TH-KTDN 3 5 2" xfId="39445"/>
    <cellStyle name="T_dtTL598G1._bieu tong hop lai kh von 2011 gui phong TH-KTDN 3 5 3" xfId="39446"/>
    <cellStyle name="T_dtTL598G1._bieu tong hop lai kh von 2011 gui phong TH-KTDN 3 5 4" xfId="39447"/>
    <cellStyle name="T_dtTL598G1._bieu tong hop lai kh von 2011 gui phong TH-KTDN 3 5 5" xfId="39448"/>
    <cellStyle name="T_dtTL598G1._bieu tong hop lai kh von 2011 gui phong TH-KTDN 3 5 6" xfId="39449"/>
    <cellStyle name="T_dtTL598G1._bieu tong hop lai kh von 2011 gui phong TH-KTDN 3 5 7" xfId="39450"/>
    <cellStyle name="T_dtTL598G1._bieu tong hop lai kh von 2011 gui phong TH-KTDN 3 5 8" xfId="39451"/>
    <cellStyle name="T_dtTL598G1._bieu tong hop lai kh von 2011 gui phong TH-KTDN 3 6" xfId="39452"/>
    <cellStyle name="T_dtTL598G1._bieu tong hop lai kh von 2011 gui phong TH-KTDN 4" xfId="9385"/>
    <cellStyle name="T_dtTL598G1._bieu tong hop lai kh von 2011 gui phong TH-KTDN_BC2017 tháng(01-2017)BQL" xfId="48490"/>
    <cellStyle name="T_dtTL598G1._Book1" xfId="3447"/>
    <cellStyle name="T_dtTL598G1._Book1 2" xfId="3448"/>
    <cellStyle name="T_dtTL598G1._Book1 2 2" xfId="10014"/>
    <cellStyle name="T_dtTL598G1._Book1 3" xfId="5845"/>
    <cellStyle name="T_dtTL598G1._Book1 3 2" xfId="12296"/>
    <cellStyle name="T_dtTL598G1._Book1 3 2 2" xfId="39453"/>
    <cellStyle name="T_dtTL598G1._Book1 3 2 3" xfId="39454"/>
    <cellStyle name="T_dtTL598G1._Book1 3 2 4" xfId="39455"/>
    <cellStyle name="T_dtTL598G1._Book1 3 2 5" xfId="39456"/>
    <cellStyle name="T_dtTL598G1._Book1 3 2 6" xfId="39457"/>
    <cellStyle name="T_dtTL598G1._Book1 3 3" xfId="11417"/>
    <cellStyle name="T_dtTL598G1._Book1 3 3 2" xfId="39458"/>
    <cellStyle name="T_dtTL598G1._Book1 3 3 3" xfId="39459"/>
    <cellStyle name="T_dtTL598G1._Book1 3 3 4" xfId="39460"/>
    <cellStyle name="T_dtTL598G1._Book1 3 3 5" xfId="39461"/>
    <cellStyle name="T_dtTL598G1._Book1 3 4" xfId="7721"/>
    <cellStyle name="T_dtTL598G1._Book1 3 4 2" xfId="39462"/>
    <cellStyle name="T_dtTL598G1._Book1 3 4 3" xfId="39463"/>
    <cellStyle name="T_dtTL598G1._Book1 3 4 4" xfId="39464"/>
    <cellStyle name="T_dtTL598G1._Book1 3 4 5" xfId="39465"/>
    <cellStyle name="T_dtTL598G1._Book1 3 5" xfId="16717"/>
    <cellStyle name="T_dtTL598G1._Book1 3 5 2" xfId="39466"/>
    <cellStyle name="T_dtTL598G1._Book1 3 5 3" xfId="39467"/>
    <cellStyle name="T_dtTL598G1._Book1 3 5 4" xfId="39468"/>
    <cellStyle name="T_dtTL598G1._Book1 3 5 5" xfId="39469"/>
    <cellStyle name="T_dtTL598G1._Book1 3 5 6" xfId="39470"/>
    <cellStyle name="T_dtTL598G1._Book1 3 5 7" xfId="39471"/>
    <cellStyle name="T_dtTL598G1._Book1 3 5 8" xfId="39472"/>
    <cellStyle name="T_dtTL598G1._Book1 3 6" xfId="39473"/>
    <cellStyle name="T_dtTL598G1._Book1 4" xfId="8189"/>
    <cellStyle name="T_dtTL598G1._Book1_BC2017 tháng(01-2017)BQL" xfId="48491"/>
    <cellStyle name="T_dtTL598G1._Book1_Ke hoach 2010 (theo doi 11-8-2010)" xfId="3449"/>
    <cellStyle name="T_dtTL598G1._Book1_Ke hoach 2010 (theo doi 11-8-2010) 2" xfId="3450"/>
    <cellStyle name="T_dtTL598G1._Book1_Ke hoach 2010 (theo doi 11-8-2010) 2 2" xfId="9386"/>
    <cellStyle name="T_dtTL598G1._Book1_Ke hoach 2010 (theo doi 11-8-2010) 3" xfId="5846"/>
    <cellStyle name="T_dtTL598G1._Book1_Ke hoach 2010 (theo doi 11-8-2010) 3 2" xfId="12297"/>
    <cellStyle name="T_dtTL598G1._Book1_Ke hoach 2010 (theo doi 11-8-2010) 3 2 2" xfId="39474"/>
    <cellStyle name="T_dtTL598G1._Book1_Ke hoach 2010 (theo doi 11-8-2010) 3 2 3" xfId="39475"/>
    <cellStyle name="T_dtTL598G1._Book1_Ke hoach 2010 (theo doi 11-8-2010) 3 2 4" xfId="39476"/>
    <cellStyle name="T_dtTL598G1._Book1_Ke hoach 2010 (theo doi 11-8-2010) 3 2 5" xfId="39477"/>
    <cellStyle name="T_dtTL598G1._Book1_Ke hoach 2010 (theo doi 11-8-2010) 3 2 6" xfId="39478"/>
    <cellStyle name="T_dtTL598G1._Book1_Ke hoach 2010 (theo doi 11-8-2010) 3 3" xfId="10622"/>
    <cellStyle name="T_dtTL598G1._Book1_Ke hoach 2010 (theo doi 11-8-2010) 3 3 2" xfId="39479"/>
    <cellStyle name="T_dtTL598G1._Book1_Ke hoach 2010 (theo doi 11-8-2010) 3 3 3" xfId="39480"/>
    <cellStyle name="T_dtTL598G1._Book1_Ke hoach 2010 (theo doi 11-8-2010) 3 3 4" xfId="39481"/>
    <cellStyle name="T_dtTL598G1._Book1_Ke hoach 2010 (theo doi 11-8-2010) 3 3 5" xfId="39482"/>
    <cellStyle name="T_dtTL598G1._Book1_Ke hoach 2010 (theo doi 11-8-2010) 3 3 6" xfId="39483"/>
    <cellStyle name="T_dtTL598G1._Book1_Ke hoach 2010 (theo doi 11-8-2010) 3 4" xfId="14815"/>
    <cellStyle name="T_dtTL598G1._Book1_Ke hoach 2010 (theo doi 11-8-2010) 3 4 2" xfId="39484"/>
    <cellStyle name="T_dtTL598G1._Book1_Ke hoach 2010 (theo doi 11-8-2010) 3 4 3" xfId="39485"/>
    <cellStyle name="T_dtTL598G1._Book1_Ke hoach 2010 (theo doi 11-8-2010) 3 4 4" xfId="39486"/>
    <cellStyle name="T_dtTL598G1._Book1_Ke hoach 2010 (theo doi 11-8-2010) 3 5" xfId="16718"/>
    <cellStyle name="T_dtTL598G1._Book1_Ke hoach 2010 (theo doi 11-8-2010) 3 5 2" xfId="39487"/>
    <cellStyle name="T_dtTL598G1._Book1_Ke hoach 2010 (theo doi 11-8-2010) 3 5 3" xfId="39488"/>
    <cellStyle name="T_dtTL598G1._Book1_Ke hoach 2010 (theo doi 11-8-2010) 3 5 4" xfId="39489"/>
    <cellStyle name="T_dtTL598G1._Book1_Ke hoach 2010 (theo doi 11-8-2010) 4" xfId="8317"/>
    <cellStyle name="T_dtTL598G1._Book1_Ke hoach 2010 (theo doi 11-8-2010)_BC2017 tháng(01-2017)BQL" xfId="48492"/>
    <cellStyle name="T_dtTL598G1._Book1_Ke hoach 2010 (theo doi 11-8-2010)_CT 134" xfId="3451"/>
    <cellStyle name="T_dtTL598G1._Book1_Ke hoach 2010 (theo doi 11-8-2010)_CT 134 2" xfId="3452"/>
    <cellStyle name="T_dtTL598G1._Book1_Ke hoach 2010 (theo doi 11-8-2010)_CT 134 2 2" xfId="10264"/>
    <cellStyle name="T_dtTL598G1._Book1_Ke hoach 2010 (theo doi 11-8-2010)_CT 134 2 2 2" xfId="39490"/>
    <cellStyle name="T_dtTL598G1._Book1_Ke hoach 2010 (theo doi 11-8-2010)_CT 134 2 2 3" xfId="39491"/>
    <cellStyle name="T_dtTL598G1._Book1_Ke hoach 2010 (theo doi 11-8-2010)_CT 134 2 2 4" xfId="39492"/>
    <cellStyle name="T_dtTL598G1._Book1_Ke hoach 2010 (theo doi 11-8-2010)_CT 134 2 2 5" xfId="39493"/>
    <cellStyle name="T_dtTL598G1._Book1_Ke hoach 2010 (theo doi 11-8-2010)_CT 134 2 2 6" xfId="39494"/>
    <cellStyle name="T_dtTL598G1._Book1_Ke hoach 2010 (theo doi 11-8-2010)_CT 134 2 3" xfId="14220"/>
    <cellStyle name="T_dtTL598G1._Book1_Ke hoach 2010 (theo doi 11-8-2010)_CT 134 2 3 2" xfId="39495"/>
    <cellStyle name="T_dtTL598G1._Book1_Ke hoach 2010 (theo doi 11-8-2010)_CT 134 2 3 3" xfId="39496"/>
    <cellStyle name="T_dtTL598G1._Book1_Ke hoach 2010 (theo doi 11-8-2010)_CT 134 2 3 4" xfId="39497"/>
    <cellStyle name="T_dtTL598G1._Book1_Ke hoach 2010 (theo doi 11-8-2010)_CT 134 2 3 5" xfId="39498"/>
    <cellStyle name="T_dtTL598G1._Book1_Ke hoach 2010 (theo doi 11-8-2010)_CT 134 2 3 6" xfId="39499"/>
    <cellStyle name="T_dtTL598G1._Book1_Ke hoach 2010 (theo doi 11-8-2010)_CT 134 2 4" xfId="9626"/>
    <cellStyle name="T_dtTL598G1._Book1_Ke hoach 2010 (theo doi 11-8-2010)_CT 134 2 4 2" xfId="39500"/>
    <cellStyle name="T_dtTL598G1._Book1_Ke hoach 2010 (theo doi 11-8-2010)_CT 134 2 4 3" xfId="39501"/>
    <cellStyle name="T_dtTL598G1._Book1_Ke hoach 2010 (theo doi 11-8-2010)_CT 134 2 4 4" xfId="39502"/>
    <cellStyle name="T_dtTL598G1._Book1_Ke hoach 2010 (theo doi 11-8-2010)_CT 134 2 5" xfId="15910"/>
    <cellStyle name="T_dtTL598G1._Book1_Ke hoach 2010 (theo doi 11-8-2010)_CT 134 2 5 2" xfId="39503"/>
    <cellStyle name="T_dtTL598G1._Book1_Ke hoach 2010 (theo doi 11-8-2010)_CT 134 2 5 3" xfId="39504"/>
    <cellStyle name="T_dtTL598G1._Book1_Ke hoach 2010 (theo doi 11-8-2010)_CT 134 2 5 4" xfId="39505"/>
    <cellStyle name="T_dtTL598G1._Book1_Ke hoach 2010 (theo doi 11-8-2010)_CT 134 3" xfId="10263"/>
    <cellStyle name="T_dtTL598G1._Book1_Ke hoach 2010 (theo doi 11-8-2010)_CT 134 3 2" xfId="39506"/>
    <cellStyle name="T_dtTL598G1._Book1_Ke hoach 2010 (theo doi 11-8-2010)_CT 134 3 3" xfId="39507"/>
    <cellStyle name="T_dtTL598G1._Book1_Ke hoach 2010 (theo doi 11-8-2010)_CT 134 3 4" xfId="39508"/>
    <cellStyle name="T_dtTL598G1._Book1_Ke hoach 2010 (theo doi 11-8-2010)_CT 134 3 5" xfId="39509"/>
    <cellStyle name="T_dtTL598G1._Book1_Ke hoach 2010 (theo doi 11-8-2010)_CT 134 3 6" xfId="39510"/>
    <cellStyle name="T_dtTL598G1._Book1_Ke hoach 2010 (theo doi 11-8-2010)_CT 134 4" xfId="12961"/>
    <cellStyle name="T_dtTL598G1._Book1_Ke hoach 2010 (theo doi 11-8-2010)_CT 134 4 2" xfId="39511"/>
    <cellStyle name="T_dtTL598G1._Book1_Ke hoach 2010 (theo doi 11-8-2010)_CT 134 4 3" xfId="39512"/>
    <cellStyle name="T_dtTL598G1._Book1_Ke hoach 2010 (theo doi 11-8-2010)_CT 134 4 4" xfId="39513"/>
    <cellStyle name="T_dtTL598G1._Book1_Ke hoach 2010 (theo doi 11-8-2010)_CT 134 4 5" xfId="39514"/>
    <cellStyle name="T_dtTL598G1._Book1_Ke hoach 2010 (theo doi 11-8-2010)_CT 134 4 6" xfId="39515"/>
    <cellStyle name="T_dtTL598G1._Book1_Ke hoach 2010 (theo doi 11-8-2010)_CT 134 5" xfId="7910"/>
    <cellStyle name="T_dtTL598G1._Book1_Ke hoach 2010 (theo doi 11-8-2010)_CT 134 5 2" xfId="39516"/>
    <cellStyle name="T_dtTL598G1._Book1_Ke hoach 2010 (theo doi 11-8-2010)_CT 134 5 3" xfId="39517"/>
    <cellStyle name="T_dtTL598G1._Book1_Ke hoach 2010 (theo doi 11-8-2010)_CT 134 5 4" xfId="39518"/>
    <cellStyle name="T_dtTL598G1._Book1_Ke hoach 2010 (theo doi 11-8-2010)_CT 134 6" xfId="15909"/>
    <cellStyle name="T_dtTL598G1._Book1_Ke hoach 2010 (theo doi 11-8-2010)_CT 134 6 2" xfId="39519"/>
    <cellStyle name="T_dtTL598G1._Book1_Ke hoach 2010 (theo doi 11-8-2010)_CT 134 6 3" xfId="39520"/>
    <cellStyle name="T_dtTL598G1._Book1_Ke hoach 2010 (theo doi 11-8-2010)_CT 134 6 4" xfId="39521"/>
    <cellStyle name="T_dtTL598G1._Book1_Ke hoach 2010 (theo doi 11-8-2010)_CT 134_BC2017 tháng(01-2017)BQL" xfId="48493"/>
    <cellStyle name="T_dtTL598G1._Copy of KH PHAN BO VON ĐỐI ỨNG NAM 2011 (30 TY phuong án gop WB)" xfId="3453"/>
    <cellStyle name="T_dtTL598G1._Copy of KH PHAN BO VON ĐỐI ỨNG NAM 2011 (30 TY phuong án gop WB) 2" xfId="3454"/>
    <cellStyle name="T_dtTL598G1._Copy of KH PHAN BO VON ĐỐI ỨNG NAM 2011 (30 TY phuong án gop WB) 2 2" xfId="12535"/>
    <cellStyle name="T_dtTL598G1._Copy of KH PHAN BO VON ĐỐI ỨNG NAM 2011 (30 TY phuong án gop WB) 3" xfId="5847"/>
    <cellStyle name="T_dtTL598G1._Copy of KH PHAN BO VON ĐỐI ỨNG NAM 2011 (30 TY phuong án gop WB) 3 2" xfId="12298"/>
    <cellStyle name="T_dtTL598G1._Copy of KH PHAN BO VON ĐỐI ỨNG NAM 2011 (30 TY phuong án gop WB) 3 2 2" xfId="39522"/>
    <cellStyle name="T_dtTL598G1._Copy of KH PHAN BO VON ĐỐI ỨNG NAM 2011 (30 TY phuong án gop WB) 3 2 3" xfId="39523"/>
    <cellStyle name="T_dtTL598G1._Copy of KH PHAN BO VON ĐỐI ỨNG NAM 2011 (30 TY phuong án gop WB) 3 2 4" xfId="39524"/>
    <cellStyle name="T_dtTL598G1._Copy of KH PHAN BO VON ĐỐI ỨNG NAM 2011 (30 TY phuong án gop WB) 3 2 5" xfId="39525"/>
    <cellStyle name="T_dtTL598G1._Copy of KH PHAN BO VON ĐỐI ỨNG NAM 2011 (30 TY phuong án gop WB) 3 2 6" xfId="39526"/>
    <cellStyle name="T_dtTL598G1._Copy of KH PHAN BO VON ĐỐI ỨNG NAM 2011 (30 TY phuong án gop WB) 3 3" xfId="10621"/>
    <cellStyle name="T_dtTL598G1._Copy of KH PHAN BO VON ĐỐI ỨNG NAM 2011 (30 TY phuong án gop WB) 3 3 2" xfId="39527"/>
    <cellStyle name="T_dtTL598G1._Copy of KH PHAN BO VON ĐỐI ỨNG NAM 2011 (30 TY phuong án gop WB) 3 3 3" xfId="39528"/>
    <cellStyle name="T_dtTL598G1._Copy of KH PHAN BO VON ĐỐI ỨNG NAM 2011 (30 TY phuong án gop WB) 3 3 4" xfId="39529"/>
    <cellStyle name="T_dtTL598G1._Copy of KH PHAN BO VON ĐỐI ỨNG NAM 2011 (30 TY phuong án gop WB) 3 3 5" xfId="39530"/>
    <cellStyle name="T_dtTL598G1._Copy of KH PHAN BO VON ĐỐI ỨNG NAM 2011 (30 TY phuong án gop WB) 3 4" xfId="8566"/>
    <cellStyle name="T_dtTL598G1._Copy of KH PHAN BO VON ĐỐI ỨNG NAM 2011 (30 TY phuong án gop WB) 3 4 2" xfId="39531"/>
    <cellStyle name="T_dtTL598G1._Copy of KH PHAN BO VON ĐỐI ỨNG NAM 2011 (30 TY phuong án gop WB) 3 4 3" xfId="39532"/>
    <cellStyle name="T_dtTL598G1._Copy of KH PHAN BO VON ĐỐI ỨNG NAM 2011 (30 TY phuong án gop WB) 3 4 4" xfId="39533"/>
    <cellStyle name="T_dtTL598G1._Copy of KH PHAN BO VON ĐỐI ỨNG NAM 2011 (30 TY phuong án gop WB) 3 4 5" xfId="39534"/>
    <cellStyle name="T_dtTL598G1._Copy of KH PHAN BO VON ĐỐI ỨNG NAM 2011 (30 TY phuong án gop WB) 3 5" xfId="16719"/>
    <cellStyle name="T_dtTL598G1._Copy of KH PHAN BO VON ĐỐI ỨNG NAM 2011 (30 TY phuong án gop WB) 3 5 2" xfId="39535"/>
    <cellStyle name="T_dtTL598G1._Copy of KH PHAN BO VON ĐỐI ỨNG NAM 2011 (30 TY phuong án gop WB) 3 5 3" xfId="39536"/>
    <cellStyle name="T_dtTL598G1._Copy of KH PHAN BO VON ĐỐI ỨNG NAM 2011 (30 TY phuong án gop WB) 3 5 4" xfId="39537"/>
    <cellStyle name="T_dtTL598G1._Copy of KH PHAN BO VON ĐỐI ỨNG NAM 2011 (30 TY phuong án gop WB) 3 5 5" xfId="39538"/>
    <cellStyle name="T_dtTL598G1._Copy of KH PHAN BO VON ĐỐI ỨNG NAM 2011 (30 TY phuong án gop WB) 3 5 6" xfId="39539"/>
    <cellStyle name="T_dtTL598G1._Copy of KH PHAN BO VON ĐỐI ỨNG NAM 2011 (30 TY phuong án gop WB) 3 5 7" xfId="39540"/>
    <cellStyle name="T_dtTL598G1._Copy of KH PHAN BO VON ĐỐI ỨNG NAM 2011 (30 TY phuong án gop WB) 3 5 8" xfId="39541"/>
    <cellStyle name="T_dtTL598G1._Copy of KH PHAN BO VON ĐỐI ỨNG NAM 2011 (30 TY phuong án gop WB) 3 6" xfId="39542"/>
    <cellStyle name="T_dtTL598G1._Copy of KH PHAN BO VON ĐỐI ỨNG NAM 2011 (30 TY phuong án gop WB) 4" xfId="10814"/>
    <cellStyle name="T_dtTL598G1._Copy of KH PHAN BO VON ĐỐI ỨNG NAM 2011 (30 TY phuong án gop WB)_BC2017 tháng(01-2017)BQL" xfId="48494"/>
    <cellStyle name="T_dtTL598G1._DT tieu hoc diem TDC ban Cho 28-02-09" xfId="3455"/>
    <cellStyle name="T_dtTL598G1._DT tieu hoc diem TDC ban Cho 28-02-09 2" xfId="3456"/>
    <cellStyle name="T_dtTL598G1._DT tieu hoc diem TDC ban Cho 28-02-09 2 2" xfId="13312"/>
    <cellStyle name="T_dtTL598G1._DT tieu hoc diem TDC ban Cho 28-02-09 3" xfId="5848"/>
    <cellStyle name="T_dtTL598G1._DT tieu hoc diem TDC ban Cho 28-02-09 3 2" xfId="12299"/>
    <cellStyle name="T_dtTL598G1._DT tieu hoc diem TDC ban Cho 28-02-09 3 2 2" xfId="39543"/>
    <cellStyle name="T_dtTL598G1._DT tieu hoc diem TDC ban Cho 28-02-09 3 2 3" xfId="39544"/>
    <cellStyle name="T_dtTL598G1._DT tieu hoc diem TDC ban Cho 28-02-09 3 2 4" xfId="39545"/>
    <cellStyle name="T_dtTL598G1._DT tieu hoc diem TDC ban Cho 28-02-09 3 2 5" xfId="39546"/>
    <cellStyle name="T_dtTL598G1._DT tieu hoc diem TDC ban Cho 28-02-09 3 2 6" xfId="39547"/>
    <cellStyle name="T_dtTL598G1._DT tieu hoc diem TDC ban Cho 28-02-09 3 3" xfId="14368"/>
    <cellStyle name="T_dtTL598G1._DT tieu hoc diem TDC ban Cho 28-02-09 3 3 2" xfId="39548"/>
    <cellStyle name="T_dtTL598G1._DT tieu hoc diem TDC ban Cho 28-02-09 3 3 3" xfId="39549"/>
    <cellStyle name="T_dtTL598G1._DT tieu hoc diem TDC ban Cho 28-02-09 3 3 4" xfId="39550"/>
    <cellStyle name="T_dtTL598G1._DT tieu hoc diem TDC ban Cho 28-02-09 3 3 5" xfId="39551"/>
    <cellStyle name="T_dtTL598G1._DT tieu hoc diem TDC ban Cho 28-02-09 3 3 6" xfId="39552"/>
    <cellStyle name="T_dtTL598G1._DT tieu hoc diem TDC ban Cho 28-02-09 3 4" xfId="10896"/>
    <cellStyle name="T_dtTL598G1._DT tieu hoc diem TDC ban Cho 28-02-09 3 4 2" xfId="39553"/>
    <cellStyle name="T_dtTL598G1._DT tieu hoc diem TDC ban Cho 28-02-09 3 4 3" xfId="39554"/>
    <cellStyle name="T_dtTL598G1._DT tieu hoc diem TDC ban Cho 28-02-09 3 4 4" xfId="39555"/>
    <cellStyle name="T_dtTL598G1._DT tieu hoc diem TDC ban Cho 28-02-09 3 5" xfId="16720"/>
    <cellStyle name="T_dtTL598G1._DT tieu hoc diem TDC ban Cho 28-02-09 3 5 2" xfId="39556"/>
    <cellStyle name="T_dtTL598G1._DT tieu hoc diem TDC ban Cho 28-02-09 3 5 3" xfId="39557"/>
    <cellStyle name="T_dtTL598G1._DT tieu hoc diem TDC ban Cho 28-02-09 3 5 4" xfId="39558"/>
    <cellStyle name="T_dtTL598G1._DT tieu hoc diem TDC ban Cho 28-02-09 4" xfId="11491"/>
    <cellStyle name="T_dtTL598G1._DT tieu hoc diem TDC ban Cho 28-02-09_BC2017 tháng(01-2017)BQL" xfId="48495"/>
    <cellStyle name="T_dtTL598G1._DTTD chieng chan Tham lai 29-9-2009" xfId="3457"/>
    <cellStyle name="T_dtTL598G1._DTTD chieng chan Tham lai 29-9-2009 2" xfId="3458"/>
    <cellStyle name="T_dtTL598G1._DTTD chieng chan Tham lai 29-9-2009 2 2" xfId="14888"/>
    <cellStyle name="T_dtTL598G1._DTTD chieng chan Tham lai 29-9-2009 3" xfId="5849"/>
    <cellStyle name="T_dtTL598G1._DTTD chieng chan Tham lai 29-9-2009 3 2" xfId="12300"/>
    <cellStyle name="T_dtTL598G1._DTTD chieng chan Tham lai 29-9-2009 3 2 2" xfId="39559"/>
    <cellStyle name="T_dtTL598G1._DTTD chieng chan Tham lai 29-9-2009 3 2 3" xfId="39560"/>
    <cellStyle name="T_dtTL598G1._DTTD chieng chan Tham lai 29-9-2009 3 2 4" xfId="39561"/>
    <cellStyle name="T_dtTL598G1._DTTD chieng chan Tham lai 29-9-2009 3 2 5" xfId="39562"/>
    <cellStyle name="T_dtTL598G1._DTTD chieng chan Tham lai 29-9-2009 3 2 6" xfId="39563"/>
    <cellStyle name="T_dtTL598G1._DTTD chieng chan Tham lai 29-9-2009 3 3" xfId="9878"/>
    <cellStyle name="T_dtTL598G1._DTTD chieng chan Tham lai 29-9-2009 3 3 2" xfId="39564"/>
    <cellStyle name="T_dtTL598G1._DTTD chieng chan Tham lai 29-9-2009 3 3 3" xfId="39565"/>
    <cellStyle name="T_dtTL598G1._DTTD chieng chan Tham lai 29-9-2009 3 3 4" xfId="39566"/>
    <cellStyle name="T_dtTL598G1._DTTD chieng chan Tham lai 29-9-2009 3 3 5" xfId="39567"/>
    <cellStyle name="T_dtTL598G1._DTTD chieng chan Tham lai 29-9-2009 3 4" xfId="11538"/>
    <cellStyle name="T_dtTL598G1._DTTD chieng chan Tham lai 29-9-2009 3 4 2" xfId="39568"/>
    <cellStyle name="T_dtTL598G1._DTTD chieng chan Tham lai 29-9-2009 3 4 3" xfId="39569"/>
    <cellStyle name="T_dtTL598G1._DTTD chieng chan Tham lai 29-9-2009 3 4 4" xfId="39570"/>
    <cellStyle name="T_dtTL598G1._DTTD chieng chan Tham lai 29-9-2009 3 4 5" xfId="39571"/>
    <cellStyle name="T_dtTL598G1._DTTD chieng chan Tham lai 29-9-2009 3 5" xfId="16721"/>
    <cellStyle name="T_dtTL598G1._DTTD chieng chan Tham lai 29-9-2009 3 5 2" xfId="39572"/>
    <cellStyle name="T_dtTL598G1._DTTD chieng chan Tham lai 29-9-2009 3 5 3" xfId="39573"/>
    <cellStyle name="T_dtTL598G1._DTTD chieng chan Tham lai 29-9-2009 3 5 4" xfId="39574"/>
    <cellStyle name="T_dtTL598G1._DTTD chieng chan Tham lai 29-9-2009 3 5 5" xfId="39575"/>
    <cellStyle name="T_dtTL598G1._DTTD chieng chan Tham lai 29-9-2009 3 5 6" xfId="39576"/>
    <cellStyle name="T_dtTL598G1._DTTD chieng chan Tham lai 29-9-2009 3 5 7" xfId="39577"/>
    <cellStyle name="T_dtTL598G1._DTTD chieng chan Tham lai 29-9-2009 3 5 8" xfId="39578"/>
    <cellStyle name="T_dtTL598G1._DTTD chieng chan Tham lai 29-9-2009 3 6" xfId="39579"/>
    <cellStyle name="T_dtTL598G1._DTTD chieng chan Tham lai 29-9-2009 4" xfId="10884"/>
    <cellStyle name="T_dtTL598G1._DTTD chieng chan Tham lai 29-9-2009_BC2017 tháng(01-2017)BQL" xfId="48496"/>
    <cellStyle name="T_dtTL598G1._GVL" xfId="3459"/>
    <cellStyle name="T_dtTL598G1._GVL 2" xfId="3460"/>
    <cellStyle name="T_dtTL598G1._GVL 2 2" xfId="11492"/>
    <cellStyle name="T_dtTL598G1._GVL 3" xfId="5850"/>
    <cellStyle name="T_dtTL598G1._GVL 3 2" xfId="12301"/>
    <cellStyle name="T_dtTL598G1._GVL 3 2 2" xfId="39580"/>
    <cellStyle name="T_dtTL598G1._GVL 3 2 3" xfId="39581"/>
    <cellStyle name="T_dtTL598G1._GVL 3 2 4" xfId="39582"/>
    <cellStyle name="T_dtTL598G1._GVL 3 2 5" xfId="39583"/>
    <cellStyle name="T_dtTL598G1._GVL 3 2 6" xfId="39584"/>
    <cellStyle name="T_dtTL598G1._GVL 3 3" xfId="8430"/>
    <cellStyle name="T_dtTL598G1._GVL 3 3 2" xfId="39585"/>
    <cellStyle name="T_dtTL598G1._GVL 3 3 3" xfId="39586"/>
    <cellStyle name="T_dtTL598G1._GVL 3 3 4" xfId="39587"/>
    <cellStyle name="T_dtTL598G1._GVL 3 3 5" xfId="39588"/>
    <cellStyle name="T_dtTL598G1._GVL 3 4" xfId="9591"/>
    <cellStyle name="T_dtTL598G1._GVL 3 4 2" xfId="39589"/>
    <cellStyle name="T_dtTL598G1._GVL 3 4 3" xfId="39590"/>
    <cellStyle name="T_dtTL598G1._GVL 3 4 4" xfId="39591"/>
    <cellStyle name="T_dtTL598G1._GVL 3 4 5" xfId="39592"/>
    <cellStyle name="T_dtTL598G1._GVL 3 5" xfId="16722"/>
    <cellStyle name="T_dtTL598G1._GVL 3 5 2" xfId="39593"/>
    <cellStyle name="T_dtTL598G1._GVL 3 5 3" xfId="39594"/>
    <cellStyle name="T_dtTL598G1._GVL 3 5 4" xfId="39595"/>
    <cellStyle name="T_dtTL598G1._GVL 3 5 5" xfId="39596"/>
    <cellStyle name="T_dtTL598G1._GVL 3 5 6" xfId="39597"/>
    <cellStyle name="T_dtTL598G1._GVL 3 5 7" xfId="39598"/>
    <cellStyle name="T_dtTL598G1._GVL 3 5 8" xfId="39599"/>
    <cellStyle name="T_dtTL598G1._GVL 3 6" xfId="39600"/>
    <cellStyle name="T_dtTL598G1._GVL 4" xfId="9792"/>
    <cellStyle name="T_dtTL598G1._GVL_BC2017 tháng(01-2017)BQL" xfId="48497"/>
    <cellStyle name="T_dtTL598G1._Ke hoach 2010 (theo doi 11-8-2010)" xfId="3461"/>
    <cellStyle name="T_dtTL598G1._Ke hoach 2010 (theo doi 11-8-2010) 2" xfId="3462"/>
    <cellStyle name="T_dtTL598G1._Ke hoach 2010 (theo doi 11-8-2010) 2 2" xfId="9387"/>
    <cellStyle name="T_dtTL598G1._Ke hoach 2010 (theo doi 11-8-2010) 3" xfId="5851"/>
    <cellStyle name="T_dtTL598G1._Ke hoach 2010 (theo doi 11-8-2010) 3 2" xfId="12302"/>
    <cellStyle name="T_dtTL598G1._Ke hoach 2010 (theo doi 11-8-2010) 3 2 2" xfId="39601"/>
    <cellStyle name="T_dtTL598G1._Ke hoach 2010 (theo doi 11-8-2010) 3 2 3" xfId="39602"/>
    <cellStyle name="T_dtTL598G1._Ke hoach 2010 (theo doi 11-8-2010) 3 2 4" xfId="39603"/>
    <cellStyle name="T_dtTL598G1._Ke hoach 2010 (theo doi 11-8-2010) 3 2 5" xfId="39604"/>
    <cellStyle name="T_dtTL598G1._Ke hoach 2010 (theo doi 11-8-2010) 3 2 6" xfId="39605"/>
    <cellStyle name="T_dtTL598G1._Ke hoach 2010 (theo doi 11-8-2010) 3 3" xfId="8429"/>
    <cellStyle name="T_dtTL598G1._Ke hoach 2010 (theo doi 11-8-2010) 3 3 2" xfId="39606"/>
    <cellStyle name="T_dtTL598G1._Ke hoach 2010 (theo doi 11-8-2010) 3 3 3" xfId="39607"/>
    <cellStyle name="T_dtTL598G1._Ke hoach 2010 (theo doi 11-8-2010) 3 3 4" xfId="39608"/>
    <cellStyle name="T_dtTL598G1._Ke hoach 2010 (theo doi 11-8-2010) 3 3 5" xfId="39609"/>
    <cellStyle name="T_dtTL598G1._Ke hoach 2010 (theo doi 11-8-2010) 3 3 6" xfId="39610"/>
    <cellStyle name="T_dtTL598G1._Ke hoach 2010 (theo doi 11-8-2010) 3 4" xfId="7722"/>
    <cellStyle name="T_dtTL598G1._Ke hoach 2010 (theo doi 11-8-2010) 3 4 2" xfId="39611"/>
    <cellStyle name="T_dtTL598G1._Ke hoach 2010 (theo doi 11-8-2010) 3 4 3" xfId="39612"/>
    <cellStyle name="T_dtTL598G1._Ke hoach 2010 (theo doi 11-8-2010) 3 4 4" xfId="39613"/>
    <cellStyle name="T_dtTL598G1._Ke hoach 2010 (theo doi 11-8-2010) 3 5" xfId="16723"/>
    <cellStyle name="T_dtTL598G1._Ke hoach 2010 (theo doi 11-8-2010) 3 5 2" xfId="39614"/>
    <cellStyle name="T_dtTL598G1._Ke hoach 2010 (theo doi 11-8-2010) 3 5 3" xfId="39615"/>
    <cellStyle name="T_dtTL598G1._Ke hoach 2010 (theo doi 11-8-2010) 3 5 4" xfId="39616"/>
    <cellStyle name="T_dtTL598G1._Ke hoach 2010 (theo doi 11-8-2010) 4" xfId="10015"/>
    <cellStyle name="T_dtTL598G1._Ke hoach 2010 (theo doi 11-8-2010)_BC2017 tháng(01-2017)BQL" xfId="48498"/>
    <cellStyle name="T_dtTL598G1._ke hoach dau thau 30-6-2010" xfId="3463"/>
    <cellStyle name="T_dtTL598G1._ke hoach dau thau 30-6-2010 2" xfId="3464"/>
    <cellStyle name="T_dtTL598G1._ke hoach dau thau 30-6-2010 2 2" xfId="8170"/>
    <cellStyle name="T_dtTL598G1._ke hoach dau thau 30-6-2010 3" xfId="5852"/>
    <cellStyle name="T_dtTL598G1._ke hoach dau thau 30-6-2010 3 2" xfId="12303"/>
    <cellStyle name="T_dtTL598G1._ke hoach dau thau 30-6-2010 3 2 2" xfId="39617"/>
    <cellStyle name="T_dtTL598G1._ke hoach dau thau 30-6-2010 3 2 3" xfId="39618"/>
    <cellStyle name="T_dtTL598G1._ke hoach dau thau 30-6-2010 3 2 4" xfId="39619"/>
    <cellStyle name="T_dtTL598G1._ke hoach dau thau 30-6-2010 3 2 5" xfId="39620"/>
    <cellStyle name="T_dtTL598G1._ke hoach dau thau 30-6-2010 3 2 6" xfId="39621"/>
    <cellStyle name="T_dtTL598G1._ke hoach dau thau 30-6-2010 3 3" xfId="12794"/>
    <cellStyle name="T_dtTL598G1._ke hoach dau thau 30-6-2010 3 3 2" xfId="39622"/>
    <cellStyle name="T_dtTL598G1._ke hoach dau thau 30-6-2010 3 3 3" xfId="39623"/>
    <cellStyle name="T_dtTL598G1._ke hoach dau thau 30-6-2010 3 3 4" xfId="39624"/>
    <cellStyle name="T_dtTL598G1._ke hoach dau thau 30-6-2010 3 3 5" xfId="39625"/>
    <cellStyle name="T_dtTL598G1._ke hoach dau thau 30-6-2010 3 3 6" xfId="39626"/>
    <cellStyle name="T_dtTL598G1._ke hoach dau thau 30-6-2010 3 4" xfId="9592"/>
    <cellStyle name="T_dtTL598G1._ke hoach dau thau 30-6-2010 3 4 2" xfId="39627"/>
    <cellStyle name="T_dtTL598G1._ke hoach dau thau 30-6-2010 3 4 3" xfId="39628"/>
    <cellStyle name="T_dtTL598G1._ke hoach dau thau 30-6-2010 3 4 4" xfId="39629"/>
    <cellStyle name="T_dtTL598G1._ke hoach dau thau 30-6-2010 3 5" xfId="16724"/>
    <cellStyle name="T_dtTL598G1._ke hoach dau thau 30-6-2010 3 5 2" xfId="39630"/>
    <cellStyle name="T_dtTL598G1._ke hoach dau thau 30-6-2010 3 5 3" xfId="39631"/>
    <cellStyle name="T_dtTL598G1._ke hoach dau thau 30-6-2010 3 5 4" xfId="39632"/>
    <cellStyle name="T_dtTL598G1._ke hoach dau thau 30-6-2010 4" xfId="9388"/>
    <cellStyle name="T_dtTL598G1._ke hoach dau thau 30-6-2010_BC2017 tháng(01-2017)BQL" xfId="48499"/>
    <cellStyle name="T_dtTL598G1._KH Von 2012 gui BKH 1" xfId="3465"/>
    <cellStyle name="T_dtTL598G1._KH Von 2012 gui BKH 1 2" xfId="3466"/>
    <cellStyle name="T_dtTL598G1._KH Von 2012 gui BKH 1 2 2" xfId="9389"/>
    <cellStyle name="T_dtTL598G1._KH Von 2012 gui BKH 1 3" xfId="5853"/>
    <cellStyle name="T_dtTL598G1._KH Von 2012 gui BKH 1 3 2" xfId="12304"/>
    <cellStyle name="T_dtTL598G1._KH Von 2012 gui BKH 1 3 2 2" xfId="39633"/>
    <cellStyle name="T_dtTL598G1._KH Von 2012 gui BKH 1 3 2 3" xfId="39634"/>
    <cellStyle name="T_dtTL598G1._KH Von 2012 gui BKH 1 3 2 4" xfId="39635"/>
    <cellStyle name="T_dtTL598G1._KH Von 2012 gui BKH 1 3 2 5" xfId="39636"/>
    <cellStyle name="T_dtTL598G1._KH Von 2012 gui BKH 1 3 2 6" xfId="39637"/>
    <cellStyle name="T_dtTL598G1._KH Von 2012 gui BKH 1 3 3" xfId="12793"/>
    <cellStyle name="T_dtTL598G1._KH Von 2012 gui BKH 1 3 3 2" xfId="39638"/>
    <cellStyle name="T_dtTL598G1._KH Von 2012 gui BKH 1 3 3 3" xfId="39639"/>
    <cellStyle name="T_dtTL598G1._KH Von 2012 gui BKH 1 3 3 4" xfId="39640"/>
    <cellStyle name="T_dtTL598G1._KH Von 2012 gui BKH 1 3 3 5" xfId="39641"/>
    <cellStyle name="T_dtTL598G1._KH Von 2012 gui BKH 1 3 4" xfId="11539"/>
    <cellStyle name="T_dtTL598G1._KH Von 2012 gui BKH 1 3 4 2" xfId="39642"/>
    <cellStyle name="T_dtTL598G1._KH Von 2012 gui BKH 1 3 4 3" xfId="39643"/>
    <cellStyle name="T_dtTL598G1._KH Von 2012 gui BKH 1 3 4 4" xfId="39644"/>
    <cellStyle name="T_dtTL598G1._KH Von 2012 gui BKH 1 3 4 5" xfId="39645"/>
    <cellStyle name="T_dtTL598G1._KH Von 2012 gui BKH 1 3 5" xfId="16725"/>
    <cellStyle name="T_dtTL598G1._KH Von 2012 gui BKH 1 3 5 2" xfId="39646"/>
    <cellStyle name="T_dtTL598G1._KH Von 2012 gui BKH 1 3 5 3" xfId="39647"/>
    <cellStyle name="T_dtTL598G1._KH Von 2012 gui BKH 1 3 5 4" xfId="39648"/>
    <cellStyle name="T_dtTL598G1._KH Von 2012 gui BKH 1 3 5 5" xfId="39649"/>
    <cellStyle name="T_dtTL598G1._KH Von 2012 gui BKH 1 3 5 6" xfId="39650"/>
    <cellStyle name="T_dtTL598G1._KH Von 2012 gui BKH 1 3 5 7" xfId="39651"/>
    <cellStyle name="T_dtTL598G1._KH Von 2012 gui BKH 1 3 5 8" xfId="39652"/>
    <cellStyle name="T_dtTL598G1._KH Von 2012 gui BKH 1 3 6" xfId="39653"/>
    <cellStyle name="T_dtTL598G1._KH Von 2012 gui BKH 1 4" xfId="7911"/>
    <cellStyle name="T_dtTL598G1._KH Von 2012 gui BKH 1_BC2017 tháng(01-2017)BQL" xfId="48500"/>
    <cellStyle name="T_dtTL598G1._QD ke hoach dau thau" xfId="3467"/>
    <cellStyle name="T_dtTL598G1._QD ke hoach dau thau 2" xfId="3468"/>
    <cellStyle name="T_dtTL598G1._QD ke hoach dau thau 2 2" xfId="14760"/>
    <cellStyle name="T_dtTL598G1._QD ke hoach dau thau 3" xfId="5854"/>
    <cellStyle name="T_dtTL598G1._QD ke hoach dau thau 3 2" xfId="12305"/>
    <cellStyle name="T_dtTL598G1._QD ke hoach dau thau 3 2 2" xfId="39654"/>
    <cellStyle name="T_dtTL598G1._QD ke hoach dau thau 3 2 3" xfId="39655"/>
    <cellStyle name="T_dtTL598G1._QD ke hoach dau thau 3 2 4" xfId="39656"/>
    <cellStyle name="T_dtTL598G1._QD ke hoach dau thau 3 2 5" xfId="39657"/>
    <cellStyle name="T_dtTL598G1._QD ke hoach dau thau 3 2 6" xfId="39658"/>
    <cellStyle name="T_dtTL598G1._QD ke hoach dau thau 3 3" xfId="12616"/>
    <cellStyle name="T_dtTL598G1._QD ke hoach dau thau 3 3 2" xfId="39659"/>
    <cellStyle name="T_dtTL598G1._QD ke hoach dau thau 3 3 3" xfId="39660"/>
    <cellStyle name="T_dtTL598G1._QD ke hoach dau thau 3 3 4" xfId="39661"/>
    <cellStyle name="T_dtTL598G1._QD ke hoach dau thau 3 3 5" xfId="39662"/>
    <cellStyle name="T_dtTL598G1._QD ke hoach dau thau 3 3 6" xfId="39663"/>
    <cellStyle name="T_dtTL598G1._QD ke hoach dau thau 3 4" xfId="8181"/>
    <cellStyle name="T_dtTL598G1._QD ke hoach dau thau 3 4 2" xfId="39664"/>
    <cellStyle name="T_dtTL598G1._QD ke hoach dau thau 3 4 3" xfId="39665"/>
    <cellStyle name="T_dtTL598G1._QD ke hoach dau thau 3 4 4" xfId="39666"/>
    <cellStyle name="T_dtTL598G1._QD ke hoach dau thau 3 5" xfId="16726"/>
    <cellStyle name="T_dtTL598G1._QD ke hoach dau thau 3 5 2" xfId="39667"/>
    <cellStyle name="T_dtTL598G1._QD ke hoach dau thau 3 5 3" xfId="39668"/>
    <cellStyle name="T_dtTL598G1._QD ke hoach dau thau 3 5 4" xfId="39669"/>
    <cellStyle name="T_dtTL598G1._QD ke hoach dau thau 4" xfId="8171"/>
    <cellStyle name="T_dtTL598G1._QD ke hoach dau thau_BC2017 tháng(01-2017)BQL" xfId="48501"/>
    <cellStyle name="T_dtTL598G1._Tienluong" xfId="3469"/>
    <cellStyle name="T_dtTL598G1._Tienluong 2" xfId="3470"/>
    <cellStyle name="T_dtTL598G1._Tienluong 2 2" xfId="10016"/>
    <cellStyle name="T_dtTL598G1._Tienluong 3" xfId="5855"/>
    <cellStyle name="T_dtTL598G1._Tienluong 3 2" xfId="12306"/>
    <cellStyle name="T_dtTL598G1._Tienluong 3 2 2" xfId="39670"/>
    <cellStyle name="T_dtTL598G1._Tienluong 3 2 3" xfId="39671"/>
    <cellStyle name="T_dtTL598G1._Tienluong 3 2 4" xfId="39672"/>
    <cellStyle name="T_dtTL598G1._Tienluong 3 2 5" xfId="39673"/>
    <cellStyle name="T_dtTL598G1._Tienluong 3 2 6" xfId="39674"/>
    <cellStyle name="T_dtTL598G1._Tienluong 3 3" xfId="12615"/>
    <cellStyle name="T_dtTL598G1._Tienluong 3 3 2" xfId="39675"/>
    <cellStyle name="T_dtTL598G1._Tienluong 3 3 3" xfId="39676"/>
    <cellStyle name="T_dtTL598G1._Tienluong 3 3 4" xfId="39677"/>
    <cellStyle name="T_dtTL598G1._Tienluong 3 3 5" xfId="39678"/>
    <cellStyle name="T_dtTL598G1._Tienluong 3 3 6" xfId="39679"/>
    <cellStyle name="T_dtTL598G1._Tienluong 3 4" xfId="12914"/>
    <cellStyle name="T_dtTL598G1._Tienluong 3 4 2" xfId="39680"/>
    <cellStyle name="T_dtTL598G1._Tienluong 3 4 3" xfId="39681"/>
    <cellStyle name="T_dtTL598G1._Tienluong 3 4 4" xfId="39682"/>
    <cellStyle name="T_dtTL598G1._Tienluong 3 5" xfId="16727"/>
    <cellStyle name="T_dtTL598G1._Tienluong 3 5 2" xfId="39683"/>
    <cellStyle name="T_dtTL598G1._Tienluong 3 5 3" xfId="39684"/>
    <cellStyle name="T_dtTL598G1._Tienluong 3 5 4" xfId="39685"/>
    <cellStyle name="T_dtTL598G1._Tienluong 4" xfId="9640"/>
    <cellStyle name="T_dtTL598G1._Tienluong_BC2017 tháng(01-2017)BQL" xfId="48502"/>
    <cellStyle name="T_dtTL598G1._tinh toan hoang ha" xfId="3471"/>
    <cellStyle name="T_dtTL598G1._tinh toan hoang ha 2" xfId="3472"/>
    <cellStyle name="T_dtTL598G1._tinh toan hoang ha 2 2" xfId="9390"/>
    <cellStyle name="T_dtTL598G1._tinh toan hoang ha 3" xfId="5856"/>
    <cellStyle name="T_dtTL598G1._tinh toan hoang ha 3 2" xfId="12307"/>
    <cellStyle name="T_dtTL598G1._tinh toan hoang ha 3 2 2" xfId="39686"/>
    <cellStyle name="T_dtTL598G1._tinh toan hoang ha 3 2 3" xfId="39687"/>
    <cellStyle name="T_dtTL598G1._tinh toan hoang ha 3 2 4" xfId="39688"/>
    <cellStyle name="T_dtTL598G1._tinh toan hoang ha 3 2 5" xfId="39689"/>
    <cellStyle name="T_dtTL598G1._tinh toan hoang ha 3 2 6" xfId="39690"/>
    <cellStyle name="T_dtTL598G1._tinh toan hoang ha 3 3" xfId="9877"/>
    <cellStyle name="T_dtTL598G1._tinh toan hoang ha 3 3 2" xfId="39691"/>
    <cellStyle name="T_dtTL598G1._tinh toan hoang ha 3 3 3" xfId="39692"/>
    <cellStyle name="T_dtTL598G1._tinh toan hoang ha 3 3 4" xfId="39693"/>
    <cellStyle name="T_dtTL598G1._tinh toan hoang ha 3 3 5" xfId="39694"/>
    <cellStyle name="T_dtTL598G1._tinh toan hoang ha 3 3 6" xfId="39695"/>
    <cellStyle name="T_dtTL598G1._tinh toan hoang ha 3 4" xfId="9593"/>
    <cellStyle name="T_dtTL598G1._tinh toan hoang ha 3 4 2" xfId="39696"/>
    <cellStyle name="T_dtTL598G1._tinh toan hoang ha 3 4 3" xfId="39697"/>
    <cellStyle name="T_dtTL598G1._tinh toan hoang ha 3 4 4" xfId="39698"/>
    <cellStyle name="T_dtTL598G1._tinh toan hoang ha 3 5" xfId="16728"/>
    <cellStyle name="T_dtTL598G1._tinh toan hoang ha 3 5 2" xfId="39699"/>
    <cellStyle name="T_dtTL598G1._tinh toan hoang ha 3 5 3" xfId="39700"/>
    <cellStyle name="T_dtTL598G1._tinh toan hoang ha 3 5 4" xfId="39701"/>
    <cellStyle name="T_dtTL598G1._tinh toan hoang ha 4" xfId="10765"/>
    <cellStyle name="T_dtTL598G1._tinh toan hoang ha_BC2017 tháng(01-2017)BQL" xfId="48503"/>
    <cellStyle name="T_dtTL598G1._Tong von ĐTPT" xfId="3473"/>
    <cellStyle name="T_dtTL598G1._Tong von ĐTPT 2" xfId="3474"/>
    <cellStyle name="T_dtTL598G1._Tong von ĐTPT 2 2" xfId="14947"/>
    <cellStyle name="T_dtTL598G1._Tong von ĐTPT 3" xfId="5857"/>
    <cellStyle name="T_dtTL598G1._Tong von ĐTPT 3 2" xfId="12308"/>
    <cellStyle name="T_dtTL598G1._Tong von ĐTPT 3 2 2" xfId="39702"/>
    <cellStyle name="T_dtTL598G1._Tong von ĐTPT 3 2 3" xfId="39703"/>
    <cellStyle name="T_dtTL598G1._Tong von ĐTPT 3 2 4" xfId="39704"/>
    <cellStyle name="T_dtTL598G1._Tong von ĐTPT 3 2 5" xfId="39705"/>
    <cellStyle name="T_dtTL598G1._Tong von ĐTPT 3 2 6" xfId="39706"/>
    <cellStyle name="T_dtTL598G1._Tong von ĐTPT 3 3" xfId="8038"/>
    <cellStyle name="T_dtTL598G1._Tong von ĐTPT 3 3 2" xfId="39707"/>
    <cellStyle name="T_dtTL598G1._Tong von ĐTPT 3 3 3" xfId="39708"/>
    <cellStyle name="T_dtTL598G1._Tong von ĐTPT 3 3 4" xfId="39709"/>
    <cellStyle name="T_dtTL598G1._Tong von ĐTPT 3 3 5" xfId="39710"/>
    <cellStyle name="T_dtTL598G1._Tong von ĐTPT 3 3 6" xfId="39711"/>
    <cellStyle name="T_dtTL598G1._Tong von ĐTPT 3 4" xfId="11291"/>
    <cellStyle name="T_dtTL598G1._Tong von ĐTPT 3 4 2" xfId="39712"/>
    <cellStyle name="T_dtTL598G1._Tong von ĐTPT 3 4 3" xfId="39713"/>
    <cellStyle name="T_dtTL598G1._Tong von ĐTPT 3 4 4" xfId="39714"/>
    <cellStyle name="T_dtTL598G1._Tong von ĐTPT 3 5" xfId="16729"/>
    <cellStyle name="T_dtTL598G1._Tong von ĐTPT 3 5 2" xfId="39715"/>
    <cellStyle name="T_dtTL598G1._Tong von ĐTPT 3 5 3" xfId="39716"/>
    <cellStyle name="T_dtTL598G1._Tong von ĐTPT 3 5 4" xfId="39717"/>
    <cellStyle name="T_dtTL598G1._Tong von ĐTPT 4" xfId="11061"/>
    <cellStyle name="T_dtTL598G1._Tong von ĐTPT_BC2017 tháng(01-2017)BQL" xfId="48504"/>
    <cellStyle name="T_Du an khoi cong moi nam 2010" xfId="3475"/>
    <cellStyle name="T_Du an khoi cong moi nam 2010 2" xfId="3476"/>
    <cellStyle name="T_Du an khoi cong moi nam 2010 2 2" xfId="12473"/>
    <cellStyle name="T_Du an khoi cong moi nam 2010 3" xfId="5858"/>
    <cellStyle name="T_Du an khoi cong moi nam 2010 3 2" xfId="12309"/>
    <cellStyle name="T_Du an khoi cong moi nam 2010 3 2 2" xfId="39718"/>
    <cellStyle name="T_Du an khoi cong moi nam 2010 3 2 3" xfId="39719"/>
    <cellStyle name="T_Du an khoi cong moi nam 2010 3 2 4" xfId="39720"/>
    <cellStyle name="T_Du an khoi cong moi nam 2010 3 2 5" xfId="39721"/>
    <cellStyle name="T_Du an khoi cong moi nam 2010 3 2 6" xfId="39722"/>
    <cellStyle name="T_Du an khoi cong moi nam 2010 3 3" xfId="11416"/>
    <cellStyle name="T_Du an khoi cong moi nam 2010 3 3 2" xfId="39723"/>
    <cellStyle name="T_Du an khoi cong moi nam 2010 3 3 3" xfId="39724"/>
    <cellStyle name="T_Du an khoi cong moi nam 2010 3 3 4" xfId="39725"/>
    <cellStyle name="T_Du an khoi cong moi nam 2010 3 3 5" xfId="39726"/>
    <cellStyle name="T_Du an khoi cong moi nam 2010 3 3 6" xfId="39727"/>
    <cellStyle name="T_Du an khoi cong moi nam 2010 3 4" xfId="9594"/>
    <cellStyle name="T_Du an khoi cong moi nam 2010 3 4 2" xfId="39728"/>
    <cellStyle name="T_Du an khoi cong moi nam 2010 3 4 3" xfId="39729"/>
    <cellStyle name="T_Du an khoi cong moi nam 2010 3 4 4" xfId="39730"/>
    <cellStyle name="T_Du an khoi cong moi nam 2010 3 5" xfId="16730"/>
    <cellStyle name="T_Du an khoi cong moi nam 2010 3 5 2" xfId="39731"/>
    <cellStyle name="T_Du an khoi cong moi nam 2010 3 5 3" xfId="39732"/>
    <cellStyle name="T_Du an khoi cong moi nam 2010 3 5 4" xfId="39733"/>
    <cellStyle name="T_Du an khoi cong moi nam 2010 4" xfId="11307"/>
    <cellStyle name="T_Du an khoi cong moi nam 2010_BC2017 tháng(01-2017)BQL" xfId="48505"/>
    <cellStyle name="T_Du an khoi cong moi nam 2010_CT 134" xfId="3477"/>
    <cellStyle name="T_Du an khoi cong moi nam 2010_CT 134 2" xfId="3478"/>
    <cellStyle name="T_Du an khoi cong moi nam 2010_CT 134 2 2" xfId="10281"/>
    <cellStyle name="T_Du an khoi cong moi nam 2010_CT 134 2 2 2" xfId="39734"/>
    <cellStyle name="T_Du an khoi cong moi nam 2010_CT 134 2 2 3" xfId="39735"/>
    <cellStyle name="T_Du an khoi cong moi nam 2010_CT 134 2 2 4" xfId="39736"/>
    <cellStyle name="T_Du an khoi cong moi nam 2010_CT 134 2 2 5" xfId="39737"/>
    <cellStyle name="T_Du an khoi cong moi nam 2010_CT 134 2 2 6" xfId="39738"/>
    <cellStyle name="T_Du an khoi cong moi nam 2010_CT 134 2 3" xfId="12960"/>
    <cellStyle name="T_Du an khoi cong moi nam 2010_CT 134 2 3 2" xfId="39739"/>
    <cellStyle name="T_Du an khoi cong moi nam 2010_CT 134 2 3 3" xfId="39740"/>
    <cellStyle name="T_Du an khoi cong moi nam 2010_CT 134 2 3 4" xfId="39741"/>
    <cellStyle name="T_Du an khoi cong moi nam 2010_CT 134 2 3 5" xfId="39742"/>
    <cellStyle name="T_Du an khoi cong moi nam 2010_CT 134 2 3 6" xfId="39743"/>
    <cellStyle name="T_Du an khoi cong moi nam 2010_CT 134 2 4" xfId="10450"/>
    <cellStyle name="T_Du an khoi cong moi nam 2010_CT 134 2 4 2" xfId="39744"/>
    <cellStyle name="T_Du an khoi cong moi nam 2010_CT 134 2 4 3" xfId="39745"/>
    <cellStyle name="T_Du an khoi cong moi nam 2010_CT 134 2 4 4" xfId="39746"/>
    <cellStyle name="T_Du an khoi cong moi nam 2010_CT 134 2 5" xfId="15912"/>
    <cellStyle name="T_Du an khoi cong moi nam 2010_CT 134 2 5 2" xfId="39747"/>
    <cellStyle name="T_Du an khoi cong moi nam 2010_CT 134 2 5 3" xfId="39748"/>
    <cellStyle name="T_Du an khoi cong moi nam 2010_CT 134 2 5 4" xfId="39749"/>
    <cellStyle name="T_Du an khoi cong moi nam 2010_CT 134 3" xfId="10280"/>
    <cellStyle name="T_Du an khoi cong moi nam 2010_CT 134 3 2" xfId="39750"/>
    <cellStyle name="T_Du an khoi cong moi nam 2010_CT 134 3 3" xfId="39751"/>
    <cellStyle name="T_Du an khoi cong moi nam 2010_CT 134 3 4" xfId="39752"/>
    <cellStyle name="T_Du an khoi cong moi nam 2010_CT 134 3 5" xfId="39753"/>
    <cellStyle name="T_Du an khoi cong moi nam 2010_CT 134 3 6" xfId="39754"/>
    <cellStyle name="T_Du an khoi cong moi nam 2010_CT 134 4" xfId="10161"/>
    <cellStyle name="T_Du an khoi cong moi nam 2010_CT 134 4 2" xfId="39755"/>
    <cellStyle name="T_Du an khoi cong moi nam 2010_CT 134 4 3" xfId="39756"/>
    <cellStyle name="T_Du an khoi cong moi nam 2010_CT 134 4 4" xfId="39757"/>
    <cellStyle name="T_Du an khoi cong moi nam 2010_CT 134 4 5" xfId="39758"/>
    <cellStyle name="T_Du an khoi cong moi nam 2010_CT 134 4 6" xfId="39759"/>
    <cellStyle name="T_Du an khoi cong moi nam 2010_CT 134 5" xfId="12869"/>
    <cellStyle name="T_Du an khoi cong moi nam 2010_CT 134 5 2" xfId="39760"/>
    <cellStyle name="T_Du an khoi cong moi nam 2010_CT 134 5 3" xfId="39761"/>
    <cellStyle name="T_Du an khoi cong moi nam 2010_CT 134 5 4" xfId="39762"/>
    <cellStyle name="T_Du an khoi cong moi nam 2010_CT 134 6" xfId="15911"/>
    <cellStyle name="T_Du an khoi cong moi nam 2010_CT 134 6 2" xfId="39763"/>
    <cellStyle name="T_Du an khoi cong moi nam 2010_CT 134 6 3" xfId="39764"/>
    <cellStyle name="T_Du an khoi cong moi nam 2010_CT 134 6 4" xfId="39765"/>
    <cellStyle name="T_Du an khoi cong moi nam 2010_CT 134_BC2017 tháng(01-2017)BQL" xfId="48506"/>
    <cellStyle name="T_DU AN TKQH VA CHUAN BI DAU TU NAM 2007 sua ngay 9-11" xfId="3479"/>
    <cellStyle name="T_DU AN TKQH VA CHUAN BI DAU TU NAM 2007 sua ngay 9-11 2" xfId="3480"/>
    <cellStyle name="T_DU AN TKQH VA CHUAN BI DAU TU NAM 2007 sua ngay 9-11 2 2" xfId="9392"/>
    <cellStyle name="T_DU AN TKQH VA CHUAN BI DAU TU NAM 2007 sua ngay 9-11 3" xfId="5859"/>
    <cellStyle name="T_DU AN TKQH VA CHUAN BI DAU TU NAM 2007 sua ngay 9-11 3 2" xfId="12310"/>
    <cellStyle name="T_DU AN TKQH VA CHUAN BI DAU TU NAM 2007 sua ngay 9-11 3 2 2" xfId="39766"/>
    <cellStyle name="T_DU AN TKQH VA CHUAN BI DAU TU NAM 2007 sua ngay 9-11 3 2 3" xfId="39767"/>
    <cellStyle name="T_DU AN TKQH VA CHUAN BI DAU TU NAM 2007 sua ngay 9-11 3 2 4" xfId="39768"/>
    <cellStyle name="T_DU AN TKQH VA CHUAN BI DAU TU NAM 2007 sua ngay 9-11 3 2 5" xfId="39769"/>
    <cellStyle name="T_DU AN TKQH VA CHUAN BI DAU TU NAM 2007 sua ngay 9-11 3 2 6" xfId="39770"/>
    <cellStyle name="T_DU AN TKQH VA CHUAN BI DAU TU NAM 2007 sua ngay 9-11 3 3" xfId="13840"/>
    <cellStyle name="T_DU AN TKQH VA CHUAN BI DAU TU NAM 2007 sua ngay 9-11 3 3 2" xfId="39771"/>
    <cellStyle name="T_DU AN TKQH VA CHUAN BI DAU TU NAM 2007 sua ngay 9-11 3 3 3" xfId="39772"/>
    <cellStyle name="T_DU AN TKQH VA CHUAN BI DAU TU NAM 2007 sua ngay 9-11 3 3 4" xfId="39773"/>
    <cellStyle name="T_DU AN TKQH VA CHUAN BI DAU TU NAM 2007 sua ngay 9-11 3 3 5" xfId="39774"/>
    <cellStyle name="T_DU AN TKQH VA CHUAN BI DAU TU NAM 2007 sua ngay 9-11 3 3 6" xfId="39775"/>
    <cellStyle name="T_DU AN TKQH VA CHUAN BI DAU TU NAM 2007 sua ngay 9-11 3 4" xfId="12915"/>
    <cellStyle name="T_DU AN TKQH VA CHUAN BI DAU TU NAM 2007 sua ngay 9-11 3 4 2" xfId="39776"/>
    <cellStyle name="T_DU AN TKQH VA CHUAN BI DAU TU NAM 2007 sua ngay 9-11 3 4 3" xfId="39777"/>
    <cellStyle name="T_DU AN TKQH VA CHUAN BI DAU TU NAM 2007 sua ngay 9-11 3 4 4" xfId="39778"/>
    <cellStyle name="T_DU AN TKQH VA CHUAN BI DAU TU NAM 2007 sua ngay 9-11 3 5" xfId="16731"/>
    <cellStyle name="T_DU AN TKQH VA CHUAN BI DAU TU NAM 2007 sua ngay 9-11 3 5 2" xfId="39779"/>
    <cellStyle name="T_DU AN TKQH VA CHUAN BI DAU TU NAM 2007 sua ngay 9-11 3 5 3" xfId="39780"/>
    <cellStyle name="T_DU AN TKQH VA CHUAN BI DAU TU NAM 2007 sua ngay 9-11 3 5 4" xfId="39781"/>
    <cellStyle name="T_DU AN TKQH VA CHUAN BI DAU TU NAM 2007 sua ngay 9-11 4" xfId="9391"/>
    <cellStyle name="T_DU AN TKQH VA CHUAN BI DAU TU NAM 2007 sua ngay 9-11_BC2017 tháng(01-2017)BQL" xfId="48507"/>
    <cellStyle name="T_DU AN TKQH VA CHUAN BI DAU TU NAM 2007 sua ngay 9-11_Bieu mau danh muc du an thuoc CTMTQG nam 2008" xfId="3481"/>
    <cellStyle name="T_DU AN TKQH VA CHUAN BI DAU TU NAM 2007 sua ngay 9-11_Bieu mau danh muc du an thuoc CTMTQG nam 2008 2" xfId="3482"/>
    <cellStyle name="T_DU AN TKQH VA CHUAN BI DAU TU NAM 2007 sua ngay 9-11_Bieu mau danh muc du an thuoc CTMTQG nam 2008 2 2" xfId="7912"/>
    <cellStyle name="T_DU AN TKQH VA CHUAN BI DAU TU NAM 2007 sua ngay 9-11_Bieu mau danh muc du an thuoc CTMTQG nam 2008 3" xfId="5860"/>
    <cellStyle name="T_DU AN TKQH VA CHUAN BI DAU TU NAM 2007 sua ngay 9-11_Bieu mau danh muc du an thuoc CTMTQG nam 2008 3 2" xfId="12311"/>
    <cellStyle name="T_DU AN TKQH VA CHUAN BI DAU TU NAM 2007 sua ngay 9-11_Bieu mau danh muc du an thuoc CTMTQG nam 2008 3 2 2" xfId="39782"/>
    <cellStyle name="T_DU AN TKQH VA CHUAN BI DAU TU NAM 2007 sua ngay 9-11_Bieu mau danh muc du an thuoc CTMTQG nam 2008 3 2 3" xfId="39783"/>
    <cellStyle name="T_DU AN TKQH VA CHUAN BI DAU TU NAM 2007 sua ngay 9-11_Bieu mau danh muc du an thuoc CTMTQG nam 2008 3 2 4" xfId="39784"/>
    <cellStyle name="T_DU AN TKQH VA CHUAN BI DAU TU NAM 2007 sua ngay 9-11_Bieu mau danh muc du an thuoc CTMTQG nam 2008 3 2 5" xfId="39785"/>
    <cellStyle name="T_DU AN TKQH VA CHUAN BI DAU TU NAM 2007 sua ngay 9-11_Bieu mau danh muc du an thuoc CTMTQG nam 2008 3 2 6" xfId="39786"/>
    <cellStyle name="T_DU AN TKQH VA CHUAN BI DAU TU NAM 2007 sua ngay 9-11_Bieu mau danh muc du an thuoc CTMTQG nam 2008 3 3" xfId="11415"/>
    <cellStyle name="T_DU AN TKQH VA CHUAN BI DAU TU NAM 2007 sua ngay 9-11_Bieu mau danh muc du an thuoc CTMTQG nam 2008 3 3 2" xfId="39787"/>
    <cellStyle name="T_DU AN TKQH VA CHUAN BI DAU TU NAM 2007 sua ngay 9-11_Bieu mau danh muc du an thuoc CTMTQG nam 2008 3 3 3" xfId="39788"/>
    <cellStyle name="T_DU AN TKQH VA CHUAN BI DAU TU NAM 2007 sua ngay 9-11_Bieu mau danh muc du an thuoc CTMTQG nam 2008 3 3 4" xfId="39789"/>
    <cellStyle name="T_DU AN TKQH VA CHUAN BI DAU TU NAM 2007 sua ngay 9-11_Bieu mau danh muc du an thuoc CTMTQG nam 2008 3 3 5" xfId="39790"/>
    <cellStyle name="T_DU AN TKQH VA CHUAN BI DAU TU NAM 2007 sua ngay 9-11_Bieu mau danh muc du an thuoc CTMTQG nam 2008 3 3 6" xfId="39791"/>
    <cellStyle name="T_DU AN TKQH VA CHUAN BI DAU TU NAM 2007 sua ngay 9-11_Bieu mau danh muc du an thuoc CTMTQG nam 2008 3 4" xfId="8182"/>
    <cellStyle name="T_DU AN TKQH VA CHUAN BI DAU TU NAM 2007 sua ngay 9-11_Bieu mau danh muc du an thuoc CTMTQG nam 2008 3 4 2" xfId="39792"/>
    <cellStyle name="T_DU AN TKQH VA CHUAN BI DAU TU NAM 2007 sua ngay 9-11_Bieu mau danh muc du an thuoc CTMTQG nam 2008 3 4 3" xfId="39793"/>
    <cellStyle name="T_DU AN TKQH VA CHUAN BI DAU TU NAM 2007 sua ngay 9-11_Bieu mau danh muc du an thuoc CTMTQG nam 2008 3 4 4" xfId="39794"/>
    <cellStyle name="T_DU AN TKQH VA CHUAN BI DAU TU NAM 2007 sua ngay 9-11_Bieu mau danh muc du an thuoc CTMTQG nam 2008 3 5" xfId="16732"/>
    <cellStyle name="T_DU AN TKQH VA CHUAN BI DAU TU NAM 2007 sua ngay 9-11_Bieu mau danh muc du an thuoc CTMTQG nam 2008 3 5 2" xfId="39795"/>
    <cellStyle name="T_DU AN TKQH VA CHUAN BI DAU TU NAM 2007 sua ngay 9-11_Bieu mau danh muc du an thuoc CTMTQG nam 2008 3 5 3" xfId="39796"/>
    <cellStyle name="T_DU AN TKQH VA CHUAN BI DAU TU NAM 2007 sua ngay 9-11_Bieu mau danh muc du an thuoc CTMTQG nam 2008 3 5 4" xfId="39797"/>
    <cellStyle name="T_DU AN TKQH VA CHUAN BI DAU TU NAM 2007 sua ngay 9-11_Bieu mau danh muc du an thuoc CTMTQG nam 2008 4" xfId="10451"/>
    <cellStyle name="T_DU AN TKQH VA CHUAN BI DAU TU NAM 2007 sua ngay 9-11_Bieu mau danh muc du an thuoc CTMTQG nam 2008_BC2017 tháng(01-2017)BQL" xfId="48508"/>
    <cellStyle name="T_DU AN TKQH VA CHUAN BI DAU TU NAM 2007 sua ngay 9-11_Bieu mau danh muc du an thuoc CTMTQG nam 2008_CT 134" xfId="3483"/>
    <cellStyle name="T_DU AN TKQH VA CHUAN BI DAU TU NAM 2007 sua ngay 9-11_Bieu mau danh muc du an thuoc CTMTQG nam 2008_CT 134 2" xfId="3484"/>
    <cellStyle name="T_DU AN TKQH VA CHUAN BI DAU TU NAM 2007 sua ngay 9-11_Bieu mau danh muc du an thuoc CTMTQG nam 2008_CT 134 2 2" xfId="10285"/>
    <cellStyle name="T_DU AN TKQH VA CHUAN BI DAU TU NAM 2007 sua ngay 9-11_Bieu mau danh muc du an thuoc CTMTQG nam 2008_CT 134 2 2 2" xfId="39798"/>
    <cellStyle name="T_DU AN TKQH VA CHUAN BI DAU TU NAM 2007 sua ngay 9-11_Bieu mau danh muc du an thuoc CTMTQG nam 2008_CT 134 2 2 3" xfId="39799"/>
    <cellStyle name="T_DU AN TKQH VA CHUAN BI DAU TU NAM 2007 sua ngay 9-11_Bieu mau danh muc du an thuoc CTMTQG nam 2008_CT 134 2 2 4" xfId="39800"/>
    <cellStyle name="T_DU AN TKQH VA CHUAN BI DAU TU NAM 2007 sua ngay 9-11_Bieu mau danh muc du an thuoc CTMTQG nam 2008_CT 134 2 2 5" xfId="39801"/>
    <cellStyle name="T_DU AN TKQH VA CHUAN BI DAU TU NAM 2007 sua ngay 9-11_Bieu mau danh muc du an thuoc CTMTQG nam 2008_CT 134 2 2 6" xfId="39802"/>
    <cellStyle name="T_DU AN TKQH VA CHUAN BI DAU TU NAM 2007 sua ngay 9-11_Bieu mau danh muc du an thuoc CTMTQG nam 2008_CT 134 2 3" xfId="11579"/>
    <cellStyle name="T_DU AN TKQH VA CHUAN BI DAU TU NAM 2007 sua ngay 9-11_Bieu mau danh muc du an thuoc CTMTQG nam 2008_CT 134 2 3 2" xfId="39803"/>
    <cellStyle name="T_DU AN TKQH VA CHUAN BI DAU TU NAM 2007 sua ngay 9-11_Bieu mau danh muc du an thuoc CTMTQG nam 2008_CT 134 2 3 3" xfId="39804"/>
    <cellStyle name="T_DU AN TKQH VA CHUAN BI DAU TU NAM 2007 sua ngay 9-11_Bieu mau danh muc du an thuoc CTMTQG nam 2008_CT 134 2 3 4" xfId="39805"/>
    <cellStyle name="T_DU AN TKQH VA CHUAN BI DAU TU NAM 2007 sua ngay 9-11_Bieu mau danh muc du an thuoc CTMTQG nam 2008_CT 134 2 3 5" xfId="39806"/>
    <cellStyle name="T_DU AN TKQH VA CHUAN BI DAU TU NAM 2007 sua ngay 9-11_Bieu mau danh muc du an thuoc CTMTQG nam 2008_CT 134 2 3 6" xfId="39807"/>
    <cellStyle name="T_DU AN TKQH VA CHUAN BI DAU TU NAM 2007 sua ngay 9-11_Bieu mau danh muc du an thuoc CTMTQG nam 2008_CT 134 2 4" xfId="14766"/>
    <cellStyle name="T_DU AN TKQH VA CHUAN BI DAU TU NAM 2007 sua ngay 9-11_Bieu mau danh muc du an thuoc CTMTQG nam 2008_CT 134 2 4 2" xfId="39808"/>
    <cellStyle name="T_DU AN TKQH VA CHUAN BI DAU TU NAM 2007 sua ngay 9-11_Bieu mau danh muc du an thuoc CTMTQG nam 2008_CT 134 2 4 3" xfId="39809"/>
    <cellStyle name="T_DU AN TKQH VA CHUAN BI DAU TU NAM 2007 sua ngay 9-11_Bieu mau danh muc du an thuoc CTMTQG nam 2008_CT 134 2 4 4" xfId="39810"/>
    <cellStyle name="T_DU AN TKQH VA CHUAN BI DAU TU NAM 2007 sua ngay 9-11_Bieu mau danh muc du an thuoc CTMTQG nam 2008_CT 134 2 5" xfId="15914"/>
    <cellStyle name="T_DU AN TKQH VA CHUAN BI DAU TU NAM 2007 sua ngay 9-11_Bieu mau danh muc du an thuoc CTMTQG nam 2008_CT 134 2 5 2" xfId="39811"/>
    <cellStyle name="T_DU AN TKQH VA CHUAN BI DAU TU NAM 2007 sua ngay 9-11_Bieu mau danh muc du an thuoc CTMTQG nam 2008_CT 134 2 5 3" xfId="39812"/>
    <cellStyle name="T_DU AN TKQH VA CHUAN BI DAU TU NAM 2007 sua ngay 9-11_Bieu mau danh muc du an thuoc CTMTQG nam 2008_CT 134 2 5 4" xfId="39813"/>
    <cellStyle name="T_DU AN TKQH VA CHUAN BI DAU TU NAM 2007 sua ngay 9-11_Bieu mau danh muc du an thuoc CTMTQG nam 2008_CT 134 3" xfId="10284"/>
    <cellStyle name="T_DU AN TKQH VA CHUAN BI DAU TU NAM 2007 sua ngay 9-11_Bieu mau danh muc du an thuoc CTMTQG nam 2008_CT 134 3 2" xfId="39814"/>
    <cellStyle name="T_DU AN TKQH VA CHUAN BI DAU TU NAM 2007 sua ngay 9-11_Bieu mau danh muc du an thuoc CTMTQG nam 2008_CT 134 3 3" xfId="39815"/>
    <cellStyle name="T_DU AN TKQH VA CHUAN BI DAU TU NAM 2007 sua ngay 9-11_Bieu mau danh muc du an thuoc CTMTQG nam 2008_CT 134 3 4" xfId="39816"/>
    <cellStyle name="T_DU AN TKQH VA CHUAN BI DAU TU NAM 2007 sua ngay 9-11_Bieu mau danh muc du an thuoc CTMTQG nam 2008_CT 134 3 5" xfId="39817"/>
    <cellStyle name="T_DU AN TKQH VA CHUAN BI DAU TU NAM 2007 sua ngay 9-11_Bieu mau danh muc du an thuoc CTMTQG nam 2008_CT 134 3 6" xfId="39818"/>
    <cellStyle name="T_DU AN TKQH VA CHUAN BI DAU TU NAM 2007 sua ngay 9-11_Bieu mau danh muc du an thuoc CTMTQG nam 2008_CT 134 4" xfId="8113"/>
    <cellStyle name="T_DU AN TKQH VA CHUAN BI DAU TU NAM 2007 sua ngay 9-11_Bieu mau danh muc du an thuoc CTMTQG nam 2008_CT 134 4 2" xfId="39819"/>
    <cellStyle name="T_DU AN TKQH VA CHUAN BI DAU TU NAM 2007 sua ngay 9-11_Bieu mau danh muc du an thuoc CTMTQG nam 2008_CT 134 4 3" xfId="39820"/>
    <cellStyle name="T_DU AN TKQH VA CHUAN BI DAU TU NAM 2007 sua ngay 9-11_Bieu mau danh muc du an thuoc CTMTQG nam 2008_CT 134 4 4" xfId="39821"/>
    <cellStyle name="T_DU AN TKQH VA CHUAN BI DAU TU NAM 2007 sua ngay 9-11_Bieu mau danh muc du an thuoc CTMTQG nam 2008_CT 134 4 5" xfId="39822"/>
    <cellStyle name="T_DU AN TKQH VA CHUAN BI DAU TU NAM 2007 sua ngay 9-11_Bieu mau danh muc du an thuoc CTMTQG nam 2008_CT 134 4 6" xfId="39823"/>
    <cellStyle name="T_DU AN TKQH VA CHUAN BI DAU TU NAM 2007 sua ngay 9-11_Bieu mau danh muc du an thuoc CTMTQG nam 2008_CT 134 5" xfId="9393"/>
    <cellStyle name="T_DU AN TKQH VA CHUAN BI DAU TU NAM 2007 sua ngay 9-11_Bieu mau danh muc du an thuoc CTMTQG nam 2008_CT 134 5 2" xfId="39824"/>
    <cellStyle name="T_DU AN TKQH VA CHUAN BI DAU TU NAM 2007 sua ngay 9-11_Bieu mau danh muc du an thuoc CTMTQG nam 2008_CT 134 5 3" xfId="39825"/>
    <cellStyle name="T_DU AN TKQH VA CHUAN BI DAU TU NAM 2007 sua ngay 9-11_Bieu mau danh muc du an thuoc CTMTQG nam 2008_CT 134 5 4" xfId="39826"/>
    <cellStyle name="T_DU AN TKQH VA CHUAN BI DAU TU NAM 2007 sua ngay 9-11_Bieu mau danh muc du an thuoc CTMTQG nam 2008_CT 134 6" xfId="15913"/>
    <cellStyle name="T_DU AN TKQH VA CHUAN BI DAU TU NAM 2007 sua ngay 9-11_Bieu mau danh muc du an thuoc CTMTQG nam 2008_CT 134 6 2" xfId="39827"/>
    <cellStyle name="T_DU AN TKQH VA CHUAN BI DAU TU NAM 2007 sua ngay 9-11_Bieu mau danh muc du an thuoc CTMTQG nam 2008_CT 134 6 3" xfId="39828"/>
    <cellStyle name="T_DU AN TKQH VA CHUAN BI DAU TU NAM 2007 sua ngay 9-11_Bieu mau danh muc du an thuoc CTMTQG nam 2008_CT 134 6 4" xfId="39829"/>
    <cellStyle name="T_DU AN TKQH VA CHUAN BI DAU TU NAM 2007 sua ngay 9-11_Bieu mau danh muc du an thuoc CTMTQG nam 2008_CT 134_BC2017 tháng(01-2017)BQL" xfId="48509"/>
    <cellStyle name="T_DU AN TKQH VA CHUAN BI DAU TU NAM 2007 sua ngay 9-11_CT 134" xfId="3485"/>
    <cellStyle name="T_DU AN TKQH VA CHUAN BI DAU TU NAM 2007 sua ngay 9-11_CT 134 2" xfId="3486"/>
    <cellStyle name="T_DU AN TKQH VA CHUAN BI DAU TU NAM 2007 sua ngay 9-11_CT 134 2 2" xfId="10287"/>
    <cellStyle name="T_DU AN TKQH VA CHUAN BI DAU TU NAM 2007 sua ngay 9-11_CT 134 2 2 2" xfId="39830"/>
    <cellStyle name="T_DU AN TKQH VA CHUAN BI DAU TU NAM 2007 sua ngay 9-11_CT 134 2 2 3" xfId="39831"/>
    <cellStyle name="T_DU AN TKQH VA CHUAN BI DAU TU NAM 2007 sua ngay 9-11_CT 134 2 2 4" xfId="39832"/>
    <cellStyle name="T_DU AN TKQH VA CHUAN BI DAU TU NAM 2007 sua ngay 9-11_CT 134 2 2 5" xfId="39833"/>
    <cellStyle name="T_DU AN TKQH VA CHUAN BI DAU TU NAM 2007 sua ngay 9-11_CT 134 2 2 6" xfId="39834"/>
    <cellStyle name="T_DU AN TKQH VA CHUAN BI DAU TU NAM 2007 sua ngay 9-11_CT 134 2 3" xfId="14221"/>
    <cellStyle name="T_DU AN TKQH VA CHUAN BI DAU TU NAM 2007 sua ngay 9-11_CT 134 2 3 2" xfId="39835"/>
    <cellStyle name="T_DU AN TKQH VA CHUAN BI DAU TU NAM 2007 sua ngay 9-11_CT 134 2 3 3" xfId="39836"/>
    <cellStyle name="T_DU AN TKQH VA CHUAN BI DAU TU NAM 2007 sua ngay 9-11_CT 134 2 3 4" xfId="39837"/>
    <cellStyle name="T_DU AN TKQH VA CHUAN BI DAU TU NAM 2007 sua ngay 9-11_CT 134 2 3 5" xfId="39838"/>
    <cellStyle name="T_DU AN TKQH VA CHUAN BI DAU TU NAM 2007 sua ngay 9-11_CT 134 2 3 6" xfId="39839"/>
    <cellStyle name="T_DU AN TKQH VA CHUAN BI DAU TU NAM 2007 sua ngay 9-11_CT 134 2 4" xfId="7694"/>
    <cellStyle name="T_DU AN TKQH VA CHUAN BI DAU TU NAM 2007 sua ngay 9-11_CT 134 2 4 2" xfId="39840"/>
    <cellStyle name="T_DU AN TKQH VA CHUAN BI DAU TU NAM 2007 sua ngay 9-11_CT 134 2 4 3" xfId="39841"/>
    <cellStyle name="T_DU AN TKQH VA CHUAN BI DAU TU NAM 2007 sua ngay 9-11_CT 134 2 4 4" xfId="39842"/>
    <cellStyle name="T_DU AN TKQH VA CHUAN BI DAU TU NAM 2007 sua ngay 9-11_CT 134 2 5" xfId="15916"/>
    <cellStyle name="T_DU AN TKQH VA CHUAN BI DAU TU NAM 2007 sua ngay 9-11_CT 134 2 5 2" xfId="39843"/>
    <cellStyle name="T_DU AN TKQH VA CHUAN BI DAU TU NAM 2007 sua ngay 9-11_CT 134 2 5 3" xfId="39844"/>
    <cellStyle name="T_DU AN TKQH VA CHUAN BI DAU TU NAM 2007 sua ngay 9-11_CT 134 2 5 4" xfId="39845"/>
    <cellStyle name="T_DU AN TKQH VA CHUAN BI DAU TU NAM 2007 sua ngay 9-11_CT 134 3" xfId="10286"/>
    <cellStyle name="T_DU AN TKQH VA CHUAN BI DAU TU NAM 2007 sua ngay 9-11_CT 134 3 2" xfId="39846"/>
    <cellStyle name="T_DU AN TKQH VA CHUAN BI DAU TU NAM 2007 sua ngay 9-11_CT 134 3 3" xfId="39847"/>
    <cellStyle name="T_DU AN TKQH VA CHUAN BI DAU TU NAM 2007 sua ngay 9-11_CT 134 3 4" xfId="39848"/>
    <cellStyle name="T_DU AN TKQH VA CHUAN BI DAU TU NAM 2007 sua ngay 9-11_CT 134 3 5" xfId="39849"/>
    <cellStyle name="T_DU AN TKQH VA CHUAN BI DAU TU NAM 2007 sua ngay 9-11_CT 134 3 6" xfId="39850"/>
    <cellStyle name="T_DU AN TKQH VA CHUAN BI DAU TU NAM 2007 sua ngay 9-11_CT 134 4" xfId="8620"/>
    <cellStyle name="T_DU AN TKQH VA CHUAN BI DAU TU NAM 2007 sua ngay 9-11_CT 134 4 2" xfId="39851"/>
    <cellStyle name="T_DU AN TKQH VA CHUAN BI DAU TU NAM 2007 sua ngay 9-11_CT 134 4 3" xfId="39852"/>
    <cellStyle name="T_DU AN TKQH VA CHUAN BI DAU TU NAM 2007 sua ngay 9-11_CT 134 4 4" xfId="39853"/>
    <cellStyle name="T_DU AN TKQH VA CHUAN BI DAU TU NAM 2007 sua ngay 9-11_CT 134 4 5" xfId="39854"/>
    <cellStyle name="T_DU AN TKQH VA CHUAN BI DAU TU NAM 2007 sua ngay 9-11_CT 134 4 6" xfId="39855"/>
    <cellStyle name="T_DU AN TKQH VA CHUAN BI DAU TU NAM 2007 sua ngay 9-11_CT 134 5" xfId="11123"/>
    <cellStyle name="T_DU AN TKQH VA CHUAN BI DAU TU NAM 2007 sua ngay 9-11_CT 134 5 2" xfId="39856"/>
    <cellStyle name="T_DU AN TKQH VA CHUAN BI DAU TU NAM 2007 sua ngay 9-11_CT 134 5 3" xfId="39857"/>
    <cellStyle name="T_DU AN TKQH VA CHUAN BI DAU TU NAM 2007 sua ngay 9-11_CT 134 5 4" xfId="39858"/>
    <cellStyle name="T_DU AN TKQH VA CHUAN BI DAU TU NAM 2007 sua ngay 9-11_CT 134 6" xfId="15915"/>
    <cellStyle name="T_DU AN TKQH VA CHUAN BI DAU TU NAM 2007 sua ngay 9-11_CT 134 6 2" xfId="39859"/>
    <cellStyle name="T_DU AN TKQH VA CHUAN BI DAU TU NAM 2007 sua ngay 9-11_CT 134 6 3" xfId="39860"/>
    <cellStyle name="T_DU AN TKQH VA CHUAN BI DAU TU NAM 2007 sua ngay 9-11_CT 134 6 4" xfId="39861"/>
    <cellStyle name="T_DU AN TKQH VA CHUAN BI DAU TU NAM 2007 sua ngay 9-11_CT 134_BC2017 tháng(01-2017)BQL" xfId="48510"/>
    <cellStyle name="T_DU AN TKQH VA CHUAN BI DAU TU NAM 2007 sua ngay 9-11_Du an khoi cong moi nam 2010" xfId="3487"/>
    <cellStyle name="T_DU AN TKQH VA CHUAN BI DAU TU NAM 2007 sua ngay 9-11_Du an khoi cong moi nam 2010 2" xfId="3488"/>
    <cellStyle name="T_DU AN TKQH VA CHUAN BI DAU TU NAM 2007 sua ngay 9-11_Du an khoi cong moi nam 2010 2 2" xfId="14114"/>
    <cellStyle name="T_DU AN TKQH VA CHUAN BI DAU TU NAM 2007 sua ngay 9-11_Du an khoi cong moi nam 2010 3" xfId="5861"/>
    <cellStyle name="T_DU AN TKQH VA CHUAN BI DAU TU NAM 2007 sua ngay 9-11_Du an khoi cong moi nam 2010 3 2" xfId="12312"/>
    <cellStyle name="T_DU AN TKQH VA CHUAN BI DAU TU NAM 2007 sua ngay 9-11_Du an khoi cong moi nam 2010 3 2 2" xfId="39862"/>
    <cellStyle name="T_DU AN TKQH VA CHUAN BI DAU TU NAM 2007 sua ngay 9-11_Du an khoi cong moi nam 2010 3 2 3" xfId="39863"/>
    <cellStyle name="T_DU AN TKQH VA CHUAN BI DAU TU NAM 2007 sua ngay 9-11_Du an khoi cong moi nam 2010 3 2 4" xfId="39864"/>
    <cellStyle name="T_DU AN TKQH VA CHUAN BI DAU TU NAM 2007 sua ngay 9-11_Du an khoi cong moi nam 2010 3 2 5" xfId="39865"/>
    <cellStyle name="T_DU AN TKQH VA CHUAN BI DAU TU NAM 2007 sua ngay 9-11_Du an khoi cong moi nam 2010 3 2 6" xfId="39866"/>
    <cellStyle name="T_DU AN TKQH VA CHUAN BI DAU TU NAM 2007 sua ngay 9-11_Du an khoi cong moi nam 2010 3 3" xfId="8428"/>
    <cellStyle name="T_DU AN TKQH VA CHUAN BI DAU TU NAM 2007 sua ngay 9-11_Du an khoi cong moi nam 2010 3 3 2" xfId="39867"/>
    <cellStyle name="T_DU AN TKQH VA CHUAN BI DAU TU NAM 2007 sua ngay 9-11_Du an khoi cong moi nam 2010 3 3 3" xfId="39868"/>
    <cellStyle name="T_DU AN TKQH VA CHUAN BI DAU TU NAM 2007 sua ngay 9-11_Du an khoi cong moi nam 2010 3 3 4" xfId="39869"/>
    <cellStyle name="T_DU AN TKQH VA CHUAN BI DAU TU NAM 2007 sua ngay 9-11_Du an khoi cong moi nam 2010 3 3 5" xfId="39870"/>
    <cellStyle name="T_DU AN TKQH VA CHUAN BI DAU TU NAM 2007 sua ngay 9-11_Du an khoi cong moi nam 2010 3 3 6" xfId="39871"/>
    <cellStyle name="T_DU AN TKQH VA CHUAN BI DAU TU NAM 2007 sua ngay 9-11_Du an khoi cong moi nam 2010 3 4" xfId="10084"/>
    <cellStyle name="T_DU AN TKQH VA CHUAN BI DAU TU NAM 2007 sua ngay 9-11_Du an khoi cong moi nam 2010 3 4 2" xfId="39872"/>
    <cellStyle name="T_DU AN TKQH VA CHUAN BI DAU TU NAM 2007 sua ngay 9-11_Du an khoi cong moi nam 2010 3 4 3" xfId="39873"/>
    <cellStyle name="T_DU AN TKQH VA CHUAN BI DAU TU NAM 2007 sua ngay 9-11_Du an khoi cong moi nam 2010 3 4 4" xfId="39874"/>
    <cellStyle name="T_DU AN TKQH VA CHUAN BI DAU TU NAM 2007 sua ngay 9-11_Du an khoi cong moi nam 2010 3 5" xfId="16733"/>
    <cellStyle name="T_DU AN TKQH VA CHUAN BI DAU TU NAM 2007 sua ngay 9-11_Du an khoi cong moi nam 2010 3 5 2" xfId="39875"/>
    <cellStyle name="T_DU AN TKQH VA CHUAN BI DAU TU NAM 2007 sua ngay 9-11_Du an khoi cong moi nam 2010 3 5 3" xfId="39876"/>
    <cellStyle name="T_DU AN TKQH VA CHUAN BI DAU TU NAM 2007 sua ngay 9-11_Du an khoi cong moi nam 2010 3 5 4" xfId="39877"/>
    <cellStyle name="T_DU AN TKQH VA CHUAN BI DAU TU NAM 2007 sua ngay 9-11_Du an khoi cong moi nam 2010 4" xfId="10017"/>
    <cellStyle name="T_DU AN TKQH VA CHUAN BI DAU TU NAM 2007 sua ngay 9-11_Du an khoi cong moi nam 2010_BC2017 tháng(01-2017)BQL" xfId="48511"/>
    <cellStyle name="T_DU AN TKQH VA CHUAN BI DAU TU NAM 2007 sua ngay 9-11_Du an khoi cong moi nam 2010_CT 134" xfId="3489"/>
    <cellStyle name="T_DU AN TKQH VA CHUAN BI DAU TU NAM 2007 sua ngay 9-11_Du an khoi cong moi nam 2010_CT 134 2" xfId="3490"/>
    <cellStyle name="T_DU AN TKQH VA CHUAN BI DAU TU NAM 2007 sua ngay 9-11_Du an khoi cong moi nam 2010_CT 134 2 2" xfId="10290"/>
    <cellStyle name="T_DU AN TKQH VA CHUAN BI DAU TU NAM 2007 sua ngay 9-11_Du an khoi cong moi nam 2010_CT 134 2 2 2" xfId="39878"/>
    <cellStyle name="T_DU AN TKQH VA CHUAN BI DAU TU NAM 2007 sua ngay 9-11_Du an khoi cong moi nam 2010_CT 134 2 2 3" xfId="39879"/>
    <cellStyle name="T_DU AN TKQH VA CHUAN BI DAU TU NAM 2007 sua ngay 9-11_Du an khoi cong moi nam 2010_CT 134 2 2 4" xfId="39880"/>
    <cellStyle name="T_DU AN TKQH VA CHUAN BI DAU TU NAM 2007 sua ngay 9-11_Du an khoi cong moi nam 2010_CT 134 2 2 5" xfId="39881"/>
    <cellStyle name="T_DU AN TKQH VA CHUAN BI DAU TU NAM 2007 sua ngay 9-11_Du an khoi cong moi nam 2010_CT 134 2 2 6" xfId="39882"/>
    <cellStyle name="T_DU AN TKQH VA CHUAN BI DAU TU NAM 2007 sua ngay 9-11_Du an khoi cong moi nam 2010_CT 134 2 3" xfId="7744"/>
    <cellStyle name="T_DU AN TKQH VA CHUAN BI DAU TU NAM 2007 sua ngay 9-11_Du an khoi cong moi nam 2010_CT 134 2 3 2" xfId="39883"/>
    <cellStyle name="T_DU AN TKQH VA CHUAN BI DAU TU NAM 2007 sua ngay 9-11_Du an khoi cong moi nam 2010_CT 134 2 3 3" xfId="39884"/>
    <cellStyle name="T_DU AN TKQH VA CHUAN BI DAU TU NAM 2007 sua ngay 9-11_Du an khoi cong moi nam 2010_CT 134 2 3 4" xfId="39885"/>
    <cellStyle name="T_DU AN TKQH VA CHUAN BI DAU TU NAM 2007 sua ngay 9-11_Du an khoi cong moi nam 2010_CT 134 2 3 5" xfId="39886"/>
    <cellStyle name="T_DU AN TKQH VA CHUAN BI DAU TU NAM 2007 sua ngay 9-11_Du an khoi cong moi nam 2010_CT 134 2 3 6" xfId="39887"/>
    <cellStyle name="T_DU AN TKQH VA CHUAN BI DAU TU NAM 2007 sua ngay 9-11_Du an khoi cong moi nam 2010_CT 134 2 4" xfId="14887"/>
    <cellStyle name="T_DU AN TKQH VA CHUAN BI DAU TU NAM 2007 sua ngay 9-11_Du an khoi cong moi nam 2010_CT 134 2 4 2" xfId="39888"/>
    <cellStyle name="T_DU AN TKQH VA CHUAN BI DAU TU NAM 2007 sua ngay 9-11_Du an khoi cong moi nam 2010_CT 134 2 4 3" xfId="39889"/>
    <cellStyle name="T_DU AN TKQH VA CHUAN BI DAU TU NAM 2007 sua ngay 9-11_Du an khoi cong moi nam 2010_CT 134 2 4 4" xfId="39890"/>
    <cellStyle name="T_DU AN TKQH VA CHUAN BI DAU TU NAM 2007 sua ngay 9-11_Du an khoi cong moi nam 2010_CT 134 2 5" xfId="15918"/>
    <cellStyle name="T_DU AN TKQH VA CHUAN BI DAU TU NAM 2007 sua ngay 9-11_Du an khoi cong moi nam 2010_CT 134 2 5 2" xfId="39891"/>
    <cellStyle name="T_DU AN TKQH VA CHUAN BI DAU TU NAM 2007 sua ngay 9-11_Du an khoi cong moi nam 2010_CT 134 2 5 3" xfId="39892"/>
    <cellStyle name="T_DU AN TKQH VA CHUAN BI DAU TU NAM 2007 sua ngay 9-11_Du an khoi cong moi nam 2010_CT 134 2 5 4" xfId="39893"/>
    <cellStyle name="T_DU AN TKQH VA CHUAN BI DAU TU NAM 2007 sua ngay 9-11_Du an khoi cong moi nam 2010_CT 134 3" xfId="10289"/>
    <cellStyle name="T_DU AN TKQH VA CHUAN BI DAU TU NAM 2007 sua ngay 9-11_Du an khoi cong moi nam 2010_CT 134 3 2" xfId="39894"/>
    <cellStyle name="T_DU AN TKQH VA CHUAN BI DAU TU NAM 2007 sua ngay 9-11_Du an khoi cong moi nam 2010_CT 134 3 3" xfId="39895"/>
    <cellStyle name="T_DU AN TKQH VA CHUAN BI DAU TU NAM 2007 sua ngay 9-11_Du an khoi cong moi nam 2010_CT 134 3 4" xfId="39896"/>
    <cellStyle name="T_DU AN TKQH VA CHUAN BI DAU TU NAM 2007 sua ngay 9-11_Du an khoi cong moi nam 2010_CT 134 3 5" xfId="39897"/>
    <cellStyle name="T_DU AN TKQH VA CHUAN BI DAU TU NAM 2007 sua ngay 9-11_Du an khoi cong moi nam 2010_CT 134 3 6" xfId="39898"/>
    <cellStyle name="T_DU AN TKQH VA CHUAN BI DAU TU NAM 2007 sua ngay 9-11_Du an khoi cong moi nam 2010_CT 134 4" xfId="14222"/>
    <cellStyle name="T_DU AN TKQH VA CHUAN BI DAU TU NAM 2007 sua ngay 9-11_Du an khoi cong moi nam 2010_CT 134 4 2" xfId="39899"/>
    <cellStyle name="T_DU AN TKQH VA CHUAN BI DAU TU NAM 2007 sua ngay 9-11_Du an khoi cong moi nam 2010_CT 134 4 3" xfId="39900"/>
    <cellStyle name="T_DU AN TKQH VA CHUAN BI DAU TU NAM 2007 sua ngay 9-11_Du an khoi cong moi nam 2010_CT 134 4 4" xfId="39901"/>
    <cellStyle name="T_DU AN TKQH VA CHUAN BI DAU TU NAM 2007 sua ngay 9-11_Du an khoi cong moi nam 2010_CT 134 4 5" xfId="39902"/>
    <cellStyle name="T_DU AN TKQH VA CHUAN BI DAU TU NAM 2007 sua ngay 9-11_Du an khoi cong moi nam 2010_CT 134 4 6" xfId="39903"/>
    <cellStyle name="T_DU AN TKQH VA CHUAN BI DAU TU NAM 2007 sua ngay 9-11_Du an khoi cong moi nam 2010_CT 134 5" xfId="9394"/>
    <cellStyle name="T_DU AN TKQH VA CHUAN BI DAU TU NAM 2007 sua ngay 9-11_Du an khoi cong moi nam 2010_CT 134 5 2" xfId="39904"/>
    <cellStyle name="T_DU AN TKQH VA CHUAN BI DAU TU NAM 2007 sua ngay 9-11_Du an khoi cong moi nam 2010_CT 134 5 3" xfId="39905"/>
    <cellStyle name="T_DU AN TKQH VA CHUAN BI DAU TU NAM 2007 sua ngay 9-11_Du an khoi cong moi nam 2010_CT 134 5 4" xfId="39906"/>
    <cellStyle name="T_DU AN TKQH VA CHUAN BI DAU TU NAM 2007 sua ngay 9-11_Du an khoi cong moi nam 2010_CT 134 6" xfId="15917"/>
    <cellStyle name="T_DU AN TKQH VA CHUAN BI DAU TU NAM 2007 sua ngay 9-11_Du an khoi cong moi nam 2010_CT 134 6 2" xfId="39907"/>
    <cellStyle name="T_DU AN TKQH VA CHUAN BI DAU TU NAM 2007 sua ngay 9-11_Du an khoi cong moi nam 2010_CT 134 6 3" xfId="39908"/>
    <cellStyle name="T_DU AN TKQH VA CHUAN BI DAU TU NAM 2007 sua ngay 9-11_Du an khoi cong moi nam 2010_CT 134 6 4" xfId="39909"/>
    <cellStyle name="T_DU AN TKQH VA CHUAN BI DAU TU NAM 2007 sua ngay 9-11_Du an khoi cong moi nam 2010_CT 134_BC2017 tháng(01-2017)BQL" xfId="48512"/>
    <cellStyle name="T_DU AN TKQH VA CHUAN BI DAU TU NAM 2007 sua ngay 9-11_Ket qua phan bo von nam 2008" xfId="3491"/>
    <cellStyle name="T_DU AN TKQH VA CHUAN BI DAU TU NAM 2007 sua ngay 9-11_Ket qua phan bo von nam 2008 2" xfId="3492"/>
    <cellStyle name="T_DU AN TKQH VA CHUAN BI DAU TU NAM 2007 sua ngay 9-11_Ket qua phan bo von nam 2008 2 2" xfId="14286"/>
    <cellStyle name="T_DU AN TKQH VA CHUAN BI DAU TU NAM 2007 sua ngay 9-11_Ket qua phan bo von nam 2008 3" xfId="5862"/>
    <cellStyle name="T_DU AN TKQH VA CHUAN BI DAU TU NAM 2007 sua ngay 9-11_Ket qua phan bo von nam 2008 3 2" xfId="12313"/>
    <cellStyle name="T_DU AN TKQH VA CHUAN BI DAU TU NAM 2007 sua ngay 9-11_Ket qua phan bo von nam 2008 3 2 2" xfId="39910"/>
    <cellStyle name="T_DU AN TKQH VA CHUAN BI DAU TU NAM 2007 sua ngay 9-11_Ket qua phan bo von nam 2008 3 2 3" xfId="39911"/>
    <cellStyle name="T_DU AN TKQH VA CHUAN BI DAU TU NAM 2007 sua ngay 9-11_Ket qua phan bo von nam 2008 3 2 4" xfId="39912"/>
    <cellStyle name="T_DU AN TKQH VA CHUAN BI DAU TU NAM 2007 sua ngay 9-11_Ket qua phan bo von nam 2008 3 2 5" xfId="39913"/>
    <cellStyle name="T_DU AN TKQH VA CHUAN BI DAU TU NAM 2007 sua ngay 9-11_Ket qua phan bo von nam 2008 3 2 6" xfId="39914"/>
    <cellStyle name="T_DU AN TKQH VA CHUAN BI DAU TU NAM 2007 sua ngay 9-11_Ket qua phan bo von nam 2008 3 3" xfId="13841"/>
    <cellStyle name="T_DU AN TKQH VA CHUAN BI DAU TU NAM 2007 sua ngay 9-11_Ket qua phan bo von nam 2008 3 3 2" xfId="39915"/>
    <cellStyle name="T_DU AN TKQH VA CHUAN BI DAU TU NAM 2007 sua ngay 9-11_Ket qua phan bo von nam 2008 3 3 3" xfId="39916"/>
    <cellStyle name="T_DU AN TKQH VA CHUAN BI DAU TU NAM 2007 sua ngay 9-11_Ket qua phan bo von nam 2008 3 3 4" xfId="39917"/>
    <cellStyle name="T_DU AN TKQH VA CHUAN BI DAU TU NAM 2007 sua ngay 9-11_Ket qua phan bo von nam 2008 3 3 5" xfId="39918"/>
    <cellStyle name="T_DU AN TKQH VA CHUAN BI DAU TU NAM 2007 sua ngay 9-11_Ket qua phan bo von nam 2008 3 3 6" xfId="39919"/>
    <cellStyle name="T_DU AN TKQH VA CHUAN BI DAU TU NAM 2007 sua ngay 9-11_Ket qua phan bo von nam 2008 3 4" xfId="13451"/>
    <cellStyle name="T_DU AN TKQH VA CHUAN BI DAU TU NAM 2007 sua ngay 9-11_Ket qua phan bo von nam 2008 3 4 2" xfId="39920"/>
    <cellStyle name="T_DU AN TKQH VA CHUAN BI DAU TU NAM 2007 sua ngay 9-11_Ket qua phan bo von nam 2008 3 4 3" xfId="39921"/>
    <cellStyle name="T_DU AN TKQH VA CHUAN BI DAU TU NAM 2007 sua ngay 9-11_Ket qua phan bo von nam 2008 3 4 4" xfId="39922"/>
    <cellStyle name="T_DU AN TKQH VA CHUAN BI DAU TU NAM 2007 sua ngay 9-11_Ket qua phan bo von nam 2008 3 5" xfId="16734"/>
    <cellStyle name="T_DU AN TKQH VA CHUAN BI DAU TU NAM 2007 sua ngay 9-11_Ket qua phan bo von nam 2008 3 5 2" xfId="39923"/>
    <cellStyle name="T_DU AN TKQH VA CHUAN BI DAU TU NAM 2007 sua ngay 9-11_Ket qua phan bo von nam 2008 3 5 3" xfId="39924"/>
    <cellStyle name="T_DU AN TKQH VA CHUAN BI DAU TU NAM 2007 sua ngay 9-11_Ket qua phan bo von nam 2008 3 5 4" xfId="39925"/>
    <cellStyle name="T_DU AN TKQH VA CHUAN BI DAU TU NAM 2007 sua ngay 9-11_Ket qua phan bo von nam 2008 4" xfId="14884"/>
    <cellStyle name="T_DU AN TKQH VA CHUAN BI DAU TU NAM 2007 sua ngay 9-11_Ket qua phan bo von nam 2008_BC2017 tháng(01-2017)BQL" xfId="48513"/>
    <cellStyle name="T_DU AN TKQH VA CHUAN BI DAU TU NAM 2007 sua ngay 9-11_Ket qua phan bo von nam 2008_CT 134" xfId="3493"/>
    <cellStyle name="T_DU AN TKQH VA CHUAN BI DAU TU NAM 2007 sua ngay 9-11_Ket qua phan bo von nam 2008_CT 134 2" xfId="3494"/>
    <cellStyle name="T_DU AN TKQH VA CHUAN BI DAU TU NAM 2007 sua ngay 9-11_Ket qua phan bo von nam 2008_CT 134 2 2" xfId="10293"/>
    <cellStyle name="T_DU AN TKQH VA CHUAN BI DAU TU NAM 2007 sua ngay 9-11_Ket qua phan bo von nam 2008_CT 134 2 2 2" xfId="39926"/>
    <cellStyle name="T_DU AN TKQH VA CHUAN BI DAU TU NAM 2007 sua ngay 9-11_Ket qua phan bo von nam 2008_CT 134 2 2 3" xfId="39927"/>
    <cellStyle name="T_DU AN TKQH VA CHUAN BI DAU TU NAM 2007 sua ngay 9-11_Ket qua phan bo von nam 2008_CT 134 2 2 4" xfId="39928"/>
    <cellStyle name="T_DU AN TKQH VA CHUAN BI DAU TU NAM 2007 sua ngay 9-11_Ket qua phan bo von nam 2008_CT 134 2 2 5" xfId="39929"/>
    <cellStyle name="T_DU AN TKQH VA CHUAN BI DAU TU NAM 2007 sua ngay 9-11_Ket qua phan bo von nam 2008_CT 134 2 2 6" xfId="39930"/>
    <cellStyle name="T_DU AN TKQH VA CHUAN BI DAU TU NAM 2007 sua ngay 9-11_Ket qua phan bo von nam 2008_CT 134 2 3" xfId="10981"/>
    <cellStyle name="T_DU AN TKQH VA CHUAN BI DAU TU NAM 2007 sua ngay 9-11_Ket qua phan bo von nam 2008_CT 134 2 3 2" xfId="39931"/>
    <cellStyle name="T_DU AN TKQH VA CHUAN BI DAU TU NAM 2007 sua ngay 9-11_Ket qua phan bo von nam 2008_CT 134 2 3 3" xfId="39932"/>
    <cellStyle name="T_DU AN TKQH VA CHUAN BI DAU TU NAM 2007 sua ngay 9-11_Ket qua phan bo von nam 2008_CT 134 2 3 4" xfId="39933"/>
    <cellStyle name="T_DU AN TKQH VA CHUAN BI DAU TU NAM 2007 sua ngay 9-11_Ket qua phan bo von nam 2008_CT 134 2 3 5" xfId="39934"/>
    <cellStyle name="T_DU AN TKQH VA CHUAN BI DAU TU NAM 2007 sua ngay 9-11_Ket qua phan bo von nam 2008_CT 134 2 3 6" xfId="39935"/>
    <cellStyle name="T_DU AN TKQH VA CHUAN BI DAU TU NAM 2007 sua ngay 9-11_Ket qua phan bo von nam 2008_CT 134 2 4" xfId="11062"/>
    <cellStyle name="T_DU AN TKQH VA CHUAN BI DAU TU NAM 2007 sua ngay 9-11_Ket qua phan bo von nam 2008_CT 134 2 4 2" xfId="39936"/>
    <cellStyle name="T_DU AN TKQH VA CHUAN BI DAU TU NAM 2007 sua ngay 9-11_Ket qua phan bo von nam 2008_CT 134 2 4 3" xfId="39937"/>
    <cellStyle name="T_DU AN TKQH VA CHUAN BI DAU TU NAM 2007 sua ngay 9-11_Ket qua phan bo von nam 2008_CT 134 2 4 4" xfId="39938"/>
    <cellStyle name="T_DU AN TKQH VA CHUAN BI DAU TU NAM 2007 sua ngay 9-11_Ket qua phan bo von nam 2008_CT 134 2 5" xfId="15920"/>
    <cellStyle name="T_DU AN TKQH VA CHUAN BI DAU TU NAM 2007 sua ngay 9-11_Ket qua phan bo von nam 2008_CT 134 2 5 2" xfId="39939"/>
    <cellStyle name="T_DU AN TKQH VA CHUAN BI DAU TU NAM 2007 sua ngay 9-11_Ket qua phan bo von nam 2008_CT 134 2 5 3" xfId="39940"/>
    <cellStyle name="T_DU AN TKQH VA CHUAN BI DAU TU NAM 2007 sua ngay 9-11_Ket qua phan bo von nam 2008_CT 134 2 5 4" xfId="39941"/>
    <cellStyle name="T_DU AN TKQH VA CHUAN BI DAU TU NAM 2007 sua ngay 9-11_Ket qua phan bo von nam 2008_CT 134 3" xfId="10292"/>
    <cellStyle name="T_DU AN TKQH VA CHUAN BI DAU TU NAM 2007 sua ngay 9-11_Ket qua phan bo von nam 2008_CT 134 3 2" xfId="39942"/>
    <cellStyle name="T_DU AN TKQH VA CHUAN BI DAU TU NAM 2007 sua ngay 9-11_Ket qua phan bo von nam 2008_CT 134 3 3" xfId="39943"/>
    <cellStyle name="T_DU AN TKQH VA CHUAN BI DAU TU NAM 2007 sua ngay 9-11_Ket qua phan bo von nam 2008_CT 134 3 4" xfId="39944"/>
    <cellStyle name="T_DU AN TKQH VA CHUAN BI DAU TU NAM 2007 sua ngay 9-11_Ket qua phan bo von nam 2008_CT 134 3 5" xfId="39945"/>
    <cellStyle name="T_DU AN TKQH VA CHUAN BI DAU TU NAM 2007 sua ngay 9-11_Ket qua phan bo von nam 2008_CT 134 3 6" xfId="39946"/>
    <cellStyle name="T_DU AN TKQH VA CHUAN BI DAU TU NAM 2007 sua ngay 9-11_Ket qua phan bo von nam 2008_CT 134 4" xfId="11578"/>
    <cellStyle name="T_DU AN TKQH VA CHUAN BI DAU TU NAM 2007 sua ngay 9-11_Ket qua phan bo von nam 2008_CT 134 4 2" xfId="39947"/>
    <cellStyle name="T_DU AN TKQH VA CHUAN BI DAU TU NAM 2007 sua ngay 9-11_Ket qua phan bo von nam 2008_CT 134 4 3" xfId="39948"/>
    <cellStyle name="T_DU AN TKQH VA CHUAN BI DAU TU NAM 2007 sua ngay 9-11_Ket qua phan bo von nam 2008_CT 134 4 4" xfId="39949"/>
    <cellStyle name="T_DU AN TKQH VA CHUAN BI DAU TU NAM 2007 sua ngay 9-11_Ket qua phan bo von nam 2008_CT 134 4 5" xfId="39950"/>
    <cellStyle name="T_DU AN TKQH VA CHUAN BI DAU TU NAM 2007 sua ngay 9-11_Ket qua phan bo von nam 2008_CT 134 4 6" xfId="39951"/>
    <cellStyle name="T_DU AN TKQH VA CHUAN BI DAU TU NAM 2007 sua ngay 9-11_Ket qua phan bo von nam 2008_CT 134 5" xfId="13256"/>
    <cellStyle name="T_DU AN TKQH VA CHUAN BI DAU TU NAM 2007 sua ngay 9-11_Ket qua phan bo von nam 2008_CT 134 5 2" xfId="39952"/>
    <cellStyle name="T_DU AN TKQH VA CHUAN BI DAU TU NAM 2007 sua ngay 9-11_Ket qua phan bo von nam 2008_CT 134 5 3" xfId="39953"/>
    <cellStyle name="T_DU AN TKQH VA CHUAN BI DAU TU NAM 2007 sua ngay 9-11_Ket qua phan bo von nam 2008_CT 134 5 4" xfId="39954"/>
    <cellStyle name="T_DU AN TKQH VA CHUAN BI DAU TU NAM 2007 sua ngay 9-11_Ket qua phan bo von nam 2008_CT 134 6" xfId="15919"/>
    <cellStyle name="T_DU AN TKQH VA CHUAN BI DAU TU NAM 2007 sua ngay 9-11_Ket qua phan bo von nam 2008_CT 134 6 2" xfId="39955"/>
    <cellStyle name="T_DU AN TKQH VA CHUAN BI DAU TU NAM 2007 sua ngay 9-11_Ket qua phan bo von nam 2008_CT 134 6 3" xfId="39956"/>
    <cellStyle name="T_DU AN TKQH VA CHUAN BI DAU TU NAM 2007 sua ngay 9-11_Ket qua phan bo von nam 2008_CT 134 6 4" xfId="39957"/>
    <cellStyle name="T_DU AN TKQH VA CHUAN BI DAU TU NAM 2007 sua ngay 9-11_Ket qua phan bo von nam 2008_CT 134_BC2017 tháng(01-2017)BQL" xfId="48514"/>
    <cellStyle name="T_DU AN TKQH VA CHUAN BI DAU TU NAM 2007 sua ngay 9-11_KH XDCB_2008 lan 2 sua ngay 10-11" xfId="3495"/>
    <cellStyle name="T_DU AN TKQH VA CHUAN BI DAU TU NAM 2007 sua ngay 9-11_KH XDCB_2008 lan 2 sua ngay 10-11 2" xfId="3496"/>
    <cellStyle name="T_DU AN TKQH VA CHUAN BI DAU TU NAM 2007 sua ngay 9-11_KH XDCB_2008 lan 2 sua ngay 10-11 2 2" xfId="9641"/>
    <cellStyle name="T_DU AN TKQH VA CHUAN BI DAU TU NAM 2007 sua ngay 9-11_KH XDCB_2008 lan 2 sua ngay 10-11 3" xfId="5863"/>
    <cellStyle name="T_DU AN TKQH VA CHUAN BI DAU TU NAM 2007 sua ngay 9-11_KH XDCB_2008 lan 2 sua ngay 10-11 3 2" xfId="12314"/>
    <cellStyle name="T_DU AN TKQH VA CHUAN BI DAU TU NAM 2007 sua ngay 9-11_KH XDCB_2008 lan 2 sua ngay 10-11 3 2 2" xfId="39958"/>
    <cellStyle name="T_DU AN TKQH VA CHUAN BI DAU TU NAM 2007 sua ngay 9-11_KH XDCB_2008 lan 2 sua ngay 10-11 3 2 3" xfId="39959"/>
    <cellStyle name="T_DU AN TKQH VA CHUAN BI DAU TU NAM 2007 sua ngay 9-11_KH XDCB_2008 lan 2 sua ngay 10-11 3 2 4" xfId="39960"/>
    <cellStyle name="T_DU AN TKQH VA CHUAN BI DAU TU NAM 2007 sua ngay 9-11_KH XDCB_2008 lan 2 sua ngay 10-11 3 2 5" xfId="39961"/>
    <cellStyle name="T_DU AN TKQH VA CHUAN BI DAU TU NAM 2007 sua ngay 9-11_KH XDCB_2008 lan 2 sua ngay 10-11 3 2 6" xfId="39962"/>
    <cellStyle name="T_DU AN TKQH VA CHUAN BI DAU TU NAM 2007 sua ngay 9-11_KH XDCB_2008 lan 2 sua ngay 10-11 3 3" xfId="8427"/>
    <cellStyle name="T_DU AN TKQH VA CHUAN BI DAU TU NAM 2007 sua ngay 9-11_KH XDCB_2008 lan 2 sua ngay 10-11 3 3 2" xfId="39963"/>
    <cellStyle name="T_DU AN TKQH VA CHUAN BI DAU TU NAM 2007 sua ngay 9-11_KH XDCB_2008 lan 2 sua ngay 10-11 3 3 3" xfId="39964"/>
    <cellStyle name="T_DU AN TKQH VA CHUAN BI DAU TU NAM 2007 sua ngay 9-11_KH XDCB_2008 lan 2 sua ngay 10-11 3 3 4" xfId="39965"/>
    <cellStyle name="T_DU AN TKQH VA CHUAN BI DAU TU NAM 2007 sua ngay 9-11_KH XDCB_2008 lan 2 sua ngay 10-11 3 3 5" xfId="39966"/>
    <cellStyle name="T_DU AN TKQH VA CHUAN BI DAU TU NAM 2007 sua ngay 9-11_KH XDCB_2008 lan 2 sua ngay 10-11 3 3 6" xfId="39967"/>
    <cellStyle name="T_DU AN TKQH VA CHUAN BI DAU TU NAM 2007 sua ngay 9-11_KH XDCB_2008 lan 2 sua ngay 10-11 3 4" xfId="8567"/>
    <cellStyle name="T_DU AN TKQH VA CHUAN BI DAU TU NAM 2007 sua ngay 9-11_KH XDCB_2008 lan 2 sua ngay 10-11 3 4 2" xfId="39968"/>
    <cellStyle name="T_DU AN TKQH VA CHUAN BI DAU TU NAM 2007 sua ngay 9-11_KH XDCB_2008 lan 2 sua ngay 10-11 3 4 3" xfId="39969"/>
    <cellStyle name="T_DU AN TKQH VA CHUAN BI DAU TU NAM 2007 sua ngay 9-11_KH XDCB_2008 lan 2 sua ngay 10-11 3 4 4" xfId="39970"/>
    <cellStyle name="T_DU AN TKQH VA CHUAN BI DAU TU NAM 2007 sua ngay 9-11_KH XDCB_2008 lan 2 sua ngay 10-11 3 5" xfId="16735"/>
    <cellStyle name="T_DU AN TKQH VA CHUAN BI DAU TU NAM 2007 sua ngay 9-11_KH XDCB_2008 lan 2 sua ngay 10-11 3 5 2" xfId="39971"/>
    <cellStyle name="T_DU AN TKQH VA CHUAN BI DAU TU NAM 2007 sua ngay 9-11_KH XDCB_2008 lan 2 sua ngay 10-11 3 5 3" xfId="39972"/>
    <cellStyle name="T_DU AN TKQH VA CHUAN BI DAU TU NAM 2007 sua ngay 9-11_KH XDCB_2008 lan 2 sua ngay 10-11 3 5 4" xfId="39973"/>
    <cellStyle name="T_DU AN TKQH VA CHUAN BI DAU TU NAM 2007 sua ngay 9-11_KH XDCB_2008 lan 2 sua ngay 10-11 4" xfId="9395"/>
    <cellStyle name="T_DU AN TKQH VA CHUAN BI DAU TU NAM 2007 sua ngay 9-11_KH XDCB_2008 lan 2 sua ngay 10-11_BC2017 tháng(01-2017)BQL" xfId="48515"/>
    <cellStyle name="T_DU AN TKQH VA CHUAN BI DAU TU NAM 2007 sua ngay 9-11_KH XDCB_2008 lan 2 sua ngay 10-11_CT 134" xfId="3497"/>
    <cellStyle name="T_DU AN TKQH VA CHUAN BI DAU TU NAM 2007 sua ngay 9-11_KH XDCB_2008 lan 2 sua ngay 10-11_CT 134 2" xfId="3498"/>
    <cellStyle name="T_DU AN TKQH VA CHUAN BI DAU TU NAM 2007 sua ngay 9-11_KH XDCB_2008 lan 2 sua ngay 10-11_CT 134 2 2" xfId="10297"/>
    <cellStyle name="T_DU AN TKQH VA CHUAN BI DAU TU NAM 2007 sua ngay 9-11_KH XDCB_2008 lan 2 sua ngay 10-11_CT 134 2 2 2" xfId="39974"/>
    <cellStyle name="T_DU AN TKQH VA CHUAN BI DAU TU NAM 2007 sua ngay 9-11_KH XDCB_2008 lan 2 sua ngay 10-11_CT 134 2 2 3" xfId="39975"/>
    <cellStyle name="T_DU AN TKQH VA CHUAN BI DAU TU NAM 2007 sua ngay 9-11_KH XDCB_2008 lan 2 sua ngay 10-11_CT 134 2 2 4" xfId="39976"/>
    <cellStyle name="T_DU AN TKQH VA CHUAN BI DAU TU NAM 2007 sua ngay 9-11_KH XDCB_2008 lan 2 sua ngay 10-11_CT 134 2 2 5" xfId="39977"/>
    <cellStyle name="T_DU AN TKQH VA CHUAN BI DAU TU NAM 2007 sua ngay 9-11_KH XDCB_2008 lan 2 sua ngay 10-11_CT 134 2 2 6" xfId="39978"/>
    <cellStyle name="T_DU AN TKQH VA CHUAN BI DAU TU NAM 2007 sua ngay 9-11_KH XDCB_2008 lan 2 sua ngay 10-11_CT 134 2 3" xfId="13165"/>
    <cellStyle name="T_DU AN TKQH VA CHUAN BI DAU TU NAM 2007 sua ngay 9-11_KH XDCB_2008 lan 2 sua ngay 10-11_CT 134 2 3 2" xfId="39979"/>
    <cellStyle name="T_DU AN TKQH VA CHUAN BI DAU TU NAM 2007 sua ngay 9-11_KH XDCB_2008 lan 2 sua ngay 10-11_CT 134 2 3 3" xfId="39980"/>
    <cellStyle name="T_DU AN TKQH VA CHUAN BI DAU TU NAM 2007 sua ngay 9-11_KH XDCB_2008 lan 2 sua ngay 10-11_CT 134 2 3 4" xfId="39981"/>
    <cellStyle name="T_DU AN TKQH VA CHUAN BI DAU TU NAM 2007 sua ngay 9-11_KH XDCB_2008 lan 2 sua ngay 10-11_CT 134 2 3 5" xfId="39982"/>
    <cellStyle name="T_DU AN TKQH VA CHUAN BI DAU TU NAM 2007 sua ngay 9-11_KH XDCB_2008 lan 2 sua ngay 10-11_CT 134 2 3 6" xfId="39983"/>
    <cellStyle name="T_DU AN TKQH VA CHUAN BI DAU TU NAM 2007 sua ngay 9-11_KH XDCB_2008 lan 2 sua ngay 10-11_CT 134 2 4" xfId="14543"/>
    <cellStyle name="T_DU AN TKQH VA CHUAN BI DAU TU NAM 2007 sua ngay 9-11_KH XDCB_2008 lan 2 sua ngay 10-11_CT 134 2 4 2" xfId="39984"/>
    <cellStyle name="T_DU AN TKQH VA CHUAN BI DAU TU NAM 2007 sua ngay 9-11_KH XDCB_2008 lan 2 sua ngay 10-11_CT 134 2 4 3" xfId="39985"/>
    <cellStyle name="T_DU AN TKQH VA CHUAN BI DAU TU NAM 2007 sua ngay 9-11_KH XDCB_2008 lan 2 sua ngay 10-11_CT 134 2 4 4" xfId="39986"/>
    <cellStyle name="T_DU AN TKQH VA CHUAN BI DAU TU NAM 2007 sua ngay 9-11_KH XDCB_2008 lan 2 sua ngay 10-11_CT 134 2 5" xfId="15922"/>
    <cellStyle name="T_DU AN TKQH VA CHUAN BI DAU TU NAM 2007 sua ngay 9-11_KH XDCB_2008 lan 2 sua ngay 10-11_CT 134 2 5 2" xfId="39987"/>
    <cellStyle name="T_DU AN TKQH VA CHUAN BI DAU TU NAM 2007 sua ngay 9-11_KH XDCB_2008 lan 2 sua ngay 10-11_CT 134 2 5 3" xfId="39988"/>
    <cellStyle name="T_DU AN TKQH VA CHUAN BI DAU TU NAM 2007 sua ngay 9-11_KH XDCB_2008 lan 2 sua ngay 10-11_CT 134 2 5 4" xfId="39989"/>
    <cellStyle name="T_DU AN TKQH VA CHUAN BI DAU TU NAM 2007 sua ngay 9-11_KH XDCB_2008 lan 2 sua ngay 10-11_CT 134 3" xfId="10296"/>
    <cellStyle name="T_DU AN TKQH VA CHUAN BI DAU TU NAM 2007 sua ngay 9-11_KH XDCB_2008 lan 2 sua ngay 10-11_CT 134 3 2" xfId="39990"/>
    <cellStyle name="T_DU AN TKQH VA CHUAN BI DAU TU NAM 2007 sua ngay 9-11_KH XDCB_2008 lan 2 sua ngay 10-11_CT 134 3 3" xfId="39991"/>
    <cellStyle name="T_DU AN TKQH VA CHUAN BI DAU TU NAM 2007 sua ngay 9-11_KH XDCB_2008 lan 2 sua ngay 10-11_CT 134 3 4" xfId="39992"/>
    <cellStyle name="T_DU AN TKQH VA CHUAN BI DAU TU NAM 2007 sua ngay 9-11_KH XDCB_2008 lan 2 sua ngay 10-11_CT 134 3 5" xfId="39993"/>
    <cellStyle name="T_DU AN TKQH VA CHUAN BI DAU TU NAM 2007 sua ngay 9-11_KH XDCB_2008 lan 2 sua ngay 10-11_CT 134 3 6" xfId="39994"/>
    <cellStyle name="T_DU AN TKQH VA CHUAN BI DAU TU NAM 2007 sua ngay 9-11_KH XDCB_2008 lan 2 sua ngay 10-11_CT 134 4" xfId="8619"/>
    <cellStyle name="T_DU AN TKQH VA CHUAN BI DAU TU NAM 2007 sua ngay 9-11_KH XDCB_2008 lan 2 sua ngay 10-11_CT 134 4 2" xfId="39995"/>
    <cellStyle name="T_DU AN TKQH VA CHUAN BI DAU TU NAM 2007 sua ngay 9-11_KH XDCB_2008 lan 2 sua ngay 10-11_CT 134 4 3" xfId="39996"/>
    <cellStyle name="T_DU AN TKQH VA CHUAN BI DAU TU NAM 2007 sua ngay 9-11_KH XDCB_2008 lan 2 sua ngay 10-11_CT 134 4 4" xfId="39997"/>
    <cellStyle name="T_DU AN TKQH VA CHUAN BI DAU TU NAM 2007 sua ngay 9-11_KH XDCB_2008 lan 2 sua ngay 10-11_CT 134 4 5" xfId="39998"/>
    <cellStyle name="T_DU AN TKQH VA CHUAN BI DAU TU NAM 2007 sua ngay 9-11_KH XDCB_2008 lan 2 sua ngay 10-11_CT 134 4 6" xfId="39999"/>
    <cellStyle name="T_DU AN TKQH VA CHUAN BI DAU TU NAM 2007 sua ngay 9-11_KH XDCB_2008 lan 2 sua ngay 10-11_CT 134 5" xfId="8190"/>
    <cellStyle name="T_DU AN TKQH VA CHUAN BI DAU TU NAM 2007 sua ngay 9-11_KH XDCB_2008 lan 2 sua ngay 10-11_CT 134 5 2" xfId="40000"/>
    <cellStyle name="T_DU AN TKQH VA CHUAN BI DAU TU NAM 2007 sua ngay 9-11_KH XDCB_2008 lan 2 sua ngay 10-11_CT 134 5 3" xfId="40001"/>
    <cellStyle name="T_DU AN TKQH VA CHUAN BI DAU TU NAM 2007 sua ngay 9-11_KH XDCB_2008 lan 2 sua ngay 10-11_CT 134 5 4" xfId="40002"/>
    <cellStyle name="T_DU AN TKQH VA CHUAN BI DAU TU NAM 2007 sua ngay 9-11_KH XDCB_2008 lan 2 sua ngay 10-11_CT 134 6" xfId="15921"/>
    <cellStyle name="T_DU AN TKQH VA CHUAN BI DAU TU NAM 2007 sua ngay 9-11_KH XDCB_2008 lan 2 sua ngay 10-11_CT 134 6 2" xfId="40003"/>
    <cellStyle name="T_DU AN TKQH VA CHUAN BI DAU TU NAM 2007 sua ngay 9-11_KH XDCB_2008 lan 2 sua ngay 10-11_CT 134 6 3" xfId="40004"/>
    <cellStyle name="T_DU AN TKQH VA CHUAN BI DAU TU NAM 2007 sua ngay 9-11_KH XDCB_2008 lan 2 sua ngay 10-11_CT 134 6 4" xfId="40005"/>
    <cellStyle name="T_DU AN TKQH VA CHUAN BI DAU TU NAM 2007 sua ngay 9-11_KH XDCB_2008 lan 2 sua ngay 10-11_CT 134_BC2017 tháng(01-2017)BQL" xfId="48516"/>
    <cellStyle name="T_DU THAO BCKT LChâu" xfId="48517"/>
    <cellStyle name="T_Du toan" xfId="3499"/>
    <cellStyle name="T_Du toan 2" xfId="3500"/>
    <cellStyle name="T_Du toan 2 2" xfId="9396"/>
    <cellStyle name="T_Du toan 3" xfId="5864"/>
    <cellStyle name="T_Du toan 3 2" xfId="12315"/>
    <cellStyle name="T_Du toan 3 2 2" xfId="40006"/>
    <cellStyle name="T_Du toan 3 2 3" xfId="40007"/>
    <cellStyle name="T_Du toan 3 2 4" xfId="40008"/>
    <cellStyle name="T_Du toan 3 2 5" xfId="40009"/>
    <cellStyle name="T_Du toan 3 2 6" xfId="40010"/>
    <cellStyle name="T_Du toan 3 3" xfId="14010"/>
    <cellStyle name="T_Du toan 3 3 2" xfId="40011"/>
    <cellStyle name="T_Du toan 3 3 3" xfId="40012"/>
    <cellStyle name="T_Du toan 3 3 4" xfId="40013"/>
    <cellStyle name="T_Du toan 3 3 5" xfId="40014"/>
    <cellStyle name="T_Du toan 3 4" xfId="14913"/>
    <cellStyle name="T_Du toan 3 4 2" xfId="40015"/>
    <cellStyle name="T_Du toan 3 4 3" xfId="40016"/>
    <cellStyle name="T_Du toan 3 4 4" xfId="40017"/>
    <cellStyle name="T_Du toan 3 4 5" xfId="40018"/>
    <cellStyle name="T_Du toan 3 5" xfId="16736"/>
    <cellStyle name="T_Du toan 3 5 2" xfId="40019"/>
    <cellStyle name="T_Du toan 3 5 3" xfId="40020"/>
    <cellStyle name="T_Du toan 3 5 4" xfId="40021"/>
    <cellStyle name="T_Du toan 3 5 5" xfId="40022"/>
    <cellStyle name="T_Du toan 3 5 6" xfId="40023"/>
    <cellStyle name="T_Du toan 3 5 7" xfId="40024"/>
    <cellStyle name="T_Du toan 3 5 8" xfId="40025"/>
    <cellStyle name="T_Du toan 3 6" xfId="40026"/>
    <cellStyle name="T_Du toan 4" xfId="12870"/>
    <cellStyle name="T_Du toan dieu chinh" xfId="3501"/>
    <cellStyle name="T_du toan dieu chinh  20-8-2006" xfId="3502"/>
    <cellStyle name="T_du toan dieu chinh  20-8-2006 2" xfId="3503"/>
    <cellStyle name="T_du toan dieu chinh  20-8-2006 2 2" xfId="14806"/>
    <cellStyle name="T_du toan dieu chinh  20-8-2006 3" xfId="5865"/>
    <cellStyle name="T_du toan dieu chinh  20-8-2006 3 2" xfId="12316"/>
    <cellStyle name="T_du toan dieu chinh  20-8-2006 3 2 2" xfId="40027"/>
    <cellStyle name="T_du toan dieu chinh  20-8-2006 3 2 3" xfId="40028"/>
    <cellStyle name="T_du toan dieu chinh  20-8-2006 3 2 4" xfId="40029"/>
    <cellStyle name="T_du toan dieu chinh  20-8-2006 3 2 5" xfId="40030"/>
    <cellStyle name="T_du toan dieu chinh  20-8-2006 3 2 6" xfId="40031"/>
    <cellStyle name="T_du toan dieu chinh  20-8-2006 3 3" xfId="14011"/>
    <cellStyle name="T_du toan dieu chinh  20-8-2006 3 3 2" xfId="40032"/>
    <cellStyle name="T_du toan dieu chinh  20-8-2006 3 3 3" xfId="40033"/>
    <cellStyle name="T_du toan dieu chinh  20-8-2006 3 3 4" xfId="40034"/>
    <cellStyle name="T_du toan dieu chinh  20-8-2006 3 3 5" xfId="40035"/>
    <cellStyle name="T_du toan dieu chinh  20-8-2006 3 3 6" xfId="40036"/>
    <cellStyle name="T_du toan dieu chinh  20-8-2006 3 4" xfId="10085"/>
    <cellStyle name="T_du toan dieu chinh  20-8-2006 3 4 2" xfId="40037"/>
    <cellStyle name="T_du toan dieu chinh  20-8-2006 3 4 3" xfId="40038"/>
    <cellStyle name="T_du toan dieu chinh  20-8-2006 3 4 4" xfId="40039"/>
    <cellStyle name="T_du toan dieu chinh  20-8-2006 3 5" xfId="16737"/>
    <cellStyle name="T_du toan dieu chinh  20-8-2006 3 5 2" xfId="40040"/>
    <cellStyle name="T_du toan dieu chinh  20-8-2006 3 5 3" xfId="40041"/>
    <cellStyle name="T_du toan dieu chinh  20-8-2006 3 5 4" xfId="40042"/>
    <cellStyle name="T_du toan dieu chinh  20-8-2006 4" xfId="14927"/>
    <cellStyle name="T_du toan dieu chinh  20-8-2006_BC2017 tháng(01-2017)BQL" xfId="48518"/>
    <cellStyle name="T_Du toan dieu chinh 10" xfId="17119"/>
    <cellStyle name="T_Du toan dieu chinh 10 2" xfId="40043"/>
    <cellStyle name="T_Du toan dieu chinh 10 3" xfId="40044"/>
    <cellStyle name="T_Du toan dieu chinh 10 4" xfId="40045"/>
    <cellStyle name="T_Du toan dieu chinh 11" xfId="17130"/>
    <cellStyle name="T_Du toan dieu chinh 11 2" xfId="40046"/>
    <cellStyle name="T_Du toan dieu chinh 11 3" xfId="40047"/>
    <cellStyle name="T_Du toan dieu chinh 11 4" xfId="40048"/>
    <cellStyle name="T_Du toan dieu chinh 12" xfId="40049"/>
    <cellStyle name="T_Du toan dieu chinh 13" xfId="40050"/>
    <cellStyle name="T_Du toan dieu chinh 14" xfId="40051"/>
    <cellStyle name="T_Du toan dieu chinh 15" xfId="40052"/>
    <cellStyle name="T_Du toan dieu chinh 16" xfId="40053"/>
    <cellStyle name="T_Du toan dieu chinh 17" xfId="40054"/>
    <cellStyle name="T_Du toan dieu chinh 2" xfId="3504"/>
    <cellStyle name="T_Du toan dieu chinh 2 2" xfId="10303"/>
    <cellStyle name="T_Du toan dieu chinh 2 2 2" xfId="40055"/>
    <cellStyle name="T_Du toan dieu chinh 2 2 3" xfId="40056"/>
    <cellStyle name="T_Du toan dieu chinh 2 2 4" xfId="40057"/>
    <cellStyle name="T_Du toan dieu chinh 2 2 5" xfId="40058"/>
    <cellStyle name="T_Du toan dieu chinh 2 2 6" xfId="40059"/>
    <cellStyle name="T_Du toan dieu chinh 2 3" xfId="14223"/>
    <cellStyle name="T_Du toan dieu chinh 2 3 2" xfId="40060"/>
    <cellStyle name="T_Du toan dieu chinh 2 3 3" xfId="40061"/>
    <cellStyle name="T_Du toan dieu chinh 2 3 4" xfId="40062"/>
    <cellStyle name="T_Du toan dieu chinh 2 3 5" xfId="40063"/>
    <cellStyle name="T_Du toan dieu chinh 2 3 6" xfId="40064"/>
    <cellStyle name="T_Du toan dieu chinh 2 4" xfId="8519"/>
    <cellStyle name="T_Du toan dieu chinh 2 4 2" xfId="40065"/>
    <cellStyle name="T_Du toan dieu chinh 2 4 3" xfId="40066"/>
    <cellStyle name="T_Du toan dieu chinh 2 4 4" xfId="40067"/>
    <cellStyle name="T_Du toan dieu chinh 2 5" xfId="15924"/>
    <cellStyle name="T_Du toan dieu chinh 2 5 2" xfId="40068"/>
    <cellStyle name="T_Du toan dieu chinh 2 5 3" xfId="40069"/>
    <cellStyle name="T_Du toan dieu chinh 2 5 4" xfId="40070"/>
    <cellStyle name="T_Du toan dieu chinh 3" xfId="10300"/>
    <cellStyle name="T_Du toan dieu chinh 3 2" xfId="40071"/>
    <cellStyle name="T_Du toan dieu chinh 3 3" xfId="40072"/>
    <cellStyle name="T_Du toan dieu chinh 3 4" xfId="40073"/>
    <cellStyle name="T_Du toan dieu chinh 3 5" xfId="40074"/>
    <cellStyle name="T_Du toan dieu chinh 3 6" xfId="40075"/>
    <cellStyle name="T_Du toan dieu chinh 4" xfId="8543"/>
    <cellStyle name="T_Du toan dieu chinh 4 2" xfId="40076"/>
    <cellStyle name="T_Du toan dieu chinh 4 3" xfId="40077"/>
    <cellStyle name="T_Du toan dieu chinh 4 4" xfId="40078"/>
    <cellStyle name="T_Du toan dieu chinh 4 5" xfId="40079"/>
    <cellStyle name="T_Du toan dieu chinh 4 6" xfId="40080"/>
    <cellStyle name="T_Du toan dieu chinh 5" xfId="7895"/>
    <cellStyle name="T_Du toan dieu chinh 5 2" xfId="40081"/>
    <cellStyle name="T_Du toan dieu chinh 5 3" xfId="40082"/>
    <cellStyle name="T_Du toan dieu chinh 5 4" xfId="40083"/>
    <cellStyle name="T_Du toan dieu chinh 5 5" xfId="40084"/>
    <cellStyle name="T_Du toan dieu chinh 5 6" xfId="40085"/>
    <cellStyle name="T_Du toan dieu chinh 6" xfId="12567"/>
    <cellStyle name="T_Du toan dieu chinh 6 2" xfId="40086"/>
    <cellStyle name="T_Du toan dieu chinh 6 3" xfId="40087"/>
    <cellStyle name="T_Du toan dieu chinh 6 4" xfId="40088"/>
    <cellStyle name="T_Du toan dieu chinh 6 5" xfId="40089"/>
    <cellStyle name="T_Du toan dieu chinh 6 6" xfId="40090"/>
    <cellStyle name="T_Du toan dieu chinh 7" xfId="14113"/>
    <cellStyle name="T_Du toan dieu chinh 7 2" xfId="40091"/>
    <cellStyle name="T_Du toan dieu chinh 7 3" xfId="40092"/>
    <cellStyle name="T_Du toan dieu chinh 7 4" xfId="40093"/>
    <cellStyle name="T_Du toan dieu chinh 8" xfId="15923"/>
    <cellStyle name="T_Du toan dieu chinh 8 2" xfId="40094"/>
    <cellStyle name="T_Du toan dieu chinh 8 3" xfId="40095"/>
    <cellStyle name="T_Du toan dieu chinh 8 4" xfId="40096"/>
    <cellStyle name="T_Du toan dieu chinh 9" xfId="15388"/>
    <cellStyle name="T_Du toan dieu chinh 9 2" xfId="40097"/>
    <cellStyle name="T_Du toan dieu chinh 9 3" xfId="40098"/>
    <cellStyle name="T_Du toan dieu chinh 9 4" xfId="40099"/>
    <cellStyle name="T_Du toan dieu chinh_Báo cáo hết năm  2015  in" xfId="3505"/>
    <cellStyle name="T_Du toan dieu chinh_Báo cáo hết năm  2015  in 2" xfId="3506"/>
    <cellStyle name="T_Du toan dieu chinh_Báo cáo hết năm  2015  in 2 2" xfId="10305"/>
    <cellStyle name="T_Du toan dieu chinh_Báo cáo hết năm  2015  in 2 2 2" xfId="40100"/>
    <cellStyle name="T_Du toan dieu chinh_Báo cáo hết năm  2015  in 2 2 3" xfId="40101"/>
    <cellStyle name="T_Du toan dieu chinh_Báo cáo hết năm  2015  in 2 2 4" xfId="40102"/>
    <cellStyle name="T_Du toan dieu chinh_Báo cáo hết năm  2015  in 2 2 5" xfId="40103"/>
    <cellStyle name="T_Du toan dieu chinh_Báo cáo hết năm  2015  in 2 2 6" xfId="40104"/>
    <cellStyle name="T_Du toan dieu chinh_Báo cáo hết năm  2015  in 2 3" xfId="11577"/>
    <cellStyle name="T_Du toan dieu chinh_Báo cáo hết năm  2015  in 2 3 2" xfId="40105"/>
    <cellStyle name="T_Du toan dieu chinh_Báo cáo hết năm  2015  in 2 3 3" xfId="40106"/>
    <cellStyle name="T_Du toan dieu chinh_Báo cáo hết năm  2015  in 2 3 4" xfId="40107"/>
    <cellStyle name="T_Du toan dieu chinh_Báo cáo hết năm  2015  in 2 3 5" xfId="40108"/>
    <cellStyle name="T_Du toan dieu chinh_Báo cáo hết năm  2015  in 2 3 6" xfId="40109"/>
    <cellStyle name="T_Du toan dieu chinh_Báo cáo hết năm  2015  in 2 4" xfId="7913"/>
    <cellStyle name="T_Du toan dieu chinh_Báo cáo hết năm  2015  in 2 4 2" xfId="40110"/>
    <cellStyle name="T_Du toan dieu chinh_Báo cáo hết năm  2015  in 2 4 3" xfId="40111"/>
    <cellStyle name="T_Du toan dieu chinh_Báo cáo hết năm  2015  in 2 4 4" xfId="40112"/>
    <cellStyle name="T_Du toan dieu chinh_Báo cáo hết năm  2015  in 2 5" xfId="15926"/>
    <cellStyle name="T_Du toan dieu chinh_Báo cáo hết năm  2015  in 2 5 2" xfId="40113"/>
    <cellStyle name="T_Du toan dieu chinh_Báo cáo hết năm  2015  in 2 5 3" xfId="40114"/>
    <cellStyle name="T_Du toan dieu chinh_Báo cáo hết năm  2015  in 2 5 4" xfId="40115"/>
    <cellStyle name="T_Du toan dieu chinh_Báo cáo hết năm  2015  in 3" xfId="6857"/>
    <cellStyle name="T_Du toan dieu chinh_Báo cáo hết năm  2015  in 3 2" xfId="7563"/>
    <cellStyle name="T_Du toan dieu chinh_Báo cáo hết năm  2015  in 3 2 2" xfId="13624"/>
    <cellStyle name="T_Du toan dieu chinh_Báo cáo hết năm  2015  in 3 2 2 2" xfId="40116"/>
    <cellStyle name="T_Du toan dieu chinh_Báo cáo hết năm  2015  in 3 2 2 3" xfId="40117"/>
    <cellStyle name="T_Du toan dieu chinh_Báo cáo hết năm  2015  in 3 2 2 4" xfId="40118"/>
    <cellStyle name="T_Du toan dieu chinh_Báo cáo hết năm  2015  in 3 2 2 5" xfId="40119"/>
    <cellStyle name="T_Du toan dieu chinh_Báo cáo hết năm  2015  in 3 2 2 6" xfId="40120"/>
    <cellStyle name="T_Du toan dieu chinh_Báo cáo hết năm  2015  in 3 2 3" xfId="8339"/>
    <cellStyle name="T_Du toan dieu chinh_Báo cáo hết năm  2015  in 3 2 3 2" xfId="40121"/>
    <cellStyle name="T_Du toan dieu chinh_Báo cáo hết năm  2015  in 3 2 3 3" xfId="40122"/>
    <cellStyle name="T_Du toan dieu chinh_Báo cáo hết năm  2015  in 3 2 3 4" xfId="40123"/>
    <cellStyle name="T_Du toan dieu chinh_Báo cáo hết năm  2015  in 3 2 3 5" xfId="40124"/>
    <cellStyle name="T_Du toan dieu chinh_Báo cáo hết năm  2015  in 3 2 3 6" xfId="40125"/>
    <cellStyle name="T_Du toan dieu chinh_Báo cáo hết năm  2015  in 3 2 4" xfId="17067"/>
    <cellStyle name="T_Du toan dieu chinh_Báo cáo hết năm  2015  in 3 2 4 2" xfId="40126"/>
    <cellStyle name="T_Du toan dieu chinh_Báo cáo hết năm  2015  in 3 2 4 3" xfId="40127"/>
    <cellStyle name="T_Du toan dieu chinh_Báo cáo hết năm  2015  in 3 2 4 4" xfId="40128"/>
    <cellStyle name="T_Du toan dieu chinh_Báo cáo hết năm  2015  in 3 3" xfId="13065"/>
    <cellStyle name="T_Du toan dieu chinh_Báo cáo hết năm  2015  in 3 3 2" xfId="40129"/>
    <cellStyle name="T_Du toan dieu chinh_Báo cáo hết năm  2015  in 3 3 3" xfId="40130"/>
    <cellStyle name="T_Du toan dieu chinh_Báo cáo hết năm  2015  in 3 3 4" xfId="40131"/>
    <cellStyle name="T_Du toan dieu chinh_Báo cáo hết năm  2015  in 3 3 5" xfId="40132"/>
    <cellStyle name="T_Du toan dieu chinh_Báo cáo hết năm  2015  in 3 3 6" xfId="40133"/>
    <cellStyle name="T_Du toan dieu chinh_Báo cáo hết năm  2015  in 3 3 7" xfId="40134"/>
    <cellStyle name="T_Du toan dieu chinh_Báo cáo hết năm  2015  in 3 4" xfId="15063"/>
    <cellStyle name="T_Du toan dieu chinh_Báo cáo hết năm  2015  in 3 4 2" xfId="40135"/>
    <cellStyle name="T_Du toan dieu chinh_Báo cáo hết năm  2015  in 3 4 3" xfId="40136"/>
    <cellStyle name="T_Du toan dieu chinh_Báo cáo hết năm  2015  in 3 4 4" xfId="40137"/>
    <cellStyle name="T_Du toan dieu chinh_Báo cáo hết năm  2015  in 3 4 5" xfId="40138"/>
    <cellStyle name="T_Du toan dieu chinh_Báo cáo hết năm  2015  in 3 4 6" xfId="40139"/>
    <cellStyle name="T_Du toan dieu chinh_Báo cáo hết năm  2015  in 3 4 7" xfId="40140"/>
    <cellStyle name="T_Du toan dieu chinh_Báo cáo hết năm  2015  in 3 5" xfId="15233"/>
    <cellStyle name="T_Du toan dieu chinh_Báo cáo hết năm  2015  in 3 5 2" xfId="40141"/>
    <cellStyle name="T_Du toan dieu chinh_Báo cáo hết năm  2015  in 3 5 3" xfId="40142"/>
    <cellStyle name="T_Du toan dieu chinh_Báo cáo hết năm  2015  in 3 5 4" xfId="40143"/>
    <cellStyle name="T_Du toan dieu chinh_Báo cáo hết năm  2015  in 3 6" xfId="16952"/>
    <cellStyle name="T_Du toan dieu chinh_Báo cáo hết năm  2015  in 3 6 2" xfId="40144"/>
    <cellStyle name="T_Du toan dieu chinh_Báo cáo hết năm  2015  in 3 6 3" xfId="40145"/>
    <cellStyle name="T_Du toan dieu chinh_Báo cáo hết năm  2015  in 3 6 4" xfId="40146"/>
    <cellStyle name="T_Du toan dieu chinh_Báo cáo hết năm  2015  in 3 6 5" xfId="40147"/>
    <cellStyle name="T_Du toan dieu chinh_Báo cáo hết năm  2015  in 3 6 6" xfId="40148"/>
    <cellStyle name="T_Du toan dieu chinh_Báo cáo hết năm  2015  in 3 7" xfId="40149"/>
    <cellStyle name="T_Du toan dieu chinh_Báo cáo hết năm  2015  in 3 8" xfId="40150"/>
    <cellStyle name="T_Du toan dieu chinh_Báo cáo hết năm  2015  in 4" xfId="10304"/>
    <cellStyle name="T_Du toan dieu chinh_Báo cáo hết năm  2015  in 4 2" xfId="40151"/>
    <cellStyle name="T_Du toan dieu chinh_Báo cáo hết năm  2015  in 4 3" xfId="40152"/>
    <cellStyle name="T_Du toan dieu chinh_Báo cáo hết năm  2015  in 4 4" xfId="40153"/>
    <cellStyle name="T_Du toan dieu chinh_Báo cáo hết năm  2015  in 4 5" xfId="40154"/>
    <cellStyle name="T_Du toan dieu chinh_Báo cáo hết năm  2015  in 4 6" xfId="40155"/>
    <cellStyle name="T_Du toan dieu chinh_Báo cáo hết năm  2015  in 5" xfId="12959"/>
    <cellStyle name="T_Du toan dieu chinh_Báo cáo hết năm  2015  in 5 2" xfId="40156"/>
    <cellStyle name="T_Du toan dieu chinh_Báo cáo hết năm  2015  in 5 3" xfId="40157"/>
    <cellStyle name="T_Du toan dieu chinh_Báo cáo hết năm  2015  in 5 4" xfId="40158"/>
    <cellStyle name="T_Du toan dieu chinh_Báo cáo hết năm  2015  in 5 5" xfId="40159"/>
    <cellStyle name="T_Du toan dieu chinh_Báo cáo hết năm  2015  in 5 6" xfId="40160"/>
    <cellStyle name="T_Du toan dieu chinh_Báo cáo hết năm  2015  in 6" xfId="14285"/>
    <cellStyle name="T_Du toan dieu chinh_Báo cáo hết năm  2015  in 6 2" xfId="40161"/>
    <cellStyle name="T_Du toan dieu chinh_Báo cáo hết năm  2015  in 6 3" xfId="40162"/>
    <cellStyle name="T_Du toan dieu chinh_Báo cáo hết năm  2015  in 6 4" xfId="40163"/>
    <cellStyle name="T_Du toan dieu chinh_Báo cáo hết năm  2015  in 7" xfId="15925"/>
    <cellStyle name="T_Du toan dieu chinh_Báo cáo hết năm  2015  in 7 2" xfId="40164"/>
    <cellStyle name="T_Du toan dieu chinh_Báo cáo hết năm  2015  in 7 3" xfId="40165"/>
    <cellStyle name="T_Du toan dieu chinh_Báo cáo hết năm  2015  in 7 4" xfId="40166"/>
    <cellStyle name="T_Du toan dieu chinh_BC 1026. 7 tháng" xfId="3507"/>
    <cellStyle name="T_Du toan dieu chinh_BC 1026. 7 tháng 2" xfId="3508"/>
    <cellStyle name="T_Du toan dieu chinh_BC 1026. 7 tháng 2 2" xfId="10307"/>
    <cellStyle name="T_Du toan dieu chinh_BC 1026. 7 tháng 2 2 2" xfId="40167"/>
    <cellStyle name="T_Du toan dieu chinh_BC 1026. 7 tháng 2 2 3" xfId="40168"/>
    <cellStyle name="T_Du toan dieu chinh_BC 1026. 7 tháng 2 2 4" xfId="40169"/>
    <cellStyle name="T_Du toan dieu chinh_BC 1026. 7 tháng 2 2 5" xfId="40170"/>
    <cellStyle name="T_Du toan dieu chinh_BC 1026. 7 tháng 2 2 6" xfId="40171"/>
    <cellStyle name="T_Du toan dieu chinh_BC 1026. 7 tháng 2 3" xfId="11576"/>
    <cellStyle name="T_Du toan dieu chinh_BC 1026. 7 tháng 2 3 2" xfId="40172"/>
    <cellStyle name="T_Du toan dieu chinh_BC 1026. 7 tháng 2 3 3" xfId="40173"/>
    <cellStyle name="T_Du toan dieu chinh_BC 1026. 7 tháng 2 3 4" xfId="40174"/>
    <cellStyle name="T_Du toan dieu chinh_BC 1026. 7 tháng 2 3 5" xfId="40175"/>
    <cellStyle name="T_Du toan dieu chinh_BC 1026. 7 tháng 2 3 6" xfId="40176"/>
    <cellStyle name="T_Du toan dieu chinh_BC 1026. 7 tháng 2 4" xfId="14807"/>
    <cellStyle name="T_Du toan dieu chinh_BC 1026. 7 tháng 2 4 2" xfId="40177"/>
    <cellStyle name="T_Du toan dieu chinh_BC 1026. 7 tháng 2 4 3" xfId="40178"/>
    <cellStyle name="T_Du toan dieu chinh_BC 1026. 7 tháng 2 4 4" xfId="40179"/>
    <cellStyle name="T_Du toan dieu chinh_BC 1026. 7 tháng 2 5" xfId="15928"/>
    <cellStyle name="T_Du toan dieu chinh_BC 1026. 7 tháng 2 5 2" xfId="40180"/>
    <cellStyle name="T_Du toan dieu chinh_BC 1026. 7 tháng 2 5 3" xfId="40181"/>
    <cellStyle name="T_Du toan dieu chinh_BC 1026. 7 tháng 2 5 4" xfId="40182"/>
    <cellStyle name="T_Du toan dieu chinh_BC 1026. 7 tháng 3" xfId="6858"/>
    <cellStyle name="T_Du toan dieu chinh_BC 1026. 7 tháng 3 2" xfId="7564"/>
    <cellStyle name="T_Du toan dieu chinh_BC 1026. 7 tháng 3 2 2" xfId="13625"/>
    <cellStyle name="T_Du toan dieu chinh_BC 1026. 7 tháng 3 2 2 2" xfId="40183"/>
    <cellStyle name="T_Du toan dieu chinh_BC 1026. 7 tháng 3 2 2 3" xfId="40184"/>
    <cellStyle name="T_Du toan dieu chinh_BC 1026. 7 tháng 3 2 2 4" xfId="40185"/>
    <cellStyle name="T_Du toan dieu chinh_BC 1026. 7 tháng 3 2 2 5" xfId="40186"/>
    <cellStyle name="T_Du toan dieu chinh_BC 1026. 7 tháng 3 2 2 6" xfId="40187"/>
    <cellStyle name="T_Du toan dieu chinh_BC 1026. 7 tháng 3 2 3" xfId="9653"/>
    <cellStyle name="T_Du toan dieu chinh_BC 1026. 7 tháng 3 2 3 2" xfId="40188"/>
    <cellStyle name="T_Du toan dieu chinh_BC 1026. 7 tháng 3 2 3 3" xfId="40189"/>
    <cellStyle name="T_Du toan dieu chinh_BC 1026. 7 tháng 3 2 3 4" xfId="40190"/>
    <cellStyle name="T_Du toan dieu chinh_BC 1026. 7 tháng 3 2 3 5" xfId="40191"/>
    <cellStyle name="T_Du toan dieu chinh_BC 1026. 7 tháng 3 2 3 6" xfId="40192"/>
    <cellStyle name="T_Du toan dieu chinh_BC 1026. 7 tháng 3 2 4" xfId="17068"/>
    <cellStyle name="T_Du toan dieu chinh_BC 1026. 7 tháng 3 2 4 2" xfId="40193"/>
    <cellStyle name="T_Du toan dieu chinh_BC 1026. 7 tháng 3 2 4 3" xfId="40194"/>
    <cellStyle name="T_Du toan dieu chinh_BC 1026. 7 tháng 3 2 4 4" xfId="40195"/>
    <cellStyle name="T_Du toan dieu chinh_BC 1026. 7 tháng 3 3" xfId="13066"/>
    <cellStyle name="T_Du toan dieu chinh_BC 1026. 7 tháng 3 3 2" xfId="40196"/>
    <cellStyle name="T_Du toan dieu chinh_BC 1026. 7 tháng 3 3 3" xfId="40197"/>
    <cellStyle name="T_Du toan dieu chinh_BC 1026. 7 tháng 3 3 4" xfId="40198"/>
    <cellStyle name="T_Du toan dieu chinh_BC 1026. 7 tháng 3 3 5" xfId="40199"/>
    <cellStyle name="T_Du toan dieu chinh_BC 1026. 7 tháng 3 3 6" xfId="40200"/>
    <cellStyle name="T_Du toan dieu chinh_BC 1026. 7 tháng 3 3 7" xfId="40201"/>
    <cellStyle name="T_Du toan dieu chinh_BC 1026. 7 tháng 3 4" xfId="14734"/>
    <cellStyle name="T_Du toan dieu chinh_BC 1026. 7 tháng 3 4 2" xfId="40202"/>
    <cellStyle name="T_Du toan dieu chinh_BC 1026. 7 tháng 3 4 3" xfId="40203"/>
    <cellStyle name="T_Du toan dieu chinh_BC 1026. 7 tháng 3 4 4" xfId="40204"/>
    <cellStyle name="T_Du toan dieu chinh_BC 1026. 7 tháng 3 4 5" xfId="40205"/>
    <cellStyle name="T_Du toan dieu chinh_BC 1026. 7 tháng 3 4 6" xfId="40206"/>
    <cellStyle name="T_Du toan dieu chinh_BC 1026. 7 tháng 3 4 7" xfId="40207"/>
    <cellStyle name="T_Du toan dieu chinh_BC 1026. 7 tháng 3 5" xfId="15234"/>
    <cellStyle name="T_Du toan dieu chinh_BC 1026. 7 tháng 3 5 2" xfId="40208"/>
    <cellStyle name="T_Du toan dieu chinh_BC 1026. 7 tháng 3 5 3" xfId="40209"/>
    <cellStyle name="T_Du toan dieu chinh_BC 1026. 7 tháng 3 5 4" xfId="40210"/>
    <cellStyle name="T_Du toan dieu chinh_BC 1026. 7 tháng 3 6" xfId="16953"/>
    <cellStyle name="T_Du toan dieu chinh_BC 1026. 7 tháng 3 6 2" xfId="40211"/>
    <cellStyle name="T_Du toan dieu chinh_BC 1026. 7 tháng 3 6 3" xfId="40212"/>
    <cellStyle name="T_Du toan dieu chinh_BC 1026. 7 tháng 3 6 4" xfId="40213"/>
    <cellStyle name="T_Du toan dieu chinh_BC 1026. 7 tháng 3 6 5" xfId="40214"/>
    <cellStyle name="T_Du toan dieu chinh_BC 1026. 7 tháng 3 6 6" xfId="40215"/>
    <cellStyle name="T_Du toan dieu chinh_BC 1026. 7 tháng 3 7" xfId="40216"/>
    <cellStyle name="T_Du toan dieu chinh_BC 1026. 7 tháng 3 8" xfId="40217"/>
    <cellStyle name="T_Du toan dieu chinh_BC 1026. 7 tháng 4" xfId="10306"/>
    <cellStyle name="T_Du toan dieu chinh_BC 1026. 7 tháng 4 2" xfId="40218"/>
    <cellStyle name="T_Du toan dieu chinh_BC 1026. 7 tháng 4 3" xfId="40219"/>
    <cellStyle name="T_Du toan dieu chinh_BC 1026. 7 tháng 4 4" xfId="40220"/>
    <cellStyle name="T_Du toan dieu chinh_BC 1026. 7 tháng 4 5" xfId="40221"/>
    <cellStyle name="T_Du toan dieu chinh_BC 1026. 7 tháng 4 6" xfId="40222"/>
    <cellStyle name="T_Du toan dieu chinh_BC 1026. 7 tháng 5" xfId="14224"/>
    <cellStyle name="T_Du toan dieu chinh_BC 1026. 7 tháng 5 2" xfId="40223"/>
    <cellStyle name="T_Du toan dieu chinh_BC 1026. 7 tháng 5 3" xfId="40224"/>
    <cellStyle name="T_Du toan dieu chinh_BC 1026. 7 tháng 5 4" xfId="40225"/>
    <cellStyle name="T_Du toan dieu chinh_BC 1026. 7 tháng 5 5" xfId="40226"/>
    <cellStyle name="T_Du toan dieu chinh_BC 1026. 7 tháng 5 6" xfId="40227"/>
    <cellStyle name="T_Du toan dieu chinh_BC 1026. 7 tháng 6" xfId="9397"/>
    <cellStyle name="T_Du toan dieu chinh_BC 1026. 7 tháng 6 2" xfId="40228"/>
    <cellStyle name="T_Du toan dieu chinh_BC 1026. 7 tháng 6 3" xfId="40229"/>
    <cellStyle name="T_Du toan dieu chinh_BC 1026. 7 tháng 6 4" xfId="40230"/>
    <cellStyle name="T_Du toan dieu chinh_BC 1026. 7 tháng 7" xfId="15927"/>
    <cellStyle name="T_Du toan dieu chinh_BC 1026. 7 tháng 7 2" xfId="40231"/>
    <cellStyle name="T_Du toan dieu chinh_BC 1026. 7 tháng 7 3" xfId="40232"/>
    <cellStyle name="T_Du toan dieu chinh_BC 1026. 7 tháng 7 4" xfId="40233"/>
    <cellStyle name="T_Du toan dieu chinh_BC 9 tháng năm 2015 in)" xfId="3509"/>
    <cellStyle name="T_Du toan dieu chinh_BC 9 tháng năm 2015 in) 2" xfId="3510"/>
    <cellStyle name="T_Du toan dieu chinh_BC 9 tháng năm 2015 in) 2 2" xfId="10309"/>
    <cellStyle name="T_Du toan dieu chinh_BC 9 tháng năm 2015 in) 2 2 2" xfId="40234"/>
    <cellStyle name="T_Du toan dieu chinh_BC 9 tháng năm 2015 in) 2 2 3" xfId="40235"/>
    <cellStyle name="T_Du toan dieu chinh_BC 9 tháng năm 2015 in) 2 2 4" xfId="40236"/>
    <cellStyle name="T_Du toan dieu chinh_BC 9 tháng năm 2015 in) 2 2 5" xfId="40237"/>
    <cellStyle name="T_Du toan dieu chinh_BC 9 tháng năm 2015 in) 2 2 6" xfId="40238"/>
    <cellStyle name="T_Du toan dieu chinh_BC 9 tháng năm 2015 in) 2 3" xfId="10160"/>
    <cellStyle name="T_Du toan dieu chinh_BC 9 tháng năm 2015 in) 2 3 2" xfId="40239"/>
    <cellStyle name="T_Du toan dieu chinh_BC 9 tháng năm 2015 in) 2 3 3" xfId="40240"/>
    <cellStyle name="T_Du toan dieu chinh_BC 9 tháng năm 2015 in) 2 3 4" xfId="40241"/>
    <cellStyle name="T_Du toan dieu chinh_BC 9 tháng năm 2015 in) 2 3 5" xfId="40242"/>
    <cellStyle name="T_Du toan dieu chinh_BC 9 tháng năm 2015 in) 2 3 6" xfId="40243"/>
    <cellStyle name="T_Du toan dieu chinh_BC 9 tháng năm 2015 in) 2 4" xfId="13150"/>
    <cellStyle name="T_Du toan dieu chinh_BC 9 tháng năm 2015 in) 2 4 2" xfId="40244"/>
    <cellStyle name="T_Du toan dieu chinh_BC 9 tháng năm 2015 in) 2 4 3" xfId="40245"/>
    <cellStyle name="T_Du toan dieu chinh_BC 9 tháng năm 2015 in) 2 4 4" xfId="40246"/>
    <cellStyle name="T_Du toan dieu chinh_BC 9 tháng năm 2015 in) 2 5" xfId="15930"/>
    <cellStyle name="T_Du toan dieu chinh_BC 9 tháng năm 2015 in) 2 5 2" xfId="40247"/>
    <cellStyle name="T_Du toan dieu chinh_BC 9 tháng năm 2015 in) 2 5 3" xfId="40248"/>
    <cellStyle name="T_Du toan dieu chinh_BC 9 tháng năm 2015 in) 2 5 4" xfId="40249"/>
    <cellStyle name="T_Du toan dieu chinh_BC 9 tháng năm 2015 in) 3" xfId="10308"/>
    <cellStyle name="T_Du toan dieu chinh_BC 9 tháng năm 2015 in) 3 2" xfId="40250"/>
    <cellStyle name="T_Du toan dieu chinh_BC 9 tháng năm 2015 in) 3 3" xfId="40251"/>
    <cellStyle name="T_Du toan dieu chinh_BC 9 tháng năm 2015 in) 3 4" xfId="40252"/>
    <cellStyle name="T_Du toan dieu chinh_BC 9 tháng năm 2015 in) 3 5" xfId="40253"/>
    <cellStyle name="T_Du toan dieu chinh_BC 9 tháng năm 2015 in) 3 6" xfId="40254"/>
    <cellStyle name="T_Du toan dieu chinh_BC 9 tháng năm 2015 in) 4" xfId="8618"/>
    <cellStyle name="T_Du toan dieu chinh_BC 9 tháng năm 2015 in) 4 2" xfId="40255"/>
    <cellStyle name="T_Du toan dieu chinh_BC 9 tháng năm 2015 in) 4 3" xfId="40256"/>
    <cellStyle name="T_Du toan dieu chinh_BC 9 tháng năm 2015 in) 4 4" xfId="40257"/>
    <cellStyle name="T_Du toan dieu chinh_BC 9 tháng năm 2015 in) 4 5" xfId="40258"/>
    <cellStyle name="T_Du toan dieu chinh_BC 9 tháng năm 2015 in) 4 6" xfId="40259"/>
    <cellStyle name="T_Du toan dieu chinh_BC 9 tháng năm 2015 in) 5" xfId="9642"/>
    <cellStyle name="T_Du toan dieu chinh_BC 9 tháng năm 2015 in) 5 2" xfId="40260"/>
    <cellStyle name="T_Du toan dieu chinh_BC 9 tháng năm 2015 in) 5 3" xfId="40261"/>
    <cellStyle name="T_Du toan dieu chinh_BC 9 tháng năm 2015 in) 5 4" xfId="40262"/>
    <cellStyle name="T_Du toan dieu chinh_BC 9 tháng năm 2015 in) 6" xfId="15929"/>
    <cellStyle name="T_Du toan dieu chinh_BC 9 tháng năm 2015 in) 6 2" xfId="40263"/>
    <cellStyle name="T_Du toan dieu chinh_BC 9 tháng năm 2015 in) 6 3" xfId="40264"/>
    <cellStyle name="T_Du toan dieu chinh_BC 9 tháng năm 2015 in) 6 4" xfId="40265"/>
    <cellStyle name="T_Du toan dieu chinh_StartUp" xfId="3511"/>
    <cellStyle name="T_Du toan dieu chinh_StartUp 2" xfId="3512"/>
    <cellStyle name="T_Du toan dieu chinh_StartUp 2 2" xfId="10311"/>
    <cellStyle name="T_Du toan dieu chinh_StartUp 2 2 2" xfId="40266"/>
    <cellStyle name="T_Du toan dieu chinh_StartUp 2 2 3" xfId="40267"/>
    <cellStyle name="T_Du toan dieu chinh_StartUp 2 2 4" xfId="40268"/>
    <cellStyle name="T_Du toan dieu chinh_StartUp 2 2 5" xfId="40269"/>
    <cellStyle name="T_Du toan dieu chinh_StartUp 2 2 6" xfId="40270"/>
    <cellStyle name="T_Du toan dieu chinh_StartUp 2 3" xfId="12958"/>
    <cellStyle name="T_Du toan dieu chinh_StartUp 2 3 2" xfId="40271"/>
    <cellStyle name="T_Du toan dieu chinh_StartUp 2 3 3" xfId="40272"/>
    <cellStyle name="T_Du toan dieu chinh_StartUp 2 3 4" xfId="40273"/>
    <cellStyle name="T_Du toan dieu chinh_StartUp 2 3 5" xfId="40274"/>
    <cellStyle name="T_Du toan dieu chinh_StartUp 2 3 6" xfId="40275"/>
    <cellStyle name="T_Du toan dieu chinh_StartUp 2 4" xfId="11209"/>
    <cellStyle name="T_Du toan dieu chinh_StartUp 2 4 2" xfId="40276"/>
    <cellStyle name="T_Du toan dieu chinh_StartUp 2 4 3" xfId="40277"/>
    <cellStyle name="T_Du toan dieu chinh_StartUp 2 4 4" xfId="40278"/>
    <cellStyle name="T_Du toan dieu chinh_StartUp 2 5" xfId="15932"/>
    <cellStyle name="T_Du toan dieu chinh_StartUp 2 5 2" xfId="40279"/>
    <cellStyle name="T_Du toan dieu chinh_StartUp 2 5 3" xfId="40280"/>
    <cellStyle name="T_Du toan dieu chinh_StartUp 2 5 4" xfId="40281"/>
    <cellStyle name="T_Du toan dieu chinh_StartUp 3" xfId="10310"/>
    <cellStyle name="T_Du toan dieu chinh_StartUp 3 2" xfId="40282"/>
    <cellStyle name="T_Du toan dieu chinh_StartUp 3 3" xfId="40283"/>
    <cellStyle name="T_Du toan dieu chinh_StartUp 3 4" xfId="40284"/>
    <cellStyle name="T_Du toan dieu chinh_StartUp 3 5" xfId="40285"/>
    <cellStyle name="T_Du toan dieu chinh_StartUp 3 6" xfId="40286"/>
    <cellStyle name="T_Du toan dieu chinh_StartUp 4" xfId="8617"/>
    <cellStyle name="T_Du toan dieu chinh_StartUp 4 2" xfId="40287"/>
    <cellStyle name="T_Du toan dieu chinh_StartUp 4 3" xfId="40288"/>
    <cellStyle name="T_Du toan dieu chinh_StartUp 4 4" xfId="40289"/>
    <cellStyle name="T_Du toan dieu chinh_StartUp 4 5" xfId="40290"/>
    <cellStyle name="T_Du toan dieu chinh_StartUp 4 6" xfId="40291"/>
    <cellStyle name="T_Du toan dieu chinh_StartUp 5" xfId="13959"/>
    <cellStyle name="T_Du toan dieu chinh_StartUp 5 2" xfId="40292"/>
    <cellStyle name="T_Du toan dieu chinh_StartUp 5 3" xfId="40293"/>
    <cellStyle name="T_Du toan dieu chinh_StartUp 5 4" xfId="40294"/>
    <cellStyle name="T_Du toan dieu chinh_StartUp 6" xfId="15931"/>
    <cellStyle name="T_Du toan dieu chinh_StartUp 6 2" xfId="40295"/>
    <cellStyle name="T_Du toan dieu chinh_StartUp 6 3" xfId="40296"/>
    <cellStyle name="T_Du toan dieu chinh_StartUp 6 4" xfId="40297"/>
    <cellStyle name="T_du toan kho bac - Than Uyen" xfId="3513"/>
    <cellStyle name="T_du toan kho bac - Than Uyen 2" xfId="3514"/>
    <cellStyle name="T_du toan kho bac - Than Uyen 2 2" xfId="10559"/>
    <cellStyle name="T_du toan kho bac - Than Uyen 3" xfId="5866"/>
    <cellStyle name="T_du toan kho bac - Than Uyen 3 2" xfId="12317"/>
    <cellStyle name="T_du toan kho bac - Than Uyen 3 2 2" xfId="40298"/>
    <cellStyle name="T_du toan kho bac - Than Uyen 3 2 3" xfId="40299"/>
    <cellStyle name="T_du toan kho bac - Than Uyen 3 2 4" xfId="40300"/>
    <cellStyle name="T_du toan kho bac - Than Uyen 3 2 5" xfId="40301"/>
    <cellStyle name="T_du toan kho bac - Than Uyen 3 2 6" xfId="40302"/>
    <cellStyle name="T_du toan kho bac - Than Uyen 3 3" xfId="11141"/>
    <cellStyle name="T_du toan kho bac - Than Uyen 3 3 2" xfId="40303"/>
    <cellStyle name="T_du toan kho bac - Than Uyen 3 3 3" xfId="40304"/>
    <cellStyle name="T_du toan kho bac - Than Uyen 3 3 4" xfId="40305"/>
    <cellStyle name="T_du toan kho bac - Than Uyen 3 3 5" xfId="40306"/>
    <cellStyle name="T_du toan kho bac - Than Uyen 3 3 6" xfId="40307"/>
    <cellStyle name="T_du toan kho bac - Than Uyen 3 4" xfId="14831"/>
    <cellStyle name="T_du toan kho bac - Than Uyen 3 4 2" xfId="40308"/>
    <cellStyle name="T_du toan kho bac - Than Uyen 3 4 3" xfId="40309"/>
    <cellStyle name="T_du toan kho bac - Than Uyen 3 4 4" xfId="40310"/>
    <cellStyle name="T_du toan kho bac - Than Uyen 3 5" xfId="16738"/>
    <cellStyle name="T_du toan kho bac - Than Uyen 3 5 2" xfId="40311"/>
    <cellStyle name="T_du toan kho bac - Than Uyen 3 5 3" xfId="40312"/>
    <cellStyle name="T_du toan kho bac - Than Uyen 3 5 4" xfId="40313"/>
    <cellStyle name="T_du toan kho bac - Than Uyen 4" xfId="9399"/>
    <cellStyle name="T_du toan kho bac - Than Uyen_bieu ke hoach dau thau" xfId="3515"/>
    <cellStyle name="T_du toan kho bac - Than Uyen_bieu ke hoach dau thau 2" xfId="3516"/>
    <cellStyle name="T_du toan kho bac - Than Uyen_bieu ke hoach dau thau 2 2" xfId="10766"/>
    <cellStyle name="T_du toan kho bac - Than Uyen_bieu ke hoach dau thau 3" xfId="5867"/>
    <cellStyle name="T_du toan kho bac - Than Uyen_bieu ke hoach dau thau 3 2" xfId="12318"/>
    <cellStyle name="T_du toan kho bac - Than Uyen_bieu ke hoach dau thau 3 2 2" xfId="40314"/>
    <cellStyle name="T_du toan kho bac - Than Uyen_bieu ke hoach dau thau 3 2 3" xfId="40315"/>
    <cellStyle name="T_du toan kho bac - Than Uyen_bieu ke hoach dau thau 3 2 4" xfId="40316"/>
    <cellStyle name="T_du toan kho bac - Than Uyen_bieu ke hoach dau thau 3 2 5" xfId="40317"/>
    <cellStyle name="T_du toan kho bac - Than Uyen_bieu ke hoach dau thau 3 2 6" xfId="40318"/>
    <cellStyle name="T_du toan kho bac - Than Uyen_bieu ke hoach dau thau 3 3" xfId="14369"/>
    <cellStyle name="T_du toan kho bac - Than Uyen_bieu ke hoach dau thau 3 3 2" xfId="40319"/>
    <cellStyle name="T_du toan kho bac - Than Uyen_bieu ke hoach dau thau 3 3 3" xfId="40320"/>
    <cellStyle name="T_du toan kho bac - Than Uyen_bieu ke hoach dau thau 3 3 4" xfId="40321"/>
    <cellStyle name="T_du toan kho bac - Than Uyen_bieu ke hoach dau thau 3 3 5" xfId="40322"/>
    <cellStyle name="T_du toan kho bac - Than Uyen_bieu ke hoach dau thau 3 3 6" xfId="40323"/>
    <cellStyle name="T_du toan kho bac - Than Uyen_bieu ke hoach dau thau 3 4" xfId="12547"/>
    <cellStyle name="T_du toan kho bac - Than Uyen_bieu ke hoach dau thau 3 4 2" xfId="40324"/>
    <cellStyle name="T_du toan kho bac - Than Uyen_bieu ke hoach dau thau 3 4 3" xfId="40325"/>
    <cellStyle name="T_du toan kho bac - Than Uyen_bieu ke hoach dau thau 3 4 4" xfId="40326"/>
    <cellStyle name="T_du toan kho bac - Than Uyen_bieu ke hoach dau thau 3 5" xfId="16739"/>
    <cellStyle name="T_du toan kho bac - Than Uyen_bieu ke hoach dau thau 3 5 2" xfId="40327"/>
    <cellStyle name="T_du toan kho bac - Than Uyen_bieu ke hoach dau thau 3 5 3" xfId="40328"/>
    <cellStyle name="T_du toan kho bac - Than Uyen_bieu ke hoach dau thau 3 5 4" xfId="40329"/>
    <cellStyle name="T_du toan kho bac - Than Uyen_bieu ke hoach dau thau 4" xfId="14967"/>
    <cellStyle name="T_du toan kho bac - Than Uyen_bieu ke hoach dau thau truong mam non SKH" xfId="3517"/>
    <cellStyle name="T_du toan kho bac - Than Uyen_bieu ke hoach dau thau truong mam non SKH 2" xfId="3518"/>
    <cellStyle name="T_du toan kho bac - Than Uyen_bieu ke hoach dau thau truong mam non SKH 2 2" xfId="7914"/>
    <cellStyle name="T_du toan kho bac - Than Uyen_bieu ke hoach dau thau truong mam non SKH 3" xfId="5868"/>
    <cellStyle name="T_du toan kho bac - Than Uyen_bieu ke hoach dau thau truong mam non SKH 3 2" xfId="12319"/>
    <cellStyle name="T_du toan kho bac - Than Uyen_bieu ke hoach dau thau truong mam non SKH 3 2 2" xfId="40330"/>
    <cellStyle name="T_du toan kho bac - Than Uyen_bieu ke hoach dau thau truong mam non SKH 3 2 3" xfId="40331"/>
    <cellStyle name="T_du toan kho bac - Than Uyen_bieu ke hoach dau thau truong mam non SKH 3 2 4" xfId="40332"/>
    <cellStyle name="T_du toan kho bac - Than Uyen_bieu ke hoach dau thau truong mam non SKH 3 2 5" xfId="40333"/>
    <cellStyle name="T_du toan kho bac - Than Uyen_bieu ke hoach dau thau truong mam non SKH 3 2 6" xfId="40334"/>
    <cellStyle name="T_du toan kho bac - Than Uyen_bieu ke hoach dau thau truong mam non SKH 3 3" xfId="8426"/>
    <cellStyle name="T_du toan kho bac - Than Uyen_bieu ke hoach dau thau truong mam non SKH 3 3 2" xfId="40335"/>
    <cellStyle name="T_du toan kho bac - Than Uyen_bieu ke hoach dau thau truong mam non SKH 3 3 3" xfId="40336"/>
    <cellStyle name="T_du toan kho bac - Than Uyen_bieu ke hoach dau thau truong mam non SKH 3 3 4" xfId="40337"/>
    <cellStyle name="T_du toan kho bac - Than Uyen_bieu ke hoach dau thau truong mam non SKH 3 3 5" xfId="40338"/>
    <cellStyle name="T_du toan kho bac - Than Uyen_bieu ke hoach dau thau truong mam non SKH 3 3 6" xfId="40339"/>
    <cellStyle name="T_du toan kho bac - Than Uyen_bieu ke hoach dau thau truong mam non SKH 3 4" xfId="9595"/>
    <cellStyle name="T_du toan kho bac - Than Uyen_bieu ke hoach dau thau truong mam non SKH 3 4 2" xfId="40340"/>
    <cellStyle name="T_du toan kho bac - Than Uyen_bieu ke hoach dau thau truong mam non SKH 3 4 3" xfId="40341"/>
    <cellStyle name="T_du toan kho bac - Than Uyen_bieu ke hoach dau thau truong mam non SKH 3 4 4" xfId="40342"/>
    <cellStyle name="T_du toan kho bac - Than Uyen_bieu ke hoach dau thau truong mam non SKH 3 5" xfId="16740"/>
    <cellStyle name="T_du toan kho bac - Than Uyen_bieu ke hoach dau thau truong mam non SKH 3 5 2" xfId="40343"/>
    <cellStyle name="T_du toan kho bac - Than Uyen_bieu ke hoach dau thau truong mam non SKH 3 5 3" xfId="40344"/>
    <cellStyle name="T_du toan kho bac - Than Uyen_bieu ke hoach dau thau truong mam non SKH 3 5 4" xfId="40345"/>
    <cellStyle name="T_du toan kho bac - Than Uyen_bieu ke hoach dau thau truong mam non SKH 4" xfId="8520"/>
    <cellStyle name="T_du toan kho bac - Than Uyen_bieu tong hop lai kh von 2011 gui phong TH-KTDN" xfId="3519"/>
    <cellStyle name="T_du toan kho bac - Than Uyen_bieu tong hop lai kh von 2011 gui phong TH-KTDN 2" xfId="3520"/>
    <cellStyle name="T_du toan kho bac - Than Uyen_bieu tong hop lai kh von 2011 gui phong TH-KTDN 2 2" xfId="14878"/>
    <cellStyle name="T_du toan kho bac - Than Uyen_bieu tong hop lai kh von 2011 gui phong TH-KTDN 3" xfId="5869"/>
    <cellStyle name="T_du toan kho bac - Than Uyen_bieu tong hop lai kh von 2011 gui phong TH-KTDN 3 2" xfId="12320"/>
    <cellStyle name="T_du toan kho bac - Than Uyen_bieu tong hop lai kh von 2011 gui phong TH-KTDN 3 2 2" xfId="40346"/>
    <cellStyle name="T_du toan kho bac - Than Uyen_bieu tong hop lai kh von 2011 gui phong TH-KTDN 3 2 3" xfId="40347"/>
    <cellStyle name="T_du toan kho bac - Than Uyen_bieu tong hop lai kh von 2011 gui phong TH-KTDN 3 2 4" xfId="40348"/>
    <cellStyle name="T_du toan kho bac - Than Uyen_bieu tong hop lai kh von 2011 gui phong TH-KTDN 3 2 5" xfId="40349"/>
    <cellStyle name="T_du toan kho bac - Than Uyen_bieu tong hop lai kh von 2011 gui phong TH-KTDN 3 2 6" xfId="40350"/>
    <cellStyle name="T_du toan kho bac - Than Uyen_bieu tong hop lai kh von 2011 gui phong TH-KTDN 3 3" xfId="8425"/>
    <cellStyle name="T_du toan kho bac - Than Uyen_bieu tong hop lai kh von 2011 gui phong TH-KTDN 3 3 2" xfId="40351"/>
    <cellStyle name="T_du toan kho bac - Than Uyen_bieu tong hop lai kh von 2011 gui phong TH-KTDN 3 3 3" xfId="40352"/>
    <cellStyle name="T_du toan kho bac - Than Uyen_bieu tong hop lai kh von 2011 gui phong TH-KTDN 3 3 4" xfId="40353"/>
    <cellStyle name="T_du toan kho bac - Than Uyen_bieu tong hop lai kh von 2011 gui phong TH-KTDN 3 3 5" xfId="40354"/>
    <cellStyle name="T_du toan kho bac - Than Uyen_bieu tong hop lai kh von 2011 gui phong TH-KTDN 3 4" xfId="14251"/>
    <cellStyle name="T_du toan kho bac - Than Uyen_bieu tong hop lai kh von 2011 gui phong TH-KTDN 3 4 2" xfId="40355"/>
    <cellStyle name="T_du toan kho bac - Than Uyen_bieu tong hop lai kh von 2011 gui phong TH-KTDN 3 4 3" xfId="40356"/>
    <cellStyle name="T_du toan kho bac - Than Uyen_bieu tong hop lai kh von 2011 gui phong TH-KTDN 3 4 4" xfId="40357"/>
    <cellStyle name="T_du toan kho bac - Than Uyen_bieu tong hop lai kh von 2011 gui phong TH-KTDN 3 4 5" xfId="40358"/>
    <cellStyle name="T_du toan kho bac - Than Uyen_bieu tong hop lai kh von 2011 gui phong TH-KTDN 3 5" xfId="16741"/>
    <cellStyle name="T_du toan kho bac - Than Uyen_bieu tong hop lai kh von 2011 gui phong TH-KTDN 3 5 2" xfId="40359"/>
    <cellStyle name="T_du toan kho bac - Than Uyen_bieu tong hop lai kh von 2011 gui phong TH-KTDN 3 5 3" xfId="40360"/>
    <cellStyle name="T_du toan kho bac - Than Uyen_bieu tong hop lai kh von 2011 gui phong TH-KTDN 3 5 4" xfId="40361"/>
    <cellStyle name="T_du toan kho bac - Than Uyen_bieu tong hop lai kh von 2011 gui phong TH-KTDN 3 5 5" xfId="40362"/>
    <cellStyle name="T_du toan kho bac - Than Uyen_bieu tong hop lai kh von 2011 gui phong TH-KTDN 3 5 6" xfId="40363"/>
    <cellStyle name="T_du toan kho bac - Than Uyen_bieu tong hop lai kh von 2011 gui phong TH-KTDN 3 5 7" xfId="40364"/>
    <cellStyle name="T_du toan kho bac - Than Uyen_bieu tong hop lai kh von 2011 gui phong TH-KTDN 3 5 8" xfId="40365"/>
    <cellStyle name="T_du toan kho bac - Than Uyen_bieu tong hop lai kh von 2011 gui phong TH-KTDN 3 6" xfId="40366"/>
    <cellStyle name="T_du toan kho bac - Than Uyen_bieu tong hop lai kh von 2011 gui phong TH-KTDN 4" xfId="11210"/>
    <cellStyle name="T_du toan kho bac - Than Uyen_Book1" xfId="3521"/>
    <cellStyle name="T_du toan kho bac - Than Uyen_Book1 2" xfId="3522"/>
    <cellStyle name="T_du toan kho bac - Than Uyen_Book1 2 2" xfId="11493"/>
    <cellStyle name="T_du toan kho bac - Than Uyen_Book1 3" xfId="5870"/>
    <cellStyle name="T_du toan kho bac - Than Uyen_Book1 3 2" xfId="12321"/>
    <cellStyle name="T_du toan kho bac - Than Uyen_Book1 3 2 2" xfId="40367"/>
    <cellStyle name="T_du toan kho bac - Than Uyen_Book1 3 2 3" xfId="40368"/>
    <cellStyle name="T_du toan kho bac - Than Uyen_Book1 3 2 4" xfId="40369"/>
    <cellStyle name="T_du toan kho bac - Than Uyen_Book1 3 2 5" xfId="40370"/>
    <cellStyle name="T_du toan kho bac - Than Uyen_Book1 3 2 6" xfId="40371"/>
    <cellStyle name="T_du toan kho bac - Than Uyen_Book1 3 3" xfId="12792"/>
    <cellStyle name="T_du toan kho bac - Than Uyen_Book1 3 3 2" xfId="40372"/>
    <cellStyle name="T_du toan kho bac - Than Uyen_Book1 3 3 3" xfId="40373"/>
    <cellStyle name="T_du toan kho bac - Than Uyen_Book1 3 3 4" xfId="40374"/>
    <cellStyle name="T_du toan kho bac - Than Uyen_Book1 3 3 5" xfId="40375"/>
    <cellStyle name="T_du toan kho bac - Than Uyen_Book1 3 3 6" xfId="40376"/>
    <cellStyle name="T_du toan kho bac - Than Uyen_Book1 3 4" xfId="9596"/>
    <cellStyle name="T_du toan kho bac - Than Uyen_Book1 3 4 2" xfId="40377"/>
    <cellStyle name="T_du toan kho bac - Than Uyen_Book1 3 4 3" xfId="40378"/>
    <cellStyle name="T_du toan kho bac - Than Uyen_Book1 3 4 4" xfId="40379"/>
    <cellStyle name="T_du toan kho bac - Than Uyen_Book1 3 5" xfId="16742"/>
    <cellStyle name="T_du toan kho bac - Than Uyen_Book1 3 5 2" xfId="40380"/>
    <cellStyle name="T_du toan kho bac - Than Uyen_Book1 3 5 3" xfId="40381"/>
    <cellStyle name="T_du toan kho bac - Than Uyen_Book1 3 5 4" xfId="40382"/>
    <cellStyle name="T_du toan kho bac - Than Uyen_Book1 4" xfId="9643"/>
    <cellStyle name="T_du toan kho bac - Than Uyen_Book1_Ke hoach 2010 (theo doi 11-8-2010)" xfId="3523"/>
    <cellStyle name="T_du toan kho bac - Than Uyen_Book1_Ke hoach 2010 (theo doi 11-8-2010) 2" xfId="3524"/>
    <cellStyle name="T_du toan kho bac - Than Uyen_Book1_Ke hoach 2010 (theo doi 11-8-2010) 2 2" xfId="9400"/>
    <cellStyle name="T_du toan kho bac - Than Uyen_Book1_Ke hoach 2010 (theo doi 11-8-2010) 3" xfId="5871"/>
    <cellStyle name="T_du toan kho bac - Than Uyen_Book1_Ke hoach 2010 (theo doi 11-8-2010) 3 2" xfId="12322"/>
    <cellStyle name="T_du toan kho bac - Than Uyen_Book1_Ke hoach 2010 (theo doi 11-8-2010) 3 2 2" xfId="40383"/>
    <cellStyle name="T_du toan kho bac - Than Uyen_Book1_Ke hoach 2010 (theo doi 11-8-2010) 3 2 3" xfId="40384"/>
    <cellStyle name="T_du toan kho bac - Than Uyen_Book1_Ke hoach 2010 (theo doi 11-8-2010) 3 2 4" xfId="40385"/>
    <cellStyle name="T_du toan kho bac - Than Uyen_Book1_Ke hoach 2010 (theo doi 11-8-2010) 3 2 5" xfId="40386"/>
    <cellStyle name="T_du toan kho bac - Than Uyen_Book1_Ke hoach 2010 (theo doi 11-8-2010) 3 2 6" xfId="40387"/>
    <cellStyle name="T_du toan kho bac - Than Uyen_Book1_Ke hoach 2010 (theo doi 11-8-2010) 3 3" xfId="12791"/>
    <cellStyle name="T_du toan kho bac - Than Uyen_Book1_Ke hoach 2010 (theo doi 11-8-2010) 3 3 2" xfId="40388"/>
    <cellStyle name="T_du toan kho bac - Than Uyen_Book1_Ke hoach 2010 (theo doi 11-8-2010) 3 3 3" xfId="40389"/>
    <cellStyle name="T_du toan kho bac - Than Uyen_Book1_Ke hoach 2010 (theo doi 11-8-2010) 3 3 4" xfId="40390"/>
    <cellStyle name="T_du toan kho bac - Than Uyen_Book1_Ke hoach 2010 (theo doi 11-8-2010) 3 3 5" xfId="40391"/>
    <cellStyle name="T_du toan kho bac - Than Uyen_Book1_Ke hoach 2010 (theo doi 11-8-2010) 3 4" xfId="8568"/>
    <cellStyle name="T_du toan kho bac - Than Uyen_Book1_Ke hoach 2010 (theo doi 11-8-2010) 3 4 2" xfId="40392"/>
    <cellStyle name="T_du toan kho bac - Than Uyen_Book1_Ke hoach 2010 (theo doi 11-8-2010) 3 4 3" xfId="40393"/>
    <cellStyle name="T_du toan kho bac - Than Uyen_Book1_Ke hoach 2010 (theo doi 11-8-2010) 3 4 4" xfId="40394"/>
    <cellStyle name="T_du toan kho bac - Than Uyen_Book1_Ke hoach 2010 (theo doi 11-8-2010) 3 4 5" xfId="40395"/>
    <cellStyle name="T_du toan kho bac - Than Uyen_Book1_Ke hoach 2010 (theo doi 11-8-2010) 3 5" xfId="16743"/>
    <cellStyle name="T_du toan kho bac - Than Uyen_Book1_Ke hoach 2010 (theo doi 11-8-2010) 3 5 2" xfId="40396"/>
    <cellStyle name="T_du toan kho bac - Than Uyen_Book1_Ke hoach 2010 (theo doi 11-8-2010) 3 5 3" xfId="40397"/>
    <cellStyle name="T_du toan kho bac - Than Uyen_Book1_Ke hoach 2010 (theo doi 11-8-2010) 3 5 4" xfId="40398"/>
    <cellStyle name="T_du toan kho bac - Than Uyen_Book1_Ke hoach 2010 (theo doi 11-8-2010) 3 5 5" xfId="40399"/>
    <cellStyle name="T_du toan kho bac - Than Uyen_Book1_Ke hoach 2010 (theo doi 11-8-2010) 3 5 6" xfId="40400"/>
    <cellStyle name="T_du toan kho bac - Than Uyen_Book1_Ke hoach 2010 (theo doi 11-8-2010) 3 5 7" xfId="40401"/>
    <cellStyle name="T_du toan kho bac - Than Uyen_Book1_Ke hoach 2010 (theo doi 11-8-2010) 3 5 8" xfId="40402"/>
    <cellStyle name="T_du toan kho bac - Than Uyen_Book1_Ke hoach 2010 (theo doi 11-8-2010) 3 6" xfId="40403"/>
    <cellStyle name="T_du toan kho bac - Than Uyen_Book1_Ke hoach 2010 (theo doi 11-8-2010) 4" xfId="8078"/>
    <cellStyle name="T_du toan kho bac - Than Uyen_Book1_ke hoach dau thau 30-6-2010" xfId="3525"/>
    <cellStyle name="T_du toan kho bac - Than Uyen_Book1_ke hoach dau thau 30-6-2010 2" xfId="3526"/>
    <cellStyle name="T_du toan kho bac - Than Uyen_Book1_ke hoach dau thau 30-6-2010 2 2" xfId="14924"/>
    <cellStyle name="T_du toan kho bac - Than Uyen_Book1_ke hoach dau thau 30-6-2010 3" xfId="5872"/>
    <cellStyle name="T_du toan kho bac - Than Uyen_Book1_ke hoach dau thau 30-6-2010 3 2" xfId="12323"/>
    <cellStyle name="T_du toan kho bac - Than Uyen_Book1_ke hoach dau thau 30-6-2010 3 2 2" xfId="40404"/>
    <cellStyle name="T_du toan kho bac - Than Uyen_Book1_ke hoach dau thau 30-6-2010 3 2 3" xfId="40405"/>
    <cellStyle name="T_du toan kho bac - Than Uyen_Book1_ke hoach dau thau 30-6-2010 3 2 4" xfId="40406"/>
    <cellStyle name="T_du toan kho bac - Than Uyen_Book1_ke hoach dau thau 30-6-2010 3 2 5" xfId="40407"/>
    <cellStyle name="T_du toan kho bac - Than Uyen_Book1_ke hoach dau thau 30-6-2010 3 2 6" xfId="40408"/>
    <cellStyle name="T_du toan kho bac - Than Uyen_Book1_ke hoach dau thau 30-6-2010 3 3" xfId="10620"/>
    <cellStyle name="T_du toan kho bac - Than Uyen_Book1_ke hoach dau thau 30-6-2010 3 3 2" xfId="40409"/>
    <cellStyle name="T_du toan kho bac - Than Uyen_Book1_ke hoach dau thau 30-6-2010 3 3 3" xfId="40410"/>
    <cellStyle name="T_du toan kho bac - Than Uyen_Book1_ke hoach dau thau 30-6-2010 3 3 4" xfId="40411"/>
    <cellStyle name="T_du toan kho bac - Than Uyen_Book1_ke hoach dau thau 30-6-2010 3 3 5" xfId="40412"/>
    <cellStyle name="T_du toan kho bac - Than Uyen_Book1_ke hoach dau thau 30-6-2010 3 4" xfId="10520"/>
    <cellStyle name="T_du toan kho bac - Than Uyen_Book1_ke hoach dau thau 30-6-2010 3 4 2" xfId="40413"/>
    <cellStyle name="T_du toan kho bac - Than Uyen_Book1_ke hoach dau thau 30-6-2010 3 4 3" xfId="40414"/>
    <cellStyle name="T_du toan kho bac - Than Uyen_Book1_ke hoach dau thau 30-6-2010 3 4 4" xfId="40415"/>
    <cellStyle name="T_du toan kho bac - Than Uyen_Book1_ke hoach dau thau 30-6-2010 3 4 5" xfId="40416"/>
    <cellStyle name="T_du toan kho bac - Than Uyen_Book1_ke hoach dau thau 30-6-2010 3 5" xfId="16744"/>
    <cellStyle name="T_du toan kho bac - Than Uyen_Book1_ke hoach dau thau 30-6-2010 3 5 2" xfId="40417"/>
    <cellStyle name="T_du toan kho bac - Than Uyen_Book1_ke hoach dau thau 30-6-2010 3 5 3" xfId="40418"/>
    <cellStyle name="T_du toan kho bac - Than Uyen_Book1_ke hoach dau thau 30-6-2010 3 5 4" xfId="40419"/>
    <cellStyle name="T_du toan kho bac - Than Uyen_Book1_ke hoach dau thau 30-6-2010 3 5 5" xfId="40420"/>
    <cellStyle name="T_du toan kho bac - Than Uyen_Book1_ke hoach dau thau 30-6-2010 3 5 6" xfId="40421"/>
    <cellStyle name="T_du toan kho bac - Than Uyen_Book1_ke hoach dau thau 30-6-2010 3 5 7" xfId="40422"/>
    <cellStyle name="T_du toan kho bac - Than Uyen_Book1_ke hoach dau thau 30-6-2010 3 5 8" xfId="40423"/>
    <cellStyle name="T_du toan kho bac - Than Uyen_Book1_ke hoach dau thau 30-6-2010 3 6" xfId="40424"/>
    <cellStyle name="T_du toan kho bac - Than Uyen_Book1_ke hoach dau thau 30-6-2010 4" xfId="9401"/>
    <cellStyle name="T_du toan kho bac - Than Uyen_Copy of KH PHAN BO VON ĐỐI ỨNG NAM 2011 (30 TY phuong án gop WB)" xfId="3527"/>
    <cellStyle name="T_du toan kho bac - Than Uyen_Copy of KH PHAN BO VON ĐỐI ỨNG NAM 2011 (30 TY phuong án gop WB) 2" xfId="3528"/>
    <cellStyle name="T_du toan kho bac - Than Uyen_Copy of KH PHAN BO VON ĐỐI ỨNG NAM 2011 (30 TY phuong án gop WB) 2 2" xfId="10019"/>
    <cellStyle name="T_du toan kho bac - Than Uyen_Copy of KH PHAN BO VON ĐỐI ỨNG NAM 2011 (30 TY phuong án gop WB) 3" xfId="5873"/>
    <cellStyle name="T_du toan kho bac - Than Uyen_Copy of KH PHAN BO VON ĐỐI ỨNG NAM 2011 (30 TY phuong án gop WB) 3 2" xfId="12324"/>
    <cellStyle name="T_du toan kho bac - Than Uyen_Copy of KH PHAN BO VON ĐỐI ỨNG NAM 2011 (30 TY phuong án gop WB) 3 2 2" xfId="40425"/>
    <cellStyle name="T_du toan kho bac - Than Uyen_Copy of KH PHAN BO VON ĐỐI ỨNG NAM 2011 (30 TY phuong án gop WB) 3 2 3" xfId="40426"/>
    <cellStyle name="T_du toan kho bac - Than Uyen_Copy of KH PHAN BO VON ĐỐI ỨNG NAM 2011 (30 TY phuong án gop WB) 3 2 4" xfId="40427"/>
    <cellStyle name="T_du toan kho bac - Than Uyen_Copy of KH PHAN BO VON ĐỐI ỨNG NAM 2011 (30 TY phuong án gop WB) 3 2 5" xfId="40428"/>
    <cellStyle name="T_du toan kho bac - Than Uyen_Copy of KH PHAN BO VON ĐỐI ỨNG NAM 2011 (30 TY phuong án gop WB) 3 2 6" xfId="40429"/>
    <cellStyle name="T_du toan kho bac - Than Uyen_Copy of KH PHAN BO VON ĐỐI ỨNG NAM 2011 (30 TY phuong án gop WB) 3 3" xfId="10619"/>
    <cellStyle name="T_du toan kho bac - Than Uyen_Copy of KH PHAN BO VON ĐỐI ỨNG NAM 2011 (30 TY phuong án gop WB) 3 3 2" xfId="40430"/>
    <cellStyle name="T_du toan kho bac - Than Uyen_Copy of KH PHAN BO VON ĐỐI ỨNG NAM 2011 (30 TY phuong án gop WB) 3 3 3" xfId="40431"/>
    <cellStyle name="T_du toan kho bac - Than Uyen_Copy of KH PHAN BO VON ĐỐI ỨNG NAM 2011 (30 TY phuong án gop WB) 3 3 4" xfId="40432"/>
    <cellStyle name="T_du toan kho bac - Than Uyen_Copy of KH PHAN BO VON ĐỐI ỨNG NAM 2011 (30 TY phuong án gop WB) 3 3 5" xfId="40433"/>
    <cellStyle name="T_du toan kho bac - Than Uyen_Copy of KH PHAN BO VON ĐỐI ỨNG NAM 2011 (30 TY phuong án gop WB) 3 4" xfId="14250"/>
    <cellStyle name="T_du toan kho bac - Than Uyen_Copy of KH PHAN BO VON ĐỐI ỨNG NAM 2011 (30 TY phuong án gop WB) 3 4 2" xfId="40434"/>
    <cellStyle name="T_du toan kho bac - Than Uyen_Copy of KH PHAN BO VON ĐỐI ỨNG NAM 2011 (30 TY phuong án gop WB) 3 4 3" xfId="40435"/>
    <cellStyle name="T_du toan kho bac - Than Uyen_Copy of KH PHAN BO VON ĐỐI ỨNG NAM 2011 (30 TY phuong án gop WB) 3 4 4" xfId="40436"/>
    <cellStyle name="T_du toan kho bac - Than Uyen_Copy of KH PHAN BO VON ĐỐI ỨNG NAM 2011 (30 TY phuong án gop WB) 3 4 5" xfId="40437"/>
    <cellStyle name="T_du toan kho bac - Than Uyen_Copy of KH PHAN BO VON ĐỐI ỨNG NAM 2011 (30 TY phuong án gop WB) 3 5" xfId="16745"/>
    <cellStyle name="T_du toan kho bac - Than Uyen_Copy of KH PHAN BO VON ĐỐI ỨNG NAM 2011 (30 TY phuong án gop WB) 3 5 2" xfId="40438"/>
    <cellStyle name="T_du toan kho bac - Than Uyen_Copy of KH PHAN BO VON ĐỐI ỨNG NAM 2011 (30 TY phuong án gop WB) 3 5 3" xfId="40439"/>
    <cellStyle name="T_du toan kho bac - Than Uyen_Copy of KH PHAN BO VON ĐỐI ỨNG NAM 2011 (30 TY phuong án gop WB) 3 5 4" xfId="40440"/>
    <cellStyle name="T_du toan kho bac - Than Uyen_Copy of KH PHAN BO VON ĐỐI ỨNG NAM 2011 (30 TY phuong án gop WB) 3 5 5" xfId="40441"/>
    <cellStyle name="T_du toan kho bac - Than Uyen_Copy of KH PHAN BO VON ĐỐI ỨNG NAM 2011 (30 TY phuong án gop WB) 3 5 6" xfId="40442"/>
    <cellStyle name="T_du toan kho bac - Than Uyen_Copy of KH PHAN BO VON ĐỐI ỨNG NAM 2011 (30 TY phuong án gop WB) 3 5 7" xfId="40443"/>
    <cellStyle name="T_du toan kho bac - Than Uyen_Copy of KH PHAN BO VON ĐỐI ỨNG NAM 2011 (30 TY phuong án gop WB) 3 5 8" xfId="40444"/>
    <cellStyle name="T_du toan kho bac - Than Uyen_Copy of KH PHAN BO VON ĐỐI ỨNG NAM 2011 (30 TY phuong án gop WB) 3 6" xfId="40445"/>
    <cellStyle name="T_du toan kho bac - Than Uyen_Copy of KH PHAN BO VON ĐỐI ỨNG NAM 2011 (30 TY phuong án gop WB) 4" xfId="14877"/>
    <cellStyle name="T_du toan kho bac - Than Uyen_DTTD chieng chan Tham lai 29-9-2009" xfId="3529"/>
    <cellStyle name="T_du toan kho bac - Than Uyen_DTTD chieng chan Tham lai 29-9-2009 2" xfId="3530"/>
    <cellStyle name="T_du toan kho bac - Than Uyen_DTTD chieng chan Tham lai 29-9-2009 2 2" xfId="10452"/>
    <cellStyle name="T_du toan kho bac - Than Uyen_DTTD chieng chan Tham lai 29-9-2009 3" xfId="5874"/>
    <cellStyle name="T_du toan kho bac - Than Uyen_DTTD chieng chan Tham lai 29-9-2009 3 2" xfId="12325"/>
    <cellStyle name="T_du toan kho bac - Than Uyen_DTTD chieng chan Tham lai 29-9-2009 3 2 2" xfId="40446"/>
    <cellStyle name="T_du toan kho bac - Than Uyen_DTTD chieng chan Tham lai 29-9-2009 3 2 3" xfId="40447"/>
    <cellStyle name="T_du toan kho bac - Than Uyen_DTTD chieng chan Tham lai 29-9-2009 3 2 4" xfId="40448"/>
    <cellStyle name="T_du toan kho bac - Than Uyen_DTTD chieng chan Tham lai 29-9-2009 3 2 5" xfId="40449"/>
    <cellStyle name="T_du toan kho bac - Than Uyen_DTTD chieng chan Tham lai 29-9-2009 3 2 6" xfId="40450"/>
    <cellStyle name="T_du toan kho bac - Than Uyen_DTTD chieng chan Tham lai 29-9-2009 3 3" xfId="14370"/>
    <cellStyle name="T_du toan kho bac - Than Uyen_DTTD chieng chan Tham lai 29-9-2009 3 3 2" xfId="40451"/>
    <cellStyle name="T_du toan kho bac - Than Uyen_DTTD chieng chan Tham lai 29-9-2009 3 3 3" xfId="40452"/>
    <cellStyle name="T_du toan kho bac - Than Uyen_DTTD chieng chan Tham lai 29-9-2009 3 3 4" xfId="40453"/>
    <cellStyle name="T_du toan kho bac - Than Uyen_DTTD chieng chan Tham lai 29-9-2009 3 3 5" xfId="40454"/>
    <cellStyle name="T_du toan kho bac - Than Uyen_DTTD chieng chan Tham lai 29-9-2009 3 4" xfId="14510"/>
    <cellStyle name="T_du toan kho bac - Than Uyen_DTTD chieng chan Tham lai 29-9-2009 3 4 2" xfId="40455"/>
    <cellStyle name="T_du toan kho bac - Than Uyen_DTTD chieng chan Tham lai 29-9-2009 3 4 3" xfId="40456"/>
    <cellStyle name="T_du toan kho bac - Than Uyen_DTTD chieng chan Tham lai 29-9-2009 3 4 4" xfId="40457"/>
    <cellStyle name="T_du toan kho bac - Than Uyen_DTTD chieng chan Tham lai 29-9-2009 3 4 5" xfId="40458"/>
    <cellStyle name="T_du toan kho bac - Than Uyen_DTTD chieng chan Tham lai 29-9-2009 3 5" xfId="16746"/>
    <cellStyle name="T_du toan kho bac - Than Uyen_DTTD chieng chan Tham lai 29-9-2009 3 5 2" xfId="40459"/>
    <cellStyle name="T_du toan kho bac - Than Uyen_DTTD chieng chan Tham lai 29-9-2009 3 5 3" xfId="40460"/>
    <cellStyle name="T_du toan kho bac - Than Uyen_DTTD chieng chan Tham lai 29-9-2009 3 5 4" xfId="40461"/>
    <cellStyle name="T_du toan kho bac - Than Uyen_DTTD chieng chan Tham lai 29-9-2009 3 5 5" xfId="40462"/>
    <cellStyle name="T_du toan kho bac - Than Uyen_DTTD chieng chan Tham lai 29-9-2009 3 5 6" xfId="40463"/>
    <cellStyle name="T_du toan kho bac - Than Uyen_DTTD chieng chan Tham lai 29-9-2009 3 5 7" xfId="40464"/>
    <cellStyle name="T_du toan kho bac - Than Uyen_DTTD chieng chan Tham lai 29-9-2009 3 5 8" xfId="40465"/>
    <cellStyle name="T_du toan kho bac - Than Uyen_DTTD chieng chan Tham lai 29-9-2009 3 6" xfId="40466"/>
    <cellStyle name="T_du toan kho bac - Than Uyen_DTTD chieng chan Tham lai 29-9-2009 4" xfId="11265"/>
    <cellStyle name="T_du toan kho bac - Than Uyen_Du toan nuoc San Thang (GD2)" xfId="3531"/>
    <cellStyle name="T_du toan kho bac - Than Uyen_Du toan nuoc San Thang (GD2) 2" xfId="3532"/>
    <cellStyle name="T_du toan kho bac - Than Uyen_Du toan nuoc San Thang (GD2) 2 2" xfId="14698"/>
    <cellStyle name="T_du toan kho bac - Than Uyen_Du toan nuoc San Thang (GD2) 3" xfId="5875"/>
    <cellStyle name="T_du toan kho bac - Than Uyen_Du toan nuoc San Thang (GD2) 3 2" xfId="12326"/>
    <cellStyle name="T_du toan kho bac - Than Uyen_Du toan nuoc San Thang (GD2) 3 2 2" xfId="40467"/>
    <cellStyle name="T_du toan kho bac - Than Uyen_Du toan nuoc San Thang (GD2) 3 2 3" xfId="40468"/>
    <cellStyle name="T_du toan kho bac - Than Uyen_Du toan nuoc San Thang (GD2) 3 2 4" xfId="40469"/>
    <cellStyle name="T_du toan kho bac - Than Uyen_Du toan nuoc San Thang (GD2) 3 2 5" xfId="40470"/>
    <cellStyle name="T_du toan kho bac - Than Uyen_Du toan nuoc San Thang (GD2) 3 2 6" xfId="40471"/>
    <cellStyle name="T_du toan kho bac - Than Uyen_Du toan nuoc San Thang (GD2) 3 3" xfId="9862"/>
    <cellStyle name="T_du toan kho bac - Than Uyen_Du toan nuoc San Thang (GD2) 3 3 2" xfId="40472"/>
    <cellStyle name="T_du toan kho bac - Than Uyen_Du toan nuoc San Thang (GD2) 3 3 3" xfId="40473"/>
    <cellStyle name="T_du toan kho bac - Than Uyen_Du toan nuoc San Thang (GD2) 3 3 4" xfId="40474"/>
    <cellStyle name="T_du toan kho bac - Than Uyen_Du toan nuoc San Thang (GD2) 3 3 5" xfId="40475"/>
    <cellStyle name="T_du toan kho bac - Than Uyen_Du toan nuoc San Thang (GD2) 3 3 6" xfId="40476"/>
    <cellStyle name="T_du toan kho bac - Than Uyen_Du toan nuoc San Thang (GD2) 3 4" xfId="11540"/>
    <cellStyle name="T_du toan kho bac - Than Uyen_Du toan nuoc San Thang (GD2) 3 4 2" xfId="40477"/>
    <cellStyle name="T_du toan kho bac - Than Uyen_Du toan nuoc San Thang (GD2) 3 4 3" xfId="40478"/>
    <cellStyle name="T_du toan kho bac - Than Uyen_Du toan nuoc San Thang (GD2) 3 4 4" xfId="40479"/>
    <cellStyle name="T_du toan kho bac - Than Uyen_Du toan nuoc San Thang (GD2) 3 5" xfId="16747"/>
    <cellStyle name="T_du toan kho bac - Than Uyen_Du toan nuoc San Thang (GD2) 3 5 2" xfId="40480"/>
    <cellStyle name="T_du toan kho bac - Than Uyen_Du toan nuoc San Thang (GD2) 3 5 3" xfId="40481"/>
    <cellStyle name="T_du toan kho bac - Than Uyen_Du toan nuoc San Thang (GD2) 3 5 4" xfId="40482"/>
    <cellStyle name="T_du toan kho bac - Than Uyen_Du toan nuoc San Thang (GD2) 4" xfId="11063"/>
    <cellStyle name="T_du toan kho bac - Than Uyen_Ke hoach 2010 (theo doi 11-8-2010)" xfId="3533"/>
    <cellStyle name="T_du toan kho bac - Than Uyen_Ke hoach 2010 (theo doi 11-8-2010) 2" xfId="3534"/>
    <cellStyle name="T_du toan kho bac - Than Uyen_Ke hoach 2010 (theo doi 11-8-2010) 2 2" xfId="10767"/>
    <cellStyle name="T_du toan kho bac - Than Uyen_Ke hoach 2010 (theo doi 11-8-2010) 3" xfId="5876"/>
    <cellStyle name="T_du toan kho bac - Than Uyen_Ke hoach 2010 (theo doi 11-8-2010) 3 2" xfId="12327"/>
    <cellStyle name="T_du toan kho bac - Than Uyen_Ke hoach 2010 (theo doi 11-8-2010) 3 2 2" xfId="40483"/>
    <cellStyle name="T_du toan kho bac - Than Uyen_Ke hoach 2010 (theo doi 11-8-2010) 3 2 3" xfId="40484"/>
    <cellStyle name="T_du toan kho bac - Than Uyen_Ke hoach 2010 (theo doi 11-8-2010) 3 2 4" xfId="40485"/>
    <cellStyle name="T_du toan kho bac - Than Uyen_Ke hoach 2010 (theo doi 11-8-2010) 3 2 5" xfId="40486"/>
    <cellStyle name="T_du toan kho bac - Than Uyen_Ke hoach 2010 (theo doi 11-8-2010) 3 2 6" xfId="40487"/>
    <cellStyle name="T_du toan kho bac - Than Uyen_Ke hoach 2010 (theo doi 11-8-2010) 3 3" xfId="11414"/>
    <cellStyle name="T_du toan kho bac - Than Uyen_Ke hoach 2010 (theo doi 11-8-2010) 3 3 2" xfId="40488"/>
    <cellStyle name="T_du toan kho bac - Than Uyen_Ke hoach 2010 (theo doi 11-8-2010) 3 3 3" xfId="40489"/>
    <cellStyle name="T_du toan kho bac - Than Uyen_Ke hoach 2010 (theo doi 11-8-2010) 3 3 4" xfId="40490"/>
    <cellStyle name="T_du toan kho bac - Than Uyen_Ke hoach 2010 (theo doi 11-8-2010) 3 3 5" xfId="40491"/>
    <cellStyle name="T_du toan kho bac - Than Uyen_Ke hoach 2010 (theo doi 11-8-2010) 3 3 6" xfId="40492"/>
    <cellStyle name="T_du toan kho bac - Than Uyen_Ke hoach 2010 (theo doi 11-8-2010) 3 4" xfId="14822"/>
    <cellStyle name="T_du toan kho bac - Than Uyen_Ke hoach 2010 (theo doi 11-8-2010) 3 4 2" xfId="40493"/>
    <cellStyle name="T_du toan kho bac - Than Uyen_Ke hoach 2010 (theo doi 11-8-2010) 3 4 3" xfId="40494"/>
    <cellStyle name="T_du toan kho bac - Than Uyen_Ke hoach 2010 (theo doi 11-8-2010) 3 4 4" xfId="40495"/>
    <cellStyle name="T_du toan kho bac - Than Uyen_Ke hoach 2010 (theo doi 11-8-2010) 3 5" xfId="16748"/>
    <cellStyle name="T_du toan kho bac - Than Uyen_Ke hoach 2010 (theo doi 11-8-2010) 3 5 2" xfId="40496"/>
    <cellStyle name="T_du toan kho bac - Than Uyen_Ke hoach 2010 (theo doi 11-8-2010) 3 5 3" xfId="40497"/>
    <cellStyle name="T_du toan kho bac - Than Uyen_Ke hoach 2010 (theo doi 11-8-2010) 3 5 4" xfId="40498"/>
    <cellStyle name="T_du toan kho bac - Than Uyen_Ke hoach 2010 (theo doi 11-8-2010) 4" xfId="14808"/>
    <cellStyle name="T_du toan kho bac - Than Uyen_ke hoach dau thau 30-6-2010" xfId="3535"/>
    <cellStyle name="T_du toan kho bac - Than Uyen_ke hoach dau thau 30-6-2010 2" xfId="3536"/>
    <cellStyle name="T_du toan kho bac - Than Uyen_ke hoach dau thau 30-6-2010 2 2" xfId="9402"/>
    <cellStyle name="T_du toan kho bac - Than Uyen_ke hoach dau thau 30-6-2010 3" xfId="5877"/>
    <cellStyle name="T_du toan kho bac - Than Uyen_ke hoach dau thau 30-6-2010 3 2" xfId="12328"/>
    <cellStyle name="T_du toan kho bac - Than Uyen_ke hoach dau thau 30-6-2010 3 2 2" xfId="40499"/>
    <cellStyle name="T_du toan kho bac - Than Uyen_ke hoach dau thau 30-6-2010 3 2 3" xfId="40500"/>
    <cellStyle name="T_du toan kho bac - Than Uyen_ke hoach dau thau 30-6-2010 3 2 4" xfId="40501"/>
    <cellStyle name="T_du toan kho bac - Than Uyen_ke hoach dau thau 30-6-2010 3 2 5" xfId="40502"/>
    <cellStyle name="T_du toan kho bac - Than Uyen_ke hoach dau thau 30-6-2010 3 2 6" xfId="40503"/>
    <cellStyle name="T_du toan kho bac - Than Uyen_ke hoach dau thau 30-6-2010 3 3" xfId="11413"/>
    <cellStyle name="T_du toan kho bac - Than Uyen_ke hoach dau thau 30-6-2010 3 3 2" xfId="40504"/>
    <cellStyle name="T_du toan kho bac - Than Uyen_ke hoach dau thau 30-6-2010 3 3 3" xfId="40505"/>
    <cellStyle name="T_du toan kho bac - Than Uyen_ke hoach dau thau 30-6-2010 3 3 4" xfId="40506"/>
    <cellStyle name="T_du toan kho bac - Than Uyen_ke hoach dau thau 30-6-2010 3 3 5" xfId="40507"/>
    <cellStyle name="T_du toan kho bac - Than Uyen_ke hoach dau thau 30-6-2010 3 3 6" xfId="40508"/>
    <cellStyle name="T_du toan kho bac - Than Uyen_ke hoach dau thau 30-6-2010 3 4" xfId="10521"/>
    <cellStyle name="T_du toan kho bac - Than Uyen_ke hoach dau thau 30-6-2010 3 4 2" xfId="40509"/>
    <cellStyle name="T_du toan kho bac - Than Uyen_ke hoach dau thau 30-6-2010 3 4 3" xfId="40510"/>
    <cellStyle name="T_du toan kho bac - Than Uyen_ke hoach dau thau 30-6-2010 3 4 4" xfId="40511"/>
    <cellStyle name="T_du toan kho bac - Than Uyen_ke hoach dau thau 30-6-2010 3 5" xfId="16749"/>
    <cellStyle name="T_du toan kho bac - Than Uyen_ke hoach dau thau 30-6-2010 3 5 2" xfId="40512"/>
    <cellStyle name="T_du toan kho bac - Than Uyen_ke hoach dau thau 30-6-2010 3 5 3" xfId="40513"/>
    <cellStyle name="T_du toan kho bac - Than Uyen_ke hoach dau thau 30-6-2010 3 5 4" xfId="40514"/>
    <cellStyle name="T_du toan kho bac - Than Uyen_ke hoach dau thau 30-6-2010 4" xfId="7695"/>
    <cellStyle name="T_du toan kho bac - Than Uyen_KH Von 2012 gui BKH 1" xfId="3537"/>
    <cellStyle name="T_du toan kho bac - Than Uyen_KH Von 2012 gui BKH 1 2" xfId="3538"/>
    <cellStyle name="T_du toan kho bac - Than Uyen_KH Von 2012 gui BKH 1 2 2" xfId="9403"/>
    <cellStyle name="T_du toan kho bac - Than Uyen_KH Von 2012 gui BKH 1 3" xfId="5878"/>
    <cellStyle name="T_du toan kho bac - Than Uyen_KH Von 2012 gui BKH 1 3 2" xfId="12329"/>
    <cellStyle name="T_du toan kho bac - Than Uyen_KH Von 2012 gui BKH 1 3 2 2" xfId="40515"/>
    <cellStyle name="T_du toan kho bac - Than Uyen_KH Von 2012 gui BKH 1 3 2 3" xfId="40516"/>
    <cellStyle name="T_du toan kho bac - Than Uyen_KH Von 2012 gui BKH 1 3 2 4" xfId="40517"/>
    <cellStyle name="T_du toan kho bac - Than Uyen_KH Von 2012 gui BKH 1 3 2 5" xfId="40518"/>
    <cellStyle name="T_du toan kho bac - Than Uyen_KH Von 2012 gui BKH 1 3 2 6" xfId="40519"/>
    <cellStyle name="T_du toan kho bac - Than Uyen_KH Von 2012 gui BKH 1 3 3" xfId="11243"/>
    <cellStyle name="T_du toan kho bac - Than Uyen_KH Von 2012 gui BKH 1 3 3 2" xfId="40520"/>
    <cellStyle name="T_du toan kho bac - Than Uyen_KH Von 2012 gui BKH 1 3 3 3" xfId="40521"/>
    <cellStyle name="T_du toan kho bac - Than Uyen_KH Von 2012 gui BKH 1 3 3 4" xfId="40522"/>
    <cellStyle name="T_du toan kho bac - Than Uyen_KH Von 2012 gui BKH 1 3 3 5" xfId="40523"/>
    <cellStyle name="T_du toan kho bac - Than Uyen_KH Von 2012 gui BKH 1 3 4" xfId="14826"/>
    <cellStyle name="T_du toan kho bac - Than Uyen_KH Von 2012 gui BKH 1 3 4 2" xfId="40524"/>
    <cellStyle name="T_du toan kho bac - Than Uyen_KH Von 2012 gui BKH 1 3 4 3" xfId="40525"/>
    <cellStyle name="T_du toan kho bac - Than Uyen_KH Von 2012 gui BKH 1 3 4 4" xfId="40526"/>
    <cellStyle name="T_du toan kho bac - Than Uyen_KH Von 2012 gui BKH 1 3 4 5" xfId="40527"/>
    <cellStyle name="T_du toan kho bac - Than Uyen_KH Von 2012 gui BKH 1 3 5" xfId="16750"/>
    <cellStyle name="T_du toan kho bac - Than Uyen_KH Von 2012 gui BKH 1 3 5 2" xfId="40528"/>
    <cellStyle name="T_du toan kho bac - Than Uyen_KH Von 2012 gui BKH 1 3 5 3" xfId="40529"/>
    <cellStyle name="T_du toan kho bac - Than Uyen_KH Von 2012 gui BKH 1 3 5 4" xfId="40530"/>
    <cellStyle name="T_du toan kho bac - Than Uyen_KH Von 2012 gui BKH 1 3 5 5" xfId="40531"/>
    <cellStyle name="T_du toan kho bac - Than Uyen_KH Von 2012 gui BKH 1 3 5 6" xfId="40532"/>
    <cellStyle name="T_du toan kho bac - Than Uyen_KH Von 2012 gui BKH 1 3 5 7" xfId="40533"/>
    <cellStyle name="T_du toan kho bac - Than Uyen_KH Von 2012 gui BKH 1 3 5 8" xfId="40534"/>
    <cellStyle name="T_du toan kho bac - Than Uyen_KH Von 2012 gui BKH 1 3 6" xfId="40535"/>
    <cellStyle name="T_du toan kho bac - Than Uyen_KH Von 2012 gui BKH 1 4" xfId="10453"/>
    <cellStyle name="T_du toan kho bac - Than Uyen_QD ke hoach dau thau" xfId="3539"/>
    <cellStyle name="T_du toan kho bac - Than Uyen_QD ke hoach dau thau 2" xfId="3540"/>
    <cellStyle name="T_du toan kho bac - Than Uyen_QD ke hoach dau thau 2 2" xfId="8248"/>
    <cellStyle name="T_du toan kho bac - Than Uyen_QD ke hoach dau thau 3" xfId="5879"/>
    <cellStyle name="T_du toan kho bac - Than Uyen_QD ke hoach dau thau 3 2" xfId="12330"/>
    <cellStyle name="T_du toan kho bac - Than Uyen_QD ke hoach dau thau 3 2 2" xfId="40536"/>
    <cellStyle name="T_du toan kho bac - Than Uyen_QD ke hoach dau thau 3 2 3" xfId="40537"/>
    <cellStyle name="T_du toan kho bac - Than Uyen_QD ke hoach dau thau 3 2 4" xfId="40538"/>
    <cellStyle name="T_du toan kho bac - Than Uyen_QD ke hoach dau thau 3 2 5" xfId="40539"/>
    <cellStyle name="T_du toan kho bac - Than Uyen_QD ke hoach dau thau 3 2 6" xfId="40540"/>
    <cellStyle name="T_du toan kho bac - Than Uyen_QD ke hoach dau thau 3 3" xfId="11242"/>
    <cellStyle name="T_du toan kho bac - Than Uyen_QD ke hoach dau thau 3 3 2" xfId="40541"/>
    <cellStyle name="T_du toan kho bac - Than Uyen_QD ke hoach dau thau 3 3 3" xfId="40542"/>
    <cellStyle name="T_du toan kho bac - Than Uyen_QD ke hoach dau thau 3 3 4" xfId="40543"/>
    <cellStyle name="T_du toan kho bac - Than Uyen_QD ke hoach dau thau 3 3 5" xfId="40544"/>
    <cellStyle name="T_du toan kho bac - Than Uyen_QD ke hoach dau thau 3 3 6" xfId="40545"/>
    <cellStyle name="T_du toan kho bac - Than Uyen_QD ke hoach dau thau 3 4" xfId="13121"/>
    <cellStyle name="T_du toan kho bac - Than Uyen_QD ke hoach dau thau 3 4 2" xfId="40546"/>
    <cellStyle name="T_du toan kho bac - Than Uyen_QD ke hoach dau thau 3 4 3" xfId="40547"/>
    <cellStyle name="T_du toan kho bac - Than Uyen_QD ke hoach dau thau 3 4 4" xfId="40548"/>
    <cellStyle name="T_du toan kho bac - Than Uyen_QD ke hoach dau thau 3 5" xfId="16751"/>
    <cellStyle name="T_du toan kho bac - Than Uyen_QD ke hoach dau thau 3 5 2" xfId="40549"/>
    <cellStyle name="T_du toan kho bac - Than Uyen_QD ke hoach dau thau 3 5 3" xfId="40550"/>
    <cellStyle name="T_du toan kho bac - Than Uyen_QD ke hoach dau thau 3 5 4" xfId="40551"/>
    <cellStyle name="T_du toan kho bac - Than Uyen_QD ke hoach dau thau 4" xfId="7915"/>
    <cellStyle name="T_du toan kho bac - Than Uyen_Ra soat KH von 2011 (Huy-11-11-11)" xfId="3541"/>
    <cellStyle name="T_du toan kho bac - Than Uyen_Ra soat KH von 2011 (Huy-11-11-11) 2" xfId="3542"/>
    <cellStyle name="T_du toan kho bac - Than Uyen_Ra soat KH von 2011 (Huy-11-11-11) 2 2" xfId="11494"/>
    <cellStyle name="T_du toan kho bac - Than Uyen_Ra soat KH von 2011 (Huy-11-11-11) 3" xfId="5880"/>
    <cellStyle name="T_du toan kho bac - Than Uyen_Ra soat KH von 2011 (Huy-11-11-11) 3 2" xfId="12331"/>
    <cellStyle name="T_du toan kho bac - Than Uyen_Ra soat KH von 2011 (Huy-11-11-11) 3 2 2" xfId="40552"/>
    <cellStyle name="T_du toan kho bac - Than Uyen_Ra soat KH von 2011 (Huy-11-11-11) 3 2 3" xfId="40553"/>
    <cellStyle name="T_du toan kho bac - Than Uyen_Ra soat KH von 2011 (Huy-11-11-11) 3 2 4" xfId="40554"/>
    <cellStyle name="T_du toan kho bac - Than Uyen_Ra soat KH von 2011 (Huy-11-11-11) 3 2 5" xfId="40555"/>
    <cellStyle name="T_du toan kho bac - Than Uyen_Ra soat KH von 2011 (Huy-11-11-11) 3 2 6" xfId="40556"/>
    <cellStyle name="T_du toan kho bac - Than Uyen_Ra soat KH von 2011 (Huy-11-11-11) 3 3" xfId="9861"/>
    <cellStyle name="T_du toan kho bac - Than Uyen_Ra soat KH von 2011 (Huy-11-11-11) 3 3 2" xfId="40557"/>
    <cellStyle name="T_du toan kho bac - Than Uyen_Ra soat KH von 2011 (Huy-11-11-11) 3 3 3" xfId="40558"/>
    <cellStyle name="T_du toan kho bac - Than Uyen_Ra soat KH von 2011 (Huy-11-11-11) 3 3 4" xfId="40559"/>
    <cellStyle name="T_du toan kho bac - Than Uyen_Ra soat KH von 2011 (Huy-11-11-11) 3 3 5" xfId="40560"/>
    <cellStyle name="T_du toan kho bac - Than Uyen_Ra soat KH von 2011 (Huy-11-11-11) 3 3 6" xfId="40561"/>
    <cellStyle name="T_du toan kho bac - Than Uyen_Ra soat KH von 2011 (Huy-11-11-11) 3 4" xfId="9635"/>
    <cellStyle name="T_du toan kho bac - Than Uyen_Ra soat KH von 2011 (Huy-11-11-11) 3 4 2" xfId="40562"/>
    <cellStyle name="T_du toan kho bac - Than Uyen_Ra soat KH von 2011 (Huy-11-11-11) 3 4 3" xfId="40563"/>
    <cellStyle name="T_du toan kho bac - Than Uyen_Ra soat KH von 2011 (Huy-11-11-11) 3 4 4" xfId="40564"/>
    <cellStyle name="T_du toan kho bac - Than Uyen_Ra soat KH von 2011 (Huy-11-11-11) 3 5" xfId="16752"/>
    <cellStyle name="T_du toan kho bac - Than Uyen_Ra soat KH von 2011 (Huy-11-11-11) 3 5 2" xfId="40565"/>
    <cellStyle name="T_du toan kho bac - Than Uyen_Ra soat KH von 2011 (Huy-11-11-11) 3 5 3" xfId="40566"/>
    <cellStyle name="T_du toan kho bac - Than Uyen_Ra soat KH von 2011 (Huy-11-11-11) 3 5 4" xfId="40567"/>
    <cellStyle name="T_du toan kho bac - Than Uyen_Ra soat KH von 2011 (Huy-11-11-11) 4" xfId="14809"/>
    <cellStyle name="T_du toan kho bac - Than Uyen_tinh toan hoang ha" xfId="3543"/>
    <cellStyle name="T_du toan kho bac - Than Uyen_tinh toan hoang ha 2" xfId="3544"/>
    <cellStyle name="T_du toan kho bac - Than Uyen_tinh toan hoang ha 2 2" xfId="14112"/>
    <cellStyle name="T_du toan kho bac - Than Uyen_tinh toan hoang ha 3" xfId="5881"/>
    <cellStyle name="T_du toan kho bac - Than Uyen_tinh toan hoang ha 3 2" xfId="12332"/>
    <cellStyle name="T_du toan kho bac - Than Uyen_tinh toan hoang ha 3 2 2" xfId="40568"/>
    <cellStyle name="T_du toan kho bac - Than Uyen_tinh toan hoang ha 3 2 3" xfId="40569"/>
    <cellStyle name="T_du toan kho bac - Than Uyen_tinh toan hoang ha 3 2 4" xfId="40570"/>
    <cellStyle name="T_du toan kho bac - Than Uyen_tinh toan hoang ha 3 2 5" xfId="40571"/>
    <cellStyle name="T_du toan kho bac - Than Uyen_tinh toan hoang ha 3 2 6" xfId="40572"/>
    <cellStyle name="T_du toan kho bac - Than Uyen_tinh toan hoang ha 3 3" xfId="8037"/>
    <cellStyle name="T_du toan kho bac - Than Uyen_tinh toan hoang ha 3 3 2" xfId="40573"/>
    <cellStyle name="T_du toan kho bac - Than Uyen_tinh toan hoang ha 3 3 3" xfId="40574"/>
    <cellStyle name="T_du toan kho bac - Than Uyen_tinh toan hoang ha 3 3 4" xfId="40575"/>
    <cellStyle name="T_du toan kho bac - Than Uyen_tinh toan hoang ha 3 3 5" xfId="40576"/>
    <cellStyle name="T_du toan kho bac - Than Uyen_tinh toan hoang ha 3 3 6" xfId="40577"/>
    <cellStyle name="T_du toan kho bac - Than Uyen_tinh toan hoang ha 3 4" xfId="11108"/>
    <cellStyle name="T_du toan kho bac - Than Uyen_tinh toan hoang ha 3 4 2" xfId="40578"/>
    <cellStyle name="T_du toan kho bac - Than Uyen_tinh toan hoang ha 3 4 3" xfId="40579"/>
    <cellStyle name="T_du toan kho bac - Than Uyen_tinh toan hoang ha 3 4 4" xfId="40580"/>
    <cellStyle name="T_du toan kho bac - Than Uyen_tinh toan hoang ha 3 5" xfId="16753"/>
    <cellStyle name="T_du toan kho bac - Than Uyen_tinh toan hoang ha 3 5 2" xfId="40581"/>
    <cellStyle name="T_du toan kho bac - Than Uyen_tinh toan hoang ha 3 5 3" xfId="40582"/>
    <cellStyle name="T_du toan kho bac - Than Uyen_tinh toan hoang ha 3 5 4" xfId="40583"/>
    <cellStyle name="T_du toan kho bac - Than Uyen_tinh toan hoang ha 4" xfId="10020"/>
    <cellStyle name="T_du toan kho bac - Than Uyen_Tong von ĐTPT" xfId="3545"/>
    <cellStyle name="T_du toan kho bac - Than Uyen_Tong von ĐTPT 2" xfId="3546"/>
    <cellStyle name="T_du toan kho bac - Than Uyen_Tong von ĐTPT 2 2" xfId="9793"/>
    <cellStyle name="T_du toan kho bac - Than Uyen_Tong von ĐTPT 3" xfId="5882"/>
    <cellStyle name="T_du toan kho bac - Than Uyen_Tong von ĐTPT 3 2" xfId="12333"/>
    <cellStyle name="T_du toan kho bac - Than Uyen_Tong von ĐTPT 3 2 2" xfId="40584"/>
    <cellStyle name="T_du toan kho bac - Than Uyen_Tong von ĐTPT 3 2 3" xfId="40585"/>
    <cellStyle name="T_du toan kho bac - Than Uyen_Tong von ĐTPT 3 2 4" xfId="40586"/>
    <cellStyle name="T_du toan kho bac - Than Uyen_Tong von ĐTPT 3 2 5" xfId="40587"/>
    <cellStyle name="T_du toan kho bac - Than Uyen_Tong von ĐTPT 3 2 6" xfId="40588"/>
    <cellStyle name="T_du toan kho bac - Than Uyen_Tong von ĐTPT 3 3" xfId="8424"/>
    <cellStyle name="T_du toan kho bac - Than Uyen_Tong von ĐTPT 3 3 2" xfId="40589"/>
    <cellStyle name="T_du toan kho bac - Than Uyen_Tong von ĐTPT 3 3 3" xfId="40590"/>
    <cellStyle name="T_du toan kho bac - Than Uyen_Tong von ĐTPT 3 3 4" xfId="40591"/>
    <cellStyle name="T_du toan kho bac - Than Uyen_Tong von ĐTPT 3 3 5" xfId="40592"/>
    <cellStyle name="T_du toan kho bac - Than Uyen_Tong von ĐTPT 3 3 6" xfId="40593"/>
    <cellStyle name="T_du toan kho bac - Than Uyen_Tong von ĐTPT 3 4" xfId="11399"/>
    <cellStyle name="T_du toan kho bac - Than Uyen_Tong von ĐTPT 3 4 2" xfId="40594"/>
    <cellStyle name="T_du toan kho bac - Than Uyen_Tong von ĐTPT 3 4 3" xfId="40595"/>
    <cellStyle name="T_du toan kho bac - Than Uyen_Tong von ĐTPT 3 4 4" xfId="40596"/>
    <cellStyle name="T_du toan kho bac - Than Uyen_Tong von ĐTPT 3 5" xfId="16754"/>
    <cellStyle name="T_du toan kho bac - Than Uyen_Tong von ĐTPT 3 5 2" xfId="40597"/>
    <cellStyle name="T_du toan kho bac - Than Uyen_Tong von ĐTPT 3 5 3" xfId="40598"/>
    <cellStyle name="T_du toan kho bac - Than Uyen_Tong von ĐTPT 3 5 4" xfId="40599"/>
    <cellStyle name="T_du toan kho bac - Than Uyen_Tong von ĐTPT 4" xfId="9404"/>
    <cellStyle name="T_du toan kho bac - Than Uyen_Viec Huy dang lam" xfId="3547"/>
    <cellStyle name="T_du toan kho bac - Than Uyen_Viec Huy dang lam 2" xfId="10346"/>
    <cellStyle name="T_du toan kho bac - Than Uyen_Viec Huy dang lam 2 2" xfId="40600"/>
    <cellStyle name="T_du toan kho bac - Than Uyen_Viec Huy dang lam 2 3" xfId="40601"/>
    <cellStyle name="T_du toan kho bac - Than Uyen_Viec Huy dang lam 2 4" xfId="40602"/>
    <cellStyle name="T_du toan kho bac - Than Uyen_Viec Huy dang lam 2 5" xfId="40603"/>
    <cellStyle name="T_du toan kho bac - Than Uyen_Viec Huy dang lam 2 6" xfId="40604"/>
    <cellStyle name="T_du toan kho bac - Than Uyen_Viec Huy dang lam 3" xfId="11575"/>
    <cellStyle name="T_du toan kho bac - Than Uyen_Viec Huy dang lam 3 2" xfId="40605"/>
    <cellStyle name="T_du toan kho bac - Than Uyen_Viec Huy dang lam 3 3" xfId="40606"/>
    <cellStyle name="T_du toan kho bac - Than Uyen_Viec Huy dang lam 3 4" xfId="40607"/>
    <cellStyle name="T_du toan kho bac - Than Uyen_Viec Huy dang lam 3 5" xfId="40608"/>
    <cellStyle name="T_du toan kho bac - Than Uyen_Viec Huy dang lam 3 6" xfId="40609"/>
    <cellStyle name="T_du toan kho bac - Than Uyen_Viec Huy dang lam 4" xfId="14869"/>
    <cellStyle name="T_du toan kho bac - Than Uyen_Viec Huy dang lam 4 2" xfId="40610"/>
    <cellStyle name="T_du toan kho bac - Than Uyen_Viec Huy dang lam 4 3" xfId="40611"/>
    <cellStyle name="T_du toan kho bac - Than Uyen_Viec Huy dang lam 4 4" xfId="40612"/>
    <cellStyle name="T_du toan kho bac - Than Uyen_Viec Huy dang lam 5" xfId="15933"/>
    <cellStyle name="T_du toan kho bac - Than Uyen_Viec Huy dang lam 5 2" xfId="40613"/>
    <cellStyle name="T_du toan kho bac - Than Uyen_Viec Huy dang lam 5 3" xfId="40614"/>
    <cellStyle name="T_du toan kho bac - Than Uyen_Viec Huy dang lam 5 4" xfId="40615"/>
    <cellStyle name="T_du toan kho bac - Than Uyen_Viec Huy dang lam_CT 134" xfId="3548"/>
    <cellStyle name="T_du toan kho bac - Than Uyen_Viec Huy dang lam_CT 134 2" xfId="10347"/>
    <cellStyle name="T_du toan kho bac - Than Uyen_Viec Huy dang lam_CT 134 2 2" xfId="40616"/>
    <cellStyle name="T_du toan kho bac - Than Uyen_Viec Huy dang lam_CT 134 2 3" xfId="40617"/>
    <cellStyle name="T_du toan kho bac - Than Uyen_Viec Huy dang lam_CT 134 2 4" xfId="40618"/>
    <cellStyle name="T_du toan kho bac - Than Uyen_Viec Huy dang lam_CT 134 2 5" xfId="40619"/>
    <cellStyle name="T_du toan kho bac - Than Uyen_Viec Huy dang lam_CT 134 2 6" xfId="40620"/>
    <cellStyle name="T_du toan kho bac - Than Uyen_Viec Huy dang lam_CT 134 3" xfId="11574"/>
    <cellStyle name="T_du toan kho bac - Than Uyen_Viec Huy dang lam_CT 134 3 2" xfId="40621"/>
    <cellStyle name="T_du toan kho bac - Than Uyen_Viec Huy dang lam_CT 134 3 3" xfId="40622"/>
    <cellStyle name="T_du toan kho bac - Than Uyen_Viec Huy dang lam_CT 134 3 4" xfId="40623"/>
    <cellStyle name="T_du toan kho bac - Than Uyen_Viec Huy dang lam_CT 134 3 5" xfId="40624"/>
    <cellStyle name="T_du toan kho bac - Than Uyen_Viec Huy dang lam_CT 134 3 6" xfId="40625"/>
    <cellStyle name="T_du toan kho bac - Than Uyen_Viec Huy dang lam_CT 134 4" xfId="14284"/>
    <cellStyle name="T_du toan kho bac - Than Uyen_Viec Huy dang lam_CT 134 4 2" xfId="40626"/>
    <cellStyle name="T_du toan kho bac - Than Uyen_Viec Huy dang lam_CT 134 4 3" xfId="40627"/>
    <cellStyle name="T_du toan kho bac - Than Uyen_Viec Huy dang lam_CT 134 4 4" xfId="40628"/>
    <cellStyle name="T_du toan kho bac - Than Uyen_Viec Huy dang lam_CT 134 5" xfId="15934"/>
    <cellStyle name="T_du toan kho bac - Than Uyen_Viec Huy dang lam_CT 134 5 2" xfId="40629"/>
    <cellStyle name="T_du toan kho bac - Than Uyen_Viec Huy dang lam_CT 134 5 3" xfId="40630"/>
    <cellStyle name="T_du toan kho bac - Than Uyen_Viec Huy dang lam_CT 134 5 4" xfId="40631"/>
    <cellStyle name="T_Du toan nuoc San Thang (GD2)" xfId="3549"/>
    <cellStyle name="T_Du toan nuoc San Thang (GD2) 2" xfId="3550"/>
    <cellStyle name="T_Du toan nuoc San Thang (GD2) 2 2" xfId="9405"/>
    <cellStyle name="T_Du toan nuoc San Thang (GD2) 3" xfId="5883"/>
    <cellStyle name="T_Du toan nuoc San Thang (GD2) 3 2" xfId="12334"/>
    <cellStyle name="T_Du toan nuoc San Thang (GD2) 3 2 2" xfId="40632"/>
    <cellStyle name="T_Du toan nuoc San Thang (GD2) 3 2 3" xfId="40633"/>
    <cellStyle name="T_Du toan nuoc San Thang (GD2) 3 2 4" xfId="40634"/>
    <cellStyle name="T_Du toan nuoc San Thang (GD2) 3 2 5" xfId="40635"/>
    <cellStyle name="T_Du toan nuoc San Thang (GD2) 3 2 6" xfId="40636"/>
    <cellStyle name="T_Du toan nuoc San Thang (GD2) 3 3" xfId="8423"/>
    <cellStyle name="T_Du toan nuoc San Thang (GD2) 3 3 2" xfId="40637"/>
    <cellStyle name="T_Du toan nuoc San Thang (GD2) 3 3 3" xfId="40638"/>
    <cellStyle name="T_Du toan nuoc San Thang (GD2) 3 3 4" xfId="40639"/>
    <cellStyle name="T_Du toan nuoc San Thang (GD2) 3 3 5" xfId="40640"/>
    <cellStyle name="T_Du toan nuoc San Thang (GD2) 3 3 6" xfId="40641"/>
    <cellStyle name="T_Du toan nuoc San Thang (GD2) 3 4" xfId="14833"/>
    <cellStyle name="T_Du toan nuoc San Thang (GD2) 3 4 2" xfId="40642"/>
    <cellStyle name="T_Du toan nuoc San Thang (GD2) 3 4 3" xfId="40643"/>
    <cellStyle name="T_Du toan nuoc San Thang (GD2) 3 4 4" xfId="40644"/>
    <cellStyle name="T_Du toan nuoc San Thang (GD2) 3 5" xfId="16755"/>
    <cellStyle name="T_Du toan nuoc San Thang (GD2) 3 5 2" xfId="40645"/>
    <cellStyle name="T_Du toan nuoc San Thang (GD2) 3 5 3" xfId="40646"/>
    <cellStyle name="T_Du toan nuoc San Thang (GD2) 3 5 4" xfId="40647"/>
    <cellStyle name="T_Du toan nuoc San Thang (GD2) 4" xfId="15125"/>
    <cellStyle name="T_Du toan tham dinh (NSH Ban Moi)" xfId="3551"/>
    <cellStyle name="T_Du toan tham dinh (NSH Ban Moi) 2" xfId="3552"/>
    <cellStyle name="T_Du toan tham dinh (NSH Ban Moi) 2 2" xfId="8312"/>
    <cellStyle name="T_Du toan tham dinh (NSH Ban Moi) 3" xfId="5884"/>
    <cellStyle name="T_Du toan tham dinh (NSH Ban Moi) 3 2" xfId="12335"/>
    <cellStyle name="T_Du toan tham dinh (NSH Ban Moi) 3 2 2" xfId="40878"/>
    <cellStyle name="T_Du toan tham dinh (NSH Ban Moi) 3 2 3" xfId="40879"/>
    <cellStyle name="T_Du toan tham dinh (NSH Ban Moi) 3 2 4" xfId="40880"/>
    <cellStyle name="T_Du toan tham dinh (NSH Ban Moi) 3 2 5" xfId="40881"/>
    <cellStyle name="T_Du toan tham dinh (NSH Ban Moi) 3 2 6" xfId="40882"/>
    <cellStyle name="T_Du toan tham dinh (NSH Ban Moi) 3 3" xfId="12790"/>
    <cellStyle name="T_Du toan tham dinh (NSH Ban Moi) 3 3 2" xfId="40883"/>
    <cellStyle name="T_Du toan tham dinh (NSH Ban Moi) 3 3 3" xfId="40884"/>
    <cellStyle name="T_Du toan tham dinh (NSH Ban Moi) 3 3 4" xfId="40885"/>
    <cellStyle name="T_Du toan tham dinh (NSH Ban Moi) 3 3 5" xfId="40886"/>
    <cellStyle name="T_Du toan tham dinh (NSH Ban Moi) 3 3 6" xfId="40887"/>
    <cellStyle name="T_Du toan tham dinh (NSH Ban Moi) 3 4" xfId="14825"/>
    <cellStyle name="T_Du toan tham dinh (NSH Ban Moi) 3 4 2" xfId="40888"/>
    <cellStyle name="T_Du toan tham dinh (NSH Ban Moi) 3 4 3" xfId="40889"/>
    <cellStyle name="T_Du toan tham dinh (NSH Ban Moi) 3 4 4" xfId="40890"/>
    <cellStyle name="T_Du toan tham dinh (NSH Ban Moi) 3 5" xfId="16756"/>
    <cellStyle name="T_Du toan tham dinh (NSH Ban Moi) 3 5 2" xfId="40891"/>
    <cellStyle name="T_Du toan tham dinh (NSH Ban Moi) 3 5 3" xfId="40892"/>
    <cellStyle name="T_Du toan tham dinh (NSH Ban Moi) 3 5 4" xfId="40893"/>
    <cellStyle name="T_Du toan tham dinh (NSH Ban Moi) 4" xfId="14111"/>
    <cellStyle name="T_Du toan tham dinh (NSH Ban Moi)_BC2017 tháng(01-2017)BQL" xfId="48519"/>
    <cellStyle name="T_Du toan tham dinh (NSH Ban Moi)_CT 134" xfId="3553"/>
    <cellStyle name="T_Du toan tham dinh (NSH Ban Moi)_CT 134 2" xfId="3554"/>
    <cellStyle name="T_Du toan tham dinh (NSH Ban Moi)_CT 134 2 2" xfId="10353"/>
    <cellStyle name="T_Du toan tham dinh (NSH Ban Moi)_CT 134 2 2 2" xfId="40894"/>
    <cellStyle name="T_Du toan tham dinh (NSH Ban Moi)_CT 134 2 2 3" xfId="40895"/>
    <cellStyle name="T_Du toan tham dinh (NSH Ban Moi)_CT 134 2 2 4" xfId="40896"/>
    <cellStyle name="T_Du toan tham dinh (NSH Ban Moi)_CT 134 2 2 5" xfId="40897"/>
    <cellStyle name="T_Du toan tham dinh (NSH Ban Moi)_CT 134 2 2 6" xfId="40898"/>
    <cellStyle name="T_Du toan tham dinh (NSH Ban Moi)_CT 134 2 3" xfId="11187"/>
    <cellStyle name="T_Du toan tham dinh (NSH Ban Moi)_CT 134 2 3 2" xfId="40899"/>
    <cellStyle name="T_Du toan tham dinh (NSH Ban Moi)_CT 134 2 3 3" xfId="40900"/>
    <cellStyle name="T_Du toan tham dinh (NSH Ban Moi)_CT 134 2 3 4" xfId="40901"/>
    <cellStyle name="T_Du toan tham dinh (NSH Ban Moi)_CT 134 2 3 5" xfId="40902"/>
    <cellStyle name="T_Du toan tham dinh (NSH Ban Moi)_CT 134 2 3 6" xfId="40903"/>
    <cellStyle name="T_Du toan tham dinh (NSH Ban Moi)_CT 134 2 4" xfId="14542"/>
    <cellStyle name="T_Du toan tham dinh (NSH Ban Moi)_CT 134 2 4 2" xfId="40904"/>
    <cellStyle name="T_Du toan tham dinh (NSH Ban Moi)_CT 134 2 4 3" xfId="40905"/>
    <cellStyle name="T_Du toan tham dinh (NSH Ban Moi)_CT 134 2 4 4" xfId="40906"/>
    <cellStyle name="T_Du toan tham dinh (NSH Ban Moi)_CT 134 2 5" xfId="15936"/>
    <cellStyle name="T_Du toan tham dinh (NSH Ban Moi)_CT 134 2 5 2" xfId="40907"/>
    <cellStyle name="T_Du toan tham dinh (NSH Ban Moi)_CT 134 2 5 3" xfId="40908"/>
    <cellStyle name="T_Du toan tham dinh (NSH Ban Moi)_CT 134 2 5 4" xfId="40909"/>
    <cellStyle name="T_Du toan tham dinh (NSH Ban Moi)_CT 134 3" xfId="10352"/>
    <cellStyle name="T_Du toan tham dinh (NSH Ban Moi)_CT 134 3 2" xfId="40910"/>
    <cellStyle name="T_Du toan tham dinh (NSH Ban Moi)_CT 134 3 3" xfId="40911"/>
    <cellStyle name="T_Du toan tham dinh (NSH Ban Moi)_CT 134 3 4" xfId="40912"/>
    <cellStyle name="T_Du toan tham dinh (NSH Ban Moi)_CT 134 3 5" xfId="40913"/>
    <cellStyle name="T_Du toan tham dinh (NSH Ban Moi)_CT 134 3 6" xfId="40914"/>
    <cellStyle name="T_Du toan tham dinh (NSH Ban Moi)_CT 134 4" xfId="12957"/>
    <cellStyle name="T_Du toan tham dinh (NSH Ban Moi)_CT 134 4 2" xfId="40915"/>
    <cellStyle name="T_Du toan tham dinh (NSH Ban Moi)_CT 134 4 3" xfId="40916"/>
    <cellStyle name="T_Du toan tham dinh (NSH Ban Moi)_CT 134 4 4" xfId="40917"/>
    <cellStyle name="T_Du toan tham dinh (NSH Ban Moi)_CT 134 4 5" xfId="40918"/>
    <cellStyle name="T_Du toan tham dinh (NSH Ban Moi)_CT 134 4 6" xfId="40919"/>
    <cellStyle name="T_Du toan tham dinh (NSH Ban Moi)_CT 134 5" xfId="14868"/>
    <cellStyle name="T_Du toan tham dinh (NSH Ban Moi)_CT 134 5 2" xfId="40920"/>
    <cellStyle name="T_Du toan tham dinh (NSH Ban Moi)_CT 134 5 3" xfId="40921"/>
    <cellStyle name="T_Du toan tham dinh (NSH Ban Moi)_CT 134 5 4" xfId="40922"/>
    <cellStyle name="T_Du toan tham dinh (NSH Ban Moi)_CT 134 6" xfId="15935"/>
    <cellStyle name="T_Du toan tham dinh (NSH Ban Moi)_CT 134 6 2" xfId="40923"/>
    <cellStyle name="T_Du toan tham dinh (NSH Ban Moi)_CT 134 6 3" xfId="40924"/>
    <cellStyle name="T_Du toan tham dinh (NSH Ban Moi)_CT 134 6 4" xfId="40925"/>
    <cellStyle name="T_Du toan tham dinh (NSH Ban Moi)_CT 134_BC2017 tháng(01-2017)BQL" xfId="48520"/>
    <cellStyle name="T_Du toan tham dinh (NSH Ban Moi)_GVL" xfId="3555"/>
    <cellStyle name="T_Du toan tham dinh (NSH Ban Moi)_GVL 2" xfId="3556"/>
    <cellStyle name="T_Du toan tham dinh (NSH Ban Moi)_GVL 2 2" xfId="9406"/>
    <cellStyle name="T_Du toan tham dinh (NSH Ban Moi)_GVL 3" xfId="5885"/>
    <cellStyle name="T_Du toan tham dinh (NSH Ban Moi)_GVL 3 2" xfId="12336"/>
    <cellStyle name="T_Du toan tham dinh (NSH Ban Moi)_GVL 3 2 2" xfId="40926"/>
    <cellStyle name="T_Du toan tham dinh (NSH Ban Moi)_GVL 3 2 3" xfId="40927"/>
    <cellStyle name="T_Du toan tham dinh (NSH Ban Moi)_GVL 3 2 4" xfId="40928"/>
    <cellStyle name="T_Du toan tham dinh (NSH Ban Moi)_GVL 3 2 5" xfId="40929"/>
    <cellStyle name="T_Du toan tham dinh (NSH Ban Moi)_GVL 3 2 6" xfId="40930"/>
    <cellStyle name="T_Du toan tham dinh (NSH Ban Moi)_GVL 3 3" xfId="13842"/>
    <cellStyle name="T_Du toan tham dinh (NSH Ban Moi)_GVL 3 3 2" xfId="40931"/>
    <cellStyle name="T_Du toan tham dinh (NSH Ban Moi)_GVL 3 3 3" xfId="40932"/>
    <cellStyle name="T_Du toan tham dinh (NSH Ban Moi)_GVL 3 3 4" xfId="40933"/>
    <cellStyle name="T_Du toan tham dinh (NSH Ban Moi)_GVL 3 3 5" xfId="40934"/>
    <cellStyle name="T_Du toan tham dinh (NSH Ban Moi)_GVL 3 3 6" xfId="40935"/>
    <cellStyle name="T_Du toan tham dinh (NSH Ban Moi)_GVL 3 4" xfId="12740"/>
    <cellStyle name="T_Du toan tham dinh (NSH Ban Moi)_GVL 3 4 2" xfId="40936"/>
    <cellStyle name="T_Du toan tham dinh (NSH Ban Moi)_GVL 3 4 3" xfId="40937"/>
    <cellStyle name="T_Du toan tham dinh (NSH Ban Moi)_GVL 3 4 4" xfId="40938"/>
    <cellStyle name="T_Du toan tham dinh (NSH Ban Moi)_GVL 3 5" xfId="16757"/>
    <cellStyle name="T_Du toan tham dinh (NSH Ban Moi)_GVL 3 5 2" xfId="40939"/>
    <cellStyle name="T_Du toan tham dinh (NSH Ban Moi)_GVL 3 5 3" xfId="40940"/>
    <cellStyle name="T_Du toan tham dinh (NSH Ban Moi)_GVL 3 5 4" xfId="40941"/>
    <cellStyle name="T_Du toan tham dinh (NSH Ban Moi)_GVL 4" xfId="12871"/>
    <cellStyle name="T_Du toan tham dinh (NSH Ban Moi)_GVL_BC2017 tháng(01-2017)BQL" xfId="48521"/>
    <cellStyle name="T_Du toan tinh uy" xfId="3557"/>
    <cellStyle name="T_Du toan tinh uy 2" xfId="3558"/>
    <cellStyle name="T_Du toan tinh uy 2 2" xfId="10357"/>
    <cellStyle name="T_Du toan tinh uy 2 2 2" xfId="40648"/>
    <cellStyle name="T_Du toan tinh uy 2 2 3" xfId="40649"/>
    <cellStyle name="T_Du toan tinh uy 2 2 4" xfId="40650"/>
    <cellStyle name="T_Du toan tinh uy 2 2 5" xfId="40651"/>
    <cellStyle name="T_Du toan tinh uy 2 2 6" xfId="40652"/>
    <cellStyle name="T_Du toan tinh uy 2 3" xfId="11573"/>
    <cellStyle name="T_Du toan tinh uy 2 3 2" xfId="40653"/>
    <cellStyle name="T_Du toan tinh uy 2 3 3" xfId="40654"/>
    <cellStyle name="T_Du toan tinh uy 2 3 4" xfId="40655"/>
    <cellStyle name="T_Du toan tinh uy 2 3 5" xfId="40656"/>
    <cellStyle name="T_Du toan tinh uy 2 3 6" xfId="40657"/>
    <cellStyle name="T_Du toan tinh uy 2 4" xfId="12578"/>
    <cellStyle name="T_Du toan tinh uy 2 4 2" xfId="40658"/>
    <cellStyle name="T_Du toan tinh uy 2 4 3" xfId="40659"/>
    <cellStyle name="T_Du toan tinh uy 2 4 4" xfId="40660"/>
    <cellStyle name="T_Du toan tinh uy 2 5" xfId="15938"/>
    <cellStyle name="T_Du toan tinh uy 2 5 2" xfId="40661"/>
    <cellStyle name="T_Du toan tinh uy 2 5 3" xfId="40662"/>
    <cellStyle name="T_Du toan tinh uy 2 5 4" xfId="40663"/>
    <cellStyle name="T_Du toan tinh uy 3" xfId="10356"/>
    <cellStyle name="T_Du toan tinh uy 3 2" xfId="40664"/>
    <cellStyle name="T_Du toan tinh uy 3 3" xfId="40665"/>
    <cellStyle name="T_Du toan tinh uy 3 4" xfId="40666"/>
    <cellStyle name="T_Du toan tinh uy 3 5" xfId="40667"/>
    <cellStyle name="T_Du toan tinh uy 3 6" xfId="40668"/>
    <cellStyle name="T_Du toan tinh uy 4" xfId="14225"/>
    <cellStyle name="T_Du toan tinh uy 4 2" xfId="40669"/>
    <cellStyle name="T_Du toan tinh uy 4 3" xfId="40670"/>
    <cellStyle name="T_Du toan tinh uy 4 4" xfId="40671"/>
    <cellStyle name="T_Du toan tinh uy 4 5" xfId="40672"/>
    <cellStyle name="T_Du toan tinh uy 4 6" xfId="40673"/>
    <cellStyle name="T_Du toan tinh uy 5" xfId="11064"/>
    <cellStyle name="T_Du toan tinh uy 5 2" xfId="40674"/>
    <cellStyle name="T_Du toan tinh uy 5 3" xfId="40675"/>
    <cellStyle name="T_Du toan tinh uy 5 4" xfId="40676"/>
    <cellStyle name="T_Du toan tinh uy 6" xfId="15937"/>
    <cellStyle name="T_Du toan tinh uy 6 2" xfId="40677"/>
    <cellStyle name="T_Du toan tinh uy 6 3" xfId="40678"/>
    <cellStyle name="T_Du toan tinh uy 6 4" xfId="40679"/>
    <cellStyle name="T_Du toan tinh uy_Báo cáo hết năm  2015  in" xfId="3559"/>
    <cellStyle name="T_Du toan tinh uy_Báo cáo hết năm  2015  in 2" xfId="3560"/>
    <cellStyle name="T_Du toan tinh uy_Báo cáo hết năm  2015  in 2 2" xfId="10359"/>
    <cellStyle name="T_Du toan tinh uy_Báo cáo hết năm  2015  in 2 2 2" xfId="40680"/>
    <cellStyle name="T_Du toan tinh uy_Báo cáo hết năm  2015  in 2 2 3" xfId="40681"/>
    <cellStyle name="T_Du toan tinh uy_Báo cáo hết năm  2015  in 2 2 4" xfId="40682"/>
    <cellStyle name="T_Du toan tinh uy_Báo cáo hết năm  2015  in 2 2 5" xfId="40683"/>
    <cellStyle name="T_Du toan tinh uy_Báo cáo hết năm  2015  in 2 2 6" xfId="40684"/>
    <cellStyle name="T_Du toan tinh uy_Báo cáo hết năm  2015  in 2 3" xfId="14226"/>
    <cellStyle name="T_Du toan tinh uy_Báo cáo hết năm  2015  in 2 3 2" xfId="40685"/>
    <cellStyle name="T_Du toan tinh uy_Báo cáo hết năm  2015  in 2 3 3" xfId="40686"/>
    <cellStyle name="T_Du toan tinh uy_Báo cáo hết năm  2015  in 2 3 4" xfId="40687"/>
    <cellStyle name="T_Du toan tinh uy_Báo cáo hết năm  2015  in 2 3 5" xfId="40688"/>
    <cellStyle name="T_Du toan tinh uy_Báo cáo hết năm  2015  in 2 3 6" xfId="40689"/>
    <cellStyle name="T_Du toan tinh uy_Báo cáo hết năm  2015  in 2 4" xfId="7916"/>
    <cellStyle name="T_Du toan tinh uy_Báo cáo hết năm  2015  in 2 4 2" xfId="40690"/>
    <cellStyle name="T_Du toan tinh uy_Báo cáo hết năm  2015  in 2 4 3" xfId="40691"/>
    <cellStyle name="T_Du toan tinh uy_Báo cáo hết năm  2015  in 2 4 4" xfId="40692"/>
    <cellStyle name="T_Du toan tinh uy_Báo cáo hết năm  2015  in 2 5" xfId="15940"/>
    <cellStyle name="T_Du toan tinh uy_Báo cáo hết năm  2015  in 2 5 2" xfId="40693"/>
    <cellStyle name="T_Du toan tinh uy_Báo cáo hết năm  2015  in 2 5 3" xfId="40694"/>
    <cellStyle name="T_Du toan tinh uy_Báo cáo hết năm  2015  in 2 5 4" xfId="40695"/>
    <cellStyle name="T_Du toan tinh uy_Báo cáo hết năm  2015  in 3" xfId="6859"/>
    <cellStyle name="T_Du toan tinh uy_Báo cáo hết năm  2015  in 3 2" xfId="7565"/>
    <cellStyle name="T_Du toan tinh uy_Báo cáo hết năm  2015  in 3 2 2" xfId="13626"/>
    <cellStyle name="T_Du toan tinh uy_Báo cáo hết năm  2015  in 3 2 2 2" xfId="40696"/>
    <cellStyle name="T_Du toan tinh uy_Báo cáo hết năm  2015  in 3 2 2 3" xfId="40697"/>
    <cellStyle name="T_Du toan tinh uy_Báo cáo hết năm  2015  in 3 2 2 4" xfId="40698"/>
    <cellStyle name="T_Du toan tinh uy_Báo cáo hết năm  2015  in 3 2 2 5" xfId="40699"/>
    <cellStyle name="T_Du toan tinh uy_Báo cáo hết năm  2015  in 3 2 2 6" xfId="40700"/>
    <cellStyle name="T_Du toan tinh uy_Báo cáo hết năm  2015  in 3 2 3" xfId="12735"/>
    <cellStyle name="T_Du toan tinh uy_Báo cáo hết năm  2015  in 3 2 3 2" xfId="40701"/>
    <cellStyle name="T_Du toan tinh uy_Báo cáo hết năm  2015  in 3 2 3 3" xfId="40702"/>
    <cellStyle name="T_Du toan tinh uy_Báo cáo hết năm  2015  in 3 2 3 4" xfId="40703"/>
    <cellStyle name="T_Du toan tinh uy_Báo cáo hết năm  2015  in 3 2 3 5" xfId="40704"/>
    <cellStyle name="T_Du toan tinh uy_Báo cáo hết năm  2015  in 3 2 3 6" xfId="40705"/>
    <cellStyle name="T_Du toan tinh uy_Báo cáo hết năm  2015  in 3 2 4" xfId="17069"/>
    <cellStyle name="T_Du toan tinh uy_Báo cáo hết năm  2015  in 3 2 4 2" xfId="40706"/>
    <cellStyle name="T_Du toan tinh uy_Báo cáo hết năm  2015  in 3 2 4 3" xfId="40707"/>
    <cellStyle name="T_Du toan tinh uy_Báo cáo hết năm  2015  in 3 2 4 4" xfId="40708"/>
    <cellStyle name="T_Du toan tinh uy_Báo cáo hết năm  2015  in 3 3" xfId="13067"/>
    <cellStyle name="T_Du toan tinh uy_Báo cáo hết năm  2015  in 3 3 2" xfId="40709"/>
    <cellStyle name="T_Du toan tinh uy_Báo cáo hết năm  2015  in 3 3 3" xfId="40710"/>
    <cellStyle name="T_Du toan tinh uy_Báo cáo hết năm  2015  in 3 3 4" xfId="40711"/>
    <cellStyle name="T_Du toan tinh uy_Báo cáo hết năm  2015  in 3 3 5" xfId="40712"/>
    <cellStyle name="T_Du toan tinh uy_Báo cáo hết năm  2015  in 3 3 6" xfId="40713"/>
    <cellStyle name="T_Du toan tinh uy_Báo cáo hết năm  2015  in 3 3 7" xfId="40714"/>
    <cellStyle name="T_Du toan tinh uy_Báo cáo hết năm  2015  in 3 4" xfId="14573"/>
    <cellStyle name="T_Du toan tinh uy_Báo cáo hết năm  2015  in 3 4 2" xfId="40715"/>
    <cellStyle name="T_Du toan tinh uy_Báo cáo hết năm  2015  in 3 4 3" xfId="40716"/>
    <cellStyle name="T_Du toan tinh uy_Báo cáo hết năm  2015  in 3 4 4" xfId="40717"/>
    <cellStyle name="T_Du toan tinh uy_Báo cáo hết năm  2015  in 3 4 5" xfId="40718"/>
    <cellStyle name="T_Du toan tinh uy_Báo cáo hết năm  2015  in 3 4 6" xfId="40719"/>
    <cellStyle name="T_Du toan tinh uy_Báo cáo hết năm  2015  in 3 4 7" xfId="40720"/>
    <cellStyle name="T_Du toan tinh uy_Báo cáo hết năm  2015  in 3 5" xfId="15235"/>
    <cellStyle name="T_Du toan tinh uy_Báo cáo hết năm  2015  in 3 5 2" xfId="40721"/>
    <cellStyle name="T_Du toan tinh uy_Báo cáo hết năm  2015  in 3 5 3" xfId="40722"/>
    <cellStyle name="T_Du toan tinh uy_Báo cáo hết năm  2015  in 3 5 4" xfId="40723"/>
    <cellStyle name="T_Du toan tinh uy_Báo cáo hết năm  2015  in 3 6" xfId="16954"/>
    <cellStyle name="T_Du toan tinh uy_Báo cáo hết năm  2015  in 3 6 2" xfId="40724"/>
    <cellStyle name="T_Du toan tinh uy_Báo cáo hết năm  2015  in 3 6 3" xfId="40725"/>
    <cellStyle name="T_Du toan tinh uy_Báo cáo hết năm  2015  in 3 6 4" xfId="40726"/>
    <cellStyle name="T_Du toan tinh uy_Báo cáo hết năm  2015  in 3 6 5" xfId="40727"/>
    <cellStyle name="T_Du toan tinh uy_Báo cáo hết năm  2015  in 3 6 6" xfId="40728"/>
    <cellStyle name="T_Du toan tinh uy_Báo cáo hết năm  2015  in 3 7" xfId="40729"/>
    <cellStyle name="T_Du toan tinh uy_Báo cáo hết năm  2015  in 3 8" xfId="40730"/>
    <cellStyle name="T_Du toan tinh uy_Báo cáo hết năm  2015  in 4" xfId="10358"/>
    <cellStyle name="T_Du toan tinh uy_Báo cáo hết năm  2015  in 4 2" xfId="40731"/>
    <cellStyle name="T_Du toan tinh uy_Báo cáo hết năm  2015  in 4 3" xfId="40732"/>
    <cellStyle name="T_Du toan tinh uy_Báo cáo hết năm  2015  in 4 4" xfId="40733"/>
    <cellStyle name="T_Du toan tinh uy_Báo cáo hết năm  2015  in 4 5" xfId="40734"/>
    <cellStyle name="T_Du toan tinh uy_Báo cáo hết năm  2015  in 4 6" xfId="40735"/>
    <cellStyle name="T_Du toan tinh uy_Báo cáo hết năm  2015  in 5" xfId="7743"/>
    <cellStyle name="T_Du toan tinh uy_Báo cáo hết năm  2015  in 5 2" xfId="40736"/>
    <cellStyle name="T_Du toan tinh uy_Báo cáo hết năm  2015  in 5 3" xfId="40737"/>
    <cellStyle name="T_Du toan tinh uy_Báo cáo hết năm  2015  in 5 4" xfId="40738"/>
    <cellStyle name="T_Du toan tinh uy_Báo cáo hết năm  2015  in 5 5" xfId="40739"/>
    <cellStyle name="T_Du toan tinh uy_Báo cáo hết năm  2015  in 5 6" xfId="40740"/>
    <cellStyle name="T_Du toan tinh uy_Báo cáo hết năm  2015  in 6" xfId="9407"/>
    <cellStyle name="T_Du toan tinh uy_Báo cáo hết năm  2015  in 6 2" xfId="40741"/>
    <cellStyle name="T_Du toan tinh uy_Báo cáo hết năm  2015  in 6 3" xfId="40742"/>
    <cellStyle name="T_Du toan tinh uy_Báo cáo hết năm  2015  in 6 4" xfId="40743"/>
    <cellStyle name="T_Du toan tinh uy_Báo cáo hết năm  2015  in 7" xfId="15939"/>
    <cellStyle name="T_Du toan tinh uy_Báo cáo hết năm  2015  in 7 2" xfId="40744"/>
    <cellStyle name="T_Du toan tinh uy_Báo cáo hết năm  2015  in 7 3" xfId="40745"/>
    <cellStyle name="T_Du toan tinh uy_Báo cáo hết năm  2015  in 7 4" xfId="40746"/>
    <cellStyle name="T_Du toan tinh uy_BC 1026. 7 tháng" xfId="3561"/>
    <cellStyle name="T_Du toan tinh uy_BC 1026. 7 tháng 2" xfId="3562"/>
    <cellStyle name="T_Du toan tinh uy_BC 1026. 7 tháng 2 2" xfId="10361"/>
    <cellStyle name="T_Du toan tinh uy_BC 1026. 7 tháng 2 2 2" xfId="40747"/>
    <cellStyle name="T_Du toan tinh uy_BC 1026. 7 tháng 2 2 3" xfId="40748"/>
    <cellStyle name="T_Du toan tinh uy_BC 1026. 7 tháng 2 2 4" xfId="40749"/>
    <cellStyle name="T_Du toan tinh uy_BC 1026. 7 tháng 2 2 5" xfId="40750"/>
    <cellStyle name="T_Du toan tinh uy_BC 1026. 7 tháng 2 2 6" xfId="40751"/>
    <cellStyle name="T_Du toan tinh uy_BC 1026. 7 tháng 2 3" xfId="8615"/>
    <cellStyle name="T_Du toan tinh uy_BC 1026. 7 tháng 2 3 2" xfId="40752"/>
    <cellStyle name="T_Du toan tinh uy_BC 1026. 7 tháng 2 3 3" xfId="40753"/>
    <cellStyle name="T_Du toan tinh uy_BC 1026. 7 tháng 2 3 4" xfId="40754"/>
    <cellStyle name="T_Du toan tinh uy_BC 1026. 7 tháng 2 3 5" xfId="40755"/>
    <cellStyle name="T_Du toan tinh uy_BC 1026. 7 tháng 2 3 6" xfId="40756"/>
    <cellStyle name="T_Du toan tinh uy_BC 1026. 7 tháng 2 4" xfId="14562"/>
    <cellStyle name="T_Du toan tinh uy_BC 1026. 7 tháng 2 4 2" xfId="40757"/>
    <cellStyle name="T_Du toan tinh uy_BC 1026. 7 tháng 2 4 3" xfId="40758"/>
    <cellStyle name="T_Du toan tinh uy_BC 1026. 7 tháng 2 4 4" xfId="40759"/>
    <cellStyle name="T_Du toan tinh uy_BC 1026. 7 tháng 2 5" xfId="15942"/>
    <cellStyle name="T_Du toan tinh uy_BC 1026. 7 tháng 2 5 2" xfId="40760"/>
    <cellStyle name="T_Du toan tinh uy_BC 1026. 7 tháng 2 5 3" xfId="40761"/>
    <cellStyle name="T_Du toan tinh uy_BC 1026. 7 tháng 2 5 4" xfId="40762"/>
    <cellStyle name="T_Du toan tinh uy_BC 1026. 7 tháng 3" xfId="6860"/>
    <cellStyle name="T_Du toan tinh uy_BC 1026. 7 tháng 3 2" xfId="7566"/>
    <cellStyle name="T_Du toan tinh uy_BC 1026. 7 tháng 3 2 2" xfId="13627"/>
    <cellStyle name="T_Du toan tinh uy_BC 1026. 7 tháng 3 2 2 2" xfId="40763"/>
    <cellStyle name="T_Du toan tinh uy_BC 1026. 7 tháng 3 2 2 3" xfId="40764"/>
    <cellStyle name="T_Du toan tinh uy_BC 1026. 7 tháng 3 2 2 4" xfId="40765"/>
    <cellStyle name="T_Du toan tinh uy_BC 1026. 7 tháng 3 2 2 5" xfId="40766"/>
    <cellStyle name="T_Du toan tinh uy_BC 1026. 7 tháng 3 2 2 6" xfId="40767"/>
    <cellStyle name="T_Du toan tinh uy_BC 1026. 7 tháng 3 2 3" xfId="12734"/>
    <cellStyle name="T_Du toan tinh uy_BC 1026. 7 tháng 3 2 3 2" xfId="40768"/>
    <cellStyle name="T_Du toan tinh uy_BC 1026. 7 tháng 3 2 3 3" xfId="40769"/>
    <cellStyle name="T_Du toan tinh uy_BC 1026. 7 tháng 3 2 3 4" xfId="40770"/>
    <cellStyle name="T_Du toan tinh uy_BC 1026. 7 tháng 3 2 3 5" xfId="40771"/>
    <cellStyle name="T_Du toan tinh uy_BC 1026. 7 tháng 3 2 3 6" xfId="40772"/>
    <cellStyle name="T_Du toan tinh uy_BC 1026. 7 tháng 3 2 4" xfId="17070"/>
    <cellStyle name="T_Du toan tinh uy_BC 1026. 7 tháng 3 2 4 2" xfId="40773"/>
    <cellStyle name="T_Du toan tinh uy_BC 1026. 7 tháng 3 2 4 3" xfId="40774"/>
    <cellStyle name="T_Du toan tinh uy_BC 1026. 7 tháng 3 2 4 4" xfId="40775"/>
    <cellStyle name="T_Du toan tinh uy_BC 1026. 7 tháng 3 3" xfId="13068"/>
    <cellStyle name="T_Du toan tinh uy_BC 1026. 7 tháng 3 3 2" xfId="40776"/>
    <cellStyle name="T_Du toan tinh uy_BC 1026. 7 tháng 3 3 3" xfId="40777"/>
    <cellStyle name="T_Du toan tinh uy_BC 1026. 7 tháng 3 3 4" xfId="40778"/>
    <cellStyle name="T_Du toan tinh uy_BC 1026. 7 tháng 3 3 5" xfId="40779"/>
    <cellStyle name="T_Du toan tinh uy_BC 1026. 7 tháng 3 3 6" xfId="40780"/>
    <cellStyle name="T_Du toan tinh uy_BC 1026. 7 tháng 3 3 7" xfId="40781"/>
    <cellStyle name="T_Du toan tinh uy_BC 1026. 7 tháng 3 4" xfId="14733"/>
    <cellStyle name="T_Du toan tinh uy_BC 1026. 7 tháng 3 4 2" xfId="40782"/>
    <cellStyle name="T_Du toan tinh uy_BC 1026. 7 tháng 3 4 3" xfId="40783"/>
    <cellStyle name="T_Du toan tinh uy_BC 1026. 7 tháng 3 4 4" xfId="40784"/>
    <cellStyle name="T_Du toan tinh uy_BC 1026. 7 tháng 3 4 5" xfId="40785"/>
    <cellStyle name="T_Du toan tinh uy_BC 1026. 7 tháng 3 4 6" xfId="40786"/>
    <cellStyle name="T_Du toan tinh uy_BC 1026. 7 tháng 3 4 7" xfId="40787"/>
    <cellStyle name="T_Du toan tinh uy_BC 1026. 7 tháng 3 5" xfId="15236"/>
    <cellStyle name="T_Du toan tinh uy_BC 1026. 7 tháng 3 5 2" xfId="40788"/>
    <cellStyle name="T_Du toan tinh uy_BC 1026. 7 tháng 3 5 3" xfId="40789"/>
    <cellStyle name="T_Du toan tinh uy_BC 1026. 7 tháng 3 5 4" xfId="40790"/>
    <cellStyle name="T_Du toan tinh uy_BC 1026. 7 tháng 3 6" xfId="16955"/>
    <cellStyle name="T_Du toan tinh uy_BC 1026. 7 tháng 3 6 2" xfId="40791"/>
    <cellStyle name="T_Du toan tinh uy_BC 1026. 7 tháng 3 6 3" xfId="40792"/>
    <cellStyle name="T_Du toan tinh uy_BC 1026. 7 tháng 3 6 4" xfId="40793"/>
    <cellStyle name="T_Du toan tinh uy_BC 1026. 7 tháng 3 6 5" xfId="40794"/>
    <cellStyle name="T_Du toan tinh uy_BC 1026. 7 tháng 3 6 6" xfId="40795"/>
    <cellStyle name="T_Du toan tinh uy_BC 1026. 7 tháng 3 7" xfId="40796"/>
    <cellStyle name="T_Du toan tinh uy_BC 1026. 7 tháng 3 8" xfId="40797"/>
    <cellStyle name="T_Du toan tinh uy_BC 1026. 7 tháng 4" xfId="10360"/>
    <cellStyle name="T_Du toan tinh uy_BC 1026. 7 tháng 4 2" xfId="40798"/>
    <cellStyle name="T_Du toan tinh uy_BC 1026. 7 tháng 4 3" xfId="40799"/>
    <cellStyle name="T_Du toan tinh uy_BC 1026. 7 tháng 4 4" xfId="40800"/>
    <cellStyle name="T_Du toan tinh uy_BC 1026. 7 tháng 4 5" xfId="40801"/>
    <cellStyle name="T_Du toan tinh uy_BC 1026. 7 tháng 4 6" xfId="40802"/>
    <cellStyle name="T_Du toan tinh uy_BC 1026. 7 tháng 5" xfId="8616"/>
    <cellStyle name="T_Du toan tinh uy_BC 1026. 7 tháng 5 2" xfId="40803"/>
    <cellStyle name="T_Du toan tinh uy_BC 1026. 7 tháng 5 3" xfId="40804"/>
    <cellStyle name="T_Du toan tinh uy_BC 1026. 7 tháng 5 4" xfId="40805"/>
    <cellStyle name="T_Du toan tinh uy_BC 1026. 7 tháng 5 5" xfId="40806"/>
    <cellStyle name="T_Du toan tinh uy_BC 1026. 7 tháng 5 6" xfId="40807"/>
    <cellStyle name="T_Du toan tinh uy_BC 1026. 7 tháng 6" xfId="12579"/>
    <cellStyle name="T_Du toan tinh uy_BC 1026. 7 tháng 6 2" xfId="40808"/>
    <cellStyle name="T_Du toan tinh uy_BC 1026. 7 tháng 6 3" xfId="40809"/>
    <cellStyle name="T_Du toan tinh uy_BC 1026. 7 tháng 6 4" xfId="40810"/>
    <cellStyle name="T_Du toan tinh uy_BC 1026. 7 tháng 7" xfId="15941"/>
    <cellStyle name="T_Du toan tinh uy_BC 1026. 7 tháng 7 2" xfId="40811"/>
    <cellStyle name="T_Du toan tinh uy_BC 1026. 7 tháng 7 3" xfId="40812"/>
    <cellStyle name="T_Du toan tinh uy_BC 1026. 7 tháng 7 4" xfId="40813"/>
    <cellStyle name="T_Du toan tinh uy_BC 9 tháng năm 2015 in)" xfId="3563"/>
    <cellStyle name="T_Du toan tinh uy_BC 9 tháng năm 2015 in) 2" xfId="3564"/>
    <cellStyle name="T_Du toan tinh uy_BC 9 tháng năm 2015 in) 2 2" xfId="10363"/>
    <cellStyle name="T_Du toan tinh uy_BC 9 tháng năm 2015 in) 2 2 2" xfId="40814"/>
    <cellStyle name="T_Du toan tinh uy_BC 9 tháng năm 2015 in) 2 2 3" xfId="40815"/>
    <cellStyle name="T_Du toan tinh uy_BC 9 tháng năm 2015 in) 2 2 4" xfId="40816"/>
    <cellStyle name="T_Du toan tinh uy_BC 9 tháng năm 2015 in) 2 2 5" xfId="40817"/>
    <cellStyle name="T_Du toan tinh uy_BC 9 tháng năm 2015 in) 2 2 6" xfId="40818"/>
    <cellStyle name="T_Du toan tinh uy_BC 9 tháng năm 2015 in) 2 3" xfId="7742"/>
    <cellStyle name="T_Du toan tinh uy_BC 9 tháng năm 2015 in) 2 3 2" xfId="40819"/>
    <cellStyle name="T_Du toan tinh uy_BC 9 tháng năm 2015 in) 2 3 3" xfId="40820"/>
    <cellStyle name="T_Du toan tinh uy_BC 9 tháng năm 2015 in) 2 3 4" xfId="40821"/>
    <cellStyle name="T_Du toan tinh uy_BC 9 tháng năm 2015 in) 2 3 5" xfId="40822"/>
    <cellStyle name="T_Du toan tinh uy_BC 9 tháng năm 2015 in) 2 3 6" xfId="40823"/>
    <cellStyle name="T_Du toan tinh uy_BC 9 tháng năm 2015 in) 2 4" xfId="12872"/>
    <cellStyle name="T_Du toan tinh uy_BC 9 tháng năm 2015 in) 2 4 2" xfId="40824"/>
    <cellStyle name="T_Du toan tinh uy_BC 9 tháng năm 2015 in) 2 4 3" xfId="40825"/>
    <cellStyle name="T_Du toan tinh uy_BC 9 tháng năm 2015 in) 2 4 4" xfId="40826"/>
    <cellStyle name="T_Du toan tinh uy_BC 9 tháng năm 2015 in) 2 5" xfId="15944"/>
    <cellStyle name="T_Du toan tinh uy_BC 9 tháng năm 2015 in) 2 5 2" xfId="40827"/>
    <cellStyle name="T_Du toan tinh uy_BC 9 tháng năm 2015 in) 2 5 3" xfId="40828"/>
    <cellStyle name="T_Du toan tinh uy_BC 9 tháng năm 2015 in) 2 5 4" xfId="40829"/>
    <cellStyle name="T_Du toan tinh uy_BC 9 tháng năm 2015 in) 3" xfId="10362"/>
    <cellStyle name="T_Du toan tinh uy_BC 9 tháng năm 2015 in) 3 2" xfId="40830"/>
    <cellStyle name="T_Du toan tinh uy_BC 9 tháng năm 2015 in) 3 3" xfId="40831"/>
    <cellStyle name="T_Du toan tinh uy_BC 9 tháng năm 2015 in) 3 4" xfId="40832"/>
    <cellStyle name="T_Du toan tinh uy_BC 9 tháng năm 2015 in) 3 5" xfId="40833"/>
    <cellStyle name="T_Du toan tinh uy_BC 9 tháng năm 2015 in) 3 6" xfId="40834"/>
    <cellStyle name="T_Du toan tinh uy_BC 9 tháng năm 2015 in) 4" xfId="10159"/>
    <cellStyle name="T_Du toan tinh uy_BC 9 tháng năm 2015 in) 4 2" xfId="40835"/>
    <cellStyle name="T_Du toan tinh uy_BC 9 tháng năm 2015 in) 4 3" xfId="40836"/>
    <cellStyle name="T_Du toan tinh uy_BC 9 tháng năm 2015 in) 4 4" xfId="40837"/>
    <cellStyle name="T_Du toan tinh uy_BC 9 tháng năm 2015 in) 4 5" xfId="40838"/>
    <cellStyle name="T_Du toan tinh uy_BC 9 tháng năm 2015 in) 4 6" xfId="40839"/>
    <cellStyle name="T_Du toan tinh uy_BC 9 tháng năm 2015 in) 5" xfId="8318"/>
    <cellStyle name="T_Du toan tinh uy_BC 9 tháng năm 2015 in) 5 2" xfId="40840"/>
    <cellStyle name="T_Du toan tinh uy_BC 9 tháng năm 2015 in) 5 3" xfId="40841"/>
    <cellStyle name="T_Du toan tinh uy_BC 9 tháng năm 2015 in) 5 4" xfId="40842"/>
    <cellStyle name="T_Du toan tinh uy_BC 9 tháng năm 2015 in) 6" xfId="15943"/>
    <cellStyle name="T_Du toan tinh uy_BC 9 tháng năm 2015 in) 6 2" xfId="40843"/>
    <cellStyle name="T_Du toan tinh uy_BC 9 tháng năm 2015 in) 6 3" xfId="40844"/>
    <cellStyle name="T_Du toan tinh uy_BC 9 tháng năm 2015 in) 6 4" xfId="40845"/>
    <cellStyle name="T_Du toan tinh uy_StartUp" xfId="3565"/>
    <cellStyle name="T_Du toan tinh uy_StartUp 2" xfId="3566"/>
    <cellStyle name="T_Du toan tinh uy_StartUp 2 2" xfId="10365"/>
    <cellStyle name="T_Du toan tinh uy_StartUp 2 2 2" xfId="40846"/>
    <cellStyle name="T_Du toan tinh uy_StartUp 2 2 3" xfId="40847"/>
    <cellStyle name="T_Du toan tinh uy_StartUp 2 2 4" xfId="40848"/>
    <cellStyle name="T_Du toan tinh uy_StartUp 2 2 5" xfId="40849"/>
    <cellStyle name="T_Du toan tinh uy_StartUp 2 2 6" xfId="40850"/>
    <cellStyle name="T_Du toan tinh uy_StartUp 2 3" xfId="10158"/>
    <cellStyle name="T_Du toan tinh uy_StartUp 2 3 2" xfId="40851"/>
    <cellStyle name="T_Du toan tinh uy_StartUp 2 3 3" xfId="40852"/>
    <cellStyle name="T_Du toan tinh uy_StartUp 2 3 4" xfId="40853"/>
    <cellStyle name="T_Du toan tinh uy_StartUp 2 3 5" xfId="40854"/>
    <cellStyle name="T_Du toan tinh uy_StartUp 2 3 6" xfId="40855"/>
    <cellStyle name="T_Du toan tinh uy_StartUp 2 4" xfId="9408"/>
    <cellStyle name="T_Du toan tinh uy_StartUp 2 4 2" xfId="40856"/>
    <cellStyle name="T_Du toan tinh uy_StartUp 2 4 3" xfId="40857"/>
    <cellStyle name="T_Du toan tinh uy_StartUp 2 4 4" xfId="40858"/>
    <cellStyle name="T_Du toan tinh uy_StartUp 2 5" xfId="15946"/>
    <cellStyle name="T_Du toan tinh uy_StartUp 2 5 2" xfId="40859"/>
    <cellStyle name="T_Du toan tinh uy_StartUp 2 5 3" xfId="40860"/>
    <cellStyle name="T_Du toan tinh uy_StartUp 2 5 4" xfId="40861"/>
    <cellStyle name="T_Du toan tinh uy_StartUp 3" xfId="10364"/>
    <cellStyle name="T_Du toan tinh uy_StartUp 3 2" xfId="40862"/>
    <cellStyle name="T_Du toan tinh uy_StartUp 3 3" xfId="40863"/>
    <cellStyle name="T_Du toan tinh uy_StartUp 3 4" xfId="40864"/>
    <cellStyle name="T_Du toan tinh uy_StartUp 3 5" xfId="40865"/>
    <cellStyle name="T_Du toan tinh uy_StartUp 3 6" xfId="40866"/>
    <cellStyle name="T_Du toan tinh uy_StartUp 4" xfId="8614"/>
    <cellStyle name="T_Du toan tinh uy_StartUp 4 2" xfId="40867"/>
    <cellStyle name="T_Du toan tinh uy_StartUp 4 3" xfId="40868"/>
    <cellStyle name="T_Du toan tinh uy_StartUp 4 4" xfId="40869"/>
    <cellStyle name="T_Du toan tinh uy_StartUp 4 5" xfId="40870"/>
    <cellStyle name="T_Du toan tinh uy_StartUp 4 6" xfId="40871"/>
    <cellStyle name="T_Du toan tinh uy_StartUp 5" xfId="14283"/>
    <cellStyle name="T_Du toan tinh uy_StartUp 5 2" xfId="40872"/>
    <cellStyle name="T_Du toan tinh uy_StartUp 5 3" xfId="40873"/>
    <cellStyle name="T_Du toan tinh uy_StartUp 5 4" xfId="40874"/>
    <cellStyle name="T_Du toan tinh uy_StartUp 6" xfId="15945"/>
    <cellStyle name="T_Du toan tinh uy_StartUp 6 2" xfId="40875"/>
    <cellStyle name="T_Du toan tinh uy_StartUp 6 3" xfId="40876"/>
    <cellStyle name="T_Du toan tinh uy_StartUp 6 4" xfId="40877"/>
    <cellStyle name="T_Du toan_BC2017 tháng(01-2017)BQL" xfId="48522"/>
    <cellStyle name="T_DuToan92009Luong650" xfId="3567"/>
    <cellStyle name="T_DuToan92009Luong650 2" xfId="3568"/>
    <cellStyle name="T_DuToan92009Luong650 2 2" xfId="12723"/>
    <cellStyle name="T_DuToan92009Luong650 3" xfId="5886"/>
    <cellStyle name="T_DuToan92009Luong650 3 2" xfId="12337"/>
    <cellStyle name="T_DuToan92009Luong650 3 2 2" xfId="40942"/>
    <cellStyle name="T_DuToan92009Luong650 3 2 3" xfId="40943"/>
    <cellStyle name="T_DuToan92009Luong650 3 2 4" xfId="40944"/>
    <cellStyle name="T_DuToan92009Luong650 3 2 5" xfId="40945"/>
    <cellStyle name="T_DuToan92009Luong650 3 2 6" xfId="40946"/>
    <cellStyle name="T_DuToan92009Luong650 3 3" xfId="14012"/>
    <cellStyle name="T_DuToan92009Luong650 3 3 2" xfId="40947"/>
    <cellStyle name="T_DuToan92009Luong650 3 3 3" xfId="40948"/>
    <cellStyle name="T_DuToan92009Luong650 3 3 4" xfId="40949"/>
    <cellStyle name="T_DuToan92009Luong650 3 3 5" xfId="40950"/>
    <cellStyle name="T_DuToan92009Luong650 3 3 6" xfId="40951"/>
    <cellStyle name="T_DuToan92009Luong650 3 4" xfId="15116"/>
    <cellStyle name="T_DuToan92009Luong650 3 4 2" xfId="40952"/>
    <cellStyle name="T_DuToan92009Luong650 3 4 3" xfId="40953"/>
    <cellStyle name="T_DuToan92009Luong650 3 4 4" xfId="40954"/>
    <cellStyle name="T_DuToan92009Luong650 3 5" xfId="16758"/>
    <cellStyle name="T_DuToan92009Luong650 3 5 2" xfId="40955"/>
    <cellStyle name="T_DuToan92009Luong650 3 5 3" xfId="40956"/>
    <cellStyle name="T_DuToan92009Luong650 3 5 4" xfId="40957"/>
    <cellStyle name="T_DuToan92009Luong650 4" xfId="11065"/>
    <cellStyle name="T_DuToan92009Luong650_BC2017 tháng(01-2017)BQL" xfId="48523"/>
    <cellStyle name="T_DuToan92009Luong650_CT 134" xfId="3569"/>
    <cellStyle name="T_DuToan92009Luong650_CT 134 2" xfId="3570"/>
    <cellStyle name="T_DuToan92009Luong650_CT 134 2 2" xfId="10369"/>
    <cellStyle name="T_DuToan92009Luong650_CT 134 2 2 2" xfId="40958"/>
    <cellStyle name="T_DuToan92009Luong650_CT 134 2 2 3" xfId="40959"/>
    <cellStyle name="T_DuToan92009Luong650_CT 134 2 2 4" xfId="40960"/>
    <cellStyle name="T_DuToan92009Luong650_CT 134 2 2 5" xfId="40961"/>
    <cellStyle name="T_DuToan92009Luong650_CT 134 2 2 6" xfId="40962"/>
    <cellStyle name="T_DuToan92009Luong650_CT 134 2 3" xfId="12955"/>
    <cellStyle name="T_DuToan92009Luong650_CT 134 2 3 2" xfId="40963"/>
    <cellStyle name="T_DuToan92009Luong650_CT 134 2 3 3" xfId="40964"/>
    <cellStyle name="T_DuToan92009Luong650_CT 134 2 3 4" xfId="40965"/>
    <cellStyle name="T_DuToan92009Luong650_CT 134 2 3 5" xfId="40966"/>
    <cellStyle name="T_DuToan92009Luong650_CT 134 2 3 6" xfId="40967"/>
    <cellStyle name="T_DuToan92009Luong650_CT 134 2 4" xfId="8079"/>
    <cellStyle name="T_DuToan92009Luong650_CT 134 2 4 2" xfId="40968"/>
    <cellStyle name="T_DuToan92009Luong650_CT 134 2 4 3" xfId="40969"/>
    <cellStyle name="T_DuToan92009Luong650_CT 134 2 4 4" xfId="40970"/>
    <cellStyle name="T_DuToan92009Luong650_CT 134 2 5" xfId="15948"/>
    <cellStyle name="T_DuToan92009Luong650_CT 134 2 5 2" xfId="40971"/>
    <cellStyle name="T_DuToan92009Luong650_CT 134 2 5 3" xfId="40972"/>
    <cellStyle name="T_DuToan92009Luong650_CT 134 2 5 4" xfId="40973"/>
    <cellStyle name="T_DuToan92009Luong650_CT 134 3" xfId="10368"/>
    <cellStyle name="T_DuToan92009Luong650_CT 134 3 2" xfId="40974"/>
    <cellStyle name="T_DuToan92009Luong650_CT 134 3 3" xfId="40975"/>
    <cellStyle name="T_DuToan92009Luong650_CT 134 3 4" xfId="40976"/>
    <cellStyle name="T_DuToan92009Luong650_CT 134 3 5" xfId="40977"/>
    <cellStyle name="T_DuToan92009Luong650_CT 134 3 6" xfId="40978"/>
    <cellStyle name="T_DuToan92009Luong650_CT 134 4" xfId="12956"/>
    <cellStyle name="T_DuToan92009Luong650_CT 134 4 2" xfId="40979"/>
    <cellStyle name="T_DuToan92009Luong650_CT 134 4 3" xfId="40980"/>
    <cellStyle name="T_DuToan92009Luong650_CT 134 4 4" xfId="40981"/>
    <cellStyle name="T_DuToan92009Luong650_CT 134 4 5" xfId="40982"/>
    <cellStyle name="T_DuToan92009Luong650_CT 134 4 6" xfId="40983"/>
    <cellStyle name="T_DuToan92009Luong650_CT 134 5" xfId="14783"/>
    <cellStyle name="T_DuToan92009Luong650_CT 134 5 2" xfId="40984"/>
    <cellStyle name="T_DuToan92009Luong650_CT 134 5 3" xfId="40985"/>
    <cellStyle name="T_DuToan92009Luong650_CT 134 5 4" xfId="40986"/>
    <cellStyle name="T_DuToan92009Luong650_CT 134 6" xfId="15947"/>
    <cellStyle name="T_DuToan92009Luong650_CT 134 6 2" xfId="40987"/>
    <cellStyle name="T_DuToan92009Luong650_CT 134 6 3" xfId="40988"/>
    <cellStyle name="T_DuToan92009Luong650_CT 134 6 4" xfId="40989"/>
    <cellStyle name="T_DuToan92009Luong650_CT 134_BC2017 tháng(01-2017)BQL" xfId="48524"/>
    <cellStyle name="T_dutoanthuyloinamha" xfId="3571"/>
    <cellStyle name="T_dutoanthuyloinamha 2" xfId="3572"/>
    <cellStyle name="T_dutoanthuyloinamha 2 2" xfId="10456"/>
    <cellStyle name="T_dutoanthuyloinamha 3" xfId="5887"/>
    <cellStyle name="T_dutoanthuyloinamha 3 2" xfId="12338"/>
    <cellStyle name="T_dutoanthuyloinamha 3 2 2" xfId="40990"/>
    <cellStyle name="T_dutoanthuyloinamha 3 2 3" xfId="40991"/>
    <cellStyle name="T_dutoanthuyloinamha 3 2 4" xfId="40992"/>
    <cellStyle name="T_dutoanthuyloinamha 3 2 5" xfId="40993"/>
    <cellStyle name="T_dutoanthuyloinamha 3 2 6" xfId="40994"/>
    <cellStyle name="T_dutoanthuyloinamha 3 3" xfId="14013"/>
    <cellStyle name="T_dutoanthuyloinamha 3 3 2" xfId="40995"/>
    <cellStyle name="T_dutoanthuyloinamha 3 3 3" xfId="40996"/>
    <cellStyle name="T_dutoanthuyloinamha 3 3 4" xfId="40997"/>
    <cellStyle name="T_dutoanthuyloinamha 3 3 5" xfId="40998"/>
    <cellStyle name="T_dutoanthuyloinamha 3 3 6" xfId="40999"/>
    <cellStyle name="T_dutoanthuyloinamha 3 4" xfId="14071"/>
    <cellStyle name="T_dutoanthuyloinamha 3 4 2" xfId="41000"/>
    <cellStyle name="T_dutoanthuyloinamha 3 4 3" xfId="41001"/>
    <cellStyle name="T_dutoanthuyloinamha 3 4 4" xfId="41002"/>
    <cellStyle name="T_dutoanthuyloinamha 3 5" xfId="16759"/>
    <cellStyle name="T_dutoanthuyloinamha 3 5 2" xfId="41003"/>
    <cellStyle name="T_dutoanthuyloinamha 3 5 3" xfId="41004"/>
    <cellStyle name="T_dutoanthuyloinamha 3 5 4" xfId="41005"/>
    <cellStyle name="T_dutoanthuyloinamha 4" xfId="13436"/>
    <cellStyle name="T_dutoanthuyloinamha_BC2017 tháng(01-2017)BQL" xfId="48525"/>
    <cellStyle name="T_form ton kho CK 2 tuan 8" xfId="3573"/>
    <cellStyle name="T_form ton kho CK 2 tuan 8 2" xfId="3574"/>
    <cellStyle name="T_form ton kho CK 2 tuan 8 2 2" xfId="10373"/>
    <cellStyle name="T_form ton kho CK 2 tuan 8 2 2 2" xfId="41006"/>
    <cellStyle name="T_form ton kho CK 2 tuan 8 2 2 3" xfId="41007"/>
    <cellStyle name="T_form ton kho CK 2 tuan 8 2 2 4" xfId="41008"/>
    <cellStyle name="T_form ton kho CK 2 tuan 8 2 2 5" xfId="41009"/>
    <cellStyle name="T_form ton kho CK 2 tuan 8 2 2 6" xfId="41010"/>
    <cellStyle name="T_form ton kho CK 2 tuan 8 2 3" xfId="11572"/>
    <cellStyle name="T_form ton kho CK 2 tuan 8 2 3 2" xfId="41011"/>
    <cellStyle name="T_form ton kho CK 2 tuan 8 2 3 3" xfId="41012"/>
    <cellStyle name="T_form ton kho CK 2 tuan 8 2 3 4" xfId="41013"/>
    <cellStyle name="T_form ton kho CK 2 tuan 8 2 3 5" xfId="41014"/>
    <cellStyle name="T_form ton kho CK 2 tuan 8 2 3 6" xfId="41015"/>
    <cellStyle name="T_form ton kho CK 2 tuan 8 2 4" xfId="14784"/>
    <cellStyle name="T_form ton kho CK 2 tuan 8 2 4 2" xfId="41016"/>
    <cellStyle name="T_form ton kho CK 2 tuan 8 2 4 3" xfId="41017"/>
    <cellStyle name="T_form ton kho CK 2 tuan 8 2 4 4" xfId="41018"/>
    <cellStyle name="T_form ton kho CK 2 tuan 8 2 5" xfId="15950"/>
    <cellStyle name="T_form ton kho CK 2 tuan 8 2 5 2" xfId="41019"/>
    <cellStyle name="T_form ton kho CK 2 tuan 8 2 5 3" xfId="41020"/>
    <cellStyle name="T_form ton kho CK 2 tuan 8 2 5 4" xfId="41021"/>
    <cellStyle name="T_form ton kho CK 2 tuan 8 3" xfId="7092"/>
    <cellStyle name="T_form ton kho CK 2 tuan 8 4" xfId="10372"/>
    <cellStyle name="T_form ton kho CK 2 tuan 8 4 2" xfId="41022"/>
    <cellStyle name="T_form ton kho CK 2 tuan 8 4 3" xfId="41023"/>
    <cellStyle name="T_form ton kho CK 2 tuan 8 4 4" xfId="41024"/>
    <cellStyle name="T_form ton kho CK 2 tuan 8 4 5" xfId="41025"/>
    <cellStyle name="T_form ton kho CK 2 tuan 8 4 6" xfId="41026"/>
    <cellStyle name="T_form ton kho CK 2 tuan 8 5" xfId="13391"/>
    <cellStyle name="T_form ton kho CK 2 tuan 8 5 2" xfId="41027"/>
    <cellStyle name="T_form ton kho CK 2 tuan 8 5 3" xfId="41028"/>
    <cellStyle name="T_form ton kho CK 2 tuan 8 5 4" xfId="41029"/>
    <cellStyle name="T_form ton kho CK 2 tuan 8 5 5" xfId="41030"/>
    <cellStyle name="T_form ton kho CK 2 tuan 8 5 6" xfId="41031"/>
    <cellStyle name="T_form ton kho CK 2 tuan 8 6" xfId="9409"/>
    <cellStyle name="T_form ton kho CK 2 tuan 8 6 2" xfId="41032"/>
    <cellStyle name="T_form ton kho CK 2 tuan 8 6 3" xfId="41033"/>
    <cellStyle name="T_form ton kho CK 2 tuan 8 6 4" xfId="41034"/>
    <cellStyle name="T_form ton kho CK 2 tuan 8 7" xfId="15949"/>
    <cellStyle name="T_form ton kho CK 2 tuan 8 7 2" xfId="41035"/>
    <cellStyle name="T_form ton kho CK 2 tuan 8 7 3" xfId="41036"/>
    <cellStyle name="T_form ton kho CK 2 tuan 8 7 4" xfId="41037"/>
    <cellStyle name="T_form ton kho CK 2 tuan 8_BC2017 tháng(01-2017)BQL" xfId="48526"/>
    <cellStyle name="T_form ton kho CK 2 tuan 8_Bieu Khao sat -CV 231-SKH" xfId="48527"/>
    <cellStyle name="T_form ton kho CK 2 tuan 8_CT 134" xfId="3575"/>
    <cellStyle name="T_form ton kho CK 2 tuan 8_CT 134 2" xfId="3576"/>
    <cellStyle name="T_form ton kho CK 2 tuan 8_CT 134 2 2" xfId="10375"/>
    <cellStyle name="T_form ton kho CK 2 tuan 8_CT 134 2 2 2" xfId="41038"/>
    <cellStyle name="T_form ton kho CK 2 tuan 8_CT 134 2 2 3" xfId="41039"/>
    <cellStyle name="T_form ton kho CK 2 tuan 8_CT 134 2 2 4" xfId="41040"/>
    <cellStyle name="T_form ton kho CK 2 tuan 8_CT 134 2 2 5" xfId="41041"/>
    <cellStyle name="T_form ton kho CK 2 tuan 8_CT 134 2 2 6" xfId="41042"/>
    <cellStyle name="T_form ton kho CK 2 tuan 8_CT 134 2 3" xfId="8613"/>
    <cellStyle name="T_form ton kho CK 2 tuan 8_CT 134 2 3 2" xfId="41043"/>
    <cellStyle name="T_form ton kho CK 2 tuan 8_CT 134 2 3 3" xfId="41044"/>
    <cellStyle name="T_form ton kho CK 2 tuan 8_CT 134 2 3 4" xfId="41045"/>
    <cellStyle name="T_form ton kho CK 2 tuan 8_CT 134 2 3 5" xfId="41046"/>
    <cellStyle name="T_form ton kho CK 2 tuan 8_CT 134 2 3 6" xfId="41047"/>
    <cellStyle name="T_form ton kho CK 2 tuan 8_CT 134 2 4" xfId="14541"/>
    <cellStyle name="T_form ton kho CK 2 tuan 8_CT 134 2 4 2" xfId="41048"/>
    <cellStyle name="T_form ton kho CK 2 tuan 8_CT 134 2 4 3" xfId="41049"/>
    <cellStyle name="T_form ton kho CK 2 tuan 8_CT 134 2 4 4" xfId="41050"/>
    <cellStyle name="T_form ton kho CK 2 tuan 8_CT 134 2 5" xfId="15952"/>
    <cellStyle name="T_form ton kho CK 2 tuan 8_CT 134 2 5 2" xfId="41051"/>
    <cellStyle name="T_form ton kho CK 2 tuan 8_CT 134 2 5 3" xfId="41052"/>
    <cellStyle name="T_form ton kho CK 2 tuan 8_CT 134 2 5 4" xfId="41053"/>
    <cellStyle name="T_form ton kho CK 2 tuan 8_CT 134 3" xfId="10374"/>
    <cellStyle name="T_form ton kho CK 2 tuan 8_CT 134 3 2" xfId="41054"/>
    <cellStyle name="T_form ton kho CK 2 tuan 8_CT 134 3 3" xfId="41055"/>
    <cellStyle name="T_form ton kho CK 2 tuan 8_CT 134 3 4" xfId="41056"/>
    <cellStyle name="T_form ton kho CK 2 tuan 8_CT 134 3 5" xfId="41057"/>
    <cellStyle name="T_form ton kho CK 2 tuan 8_CT 134 3 6" xfId="41058"/>
    <cellStyle name="T_form ton kho CK 2 tuan 8_CT 134 4" xfId="7741"/>
    <cellStyle name="T_form ton kho CK 2 tuan 8_CT 134 4 2" xfId="41059"/>
    <cellStyle name="T_form ton kho CK 2 tuan 8_CT 134 4 3" xfId="41060"/>
    <cellStyle name="T_form ton kho CK 2 tuan 8_CT 134 4 4" xfId="41061"/>
    <cellStyle name="T_form ton kho CK 2 tuan 8_CT 134 4 5" xfId="41062"/>
    <cellStyle name="T_form ton kho CK 2 tuan 8_CT 134 4 6" xfId="41063"/>
    <cellStyle name="T_form ton kho CK 2 tuan 8_CT 134 5" xfId="12485"/>
    <cellStyle name="T_form ton kho CK 2 tuan 8_CT 134 5 2" xfId="41064"/>
    <cellStyle name="T_form ton kho CK 2 tuan 8_CT 134 5 3" xfId="41065"/>
    <cellStyle name="T_form ton kho CK 2 tuan 8_CT 134 5 4" xfId="41066"/>
    <cellStyle name="T_form ton kho CK 2 tuan 8_CT 134 6" xfId="15951"/>
    <cellStyle name="T_form ton kho CK 2 tuan 8_CT 134 6 2" xfId="41067"/>
    <cellStyle name="T_form ton kho CK 2 tuan 8_CT 134 6 3" xfId="41068"/>
    <cellStyle name="T_form ton kho CK 2 tuan 8_CT 134 6 4" xfId="41069"/>
    <cellStyle name="T_form ton kho CK 2 tuan 8_CT 134_BC2017 tháng(01-2017)BQL" xfId="48528"/>
    <cellStyle name="T_Gui Phai TTra TRUONG PTTH Ka Lang Hieu bo+Phu 17-8-09-" xfId="3577"/>
    <cellStyle name="T_Gui Phai TTra TRUONG PTTH Ka Lang Hieu bo+Phu 17-8-09- 2" xfId="3578"/>
    <cellStyle name="T_Gui Phai TTra TRUONG PTTH Ka Lang Hieu bo+Phu 17-8-09- 2 2" xfId="7917"/>
    <cellStyle name="T_Gui Phai TTra TRUONG PTTH Ka Lang Hieu bo+Phu 17-8-09- 3" xfId="8521"/>
    <cellStyle name="T_GVL" xfId="3579"/>
    <cellStyle name="T_GVL 2" xfId="3580"/>
    <cellStyle name="T_GVL 2 2" xfId="14851"/>
    <cellStyle name="T_GVL 3" xfId="5888"/>
    <cellStyle name="T_GVL 3 2" xfId="12339"/>
    <cellStyle name="T_GVL 3 2 2" xfId="41070"/>
    <cellStyle name="T_GVL 3 2 3" xfId="41071"/>
    <cellStyle name="T_GVL 3 2 4" xfId="41072"/>
    <cellStyle name="T_GVL 3 2 5" xfId="41073"/>
    <cellStyle name="T_GVL 3 2 6" xfId="41074"/>
    <cellStyle name="T_GVL 3 3" xfId="11140"/>
    <cellStyle name="T_GVL 3 3 2" xfId="41075"/>
    <cellStyle name="T_GVL 3 3 3" xfId="41076"/>
    <cellStyle name="T_GVL 3 3 4" xfId="41077"/>
    <cellStyle name="T_GVL 3 3 5" xfId="41078"/>
    <cellStyle name="T_GVL 3 3 6" xfId="41079"/>
    <cellStyle name="T_GVL 3 4" xfId="10789"/>
    <cellStyle name="T_GVL 3 4 2" xfId="41080"/>
    <cellStyle name="T_GVL 3 4 3" xfId="41081"/>
    <cellStyle name="T_GVL 3 4 4" xfId="41082"/>
    <cellStyle name="T_GVL 3 5" xfId="16760"/>
    <cellStyle name="T_GVL 3 5 2" xfId="41083"/>
    <cellStyle name="T_GVL 3 5 3" xfId="41084"/>
    <cellStyle name="T_GVL 3 5 4" xfId="41085"/>
    <cellStyle name="T_GVL 4" xfId="10457"/>
    <cellStyle name="T_GVL_BC2017 tháng(01-2017)BQL" xfId="48529"/>
    <cellStyle name="T_HD TT1" xfId="3581"/>
    <cellStyle name="T_HD TT1 2" xfId="3582"/>
    <cellStyle name="T_HD TT1 2 2" xfId="8522"/>
    <cellStyle name="T_HD TT1 3" xfId="5889"/>
    <cellStyle name="T_HD TT1 3 2" xfId="12340"/>
    <cellStyle name="T_HD TT1 3 2 2" xfId="41086"/>
    <cellStyle name="T_HD TT1 3 2 3" xfId="41087"/>
    <cellStyle name="T_HD TT1 3 2 4" xfId="41088"/>
    <cellStyle name="T_HD TT1 3 2 5" xfId="41089"/>
    <cellStyle name="T_HD TT1 3 2 6" xfId="41090"/>
    <cellStyle name="T_HD TT1 3 3" xfId="14371"/>
    <cellStyle name="T_HD TT1 3 3 2" xfId="41091"/>
    <cellStyle name="T_HD TT1 3 3 3" xfId="41092"/>
    <cellStyle name="T_HD TT1 3 3 4" xfId="41093"/>
    <cellStyle name="T_HD TT1 3 3 5" xfId="41094"/>
    <cellStyle name="T_HD TT1 3 4" xfId="14834"/>
    <cellStyle name="T_HD TT1 3 4 2" xfId="41095"/>
    <cellStyle name="T_HD TT1 3 4 3" xfId="41096"/>
    <cellStyle name="T_HD TT1 3 4 4" xfId="41097"/>
    <cellStyle name="T_HD TT1 3 4 5" xfId="41098"/>
    <cellStyle name="T_HD TT1 3 5" xfId="16761"/>
    <cellStyle name="T_HD TT1 3 5 2" xfId="41099"/>
    <cellStyle name="T_HD TT1 3 5 3" xfId="41100"/>
    <cellStyle name="T_HD TT1 3 5 4" xfId="41101"/>
    <cellStyle name="T_HD TT1 3 5 5" xfId="41102"/>
    <cellStyle name="T_HD TT1 3 5 6" xfId="41103"/>
    <cellStyle name="T_HD TT1 3 5 7" xfId="41104"/>
    <cellStyle name="T_HD TT1 3 5 8" xfId="41105"/>
    <cellStyle name="T_HD TT1 3 6" xfId="41106"/>
    <cellStyle name="T_HD TT1 4" xfId="14850"/>
    <cellStyle name="T_HD TT1_BC2017 tháng(01-2017)BQL" xfId="48530"/>
    <cellStyle name="T_He thong cap nc phan mang luoi" xfId="48531"/>
    <cellStyle name="T_He thong cap nc phan mang luoi 2" xfId="48532"/>
    <cellStyle name="T_He thong thoat nuoc" xfId="48533"/>
    <cellStyle name="T_He thong thoat nuoc 2" xfId="48534"/>
    <cellStyle name="T_Ho van xa khi" xfId="3583"/>
    <cellStyle name="T_Ho van xa khi 2" xfId="3584"/>
    <cellStyle name="T_Ho van xa khi 2 2" xfId="9410"/>
    <cellStyle name="T_Ho van xa khi 3" xfId="5890"/>
    <cellStyle name="T_Ho van xa khi 3 2" xfId="12341"/>
    <cellStyle name="T_Ho van xa khi 3 2 2" xfId="41107"/>
    <cellStyle name="T_Ho van xa khi 3 2 3" xfId="41108"/>
    <cellStyle name="T_Ho van xa khi 3 2 4" xfId="41109"/>
    <cellStyle name="T_Ho van xa khi 3 2 5" xfId="41110"/>
    <cellStyle name="T_Ho van xa khi 3 2 6" xfId="41111"/>
    <cellStyle name="T_Ho van xa khi 3 3" xfId="12789"/>
    <cellStyle name="T_Ho van xa khi 3 3 2" xfId="41112"/>
    <cellStyle name="T_Ho van xa khi 3 3 3" xfId="41113"/>
    <cellStyle name="T_Ho van xa khi 3 3 4" xfId="41114"/>
    <cellStyle name="T_Ho van xa khi 3 3 5" xfId="41115"/>
    <cellStyle name="T_Ho van xa khi 3 4" xfId="14821"/>
    <cellStyle name="T_Ho van xa khi 3 4 2" xfId="41116"/>
    <cellStyle name="T_Ho van xa khi 3 4 3" xfId="41117"/>
    <cellStyle name="T_Ho van xa khi 3 4 4" xfId="41118"/>
    <cellStyle name="T_Ho van xa khi 3 4 5" xfId="41119"/>
    <cellStyle name="T_Ho van xa khi 3 5" xfId="16762"/>
    <cellStyle name="T_Ho van xa khi 3 5 2" xfId="41120"/>
    <cellStyle name="T_Ho van xa khi 3 5 3" xfId="41121"/>
    <cellStyle name="T_Ho van xa khi 3 5 4" xfId="41122"/>
    <cellStyle name="T_Ho van xa khi 3 5 5" xfId="41123"/>
    <cellStyle name="T_Ho van xa khi 3 5 6" xfId="41124"/>
    <cellStyle name="T_Ho van xa khi 3 5 7" xfId="41125"/>
    <cellStyle name="T_Ho van xa khi 3 5 8" xfId="41126"/>
    <cellStyle name="T_Ho van xa khi 3 6" xfId="41127"/>
    <cellStyle name="T_Ho van xa khi 4" xfId="8080"/>
    <cellStyle name="T_Ho van xa khi_BC2017 tháng(01-2017)BQL" xfId="48535"/>
    <cellStyle name="T_Ho van xa khi_bieu ke hoach dau thau" xfId="3585"/>
    <cellStyle name="T_Ho van xa khi_bieu ke hoach dau thau 2" xfId="3586"/>
    <cellStyle name="T_Ho van xa khi_bieu ke hoach dau thau 2 2" xfId="8299"/>
    <cellStyle name="T_Ho van xa khi_bieu ke hoach dau thau 3" xfId="5891"/>
    <cellStyle name="T_Ho van xa khi_bieu ke hoach dau thau 3 2" xfId="12342"/>
    <cellStyle name="T_Ho van xa khi_bieu ke hoach dau thau 3 2 2" xfId="41128"/>
    <cellStyle name="T_Ho van xa khi_bieu ke hoach dau thau 3 2 3" xfId="41129"/>
    <cellStyle name="T_Ho van xa khi_bieu ke hoach dau thau 3 2 4" xfId="41130"/>
    <cellStyle name="T_Ho van xa khi_bieu ke hoach dau thau 3 2 5" xfId="41131"/>
    <cellStyle name="T_Ho van xa khi_bieu ke hoach dau thau 3 2 6" xfId="41132"/>
    <cellStyle name="T_Ho van xa khi_bieu ke hoach dau thau 3 3" xfId="11412"/>
    <cellStyle name="T_Ho van xa khi_bieu ke hoach dau thau 3 3 2" xfId="41133"/>
    <cellStyle name="T_Ho van xa khi_bieu ke hoach dau thau 3 3 3" xfId="41134"/>
    <cellStyle name="T_Ho van xa khi_bieu ke hoach dau thau 3 3 4" xfId="41135"/>
    <cellStyle name="T_Ho van xa khi_bieu ke hoach dau thau 3 3 5" xfId="41136"/>
    <cellStyle name="T_Ho van xa khi_bieu ke hoach dau thau 3 3 6" xfId="41137"/>
    <cellStyle name="T_Ho van xa khi_bieu ke hoach dau thau 3 4" xfId="11183"/>
    <cellStyle name="T_Ho van xa khi_bieu ke hoach dau thau 3 4 2" xfId="41138"/>
    <cellStyle name="T_Ho van xa khi_bieu ke hoach dau thau 3 4 3" xfId="41139"/>
    <cellStyle name="T_Ho van xa khi_bieu ke hoach dau thau 3 4 4" xfId="41140"/>
    <cellStyle name="T_Ho van xa khi_bieu ke hoach dau thau 3 5" xfId="16763"/>
    <cellStyle name="T_Ho van xa khi_bieu ke hoach dau thau 3 5 2" xfId="41141"/>
    <cellStyle name="T_Ho van xa khi_bieu ke hoach dau thau 3 5 3" xfId="41142"/>
    <cellStyle name="T_Ho van xa khi_bieu ke hoach dau thau 3 5 4" xfId="41143"/>
    <cellStyle name="T_Ho van xa khi_bieu ke hoach dau thau 4" xfId="11066"/>
    <cellStyle name="T_Ho van xa khi_bieu ke hoach dau thau truong mam non SKH" xfId="3587"/>
    <cellStyle name="T_Ho van xa khi_bieu ke hoach dau thau truong mam non SKH 2" xfId="3588"/>
    <cellStyle name="T_Ho van xa khi_bieu ke hoach dau thau truong mam non SKH 2 2" xfId="10021"/>
    <cellStyle name="T_Ho van xa khi_bieu ke hoach dau thau truong mam non SKH 3" xfId="5892"/>
    <cellStyle name="T_Ho van xa khi_bieu ke hoach dau thau truong mam non SKH 3 2" xfId="12343"/>
    <cellStyle name="T_Ho van xa khi_bieu ke hoach dau thau truong mam non SKH 3 2 2" xfId="41144"/>
    <cellStyle name="T_Ho van xa khi_bieu ke hoach dau thau truong mam non SKH 3 2 3" xfId="41145"/>
    <cellStyle name="T_Ho van xa khi_bieu ke hoach dau thau truong mam non SKH 3 2 4" xfId="41146"/>
    <cellStyle name="T_Ho van xa khi_bieu ke hoach dau thau truong mam non SKH 3 2 5" xfId="41147"/>
    <cellStyle name="T_Ho van xa khi_bieu ke hoach dau thau truong mam non SKH 3 2 6" xfId="41148"/>
    <cellStyle name="T_Ho van xa khi_bieu ke hoach dau thau truong mam non SKH 3 3" xfId="10618"/>
    <cellStyle name="T_Ho van xa khi_bieu ke hoach dau thau truong mam non SKH 3 3 2" xfId="41149"/>
    <cellStyle name="T_Ho van xa khi_bieu ke hoach dau thau truong mam non SKH 3 3 3" xfId="41150"/>
    <cellStyle name="T_Ho van xa khi_bieu ke hoach dau thau truong mam non SKH 3 3 4" xfId="41151"/>
    <cellStyle name="T_Ho van xa khi_bieu ke hoach dau thau truong mam non SKH 3 3 5" xfId="41152"/>
    <cellStyle name="T_Ho van xa khi_bieu ke hoach dau thau truong mam non SKH 3 3 6" xfId="41153"/>
    <cellStyle name="T_Ho van xa khi_bieu ke hoach dau thau truong mam non SKH 3 4" xfId="14832"/>
    <cellStyle name="T_Ho van xa khi_bieu ke hoach dau thau truong mam non SKH 3 4 2" xfId="41154"/>
    <cellStyle name="T_Ho van xa khi_bieu ke hoach dau thau truong mam non SKH 3 4 3" xfId="41155"/>
    <cellStyle name="T_Ho van xa khi_bieu ke hoach dau thau truong mam non SKH 3 4 4" xfId="41156"/>
    <cellStyle name="T_Ho van xa khi_bieu ke hoach dau thau truong mam non SKH 3 5" xfId="16764"/>
    <cellStyle name="T_Ho van xa khi_bieu ke hoach dau thau truong mam non SKH 3 5 2" xfId="41157"/>
    <cellStyle name="T_Ho van xa khi_bieu ke hoach dau thau truong mam non SKH 3 5 3" xfId="41158"/>
    <cellStyle name="T_Ho van xa khi_bieu ke hoach dau thau truong mam non SKH 3 5 4" xfId="41159"/>
    <cellStyle name="T_Ho van xa khi_bieu ke hoach dau thau truong mam non SKH 4" xfId="12767"/>
    <cellStyle name="T_Ho van xa khi_bieu ke hoach dau thau truong mam non SKH_BC2017 tháng(01-2017)BQL" xfId="48536"/>
    <cellStyle name="T_Ho van xa khi_bieu ke hoach dau thau_BC2017 tháng(01-2017)BQL" xfId="48537"/>
    <cellStyle name="T_Ho van xa khi_Book1" xfId="3589"/>
    <cellStyle name="T_Ho van xa khi_Book1 2" xfId="3590"/>
    <cellStyle name="T_Ho van xa khi_Book1 2 2" xfId="14110"/>
    <cellStyle name="T_Ho van xa khi_Book1 3" xfId="5893"/>
    <cellStyle name="T_Ho van xa khi_Book1 3 2" xfId="12344"/>
    <cellStyle name="T_Ho van xa khi_Book1 3 2 2" xfId="41160"/>
    <cellStyle name="T_Ho van xa khi_Book1 3 2 3" xfId="41161"/>
    <cellStyle name="T_Ho van xa khi_Book1 3 2 4" xfId="41162"/>
    <cellStyle name="T_Ho van xa khi_Book1 3 2 5" xfId="41163"/>
    <cellStyle name="T_Ho van xa khi_Book1 3 2 6" xfId="41164"/>
    <cellStyle name="T_Ho van xa khi_Book1 3 3" xfId="10617"/>
    <cellStyle name="T_Ho van xa khi_Book1 3 3 2" xfId="41165"/>
    <cellStyle name="T_Ho van xa khi_Book1 3 3 3" xfId="41166"/>
    <cellStyle name="T_Ho van xa khi_Book1 3 3 4" xfId="41167"/>
    <cellStyle name="T_Ho van xa khi_Book1 3 3 5" xfId="41168"/>
    <cellStyle name="T_Ho van xa khi_Book1 3 4" xfId="14817"/>
    <cellStyle name="T_Ho van xa khi_Book1 3 4 2" xfId="41169"/>
    <cellStyle name="T_Ho van xa khi_Book1 3 4 3" xfId="41170"/>
    <cellStyle name="T_Ho van xa khi_Book1 3 4 4" xfId="41171"/>
    <cellStyle name="T_Ho van xa khi_Book1 3 4 5" xfId="41172"/>
    <cellStyle name="T_Ho van xa khi_Book1 3 5" xfId="16765"/>
    <cellStyle name="T_Ho van xa khi_Book1 3 5 2" xfId="41173"/>
    <cellStyle name="T_Ho van xa khi_Book1 3 5 3" xfId="41174"/>
    <cellStyle name="T_Ho van xa khi_Book1 3 5 4" xfId="41175"/>
    <cellStyle name="T_Ho van xa khi_Book1 3 5 5" xfId="41176"/>
    <cellStyle name="T_Ho van xa khi_Book1 3 5 6" xfId="41177"/>
    <cellStyle name="T_Ho van xa khi_Book1 3 5 7" xfId="41178"/>
    <cellStyle name="T_Ho van xa khi_Book1 3 5 8" xfId="41179"/>
    <cellStyle name="T_Ho van xa khi_Book1 3 6" xfId="41180"/>
    <cellStyle name="T_Ho van xa khi_Book1 4" xfId="13437"/>
    <cellStyle name="T_Ho van xa khi_Book1_BC2017 tháng(01-2017)BQL" xfId="48538"/>
    <cellStyle name="T_Ho van xa khi_DTTD chieng chan Tham lai 29-9-2009" xfId="3591"/>
    <cellStyle name="T_Ho van xa khi_DTTD chieng chan Tham lai 29-9-2009 2" xfId="3592"/>
    <cellStyle name="T_Ho van xa khi_DTTD chieng chan Tham lai 29-9-2009 2 2" xfId="10561"/>
    <cellStyle name="T_Ho van xa khi_DTTD chieng chan Tham lai 29-9-2009 3" xfId="5894"/>
    <cellStyle name="T_Ho van xa khi_DTTD chieng chan Tham lai 29-9-2009 3 2" xfId="12345"/>
    <cellStyle name="T_Ho van xa khi_DTTD chieng chan Tham lai 29-9-2009 3 2 2" xfId="41181"/>
    <cellStyle name="T_Ho van xa khi_DTTD chieng chan Tham lai 29-9-2009 3 2 3" xfId="41182"/>
    <cellStyle name="T_Ho van xa khi_DTTD chieng chan Tham lai 29-9-2009 3 2 4" xfId="41183"/>
    <cellStyle name="T_Ho van xa khi_DTTD chieng chan Tham lai 29-9-2009 3 2 5" xfId="41184"/>
    <cellStyle name="T_Ho van xa khi_DTTD chieng chan Tham lai 29-9-2009 3 2 6" xfId="41185"/>
    <cellStyle name="T_Ho van xa khi_DTTD chieng chan Tham lai 29-9-2009 3 3" xfId="14372"/>
    <cellStyle name="T_Ho van xa khi_DTTD chieng chan Tham lai 29-9-2009 3 3 2" xfId="41186"/>
    <cellStyle name="T_Ho van xa khi_DTTD chieng chan Tham lai 29-9-2009 3 3 3" xfId="41187"/>
    <cellStyle name="T_Ho van xa khi_DTTD chieng chan Tham lai 29-9-2009 3 3 4" xfId="41188"/>
    <cellStyle name="T_Ho van xa khi_DTTD chieng chan Tham lai 29-9-2009 3 3 5" xfId="41189"/>
    <cellStyle name="T_Ho van xa khi_DTTD chieng chan Tham lai 29-9-2009 3 4" xfId="14070"/>
    <cellStyle name="T_Ho van xa khi_DTTD chieng chan Tham lai 29-9-2009 3 4 2" xfId="41190"/>
    <cellStyle name="T_Ho van xa khi_DTTD chieng chan Tham lai 29-9-2009 3 4 3" xfId="41191"/>
    <cellStyle name="T_Ho van xa khi_DTTD chieng chan Tham lai 29-9-2009 3 4 4" xfId="41192"/>
    <cellStyle name="T_Ho van xa khi_DTTD chieng chan Tham lai 29-9-2009 3 4 5" xfId="41193"/>
    <cellStyle name="T_Ho van xa khi_DTTD chieng chan Tham lai 29-9-2009 3 5" xfId="16766"/>
    <cellStyle name="T_Ho van xa khi_DTTD chieng chan Tham lai 29-9-2009 3 5 2" xfId="41194"/>
    <cellStyle name="T_Ho van xa khi_DTTD chieng chan Tham lai 29-9-2009 3 5 3" xfId="41195"/>
    <cellStyle name="T_Ho van xa khi_DTTD chieng chan Tham lai 29-9-2009 3 5 4" xfId="41196"/>
    <cellStyle name="T_Ho van xa khi_DTTD chieng chan Tham lai 29-9-2009 3 5 5" xfId="41197"/>
    <cellStyle name="T_Ho van xa khi_DTTD chieng chan Tham lai 29-9-2009 3 5 6" xfId="41198"/>
    <cellStyle name="T_Ho van xa khi_DTTD chieng chan Tham lai 29-9-2009 3 5 7" xfId="41199"/>
    <cellStyle name="T_Ho van xa khi_DTTD chieng chan Tham lai 29-9-2009 3 5 8" xfId="41200"/>
    <cellStyle name="T_Ho van xa khi_DTTD chieng chan Tham lai 29-9-2009 3 6" xfId="41201"/>
    <cellStyle name="T_Ho van xa khi_DTTD chieng chan Tham lai 29-9-2009 4" xfId="9411"/>
    <cellStyle name="T_Ho van xa khi_DTTD chieng chan Tham lai 29-9-2009_BC2017 tháng(01-2017)BQL" xfId="48539"/>
    <cellStyle name="T_Ho van xa khi_Ke hoach 2010 (theo doi 11-8-2010)" xfId="3593"/>
    <cellStyle name="T_Ho van xa khi_Ke hoach 2010 (theo doi 11-8-2010) 2" xfId="3594"/>
    <cellStyle name="T_Ho van xa khi_Ke hoach 2010 (theo doi 11-8-2010) 2 2" xfId="14540"/>
    <cellStyle name="T_Ho van xa khi_Ke hoach 2010 (theo doi 11-8-2010) 3" xfId="5895"/>
    <cellStyle name="T_Ho van xa khi_Ke hoach 2010 (theo doi 11-8-2010) 3 2" xfId="12346"/>
    <cellStyle name="T_Ho van xa khi_Ke hoach 2010 (theo doi 11-8-2010) 3 2 2" xfId="41202"/>
    <cellStyle name="T_Ho van xa khi_Ke hoach 2010 (theo doi 11-8-2010) 3 2 3" xfId="41203"/>
    <cellStyle name="T_Ho van xa khi_Ke hoach 2010 (theo doi 11-8-2010) 3 2 4" xfId="41204"/>
    <cellStyle name="T_Ho van xa khi_Ke hoach 2010 (theo doi 11-8-2010) 3 2 5" xfId="41205"/>
    <cellStyle name="T_Ho van xa khi_Ke hoach 2010 (theo doi 11-8-2010) 3 2 6" xfId="41206"/>
    <cellStyle name="T_Ho van xa khi_Ke hoach 2010 (theo doi 11-8-2010) 3 3" xfId="9860"/>
    <cellStyle name="T_Ho van xa khi_Ke hoach 2010 (theo doi 11-8-2010) 3 3 2" xfId="41207"/>
    <cellStyle name="T_Ho van xa khi_Ke hoach 2010 (theo doi 11-8-2010) 3 3 3" xfId="41208"/>
    <cellStyle name="T_Ho van xa khi_Ke hoach 2010 (theo doi 11-8-2010) 3 3 4" xfId="41209"/>
    <cellStyle name="T_Ho van xa khi_Ke hoach 2010 (theo doi 11-8-2010) 3 3 5" xfId="41210"/>
    <cellStyle name="T_Ho van xa khi_Ke hoach 2010 (theo doi 11-8-2010) 3 3 6" xfId="41211"/>
    <cellStyle name="T_Ho van xa khi_Ke hoach 2010 (theo doi 11-8-2010) 3 4" xfId="13549"/>
    <cellStyle name="T_Ho van xa khi_Ke hoach 2010 (theo doi 11-8-2010) 3 4 2" xfId="41212"/>
    <cellStyle name="T_Ho van xa khi_Ke hoach 2010 (theo doi 11-8-2010) 3 4 3" xfId="41213"/>
    <cellStyle name="T_Ho van xa khi_Ke hoach 2010 (theo doi 11-8-2010) 3 4 4" xfId="41214"/>
    <cellStyle name="T_Ho van xa khi_Ke hoach 2010 (theo doi 11-8-2010) 3 5" xfId="16767"/>
    <cellStyle name="T_Ho van xa khi_Ke hoach 2010 (theo doi 11-8-2010) 3 5 2" xfId="41215"/>
    <cellStyle name="T_Ho van xa khi_Ke hoach 2010 (theo doi 11-8-2010) 3 5 3" xfId="41216"/>
    <cellStyle name="T_Ho van xa khi_Ke hoach 2010 (theo doi 11-8-2010) 3 5 4" xfId="41217"/>
    <cellStyle name="T_Ho van xa khi_Ke hoach 2010 (theo doi 11-8-2010) 4" xfId="12692"/>
    <cellStyle name="T_Ho van xa khi_Ke hoach 2010 (theo doi 11-8-2010)_BC2017 tháng(01-2017)BQL" xfId="48540"/>
    <cellStyle name="T_Ho van xa khi_ke hoach dau thau 30-6-2010" xfId="3595"/>
    <cellStyle name="T_Ho van xa khi_ke hoach dau thau 30-6-2010 2" xfId="3596"/>
    <cellStyle name="T_Ho van xa khi_ke hoach dau thau 30-6-2010 2 2" xfId="7918"/>
    <cellStyle name="T_Ho van xa khi_ke hoach dau thau 30-6-2010 3" xfId="5896"/>
    <cellStyle name="T_Ho van xa khi_ke hoach dau thau 30-6-2010 3 2" xfId="12347"/>
    <cellStyle name="T_Ho van xa khi_ke hoach dau thau 30-6-2010 3 2 2" xfId="41218"/>
    <cellStyle name="T_Ho van xa khi_ke hoach dau thau 30-6-2010 3 2 3" xfId="41219"/>
    <cellStyle name="T_Ho van xa khi_ke hoach dau thau 30-6-2010 3 2 4" xfId="41220"/>
    <cellStyle name="T_Ho van xa khi_ke hoach dau thau 30-6-2010 3 2 5" xfId="41221"/>
    <cellStyle name="T_Ho van xa khi_ke hoach dau thau 30-6-2010 3 2 6" xfId="41222"/>
    <cellStyle name="T_Ho van xa khi_ke hoach dau thau 30-6-2010 3 3" xfId="11411"/>
    <cellStyle name="T_Ho van xa khi_ke hoach dau thau 30-6-2010 3 3 2" xfId="41223"/>
    <cellStyle name="T_Ho van xa khi_ke hoach dau thau 30-6-2010 3 3 3" xfId="41224"/>
    <cellStyle name="T_Ho van xa khi_ke hoach dau thau 30-6-2010 3 3 4" xfId="41225"/>
    <cellStyle name="T_Ho van xa khi_ke hoach dau thau 30-6-2010 3 3 5" xfId="41226"/>
    <cellStyle name="T_Ho van xa khi_ke hoach dau thau 30-6-2010 3 3 6" xfId="41227"/>
    <cellStyle name="T_Ho van xa khi_ke hoach dau thau 30-6-2010 3 4" xfId="11298"/>
    <cellStyle name="T_Ho van xa khi_ke hoach dau thau 30-6-2010 3 4 2" xfId="41228"/>
    <cellStyle name="T_Ho van xa khi_ke hoach dau thau 30-6-2010 3 4 3" xfId="41229"/>
    <cellStyle name="T_Ho van xa khi_ke hoach dau thau 30-6-2010 3 4 4" xfId="41230"/>
    <cellStyle name="T_Ho van xa khi_ke hoach dau thau 30-6-2010 3 5" xfId="16768"/>
    <cellStyle name="T_Ho van xa khi_ke hoach dau thau 30-6-2010 3 5 2" xfId="41231"/>
    <cellStyle name="T_Ho van xa khi_ke hoach dau thau 30-6-2010 3 5 3" xfId="41232"/>
    <cellStyle name="T_Ho van xa khi_ke hoach dau thau 30-6-2010 3 5 4" xfId="41233"/>
    <cellStyle name="T_Ho van xa khi_ke hoach dau thau 30-6-2010 4" xfId="11495"/>
    <cellStyle name="T_Ho van xa khi_ke hoach dau thau 30-6-2010_BC2017 tháng(01-2017)BQL" xfId="48541"/>
    <cellStyle name="T_Ho van xa khi_QD ke hoach dau thau" xfId="3597"/>
    <cellStyle name="T_Ho van xa khi_QD ke hoach dau thau 2" xfId="3598"/>
    <cellStyle name="T_Ho van xa khi_QD ke hoach dau thau 2 2" xfId="13350"/>
    <cellStyle name="T_Ho van xa khi_QD ke hoach dau thau 3" xfId="5897"/>
    <cellStyle name="T_Ho van xa khi_QD ke hoach dau thau 3 2" xfId="12348"/>
    <cellStyle name="T_Ho van xa khi_QD ke hoach dau thau 3 2 2" xfId="41234"/>
    <cellStyle name="T_Ho van xa khi_QD ke hoach dau thau 3 2 3" xfId="41235"/>
    <cellStyle name="T_Ho van xa khi_QD ke hoach dau thau 3 2 4" xfId="41236"/>
    <cellStyle name="T_Ho van xa khi_QD ke hoach dau thau 3 2 5" xfId="41237"/>
    <cellStyle name="T_Ho van xa khi_QD ke hoach dau thau 3 2 6" xfId="41238"/>
    <cellStyle name="T_Ho van xa khi_QD ke hoach dau thau 3 3" xfId="8422"/>
    <cellStyle name="T_Ho van xa khi_QD ke hoach dau thau 3 3 2" xfId="41239"/>
    <cellStyle name="T_Ho van xa khi_QD ke hoach dau thau 3 3 3" xfId="41240"/>
    <cellStyle name="T_Ho van xa khi_QD ke hoach dau thau 3 3 4" xfId="41241"/>
    <cellStyle name="T_Ho van xa khi_QD ke hoach dau thau 3 3 5" xfId="41242"/>
    <cellStyle name="T_Ho van xa khi_QD ke hoach dau thau 3 3 6" xfId="41243"/>
    <cellStyle name="T_Ho van xa khi_QD ke hoach dau thau 3 4" xfId="8097"/>
    <cellStyle name="T_Ho van xa khi_QD ke hoach dau thau 3 4 2" xfId="41244"/>
    <cellStyle name="T_Ho van xa khi_QD ke hoach dau thau 3 4 3" xfId="41245"/>
    <cellStyle name="T_Ho van xa khi_QD ke hoach dau thau 3 4 4" xfId="41246"/>
    <cellStyle name="T_Ho van xa khi_QD ke hoach dau thau 3 5" xfId="16769"/>
    <cellStyle name="T_Ho van xa khi_QD ke hoach dau thau 3 5 2" xfId="41247"/>
    <cellStyle name="T_Ho van xa khi_QD ke hoach dau thau 3 5 3" xfId="41248"/>
    <cellStyle name="T_Ho van xa khi_QD ke hoach dau thau 3 5 4" xfId="41249"/>
    <cellStyle name="T_Ho van xa khi_QD ke hoach dau thau 4" xfId="14109"/>
    <cellStyle name="T_Ho van xa khi_QD ke hoach dau thau_BC2017 tháng(01-2017)BQL" xfId="48542"/>
    <cellStyle name="T_Ho van xa khi_tinh toan hoang ha" xfId="3599"/>
    <cellStyle name="T_Ho van xa khi_tinh toan hoang ha 2" xfId="3600"/>
    <cellStyle name="T_Ho van xa khi_tinh toan hoang ha 2 2" xfId="15031"/>
    <cellStyle name="T_Ho van xa khi_tinh toan hoang ha 3" xfId="5898"/>
    <cellStyle name="T_Ho van xa khi_tinh toan hoang ha 3 2" xfId="12349"/>
    <cellStyle name="T_Ho van xa khi_tinh toan hoang ha 3 2 2" xfId="41250"/>
    <cellStyle name="T_Ho van xa khi_tinh toan hoang ha 3 2 3" xfId="41251"/>
    <cellStyle name="T_Ho van xa khi_tinh toan hoang ha 3 2 4" xfId="41252"/>
    <cellStyle name="T_Ho van xa khi_tinh toan hoang ha 3 2 5" xfId="41253"/>
    <cellStyle name="T_Ho van xa khi_tinh toan hoang ha 3 2 6" xfId="41254"/>
    <cellStyle name="T_Ho van xa khi_tinh toan hoang ha 3 3" xfId="8199"/>
    <cellStyle name="T_Ho van xa khi_tinh toan hoang ha 3 3 2" xfId="41255"/>
    <cellStyle name="T_Ho van xa khi_tinh toan hoang ha 3 3 3" xfId="41256"/>
    <cellStyle name="T_Ho van xa khi_tinh toan hoang ha 3 3 4" xfId="41257"/>
    <cellStyle name="T_Ho van xa khi_tinh toan hoang ha 3 3 5" xfId="41258"/>
    <cellStyle name="T_Ho van xa khi_tinh toan hoang ha 3 3 6" xfId="41259"/>
    <cellStyle name="T_Ho van xa khi_tinh toan hoang ha 3 4" xfId="14828"/>
    <cellStyle name="T_Ho van xa khi_tinh toan hoang ha 3 4 2" xfId="41260"/>
    <cellStyle name="T_Ho van xa khi_tinh toan hoang ha 3 4 3" xfId="41261"/>
    <cellStyle name="T_Ho van xa khi_tinh toan hoang ha 3 4 4" xfId="41262"/>
    <cellStyle name="T_Ho van xa khi_tinh toan hoang ha 3 5" xfId="16770"/>
    <cellStyle name="T_Ho van xa khi_tinh toan hoang ha 3 5 2" xfId="41263"/>
    <cellStyle name="T_Ho van xa khi_tinh toan hoang ha 3 5 3" xfId="41264"/>
    <cellStyle name="T_Ho van xa khi_tinh toan hoang ha 3 5 4" xfId="41265"/>
    <cellStyle name="T_Ho van xa khi_tinh toan hoang ha 4" xfId="12768"/>
    <cellStyle name="T_Ho van xa khi_tinh toan hoang ha_BC2017 tháng(01-2017)BQL" xfId="48543"/>
    <cellStyle name="T_HoSo_THCS_T91.xlsDTNT" xfId="3601"/>
    <cellStyle name="T_HoSo_THCS_T91.xlsDTNT 2" xfId="3602"/>
    <cellStyle name="T_HoSo_THCS_T91.xlsDTNT 2 2" xfId="9412"/>
    <cellStyle name="T_HoSo_THCS_T91.xlsDTNT 3" xfId="5899"/>
    <cellStyle name="T_HoSo_THCS_T91.xlsDTNT 3 2" xfId="12350"/>
    <cellStyle name="T_HoSo_THCS_T91.xlsDTNT 3 2 2" xfId="41266"/>
    <cellStyle name="T_HoSo_THCS_T91.xlsDTNT 3 2 3" xfId="41267"/>
    <cellStyle name="T_HoSo_THCS_T91.xlsDTNT 3 2 4" xfId="41268"/>
    <cellStyle name="T_HoSo_THCS_T91.xlsDTNT 3 2 5" xfId="41269"/>
    <cellStyle name="T_HoSo_THCS_T91.xlsDTNT 3 2 6" xfId="41270"/>
    <cellStyle name="T_HoSo_THCS_T91.xlsDTNT 3 3" xfId="8198"/>
    <cellStyle name="T_HoSo_THCS_T91.xlsDTNT 3 3 2" xfId="41271"/>
    <cellStyle name="T_HoSo_THCS_T91.xlsDTNT 3 3 3" xfId="41272"/>
    <cellStyle name="T_HoSo_THCS_T91.xlsDTNT 3 3 4" xfId="41273"/>
    <cellStyle name="T_HoSo_THCS_T91.xlsDTNT 3 3 5" xfId="41274"/>
    <cellStyle name="T_HoSo_THCS_T91.xlsDTNT 3 3 6" xfId="41275"/>
    <cellStyle name="T_HoSo_THCS_T91.xlsDTNT 3 4" xfId="11541"/>
    <cellStyle name="T_HoSo_THCS_T91.xlsDTNT 3 4 2" xfId="41276"/>
    <cellStyle name="T_HoSo_THCS_T91.xlsDTNT 3 4 3" xfId="41277"/>
    <cellStyle name="T_HoSo_THCS_T91.xlsDTNT 3 4 4" xfId="41278"/>
    <cellStyle name="T_HoSo_THCS_T91.xlsDTNT 3 5" xfId="16771"/>
    <cellStyle name="T_HoSo_THCS_T91.xlsDTNT 3 5 2" xfId="41279"/>
    <cellStyle name="T_HoSo_THCS_T91.xlsDTNT 3 5 3" xfId="41280"/>
    <cellStyle name="T_HoSo_THCS_T91.xlsDTNT 3 5 4" xfId="41281"/>
    <cellStyle name="T_HoSo_THCS_T91.xlsDTNT 4" xfId="14458"/>
    <cellStyle name="T_HoSo_THCS_T91.xlsDTNT_BC2017 tháng(01-2017)BQL" xfId="48544"/>
    <cellStyle name="T_hothamdinh" xfId="3603"/>
    <cellStyle name="T_hothamdinh 2" xfId="3604"/>
    <cellStyle name="T_hothamdinh 2 2" xfId="9794"/>
    <cellStyle name="T_hothamdinh 3" xfId="7919"/>
    <cellStyle name="T_Ke hoach KTXH  nam 2009_PKT thang 11 nam 2008" xfId="3605"/>
    <cellStyle name="T_Ke hoach KTXH  nam 2009_PKT thang 11 nam 2008 2" xfId="3606"/>
    <cellStyle name="T_Ke hoach KTXH  nam 2009_PKT thang 11 nam 2008 2 2" xfId="11496"/>
    <cellStyle name="T_Ke hoach KTXH  nam 2009_PKT thang 11 nam 2008 3" xfId="5900"/>
    <cellStyle name="T_Ke hoach KTXH  nam 2009_PKT thang 11 nam 2008 3 2" xfId="12351"/>
    <cellStyle name="T_Ke hoach KTXH  nam 2009_PKT thang 11 nam 2008 3 2 2" xfId="41282"/>
    <cellStyle name="T_Ke hoach KTXH  nam 2009_PKT thang 11 nam 2008 3 2 3" xfId="41283"/>
    <cellStyle name="T_Ke hoach KTXH  nam 2009_PKT thang 11 nam 2008 3 2 4" xfId="41284"/>
    <cellStyle name="T_Ke hoach KTXH  nam 2009_PKT thang 11 nam 2008 3 2 5" xfId="41285"/>
    <cellStyle name="T_Ke hoach KTXH  nam 2009_PKT thang 11 nam 2008 3 2 6" xfId="41286"/>
    <cellStyle name="T_Ke hoach KTXH  nam 2009_PKT thang 11 nam 2008 3 3" xfId="9859"/>
    <cellStyle name="T_Ke hoach KTXH  nam 2009_PKT thang 11 nam 2008 3 3 2" xfId="41287"/>
    <cellStyle name="T_Ke hoach KTXH  nam 2009_PKT thang 11 nam 2008 3 3 3" xfId="41288"/>
    <cellStyle name="T_Ke hoach KTXH  nam 2009_PKT thang 11 nam 2008 3 3 4" xfId="41289"/>
    <cellStyle name="T_Ke hoach KTXH  nam 2009_PKT thang 11 nam 2008 3 3 5" xfId="41290"/>
    <cellStyle name="T_Ke hoach KTXH  nam 2009_PKT thang 11 nam 2008 3 3 6" xfId="41291"/>
    <cellStyle name="T_Ke hoach KTXH  nam 2009_PKT thang 11 nam 2008 3 4" xfId="14819"/>
    <cellStyle name="T_Ke hoach KTXH  nam 2009_PKT thang 11 nam 2008 3 4 2" xfId="41292"/>
    <cellStyle name="T_Ke hoach KTXH  nam 2009_PKT thang 11 nam 2008 3 4 3" xfId="41293"/>
    <cellStyle name="T_Ke hoach KTXH  nam 2009_PKT thang 11 nam 2008 3 4 4" xfId="41294"/>
    <cellStyle name="T_Ke hoach KTXH  nam 2009_PKT thang 11 nam 2008 3 5" xfId="16772"/>
    <cellStyle name="T_Ke hoach KTXH  nam 2009_PKT thang 11 nam 2008 3 5 2" xfId="41295"/>
    <cellStyle name="T_Ke hoach KTXH  nam 2009_PKT thang 11 nam 2008 3 5 3" xfId="41296"/>
    <cellStyle name="T_Ke hoach KTXH  nam 2009_PKT thang 11 nam 2008 3 5 4" xfId="41297"/>
    <cellStyle name="T_Ke hoach KTXH  nam 2009_PKT thang 11 nam 2008 4" xfId="14645"/>
    <cellStyle name="T_Ke hoach KTXH  nam 2009_PKT thang 11 nam 2008_BC2017 tháng(01-2017)BQL" xfId="48545"/>
    <cellStyle name="T_Ke hoach KTXH  nam 2009_PKT thang 11 nam 2008_CT 134" xfId="3607"/>
    <cellStyle name="T_Ke hoach KTXH  nam 2009_PKT thang 11 nam 2008_CT 134 2" xfId="3608"/>
    <cellStyle name="T_Ke hoach KTXH  nam 2009_PKT thang 11 nam 2008_CT 134 2 2" xfId="10407"/>
    <cellStyle name="T_Ke hoach KTXH  nam 2009_PKT thang 11 nam 2008_CT 134 2 2 2" xfId="41298"/>
    <cellStyle name="T_Ke hoach KTXH  nam 2009_PKT thang 11 nam 2008_CT 134 2 2 3" xfId="41299"/>
    <cellStyle name="T_Ke hoach KTXH  nam 2009_PKT thang 11 nam 2008_CT 134 2 2 4" xfId="41300"/>
    <cellStyle name="T_Ke hoach KTXH  nam 2009_PKT thang 11 nam 2008_CT 134 2 2 5" xfId="41301"/>
    <cellStyle name="T_Ke hoach KTXH  nam 2009_PKT thang 11 nam 2008_CT 134 2 2 6" xfId="41302"/>
    <cellStyle name="T_Ke hoach KTXH  nam 2009_PKT thang 11 nam 2008_CT 134 2 3" xfId="13687"/>
    <cellStyle name="T_Ke hoach KTXH  nam 2009_PKT thang 11 nam 2008_CT 134 2 3 2" xfId="41303"/>
    <cellStyle name="T_Ke hoach KTXH  nam 2009_PKT thang 11 nam 2008_CT 134 2 3 3" xfId="41304"/>
    <cellStyle name="T_Ke hoach KTXH  nam 2009_PKT thang 11 nam 2008_CT 134 2 3 4" xfId="41305"/>
    <cellStyle name="T_Ke hoach KTXH  nam 2009_PKT thang 11 nam 2008_CT 134 2 3 5" xfId="41306"/>
    <cellStyle name="T_Ke hoach KTXH  nam 2009_PKT thang 11 nam 2008_CT 134 2 3 6" xfId="41307"/>
    <cellStyle name="T_Ke hoach KTXH  nam 2009_PKT thang 11 nam 2008_CT 134 2 4" xfId="8172"/>
    <cellStyle name="T_Ke hoach KTXH  nam 2009_PKT thang 11 nam 2008_CT 134 2 4 2" xfId="41308"/>
    <cellStyle name="T_Ke hoach KTXH  nam 2009_PKT thang 11 nam 2008_CT 134 2 4 3" xfId="41309"/>
    <cellStyle name="T_Ke hoach KTXH  nam 2009_PKT thang 11 nam 2008_CT 134 2 4 4" xfId="41310"/>
    <cellStyle name="T_Ke hoach KTXH  nam 2009_PKT thang 11 nam 2008_CT 134 2 5" xfId="15954"/>
    <cellStyle name="T_Ke hoach KTXH  nam 2009_PKT thang 11 nam 2008_CT 134 2 5 2" xfId="41311"/>
    <cellStyle name="T_Ke hoach KTXH  nam 2009_PKT thang 11 nam 2008_CT 134 2 5 3" xfId="41312"/>
    <cellStyle name="T_Ke hoach KTXH  nam 2009_PKT thang 11 nam 2008_CT 134 2 5 4" xfId="41313"/>
    <cellStyle name="T_Ke hoach KTXH  nam 2009_PKT thang 11 nam 2008_CT 134 3" xfId="10406"/>
    <cellStyle name="T_Ke hoach KTXH  nam 2009_PKT thang 11 nam 2008_CT 134 3 2" xfId="41314"/>
    <cellStyle name="T_Ke hoach KTXH  nam 2009_PKT thang 11 nam 2008_CT 134 3 3" xfId="41315"/>
    <cellStyle name="T_Ke hoach KTXH  nam 2009_PKT thang 11 nam 2008_CT 134 3 4" xfId="41316"/>
    <cellStyle name="T_Ke hoach KTXH  nam 2009_PKT thang 11 nam 2008_CT 134 3 5" xfId="41317"/>
    <cellStyle name="T_Ke hoach KTXH  nam 2009_PKT thang 11 nam 2008_CT 134 3 6" xfId="41318"/>
    <cellStyle name="T_Ke hoach KTXH  nam 2009_PKT thang 11 nam 2008_CT 134 4" xfId="8612"/>
    <cellStyle name="T_Ke hoach KTXH  nam 2009_PKT thang 11 nam 2008_CT 134 4 2" xfId="41319"/>
    <cellStyle name="T_Ke hoach KTXH  nam 2009_PKT thang 11 nam 2008_CT 134 4 3" xfId="41320"/>
    <cellStyle name="T_Ke hoach KTXH  nam 2009_PKT thang 11 nam 2008_CT 134 4 4" xfId="41321"/>
    <cellStyle name="T_Ke hoach KTXH  nam 2009_PKT thang 11 nam 2008_CT 134 4 5" xfId="41322"/>
    <cellStyle name="T_Ke hoach KTXH  nam 2009_PKT thang 11 nam 2008_CT 134 4 6" xfId="41323"/>
    <cellStyle name="T_Ke hoach KTXH  nam 2009_PKT thang 11 nam 2008_CT 134 5" xfId="12873"/>
    <cellStyle name="T_Ke hoach KTXH  nam 2009_PKT thang 11 nam 2008_CT 134 5 2" xfId="41324"/>
    <cellStyle name="T_Ke hoach KTXH  nam 2009_PKT thang 11 nam 2008_CT 134 5 3" xfId="41325"/>
    <cellStyle name="T_Ke hoach KTXH  nam 2009_PKT thang 11 nam 2008_CT 134 5 4" xfId="41326"/>
    <cellStyle name="T_Ke hoach KTXH  nam 2009_PKT thang 11 nam 2008_CT 134 6" xfId="15953"/>
    <cellStyle name="T_Ke hoach KTXH  nam 2009_PKT thang 11 nam 2008_CT 134 6 2" xfId="41327"/>
    <cellStyle name="T_Ke hoach KTXH  nam 2009_PKT thang 11 nam 2008_CT 134 6 3" xfId="41328"/>
    <cellStyle name="T_Ke hoach KTXH  nam 2009_PKT thang 11 nam 2008_CT 134 6 4" xfId="41329"/>
    <cellStyle name="T_Ke hoach KTXH  nam 2009_PKT thang 11 nam 2008_CT 134_BC2017 tháng(01-2017)BQL" xfId="48546"/>
    <cellStyle name="T_Ke khai di Thanh Hoa" xfId="3609"/>
    <cellStyle name="T_Ke khai di Thanh Hoa 2" xfId="3610"/>
    <cellStyle name="T_Ke khai di Thanh Hoa 2 2" xfId="10409"/>
    <cellStyle name="T_Ke khai di Thanh Hoa 2 2 2" xfId="41330"/>
    <cellStyle name="T_Ke khai di Thanh Hoa 2 2 3" xfId="41331"/>
    <cellStyle name="T_Ke khai di Thanh Hoa 2 2 4" xfId="41332"/>
    <cellStyle name="T_Ke khai di Thanh Hoa 2 2 5" xfId="41333"/>
    <cellStyle name="T_Ke khai di Thanh Hoa 2 2 6" xfId="41334"/>
    <cellStyle name="T_Ke khai di Thanh Hoa 2 3" xfId="12954"/>
    <cellStyle name="T_Ke khai di Thanh Hoa 2 3 2" xfId="41335"/>
    <cellStyle name="T_Ke khai di Thanh Hoa 2 3 3" xfId="41336"/>
    <cellStyle name="T_Ke khai di Thanh Hoa 2 3 4" xfId="41337"/>
    <cellStyle name="T_Ke khai di Thanh Hoa 2 3 5" xfId="41338"/>
    <cellStyle name="T_Ke khai di Thanh Hoa 2 3 6" xfId="41339"/>
    <cellStyle name="T_Ke khai di Thanh Hoa 2 4" xfId="13869"/>
    <cellStyle name="T_Ke khai di Thanh Hoa 2 4 2" xfId="41340"/>
    <cellStyle name="T_Ke khai di Thanh Hoa 2 4 3" xfId="41341"/>
    <cellStyle name="T_Ke khai di Thanh Hoa 2 4 4" xfId="41342"/>
    <cellStyle name="T_Ke khai di Thanh Hoa 2 5" xfId="15956"/>
    <cellStyle name="T_Ke khai di Thanh Hoa 2 5 2" xfId="41343"/>
    <cellStyle name="T_Ke khai di Thanh Hoa 2 5 3" xfId="41344"/>
    <cellStyle name="T_Ke khai di Thanh Hoa 2 5 4" xfId="41345"/>
    <cellStyle name="T_Ke khai di Thanh Hoa 3" xfId="10408"/>
    <cellStyle name="T_Ke khai di Thanh Hoa 3 2" xfId="41346"/>
    <cellStyle name="T_Ke khai di Thanh Hoa 3 3" xfId="41347"/>
    <cellStyle name="T_Ke khai di Thanh Hoa 3 4" xfId="41348"/>
    <cellStyle name="T_Ke khai di Thanh Hoa 3 5" xfId="41349"/>
    <cellStyle name="T_Ke khai di Thanh Hoa 3 6" xfId="41350"/>
    <cellStyle name="T_Ke khai di Thanh Hoa 4" xfId="14514"/>
    <cellStyle name="T_Ke khai di Thanh Hoa 4 2" xfId="41351"/>
    <cellStyle name="T_Ke khai di Thanh Hoa 4 3" xfId="41352"/>
    <cellStyle name="T_Ke khai di Thanh Hoa 4 4" xfId="41353"/>
    <cellStyle name="T_Ke khai di Thanh Hoa 4 5" xfId="41354"/>
    <cellStyle name="T_Ke khai di Thanh Hoa 4 6" xfId="41355"/>
    <cellStyle name="T_Ke khai di Thanh Hoa 5" xfId="9413"/>
    <cellStyle name="T_Ke khai di Thanh Hoa 5 2" xfId="41356"/>
    <cellStyle name="T_Ke khai di Thanh Hoa 5 3" xfId="41357"/>
    <cellStyle name="T_Ke khai di Thanh Hoa 5 4" xfId="41358"/>
    <cellStyle name="T_Ke khai di Thanh Hoa 6" xfId="15955"/>
    <cellStyle name="T_Ke khai di Thanh Hoa 6 2" xfId="41359"/>
    <cellStyle name="T_Ke khai di Thanh Hoa 6 3" xfId="41360"/>
    <cellStyle name="T_Ke khai di Thanh Hoa 6 4" xfId="41361"/>
    <cellStyle name="T_Ke khai di Thanh Hoa_Báo cáo hết năm  2015  in" xfId="3611"/>
    <cellStyle name="T_Ke khai di Thanh Hoa_Báo cáo hết năm  2015  in 2" xfId="3612"/>
    <cellStyle name="T_Ke khai di Thanh Hoa_Báo cáo hết năm  2015  in 2 2" xfId="10411"/>
    <cellStyle name="T_Ke khai di Thanh Hoa_Báo cáo hết năm  2015  in 2 2 2" xfId="41362"/>
    <cellStyle name="T_Ke khai di Thanh Hoa_Báo cáo hết năm  2015  in 2 2 3" xfId="41363"/>
    <cellStyle name="T_Ke khai di Thanh Hoa_Báo cáo hết năm  2015  in 2 2 4" xfId="41364"/>
    <cellStyle name="T_Ke khai di Thanh Hoa_Báo cáo hết năm  2015  in 2 2 5" xfId="41365"/>
    <cellStyle name="T_Ke khai di Thanh Hoa_Báo cáo hết năm  2015  in 2 2 6" xfId="41366"/>
    <cellStyle name="T_Ke khai di Thanh Hoa_Báo cáo hết năm  2015  in 2 3" xfId="10157"/>
    <cellStyle name="T_Ke khai di Thanh Hoa_Báo cáo hết năm  2015  in 2 3 2" xfId="41367"/>
    <cellStyle name="T_Ke khai di Thanh Hoa_Báo cáo hết năm  2015  in 2 3 3" xfId="41368"/>
    <cellStyle name="T_Ke khai di Thanh Hoa_Báo cáo hết năm  2015  in 2 3 4" xfId="41369"/>
    <cellStyle name="T_Ke khai di Thanh Hoa_Báo cáo hết năm  2015  in 2 3 5" xfId="41370"/>
    <cellStyle name="T_Ke khai di Thanh Hoa_Báo cáo hết năm  2015  in 2 3 6" xfId="41371"/>
    <cellStyle name="T_Ke khai di Thanh Hoa_Báo cáo hết năm  2015  in 2 4" xfId="15030"/>
    <cellStyle name="T_Ke khai di Thanh Hoa_Báo cáo hết năm  2015  in 2 4 2" xfId="41372"/>
    <cellStyle name="T_Ke khai di Thanh Hoa_Báo cáo hết năm  2015  in 2 4 3" xfId="41373"/>
    <cellStyle name="T_Ke khai di Thanh Hoa_Báo cáo hết năm  2015  in 2 4 4" xfId="41374"/>
    <cellStyle name="T_Ke khai di Thanh Hoa_Báo cáo hết năm  2015  in 2 5" xfId="15958"/>
    <cellStyle name="T_Ke khai di Thanh Hoa_Báo cáo hết năm  2015  in 2 5 2" xfId="41375"/>
    <cellStyle name="T_Ke khai di Thanh Hoa_Báo cáo hết năm  2015  in 2 5 3" xfId="41376"/>
    <cellStyle name="T_Ke khai di Thanh Hoa_Báo cáo hết năm  2015  in 2 5 4" xfId="41377"/>
    <cellStyle name="T_Ke khai di Thanh Hoa_Báo cáo hết năm  2015  in 3" xfId="6861"/>
    <cellStyle name="T_Ke khai di Thanh Hoa_Báo cáo hết năm  2015  in 3 2" xfId="7567"/>
    <cellStyle name="T_Ke khai di Thanh Hoa_Báo cáo hết năm  2015  in 3 2 2" xfId="13628"/>
    <cellStyle name="T_Ke khai di Thanh Hoa_Báo cáo hết năm  2015  in 3 2 2 2" xfId="41378"/>
    <cellStyle name="T_Ke khai di Thanh Hoa_Báo cáo hết năm  2015  in 3 2 2 3" xfId="41379"/>
    <cellStyle name="T_Ke khai di Thanh Hoa_Báo cáo hết năm  2015  in 3 2 2 4" xfId="41380"/>
    <cellStyle name="T_Ke khai di Thanh Hoa_Báo cáo hết năm  2015  in 3 2 2 5" xfId="41381"/>
    <cellStyle name="T_Ke khai di Thanh Hoa_Báo cáo hết năm  2015  in 3 2 2 6" xfId="41382"/>
    <cellStyle name="T_Ke khai di Thanh Hoa_Báo cáo hết năm  2015  in 3 2 3" xfId="11357"/>
    <cellStyle name="T_Ke khai di Thanh Hoa_Báo cáo hết năm  2015  in 3 2 3 2" xfId="41383"/>
    <cellStyle name="T_Ke khai di Thanh Hoa_Báo cáo hết năm  2015  in 3 2 3 3" xfId="41384"/>
    <cellStyle name="T_Ke khai di Thanh Hoa_Báo cáo hết năm  2015  in 3 2 3 4" xfId="41385"/>
    <cellStyle name="T_Ke khai di Thanh Hoa_Báo cáo hết năm  2015  in 3 2 3 5" xfId="41386"/>
    <cellStyle name="T_Ke khai di Thanh Hoa_Báo cáo hết năm  2015  in 3 2 3 6" xfId="41387"/>
    <cellStyle name="T_Ke khai di Thanh Hoa_Báo cáo hết năm  2015  in 3 2 4" xfId="17071"/>
    <cellStyle name="T_Ke khai di Thanh Hoa_Báo cáo hết năm  2015  in 3 2 4 2" xfId="41388"/>
    <cellStyle name="T_Ke khai di Thanh Hoa_Báo cáo hết năm  2015  in 3 2 4 3" xfId="41389"/>
    <cellStyle name="T_Ke khai di Thanh Hoa_Báo cáo hết năm  2015  in 3 2 4 4" xfId="41390"/>
    <cellStyle name="T_Ke khai di Thanh Hoa_Báo cáo hết năm  2015  in 3 3" xfId="13069"/>
    <cellStyle name="T_Ke khai di Thanh Hoa_Báo cáo hết năm  2015  in 3 3 2" xfId="41391"/>
    <cellStyle name="T_Ke khai di Thanh Hoa_Báo cáo hết năm  2015  in 3 3 3" xfId="41392"/>
    <cellStyle name="T_Ke khai di Thanh Hoa_Báo cáo hết năm  2015  in 3 3 4" xfId="41393"/>
    <cellStyle name="T_Ke khai di Thanh Hoa_Báo cáo hết năm  2015  in 3 3 5" xfId="41394"/>
    <cellStyle name="T_Ke khai di Thanh Hoa_Báo cáo hết năm  2015  in 3 3 6" xfId="41395"/>
    <cellStyle name="T_Ke khai di Thanh Hoa_Báo cáo hết năm  2015  in 3 3 7" xfId="41396"/>
    <cellStyle name="T_Ke khai di Thanh Hoa_Báo cáo hết năm  2015  in 3 4" xfId="8311"/>
    <cellStyle name="T_Ke khai di Thanh Hoa_Báo cáo hết năm  2015  in 3 4 2" xfId="41397"/>
    <cellStyle name="T_Ke khai di Thanh Hoa_Báo cáo hết năm  2015  in 3 4 3" xfId="41398"/>
    <cellStyle name="T_Ke khai di Thanh Hoa_Báo cáo hết năm  2015  in 3 4 4" xfId="41399"/>
    <cellStyle name="T_Ke khai di Thanh Hoa_Báo cáo hết năm  2015  in 3 4 5" xfId="41400"/>
    <cellStyle name="T_Ke khai di Thanh Hoa_Báo cáo hết năm  2015  in 3 4 6" xfId="41401"/>
    <cellStyle name="T_Ke khai di Thanh Hoa_Báo cáo hết năm  2015  in 3 4 7" xfId="41402"/>
    <cellStyle name="T_Ke khai di Thanh Hoa_Báo cáo hết năm  2015  in 3 5" xfId="15237"/>
    <cellStyle name="T_Ke khai di Thanh Hoa_Báo cáo hết năm  2015  in 3 5 2" xfId="41403"/>
    <cellStyle name="T_Ke khai di Thanh Hoa_Báo cáo hết năm  2015  in 3 5 3" xfId="41404"/>
    <cellStyle name="T_Ke khai di Thanh Hoa_Báo cáo hết năm  2015  in 3 5 4" xfId="41405"/>
    <cellStyle name="T_Ke khai di Thanh Hoa_Báo cáo hết năm  2015  in 3 6" xfId="16956"/>
    <cellStyle name="T_Ke khai di Thanh Hoa_Báo cáo hết năm  2015  in 3 6 2" xfId="41406"/>
    <cellStyle name="T_Ke khai di Thanh Hoa_Báo cáo hết năm  2015  in 3 6 3" xfId="41407"/>
    <cellStyle name="T_Ke khai di Thanh Hoa_Báo cáo hết năm  2015  in 3 6 4" xfId="41408"/>
    <cellStyle name="T_Ke khai di Thanh Hoa_Báo cáo hết năm  2015  in 3 6 5" xfId="41409"/>
    <cellStyle name="T_Ke khai di Thanh Hoa_Báo cáo hết năm  2015  in 3 6 6" xfId="41410"/>
    <cellStyle name="T_Ke khai di Thanh Hoa_Báo cáo hết năm  2015  in 3 7" xfId="41411"/>
    <cellStyle name="T_Ke khai di Thanh Hoa_Báo cáo hết năm  2015  in 3 8" xfId="41412"/>
    <cellStyle name="T_Ke khai di Thanh Hoa_Báo cáo hết năm  2015  in 4" xfId="10410"/>
    <cellStyle name="T_Ke khai di Thanh Hoa_Báo cáo hết năm  2015  in 4 2" xfId="41413"/>
    <cellStyle name="T_Ke khai di Thanh Hoa_Báo cáo hết năm  2015  in 4 3" xfId="41414"/>
    <cellStyle name="T_Ke khai di Thanh Hoa_Báo cáo hết năm  2015  in 4 4" xfId="41415"/>
    <cellStyle name="T_Ke khai di Thanh Hoa_Báo cáo hết năm  2015  in 4 5" xfId="41416"/>
    <cellStyle name="T_Ke khai di Thanh Hoa_Báo cáo hết năm  2015  in 4 6" xfId="41417"/>
    <cellStyle name="T_Ke khai di Thanh Hoa_Báo cáo hết năm  2015  in 5" xfId="12953"/>
    <cellStyle name="T_Ke khai di Thanh Hoa_Báo cáo hết năm  2015  in 5 2" xfId="41418"/>
    <cellStyle name="T_Ke khai di Thanh Hoa_Báo cáo hết năm  2015  in 5 3" xfId="41419"/>
    <cellStyle name="T_Ke khai di Thanh Hoa_Báo cáo hết năm  2015  in 5 4" xfId="41420"/>
    <cellStyle name="T_Ke khai di Thanh Hoa_Báo cáo hết năm  2015  in 5 5" xfId="41421"/>
    <cellStyle name="T_Ke khai di Thanh Hoa_Báo cáo hết năm  2015  in 5 6" xfId="41422"/>
    <cellStyle name="T_Ke khai di Thanh Hoa_Báo cáo hết năm  2015  in 6" xfId="9795"/>
    <cellStyle name="T_Ke khai di Thanh Hoa_Báo cáo hết năm  2015  in 6 2" xfId="41423"/>
    <cellStyle name="T_Ke khai di Thanh Hoa_Báo cáo hết năm  2015  in 6 3" xfId="41424"/>
    <cellStyle name="T_Ke khai di Thanh Hoa_Báo cáo hết năm  2015  in 6 4" xfId="41425"/>
    <cellStyle name="T_Ke khai di Thanh Hoa_Báo cáo hết năm  2015  in 7" xfId="15957"/>
    <cellStyle name="T_Ke khai di Thanh Hoa_Báo cáo hết năm  2015  in 7 2" xfId="41426"/>
    <cellStyle name="T_Ke khai di Thanh Hoa_Báo cáo hết năm  2015  in 7 3" xfId="41427"/>
    <cellStyle name="T_Ke khai di Thanh Hoa_Báo cáo hết năm  2015  in 7 4" xfId="41428"/>
    <cellStyle name="T_Ke khai di Thanh Hoa_BC 1026. 7 tháng" xfId="3613"/>
    <cellStyle name="T_Ke khai di Thanh Hoa_BC 1026. 7 tháng 2" xfId="3614"/>
    <cellStyle name="T_Ke khai di Thanh Hoa_BC 1026. 7 tháng 2 2" xfId="10413"/>
    <cellStyle name="T_Ke khai di Thanh Hoa_BC 1026. 7 tháng 2 2 2" xfId="41429"/>
    <cellStyle name="T_Ke khai di Thanh Hoa_BC 1026. 7 tháng 2 2 3" xfId="41430"/>
    <cellStyle name="T_Ke khai di Thanh Hoa_BC 1026. 7 tháng 2 2 4" xfId="41431"/>
    <cellStyle name="T_Ke khai di Thanh Hoa_BC 1026. 7 tháng 2 2 5" xfId="41432"/>
    <cellStyle name="T_Ke khai di Thanh Hoa_BC 1026. 7 tháng 2 2 6" xfId="41433"/>
    <cellStyle name="T_Ke khai di Thanh Hoa_BC 1026. 7 tháng 2 3" xfId="11571"/>
    <cellStyle name="T_Ke khai di Thanh Hoa_BC 1026. 7 tháng 2 3 2" xfId="41434"/>
    <cellStyle name="T_Ke khai di Thanh Hoa_BC 1026. 7 tháng 2 3 3" xfId="41435"/>
    <cellStyle name="T_Ke khai di Thanh Hoa_BC 1026. 7 tháng 2 3 4" xfId="41436"/>
    <cellStyle name="T_Ke khai di Thanh Hoa_BC 1026. 7 tháng 2 3 5" xfId="41437"/>
    <cellStyle name="T_Ke khai di Thanh Hoa_BC 1026. 7 tháng 2 3 6" xfId="41438"/>
    <cellStyle name="T_Ke khai di Thanh Hoa_BC 1026. 7 tháng 2 4" xfId="11067"/>
    <cellStyle name="T_Ke khai di Thanh Hoa_BC 1026. 7 tháng 2 4 2" xfId="41439"/>
    <cellStyle name="T_Ke khai di Thanh Hoa_BC 1026. 7 tháng 2 4 3" xfId="41440"/>
    <cellStyle name="T_Ke khai di Thanh Hoa_BC 1026. 7 tháng 2 4 4" xfId="41441"/>
    <cellStyle name="T_Ke khai di Thanh Hoa_BC 1026. 7 tháng 2 5" xfId="15960"/>
    <cellStyle name="T_Ke khai di Thanh Hoa_BC 1026. 7 tháng 2 5 2" xfId="41442"/>
    <cellStyle name="T_Ke khai di Thanh Hoa_BC 1026. 7 tháng 2 5 3" xfId="41443"/>
    <cellStyle name="T_Ke khai di Thanh Hoa_BC 1026. 7 tháng 2 5 4" xfId="41444"/>
    <cellStyle name="T_Ke khai di Thanh Hoa_BC 1026. 7 tháng 3" xfId="6862"/>
    <cellStyle name="T_Ke khai di Thanh Hoa_BC 1026. 7 tháng 3 2" xfId="7568"/>
    <cellStyle name="T_Ke khai di Thanh Hoa_BC 1026. 7 tháng 3 2 2" xfId="13629"/>
    <cellStyle name="T_Ke khai di Thanh Hoa_BC 1026. 7 tháng 3 2 2 2" xfId="41445"/>
    <cellStyle name="T_Ke khai di Thanh Hoa_BC 1026. 7 tháng 3 2 2 3" xfId="41446"/>
    <cellStyle name="T_Ke khai di Thanh Hoa_BC 1026. 7 tháng 3 2 2 4" xfId="41447"/>
    <cellStyle name="T_Ke khai di Thanh Hoa_BC 1026. 7 tháng 3 2 2 5" xfId="41448"/>
    <cellStyle name="T_Ke khai di Thanh Hoa_BC 1026. 7 tháng 3 2 2 6" xfId="41449"/>
    <cellStyle name="T_Ke khai di Thanh Hoa_BC 1026. 7 tháng 3 2 3" xfId="9652"/>
    <cellStyle name="T_Ke khai di Thanh Hoa_BC 1026. 7 tháng 3 2 3 2" xfId="41450"/>
    <cellStyle name="T_Ke khai di Thanh Hoa_BC 1026. 7 tháng 3 2 3 3" xfId="41451"/>
    <cellStyle name="T_Ke khai di Thanh Hoa_BC 1026. 7 tháng 3 2 3 4" xfId="41452"/>
    <cellStyle name="T_Ke khai di Thanh Hoa_BC 1026. 7 tháng 3 2 3 5" xfId="41453"/>
    <cellStyle name="T_Ke khai di Thanh Hoa_BC 1026. 7 tháng 3 2 3 6" xfId="41454"/>
    <cellStyle name="T_Ke khai di Thanh Hoa_BC 1026. 7 tháng 3 2 4" xfId="17072"/>
    <cellStyle name="T_Ke khai di Thanh Hoa_BC 1026. 7 tháng 3 2 4 2" xfId="41455"/>
    <cellStyle name="T_Ke khai di Thanh Hoa_BC 1026. 7 tháng 3 2 4 3" xfId="41456"/>
    <cellStyle name="T_Ke khai di Thanh Hoa_BC 1026. 7 tháng 3 2 4 4" xfId="41457"/>
    <cellStyle name="T_Ke khai di Thanh Hoa_BC 1026. 7 tháng 3 3" xfId="13070"/>
    <cellStyle name="T_Ke khai di Thanh Hoa_BC 1026. 7 tháng 3 3 2" xfId="41458"/>
    <cellStyle name="T_Ke khai di Thanh Hoa_BC 1026. 7 tháng 3 3 3" xfId="41459"/>
    <cellStyle name="T_Ke khai di Thanh Hoa_BC 1026. 7 tháng 3 3 4" xfId="41460"/>
    <cellStyle name="T_Ke khai di Thanh Hoa_BC 1026. 7 tháng 3 3 5" xfId="41461"/>
    <cellStyle name="T_Ke khai di Thanh Hoa_BC 1026. 7 tháng 3 3 6" xfId="41462"/>
    <cellStyle name="T_Ke khai di Thanh Hoa_BC 1026. 7 tháng 3 3 7" xfId="41463"/>
    <cellStyle name="T_Ke khai di Thanh Hoa_BC 1026. 7 tháng 3 4" xfId="14749"/>
    <cellStyle name="T_Ke khai di Thanh Hoa_BC 1026. 7 tháng 3 4 2" xfId="41464"/>
    <cellStyle name="T_Ke khai di Thanh Hoa_BC 1026. 7 tháng 3 4 3" xfId="41465"/>
    <cellStyle name="T_Ke khai di Thanh Hoa_BC 1026. 7 tháng 3 4 4" xfId="41466"/>
    <cellStyle name="T_Ke khai di Thanh Hoa_BC 1026. 7 tháng 3 4 5" xfId="41467"/>
    <cellStyle name="T_Ke khai di Thanh Hoa_BC 1026. 7 tháng 3 4 6" xfId="41468"/>
    <cellStyle name="T_Ke khai di Thanh Hoa_BC 1026. 7 tháng 3 4 7" xfId="41469"/>
    <cellStyle name="T_Ke khai di Thanh Hoa_BC 1026. 7 tháng 3 5" xfId="15238"/>
    <cellStyle name="T_Ke khai di Thanh Hoa_BC 1026. 7 tháng 3 5 2" xfId="41470"/>
    <cellStyle name="T_Ke khai di Thanh Hoa_BC 1026. 7 tháng 3 5 3" xfId="41471"/>
    <cellStyle name="T_Ke khai di Thanh Hoa_BC 1026. 7 tháng 3 5 4" xfId="41472"/>
    <cellStyle name="T_Ke khai di Thanh Hoa_BC 1026. 7 tháng 3 6" xfId="16957"/>
    <cellStyle name="T_Ke khai di Thanh Hoa_BC 1026. 7 tháng 3 6 2" xfId="41473"/>
    <cellStyle name="T_Ke khai di Thanh Hoa_BC 1026. 7 tháng 3 6 3" xfId="41474"/>
    <cellStyle name="T_Ke khai di Thanh Hoa_BC 1026. 7 tháng 3 6 4" xfId="41475"/>
    <cellStyle name="T_Ke khai di Thanh Hoa_BC 1026. 7 tháng 3 6 5" xfId="41476"/>
    <cellStyle name="T_Ke khai di Thanh Hoa_BC 1026. 7 tháng 3 6 6" xfId="41477"/>
    <cellStyle name="T_Ke khai di Thanh Hoa_BC 1026. 7 tháng 3 7" xfId="41478"/>
    <cellStyle name="T_Ke khai di Thanh Hoa_BC 1026. 7 tháng 3 8" xfId="41479"/>
    <cellStyle name="T_Ke khai di Thanh Hoa_BC 1026. 7 tháng 4" xfId="10412"/>
    <cellStyle name="T_Ke khai di Thanh Hoa_BC 1026. 7 tháng 4 2" xfId="41480"/>
    <cellStyle name="T_Ke khai di Thanh Hoa_BC 1026. 7 tháng 4 3" xfId="41481"/>
    <cellStyle name="T_Ke khai di Thanh Hoa_BC 1026. 7 tháng 4 4" xfId="41482"/>
    <cellStyle name="T_Ke khai di Thanh Hoa_BC 1026. 7 tháng 4 5" xfId="41483"/>
    <cellStyle name="T_Ke khai di Thanh Hoa_BC 1026. 7 tháng 4 6" xfId="41484"/>
    <cellStyle name="T_Ke khai di Thanh Hoa_BC 1026. 7 tháng 5" xfId="7740"/>
    <cellStyle name="T_Ke khai di Thanh Hoa_BC 1026. 7 tháng 5 2" xfId="41485"/>
    <cellStyle name="T_Ke khai di Thanh Hoa_BC 1026. 7 tháng 5 3" xfId="41486"/>
    <cellStyle name="T_Ke khai di Thanh Hoa_BC 1026. 7 tháng 5 4" xfId="41487"/>
    <cellStyle name="T_Ke khai di Thanh Hoa_BC 1026. 7 tháng 5 5" xfId="41488"/>
    <cellStyle name="T_Ke khai di Thanh Hoa_BC 1026. 7 tháng 5 6" xfId="41489"/>
    <cellStyle name="T_Ke khai di Thanh Hoa_BC 1026. 7 tháng 6" xfId="10022"/>
    <cellStyle name="T_Ke khai di Thanh Hoa_BC 1026. 7 tháng 6 2" xfId="41490"/>
    <cellStyle name="T_Ke khai di Thanh Hoa_BC 1026. 7 tháng 6 3" xfId="41491"/>
    <cellStyle name="T_Ke khai di Thanh Hoa_BC 1026. 7 tháng 6 4" xfId="41492"/>
    <cellStyle name="T_Ke khai di Thanh Hoa_BC 1026. 7 tháng 7" xfId="15959"/>
    <cellStyle name="T_Ke khai di Thanh Hoa_BC 1026. 7 tháng 7 2" xfId="41493"/>
    <cellStyle name="T_Ke khai di Thanh Hoa_BC 1026. 7 tháng 7 3" xfId="41494"/>
    <cellStyle name="T_Ke khai di Thanh Hoa_BC 1026. 7 tháng 7 4" xfId="41495"/>
    <cellStyle name="T_Ke khai di Thanh Hoa_BC 9 tháng năm 2015 in)" xfId="3615"/>
    <cellStyle name="T_Ke khai di Thanh Hoa_BC 9 tháng năm 2015 in) 2" xfId="3616"/>
    <cellStyle name="T_Ke khai di Thanh Hoa_BC 9 tháng năm 2015 in) 2 2" xfId="10415"/>
    <cellStyle name="T_Ke khai di Thanh Hoa_BC 9 tháng năm 2015 in) 2 2 2" xfId="41496"/>
    <cellStyle name="T_Ke khai di Thanh Hoa_BC 9 tháng năm 2015 in) 2 2 3" xfId="41497"/>
    <cellStyle name="T_Ke khai di Thanh Hoa_BC 9 tháng năm 2015 in) 2 2 4" xfId="41498"/>
    <cellStyle name="T_Ke khai di Thanh Hoa_BC 9 tháng năm 2015 in) 2 2 5" xfId="41499"/>
    <cellStyle name="T_Ke khai di Thanh Hoa_BC 9 tháng năm 2015 in) 2 2 6" xfId="41500"/>
    <cellStyle name="T_Ke khai di Thanh Hoa_BC 9 tháng năm 2015 in) 2 3" xfId="11570"/>
    <cellStyle name="T_Ke khai di Thanh Hoa_BC 9 tháng năm 2015 in) 2 3 2" xfId="41501"/>
    <cellStyle name="T_Ke khai di Thanh Hoa_BC 9 tháng năm 2015 in) 2 3 3" xfId="41502"/>
    <cellStyle name="T_Ke khai di Thanh Hoa_BC 9 tháng năm 2015 in) 2 3 4" xfId="41503"/>
    <cellStyle name="T_Ke khai di Thanh Hoa_BC 9 tháng năm 2015 in) 2 3 5" xfId="41504"/>
    <cellStyle name="T_Ke khai di Thanh Hoa_BC 9 tháng năm 2015 in) 2 3 6" xfId="41505"/>
    <cellStyle name="T_Ke khai di Thanh Hoa_BC 9 tháng năm 2015 in) 2 4" xfId="8384"/>
    <cellStyle name="T_Ke khai di Thanh Hoa_BC 9 tháng năm 2015 in) 2 4 2" xfId="41506"/>
    <cellStyle name="T_Ke khai di Thanh Hoa_BC 9 tháng năm 2015 in) 2 4 3" xfId="41507"/>
    <cellStyle name="T_Ke khai di Thanh Hoa_BC 9 tháng năm 2015 in) 2 4 4" xfId="41508"/>
    <cellStyle name="T_Ke khai di Thanh Hoa_BC 9 tháng năm 2015 in) 2 5" xfId="15962"/>
    <cellStyle name="T_Ke khai di Thanh Hoa_BC 9 tháng năm 2015 in) 2 5 2" xfId="41509"/>
    <cellStyle name="T_Ke khai di Thanh Hoa_BC 9 tháng năm 2015 in) 2 5 3" xfId="41510"/>
    <cellStyle name="T_Ke khai di Thanh Hoa_BC 9 tháng năm 2015 in) 2 5 4" xfId="41511"/>
    <cellStyle name="T_Ke khai di Thanh Hoa_BC 9 tháng năm 2015 in) 3" xfId="10414"/>
    <cellStyle name="T_Ke khai di Thanh Hoa_BC 9 tháng năm 2015 in) 3 2" xfId="41512"/>
    <cellStyle name="T_Ke khai di Thanh Hoa_BC 9 tháng năm 2015 in) 3 3" xfId="41513"/>
    <cellStyle name="T_Ke khai di Thanh Hoa_BC 9 tháng năm 2015 in) 3 4" xfId="41514"/>
    <cellStyle name="T_Ke khai di Thanh Hoa_BC 9 tháng năm 2015 in) 3 5" xfId="41515"/>
    <cellStyle name="T_Ke khai di Thanh Hoa_BC 9 tháng năm 2015 in) 3 6" xfId="41516"/>
    <cellStyle name="T_Ke khai di Thanh Hoa_BC 9 tháng năm 2015 in) 4" xfId="10156"/>
    <cellStyle name="T_Ke khai di Thanh Hoa_BC 9 tháng năm 2015 in) 4 2" xfId="41517"/>
    <cellStyle name="T_Ke khai di Thanh Hoa_BC 9 tháng năm 2015 in) 4 3" xfId="41518"/>
    <cellStyle name="T_Ke khai di Thanh Hoa_BC 9 tháng năm 2015 in) 4 4" xfId="41519"/>
    <cellStyle name="T_Ke khai di Thanh Hoa_BC 9 tháng năm 2015 in) 4 5" xfId="41520"/>
    <cellStyle name="T_Ke khai di Thanh Hoa_BC 9 tháng năm 2015 in) 4 6" xfId="41521"/>
    <cellStyle name="T_Ke khai di Thanh Hoa_BC 9 tháng năm 2015 in) 5" xfId="8173"/>
    <cellStyle name="T_Ke khai di Thanh Hoa_BC 9 tháng năm 2015 in) 5 2" xfId="41522"/>
    <cellStyle name="T_Ke khai di Thanh Hoa_BC 9 tháng năm 2015 in) 5 3" xfId="41523"/>
    <cellStyle name="T_Ke khai di Thanh Hoa_BC 9 tháng năm 2015 in) 5 4" xfId="41524"/>
    <cellStyle name="T_Ke khai di Thanh Hoa_BC 9 tháng năm 2015 in) 6" xfId="15961"/>
    <cellStyle name="T_Ke khai di Thanh Hoa_BC 9 tháng năm 2015 in) 6 2" xfId="41525"/>
    <cellStyle name="T_Ke khai di Thanh Hoa_BC 9 tháng năm 2015 in) 6 3" xfId="41526"/>
    <cellStyle name="T_Ke khai di Thanh Hoa_BC 9 tháng năm 2015 in) 6 4" xfId="41527"/>
    <cellStyle name="T_Ke khai di Thanh Hoa_StartUp" xfId="3617"/>
    <cellStyle name="T_Ke khai di Thanh Hoa_StartUp 2" xfId="3618"/>
    <cellStyle name="T_Ke khai di Thanh Hoa_StartUp 2 2" xfId="10417"/>
    <cellStyle name="T_Ke khai di Thanh Hoa_StartUp 2 2 2" xfId="41528"/>
    <cellStyle name="T_Ke khai di Thanh Hoa_StartUp 2 2 3" xfId="41529"/>
    <cellStyle name="T_Ke khai di Thanh Hoa_StartUp 2 2 4" xfId="41530"/>
    <cellStyle name="T_Ke khai di Thanh Hoa_StartUp 2 2 5" xfId="41531"/>
    <cellStyle name="T_Ke khai di Thanh Hoa_StartUp 2 2 6" xfId="41532"/>
    <cellStyle name="T_Ke khai di Thanh Hoa_StartUp 2 3" xfId="8611"/>
    <cellStyle name="T_Ke khai di Thanh Hoa_StartUp 2 3 2" xfId="41533"/>
    <cellStyle name="T_Ke khai di Thanh Hoa_StartUp 2 3 3" xfId="41534"/>
    <cellStyle name="T_Ke khai di Thanh Hoa_StartUp 2 3 4" xfId="41535"/>
    <cellStyle name="T_Ke khai di Thanh Hoa_StartUp 2 3 5" xfId="41536"/>
    <cellStyle name="T_Ke khai di Thanh Hoa_StartUp 2 3 6" xfId="41537"/>
    <cellStyle name="T_Ke khai di Thanh Hoa_StartUp 2 4" xfId="14282"/>
    <cellStyle name="T_Ke khai di Thanh Hoa_StartUp 2 4 2" xfId="41538"/>
    <cellStyle name="T_Ke khai di Thanh Hoa_StartUp 2 4 3" xfId="41539"/>
    <cellStyle name="T_Ke khai di Thanh Hoa_StartUp 2 4 4" xfId="41540"/>
    <cellStyle name="T_Ke khai di Thanh Hoa_StartUp 2 5" xfId="15964"/>
    <cellStyle name="T_Ke khai di Thanh Hoa_StartUp 2 5 2" xfId="41541"/>
    <cellStyle name="T_Ke khai di Thanh Hoa_StartUp 2 5 3" xfId="41542"/>
    <cellStyle name="T_Ke khai di Thanh Hoa_StartUp 2 5 4" xfId="41543"/>
    <cellStyle name="T_Ke khai di Thanh Hoa_StartUp 3" xfId="10416"/>
    <cellStyle name="T_Ke khai di Thanh Hoa_StartUp 3 2" xfId="41544"/>
    <cellStyle name="T_Ke khai di Thanh Hoa_StartUp 3 3" xfId="41545"/>
    <cellStyle name="T_Ke khai di Thanh Hoa_StartUp 3 4" xfId="41546"/>
    <cellStyle name="T_Ke khai di Thanh Hoa_StartUp 3 5" xfId="41547"/>
    <cellStyle name="T_Ke khai di Thanh Hoa_StartUp 3 6" xfId="41548"/>
    <cellStyle name="T_Ke khai di Thanh Hoa_StartUp 4" xfId="7739"/>
    <cellStyle name="T_Ke khai di Thanh Hoa_StartUp 4 2" xfId="41549"/>
    <cellStyle name="T_Ke khai di Thanh Hoa_StartUp 4 3" xfId="41550"/>
    <cellStyle name="T_Ke khai di Thanh Hoa_StartUp 4 4" xfId="41551"/>
    <cellStyle name="T_Ke khai di Thanh Hoa_StartUp 4 5" xfId="41552"/>
    <cellStyle name="T_Ke khai di Thanh Hoa_StartUp 4 6" xfId="41553"/>
    <cellStyle name="T_Ke khai di Thanh Hoa_StartUp 5" xfId="14561"/>
    <cellStyle name="T_Ke khai di Thanh Hoa_StartUp 5 2" xfId="41554"/>
    <cellStyle name="T_Ke khai di Thanh Hoa_StartUp 5 3" xfId="41555"/>
    <cellStyle name="T_Ke khai di Thanh Hoa_StartUp 5 4" xfId="41556"/>
    <cellStyle name="T_Ke khai di Thanh Hoa_StartUp 6" xfId="15963"/>
    <cellStyle name="T_Ke khai di Thanh Hoa_StartUp 6 2" xfId="41557"/>
    <cellStyle name="T_Ke khai di Thanh Hoa_StartUp 6 3" xfId="41558"/>
    <cellStyle name="T_Ke khai di Thanh Hoa_StartUp 6 4" xfId="41559"/>
    <cellStyle name="T_Ke-G1" xfId="48547"/>
    <cellStyle name="T_Ket qua dau thau" xfId="3619"/>
    <cellStyle name="T_Ket qua dau thau 2" xfId="3620"/>
    <cellStyle name="T_Ket qua dau thau 2 2" xfId="9414"/>
    <cellStyle name="T_Ket qua dau thau 3" xfId="5901"/>
    <cellStyle name="T_Ket qua dau thau 3 2" xfId="12352"/>
    <cellStyle name="T_Ket qua dau thau 3 2 2" xfId="41560"/>
    <cellStyle name="T_Ket qua dau thau 3 2 3" xfId="41561"/>
    <cellStyle name="T_Ket qua dau thau 3 2 4" xfId="41562"/>
    <cellStyle name="T_Ket qua dau thau 3 2 5" xfId="41563"/>
    <cellStyle name="T_Ket qua dau thau 3 2 6" xfId="41564"/>
    <cellStyle name="T_Ket qua dau thau 3 3" xfId="8036"/>
    <cellStyle name="T_Ket qua dau thau 3 3 2" xfId="41565"/>
    <cellStyle name="T_Ket qua dau thau 3 3 3" xfId="41566"/>
    <cellStyle name="T_Ket qua dau thau 3 3 4" xfId="41567"/>
    <cellStyle name="T_Ket qua dau thau 3 3 5" xfId="41568"/>
    <cellStyle name="T_Ket qua dau thau 3 3 6" xfId="41569"/>
    <cellStyle name="T_Ket qua dau thau 3 4" xfId="10086"/>
    <cellStyle name="T_Ket qua dau thau 3 4 2" xfId="41570"/>
    <cellStyle name="T_Ket qua dau thau 3 4 3" xfId="41571"/>
    <cellStyle name="T_Ket qua dau thau 3 4 4" xfId="41572"/>
    <cellStyle name="T_Ket qua dau thau 3 5" xfId="16773"/>
    <cellStyle name="T_Ket qua dau thau 3 5 2" xfId="41573"/>
    <cellStyle name="T_Ket qua dau thau 3 5 3" xfId="41574"/>
    <cellStyle name="T_Ket qua dau thau 3 5 4" xfId="41575"/>
    <cellStyle name="T_Ket qua dau thau 4" xfId="13397"/>
    <cellStyle name="T_Ket qua dau thau_BC2017 tháng(01-2017)BQL" xfId="48548"/>
    <cellStyle name="T_Ket qua dau thau_CT 134" xfId="3621"/>
    <cellStyle name="T_Ket qua dau thau_CT 134 2" xfId="3622"/>
    <cellStyle name="T_Ket qua dau thau_CT 134 2 2" xfId="10421"/>
    <cellStyle name="T_Ket qua dau thau_CT 134 2 2 2" xfId="41576"/>
    <cellStyle name="T_Ket qua dau thau_CT 134 2 2 3" xfId="41577"/>
    <cellStyle name="T_Ket qua dau thau_CT 134 2 2 4" xfId="41578"/>
    <cellStyle name="T_Ket qua dau thau_CT 134 2 2 5" xfId="41579"/>
    <cellStyle name="T_Ket qua dau thau_CT 134 2 2 6" xfId="41580"/>
    <cellStyle name="T_Ket qua dau thau_CT 134 2 3" xfId="12952"/>
    <cellStyle name="T_Ket qua dau thau_CT 134 2 3 2" xfId="41581"/>
    <cellStyle name="T_Ket qua dau thau_CT 134 2 3 3" xfId="41582"/>
    <cellStyle name="T_Ket qua dau thau_CT 134 2 3 4" xfId="41583"/>
    <cellStyle name="T_Ket qua dau thau_CT 134 2 3 5" xfId="41584"/>
    <cellStyle name="T_Ket qua dau thau_CT 134 2 3 6" xfId="41585"/>
    <cellStyle name="T_Ket qua dau thau_CT 134 2 4" xfId="14800"/>
    <cellStyle name="T_Ket qua dau thau_CT 134 2 4 2" xfId="41586"/>
    <cellStyle name="T_Ket qua dau thau_CT 134 2 4 3" xfId="41587"/>
    <cellStyle name="T_Ket qua dau thau_CT 134 2 4 4" xfId="41588"/>
    <cellStyle name="T_Ket qua dau thau_CT 134 2 5" xfId="15966"/>
    <cellStyle name="T_Ket qua dau thau_CT 134 2 5 2" xfId="41589"/>
    <cellStyle name="T_Ket qua dau thau_CT 134 2 5 3" xfId="41590"/>
    <cellStyle name="T_Ket qua dau thau_CT 134 2 5 4" xfId="41591"/>
    <cellStyle name="T_Ket qua dau thau_CT 134 3" xfId="10420"/>
    <cellStyle name="T_Ket qua dau thau_CT 134 3 2" xfId="41592"/>
    <cellStyle name="T_Ket qua dau thau_CT 134 3 3" xfId="41593"/>
    <cellStyle name="T_Ket qua dau thau_CT 134 3 4" xfId="41594"/>
    <cellStyle name="T_Ket qua dau thau_CT 134 3 5" xfId="41595"/>
    <cellStyle name="T_Ket qua dau thau_CT 134 3 6" xfId="41596"/>
    <cellStyle name="T_Ket qua dau thau_CT 134 4" xfId="7738"/>
    <cellStyle name="T_Ket qua dau thau_CT 134 4 2" xfId="41597"/>
    <cellStyle name="T_Ket qua dau thau_CT 134 4 3" xfId="41598"/>
    <cellStyle name="T_Ket qua dau thau_CT 134 4 4" xfId="41599"/>
    <cellStyle name="T_Ket qua dau thau_CT 134 4 5" xfId="41600"/>
    <cellStyle name="T_Ket qua dau thau_CT 134 4 6" xfId="41601"/>
    <cellStyle name="T_Ket qua dau thau_CT 134 5" xfId="7920"/>
    <cellStyle name="T_Ket qua dau thau_CT 134 5 2" xfId="41602"/>
    <cellStyle name="T_Ket qua dau thau_CT 134 5 3" xfId="41603"/>
    <cellStyle name="T_Ket qua dau thau_CT 134 5 4" xfId="41604"/>
    <cellStyle name="T_Ket qua dau thau_CT 134 6" xfId="15965"/>
    <cellStyle name="T_Ket qua dau thau_CT 134 6 2" xfId="41605"/>
    <cellStyle name="T_Ket qua dau thau_CT 134 6 3" xfId="41606"/>
    <cellStyle name="T_Ket qua dau thau_CT 134 6 4" xfId="41607"/>
    <cellStyle name="T_Ket qua dau thau_CT 134_BC2017 tháng(01-2017)BQL" xfId="48549"/>
    <cellStyle name="T_Ket qua phan bo von nam 2008" xfId="3623"/>
    <cellStyle name="T_Ket qua phan bo von nam 2008 2" xfId="3624"/>
    <cellStyle name="T_Ket qua phan bo von nam 2008 2 2" xfId="14539"/>
    <cellStyle name="T_Ket qua phan bo von nam 2008 3" xfId="5902"/>
    <cellStyle name="T_Ket qua phan bo von nam 2008 3 2" xfId="12353"/>
    <cellStyle name="T_Ket qua phan bo von nam 2008 3 2 2" xfId="41608"/>
    <cellStyle name="T_Ket qua phan bo von nam 2008 3 2 3" xfId="41609"/>
    <cellStyle name="T_Ket qua phan bo von nam 2008 3 2 4" xfId="41610"/>
    <cellStyle name="T_Ket qua phan bo von nam 2008 3 2 5" xfId="41611"/>
    <cellStyle name="T_Ket qua phan bo von nam 2008 3 2 6" xfId="41612"/>
    <cellStyle name="T_Ket qua phan bo von nam 2008 3 3" xfId="14465"/>
    <cellStyle name="T_Ket qua phan bo von nam 2008 3 3 2" xfId="41613"/>
    <cellStyle name="T_Ket qua phan bo von nam 2008 3 3 3" xfId="41614"/>
    <cellStyle name="T_Ket qua phan bo von nam 2008 3 3 4" xfId="41615"/>
    <cellStyle name="T_Ket qua phan bo von nam 2008 3 3 5" xfId="41616"/>
    <cellStyle name="T_Ket qua phan bo von nam 2008 3 3 6" xfId="41617"/>
    <cellStyle name="T_Ket qua phan bo von nam 2008 3 4" xfId="14829"/>
    <cellStyle name="T_Ket qua phan bo von nam 2008 3 4 2" xfId="41618"/>
    <cellStyle name="T_Ket qua phan bo von nam 2008 3 4 3" xfId="41619"/>
    <cellStyle name="T_Ket qua phan bo von nam 2008 3 4 4" xfId="41620"/>
    <cellStyle name="T_Ket qua phan bo von nam 2008 3 5" xfId="16774"/>
    <cellStyle name="T_Ket qua phan bo von nam 2008 3 5 2" xfId="41621"/>
    <cellStyle name="T_Ket qua phan bo von nam 2008 3 5 3" xfId="41622"/>
    <cellStyle name="T_Ket qua phan bo von nam 2008 3 5 4" xfId="41623"/>
    <cellStyle name="T_Ket qua phan bo von nam 2008 4" xfId="14987"/>
    <cellStyle name="T_Ket qua phan bo von nam 2008_BC2017 tháng(01-2017)BQL" xfId="48550"/>
    <cellStyle name="T_Ket qua phan bo von nam 2008_CT 134" xfId="3625"/>
    <cellStyle name="T_Ket qua phan bo von nam 2008_CT 134 2" xfId="3626"/>
    <cellStyle name="T_Ket qua phan bo von nam 2008_CT 134 2 2" xfId="10425"/>
    <cellStyle name="T_Ket qua phan bo von nam 2008_CT 134 2 2 2" xfId="41624"/>
    <cellStyle name="T_Ket qua phan bo von nam 2008_CT 134 2 2 3" xfId="41625"/>
    <cellStyle name="T_Ket qua phan bo von nam 2008_CT 134 2 2 4" xfId="41626"/>
    <cellStyle name="T_Ket qua phan bo von nam 2008_CT 134 2 2 5" xfId="41627"/>
    <cellStyle name="T_Ket qua phan bo von nam 2008_CT 134 2 2 6" xfId="41628"/>
    <cellStyle name="T_Ket qua phan bo von nam 2008_CT 134 2 3" xfId="14227"/>
    <cellStyle name="T_Ket qua phan bo von nam 2008_CT 134 2 3 2" xfId="41629"/>
    <cellStyle name="T_Ket qua phan bo von nam 2008_CT 134 2 3 3" xfId="41630"/>
    <cellStyle name="T_Ket qua phan bo von nam 2008_CT 134 2 3 4" xfId="41631"/>
    <cellStyle name="T_Ket qua phan bo von nam 2008_CT 134 2 3 5" xfId="41632"/>
    <cellStyle name="T_Ket qua phan bo von nam 2008_CT 134 2 3 6" xfId="41633"/>
    <cellStyle name="T_Ket qua phan bo von nam 2008_CT 134 2 4" xfId="10458"/>
    <cellStyle name="T_Ket qua phan bo von nam 2008_CT 134 2 4 2" xfId="41634"/>
    <cellStyle name="T_Ket qua phan bo von nam 2008_CT 134 2 4 3" xfId="41635"/>
    <cellStyle name="T_Ket qua phan bo von nam 2008_CT 134 2 4 4" xfId="41636"/>
    <cellStyle name="T_Ket qua phan bo von nam 2008_CT 134 2 5" xfId="15968"/>
    <cellStyle name="T_Ket qua phan bo von nam 2008_CT 134 2 5 2" xfId="41637"/>
    <cellStyle name="T_Ket qua phan bo von nam 2008_CT 134 2 5 3" xfId="41638"/>
    <cellStyle name="T_Ket qua phan bo von nam 2008_CT 134 2 5 4" xfId="41639"/>
    <cellStyle name="T_Ket qua phan bo von nam 2008_CT 134 3" xfId="10424"/>
    <cellStyle name="T_Ket qua phan bo von nam 2008_CT 134 3 2" xfId="41640"/>
    <cellStyle name="T_Ket qua phan bo von nam 2008_CT 134 3 3" xfId="41641"/>
    <cellStyle name="T_Ket qua phan bo von nam 2008_CT 134 3 4" xfId="41642"/>
    <cellStyle name="T_Ket qua phan bo von nam 2008_CT 134 3 5" xfId="41643"/>
    <cellStyle name="T_Ket qua phan bo von nam 2008_CT 134 3 6" xfId="41644"/>
    <cellStyle name="T_Ket qua phan bo von nam 2008_CT 134 4" xfId="10980"/>
    <cellStyle name="T_Ket qua phan bo von nam 2008_CT 134 4 2" xfId="41645"/>
    <cellStyle name="T_Ket qua phan bo von nam 2008_CT 134 4 3" xfId="41646"/>
    <cellStyle name="T_Ket qua phan bo von nam 2008_CT 134 4 4" xfId="41647"/>
    <cellStyle name="T_Ket qua phan bo von nam 2008_CT 134 4 5" xfId="41648"/>
    <cellStyle name="T_Ket qua phan bo von nam 2008_CT 134 4 6" xfId="41649"/>
    <cellStyle name="T_Ket qua phan bo von nam 2008_CT 134 5" xfId="14457"/>
    <cellStyle name="T_Ket qua phan bo von nam 2008_CT 134 5 2" xfId="41650"/>
    <cellStyle name="T_Ket qua phan bo von nam 2008_CT 134 5 3" xfId="41651"/>
    <cellStyle name="T_Ket qua phan bo von nam 2008_CT 134 5 4" xfId="41652"/>
    <cellStyle name="T_Ket qua phan bo von nam 2008_CT 134 6" xfId="15967"/>
    <cellStyle name="T_Ket qua phan bo von nam 2008_CT 134 6 2" xfId="41653"/>
    <cellStyle name="T_Ket qua phan bo von nam 2008_CT 134 6 3" xfId="41654"/>
    <cellStyle name="T_Ket qua phan bo von nam 2008_CT 134 6 4" xfId="41655"/>
    <cellStyle name="T_Ket qua phan bo von nam 2008_CT 134_BC2017 tháng(01-2017)BQL" xfId="48551"/>
    <cellStyle name="T_KH Von 2012 gui BKH 2" xfId="3627"/>
    <cellStyle name="T_KH Von 2012 gui BKH 2 2" xfId="3628"/>
    <cellStyle name="T_KH Von 2012 gui BKH 2 2 2" xfId="14803"/>
    <cellStyle name="T_KH Von 2012 gui BKH 2 3" xfId="5903"/>
    <cellStyle name="T_KH Von 2012 gui BKH 2 3 2" xfId="12354"/>
    <cellStyle name="T_KH Von 2012 gui BKH 2 3 2 2" xfId="42104"/>
    <cellStyle name="T_KH Von 2012 gui BKH 2 3 2 3" xfId="42105"/>
    <cellStyle name="T_KH Von 2012 gui BKH 2 3 2 4" xfId="42106"/>
    <cellStyle name="T_KH Von 2012 gui BKH 2 3 2 5" xfId="42107"/>
    <cellStyle name="T_KH Von 2012 gui BKH 2 3 2 6" xfId="42108"/>
    <cellStyle name="T_KH Von 2012 gui BKH 2 3 3" xfId="15038"/>
    <cellStyle name="T_KH Von 2012 gui BKH 2 3 3 2" xfId="42109"/>
    <cellStyle name="T_KH Von 2012 gui BKH 2 3 3 3" xfId="42110"/>
    <cellStyle name="T_KH Von 2012 gui BKH 2 3 3 4" xfId="42111"/>
    <cellStyle name="T_KH Von 2012 gui BKH 2 3 3 5" xfId="42112"/>
    <cellStyle name="T_KH Von 2012 gui BKH 2 3 3 6" xfId="42113"/>
    <cellStyle name="T_KH Von 2012 gui BKH 2 3 4" xfId="14711"/>
    <cellStyle name="T_KH Von 2012 gui BKH 2 3 4 2" xfId="42114"/>
    <cellStyle name="T_KH Von 2012 gui BKH 2 3 4 3" xfId="42115"/>
    <cellStyle name="T_KH Von 2012 gui BKH 2 3 4 4" xfId="42116"/>
    <cellStyle name="T_KH Von 2012 gui BKH 2 3 5" xfId="16775"/>
    <cellStyle name="T_KH Von 2012 gui BKH 2 3 5 2" xfId="42117"/>
    <cellStyle name="T_KH Von 2012 gui BKH 2 3 5 3" xfId="42118"/>
    <cellStyle name="T_KH Von 2012 gui BKH 2 3 5 4" xfId="42119"/>
    <cellStyle name="T_KH Von 2012 gui BKH 2 4" xfId="9415"/>
    <cellStyle name="T_KH XDCB_2008 lan 2 sua ngay 10-11" xfId="3629"/>
    <cellStyle name="T_KH XDCB_2008 lan 2 sua ngay 10-11 2" xfId="3630"/>
    <cellStyle name="T_KH XDCB_2008 lan 2 sua ngay 10-11 2 2" xfId="12874"/>
    <cellStyle name="T_KH XDCB_2008 lan 2 sua ngay 10-11 3" xfId="5904"/>
    <cellStyle name="T_KH XDCB_2008 lan 2 sua ngay 10-11 3 2" xfId="12355"/>
    <cellStyle name="T_KH XDCB_2008 lan 2 sua ngay 10-11 3 2 2" xfId="42120"/>
    <cellStyle name="T_KH XDCB_2008 lan 2 sua ngay 10-11 3 2 3" xfId="42121"/>
    <cellStyle name="T_KH XDCB_2008 lan 2 sua ngay 10-11 3 2 4" xfId="42122"/>
    <cellStyle name="T_KH XDCB_2008 lan 2 sua ngay 10-11 3 2 5" xfId="42123"/>
    <cellStyle name="T_KH XDCB_2008 lan 2 sua ngay 10-11 3 2 6" xfId="42124"/>
    <cellStyle name="T_KH XDCB_2008 lan 2 sua ngay 10-11 3 3" xfId="14014"/>
    <cellStyle name="T_KH XDCB_2008 lan 2 sua ngay 10-11 3 3 2" xfId="42125"/>
    <cellStyle name="T_KH XDCB_2008 lan 2 sua ngay 10-11 3 3 3" xfId="42126"/>
    <cellStyle name="T_KH XDCB_2008 lan 2 sua ngay 10-11 3 3 4" xfId="42127"/>
    <cellStyle name="T_KH XDCB_2008 lan 2 sua ngay 10-11 3 3 5" xfId="42128"/>
    <cellStyle name="T_KH XDCB_2008 lan 2 sua ngay 10-11 3 3 6" xfId="42129"/>
    <cellStyle name="T_KH XDCB_2008 lan 2 sua ngay 10-11 3 4" xfId="12916"/>
    <cellStyle name="T_KH XDCB_2008 lan 2 sua ngay 10-11 3 4 2" xfId="42130"/>
    <cellStyle name="T_KH XDCB_2008 lan 2 sua ngay 10-11 3 4 3" xfId="42131"/>
    <cellStyle name="T_KH XDCB_2008 lan 2 sua ngay 10-11 3 4 4" xfId="42132"/>
    <cellStyle name="T_KH XDCB_2008 lan 2 sua ngay 10-11 3 5" xfId="16776"/>
    <cellStyle name="T_KH XDCB_2008 lan 2 sua ngay 10-11 3 5 2" xfId="42133"/>
    <cellStyle name="T_KH XDCB_2008 lan 2 sua ngay 10-11 3 5 3" xfId="42134"/>
    <cellStyle name="T_KH XDCB_2008 lan 2 sua ngay 10-11 3 5 4" xfId="42135"/>
    <cellStyle name="T_KH XDCB_2008 lan 2 sua ngay 10-11 4" xfId="14402"/>
    <cellStyle name="T_KH XDCB_2008 lan 2 sua ngay 10-11_BC2017 tháng(01-2017)BQL" xfId="48552"/>
    <cellStyle name="T_KH XDCB_2008 lan 2 sua ngay 10-11_CT 134" xfId="3631"/>
    <cellStyle name="T_KH XDCB_2008 lan 2 sua ngay 10-11_CT 134 2" xfId="3632"/>
    <cellStyle name="T_KH XDCB_2008 lan 2 sua ngay 10-11_CT 134 2 2" xfId="10431"/>
    <cellStyle name="T_KH XDCB_2008 lan 2 sua ngay 10-11_CT 134 2 2 2" xfId="42136"/>
    <cellStyle name="T_KH XDCB_2008 lan 2 sua ngay 10-11_CT 134 2 2 3" xfId="42137"/>
    <cellStyle name="T_KH XDCB_2008 lan 2 sua ngay 10-11_CT 134 2 2 4" xfId="42138"/>
    <cellStyle name="T_KH XDCB_2008 lan 2 sua ngay 10-11_CT 134 2 2 5" xfId="42139"/>
    <cellStyle name="T_KH XDCB_2008 lan 2 sua ngay 10-11_CT 134 2 2 6" xfId="42140"/>
    <cellStyle name="T_KH XDCB_2008 lan 2 sua ngay 10-11_CT 134 2 3" xfId="10155"/>
    <cellStyle name="T_KH XDCB_2008 lan 2 sua ngay 10-11_CT 134 2 3 2" xfId="42141"/>
    <cellStyle name="T_KH XDCB_2008 lan 2 sua ngay 10-11_CT 134 2 3 3" xfId="42142"/>
    <cellStyle name="T_KH XDCB_2008 lan 2 sua ngay 10-11_CT 134 2 3 4" xfId="42143"/>
    <cellStyle name="T_KH XDCB_2008 lan 2 sua ngay 10-11_CT 134 2 3 5" xfId="42144"/>
    <cellStyle name="T_KH XDCB_2008 lan 2 sua ngay 10-11_CT 134 2 3 6" xfId="42145"/>
    <cellStyle name="T_KH XDCB_2008 lan 2 sua ngay 10-11_CT 134 2 4" xfId="11068"/>
    <cellStyle name="T_KH XDCB_2008 lan 2 sua ngay 10-11_CT 134 2 4 2" xfId="42146"/>
    <cellStyle name="T_KH XDCB_2008 lan 2 sua ngay 10-11_CT 134 2 4 3" xfId="42147"/>
    <cellStyle name="T_KH XDCB_2008 lan 2 sua ngay 10-11_CT 134 2 4 4" xfId="42148"/>
    <cellStyle name="T_KH XDCB_2008 lan 2 sua ngay 10-11_CT 134 2 5" xfId="15970"/>
    <cellStyle name="T_KH XDCB_2008 lan 2 sua ngay 10-11_CT 134 2 5 2" xfId="42149"/>
    <cellStyle name="T_KH XDCB_2008 lan 2 sua ngay 10-11_CT 134 2 5 3" xfId="42150"/>
    <cellStyle name="T_KH XDCB_2008 lan 2 sua ngay 10-11_CT 134 2 5 4" xfId="42151"/>
    <cellStyle name="T_KH XDCB_2008 lan 2 sua ngay 10-11_CT 134 3" xfId="10430"/>
    <cellStyle name="T_KH XDCB_2008 lan 2 sua ngay 10-11_CT 134 3 2" xfId="42152"/>
    <cellStyle name="T_KH XDCB_2008 lan 2 sua ngay 10-11_CT 134 3 3" xfId="42153"/>
    <cellStyle name="T_KH XDCB_2008 lan 2 sua ngay 10-11_CT 134 3 4" xfId="42154"/>
    <cellStyle name="T_KH XDCB_2008 lan 2 sua ngay 10-11_CT 134 3 5" xfId="42155"/>
    <cellStyle name="T_KH XDCB_2008 lan 2 sua ngay 10-11_CT 134 3 6" xfId="42156"/>
    <cellStyle name="T_KH XDCB_2008 lan 2 sua ngay 10-11_CT 134 4" xfId="8610"/>
    <cellStyle name="T_KH XDCB_2008 lan 2 sua ngay 10-11_CT 134 4 2" xfId="42157"/>
    <cellStyle name="T_KH XDCB_2008 lan 2 sua ngay 10-11_CT 134 4 3" xfId="42158"/>
    <cellStyle name="T_KH XDCB_2008 lan 2 sua ngay 10-11_CT 134 4 4" xfId="42159"/>
    <cellStyle name="T_KH XDCB_2008 lan 2 sua ngay 10-11_CT 134 4 5" xfId="42160"/>
    <cellStyle name="T_KH XDCB_2008 lan 2 sua ngay 10-11_CT 134 4 6" xfId="42161"/>
    <cellStyle name="T_KH XDCB_2008 lan 2 sua ngay 10-11_CT 134 5" xfId="8523"/>
    <cellStyle name="T_KH XDCB_2008 lan 2 sua ngay 10-11_CT 134 5 2" xfId="42162"/>
    <cellStyle name="T_KH XDCB_2008 lan 2 sua ngay 10-11_CT 134 5 3" xfId="42163"/>
    <cellStyle name="T_KH XDCB_2008 lan 2 sua ngay 10-11_CT 134 5 4" xfId="42164"/>
    <cellStyle name="T_KH XDCB_2008 lan 2 sua ngay 10-11_CT 134 6" xfId="15969"/>
    <cellStyle name="T_KH XDCB_2008 lan 2 sua ngay 10-11_CT 134 6 2" xfId="42165"/>
    <cellStyle name="T_KH XDCB_2008 lan 2 sua ngay 10-11_CT 134 6 3" xfId="42166"/>
    <cellStyle name="T_KH XDCB_2008 lan 2 sua ngay 10-11_CT 134 6 4" xfId="42167"/>
    <cellStyle name="T_KH XDCB_2008 lan 2 sua ngay 10-11_CT 134_BC2017 tháng(01-2017)BQL" xfId="48553"/>
    <cellStyle name="T_Khao satD1" xfId="3633"/>
    <cellStyle name="T_Khao satD1 2" xfId="3634"/>
    <cellStyle name="T_Khao satD1 2 2" xfId="14845"/>
    <cellStyle name="T_Khao satD1 3" xfId="5905"/>
    <cellStyle name="T_Khao satD1 3 2" xfId="12356"/>
    <cellStyle name="T_Khao satD1 3 2 2" xfId="42168"/>
    <cellStyle name="T_Khao satD1 3 2 3" xfId="42169"/>
    <cellStyle name="T_Khao satD1 3 2 4" xfId="42170"/>
    <cellStyle name="T_Khao satD1 3 2 5" xfId="42171"/>
    <cellStyle name="T_Khao satD1 3 2 6" xfId="42172"/>
    <cellStyle name="T_Khao satD1 3 3" xfId="14015"/>
    <cellStyle name="T_Khao satD1 3 3 2" xfId="42173"/>
    <cellStyle name="T_Khao satD1 3 3 3" xfId="42174"/>
    <cellStyle name="T_Khao satD1 3 3 4" xfId="42175"/>
    <cellStyle name="T_Khao satD1 3 3 5" xfId="42176"/>
    <cellStyle name="T_Khao satD1 3 3 6" xfId="42177"/>
    <cellStyle name="T_Khao satD1 3 4" xfId="15003"/>
    <cellStyle name="T_Khao satD1 3 4 2" xfId="42178"/>
    <cellStyle name="T_Khao satD1 3 4 3" xfId="42179"/>
    <cellStyle name="T_Khao satD1 3 4 4" xfId="42180"/>
    <cellStyle name="T_Khao satD1 3 5" xfId="16777"/>
    <cellStyle name="T_Khao satD1 3 5 2" xfId="42181"/>
    <cellStyle name="T_Khao satD1 3 5 3" xfId="42182"/>
    <cellStyle name="T_Khao satD1 3 5 4" xfId="42183"/>
    <cellStyle name="T_Khao satD1 4" xfId="10459"/>
    <cellStyle name="T_Khao satD1_bao cao chinh sach dan toc 2011-2015" xfId="3635"/>
    <cellStyle name="T_Khao satD1_bao cao chinh sach dan toc 2011-2015 2" xfId="3636"/>
    <cellStyle name="T_Khao satD1_bao cao chinh sach dan toc 2011-2015 2 2" xfId="10435"/>
    <cellStyle name="T_Khao satD1_bao cao chinh sach dan toc 2011-2015 2 2 2" xfId="42184"/>
    <cellStyle name="T_Khao satD1_bao cao chinh sach dan toc 2011-2015 2 2 3" xfId="42185"/>
    <cellStyle name="T_Khao satD1_bao cao chinh sach dan toc 2011-2015 2 2 4" xfId="42186"/>
    <cellStyle name="T_Khao satD1_bao cao chinh sach dan toc 2011-2015 2 2 5" xfId="42187"/>
    <cellStyle name="T_Khao satD1_bao cao chinh sach dan toc 2011-2015 2 2 6" xfId="42188"/>
    <cellStyle name="T_Khao satD1_bao cao chinh sach dan toc 2011-2015 2 3" xfId="10979"/>
    <cellStyle name="T_Khao satD1_bao cao chinh sach dan toc 2011-2015 2 3 2" xfId="42189"/>
    <cellStyle name="T_Khao satD1_bao cao chinh sach dan toc 2011-2015 2 3 3" xfId="42190"/>
    <cellStyle name="T_Khao satD1_bao cao chinh sach dan toc 2011-2015 2 3 4" xfId="42191"/>
    <cellStyle name="T_Khao satD1_bao cao chinh sach dan toc 2011-2015 2 3 5" xfId="42192"/>
    <cellStyle name="T_Khao satD1_bao cao chinh sach dan toc 2011-2015 2 3 6" xfId="42193"/>
    <cellStyle name="T_Khao satD1_bao cao chinh sach dan toc 2011-2015 2 4" xfId="8524"/>
    <cellStyle name="T_Khao satD1_bao cao chinh sach dan toc 2011-2015 2 4 2" xfId="42194"/>
    <cellStyle name="T_Khao satD1_bao cao chinh sach dan toc 2011-2015 2 4 3" xfId="42195"/>
    <cellStyle name="T_Khao satD1_bao cao chinh sach dan toc 2011-2015 2 4 4" xfId="42196"/>
    <cellStyle name="T_Khao satD1_bao cao chinh sach dan toc 2011-2015 2 5" xfId="15972"/>
    <cellStyle name="T_Khao satD1_bao cao chinh sach dan toc 2011-2015 2 5 2" xfId="42197"/>
    <cellStyle name="T_Khao satD1_bao cao chinh sach dan toc 2011-2015 2 5 3" xfId="42198"/>
    <cellStyle name="T_Khao satD1_bao cao chinh sach dan toc 2011-2015 2 5 4" xfId="42199"/>
    <cellStyle name="T_Khao satD1_bao cao chinh sach dan toc 2011-2015 3" xfId="10434"/>
    <cellStyle name="T_Khao satD1_bao cao chinh sach dan toc 2011-2015 3 2" xfId="42200"/>
    <cellStyle name="T_Khao satD1_bao cao chinh sach dan toc 2011-2015 3 3" xfId="42201"/>
    <cellStyle name="T_Khao satD1_bao cao chinh sach dan toc 2011-2015 3 4" xfId="42202"/>
    <cellStyle name="T_Khao satD1_bao cao chinh sach dan toc 2011-2015 3 5" xfId="42203"/>
    <cellStyle name="T_Khao satD1_bao cao chinh sach dan toc 2011-2015 3 6" xfId="42204"/>
    <cellStyle name="T_Khao satD1_bao cao chinh sach dan toc 2011-2015 4" xfId="10154"/>
    <cellStyle name="T_Khao satD1_bao cao chinh sach dan toc 2011-2015 4 2" xfId="42205"/>
    <cellStyle name="T_Khao satD1_bao cao chinh sach dan toc 2011-2015 4 3" xfId="42206"/>
    <cellStyle name="T_Khao satD1_bao cao chinh sach dan toc 2011-2015 4 4" xfId="42207"/>
    <cellStyle name="T_Khao satD1_bao cao chinh sach dan toc 2011-2015 4 5" xfId="42208"/>
    <cellStyle name="T_Khao satD1_bao cao chinh sach dan toc 2011-2015 4 6" xfId="42209"/>
    <cellStyle name="T_Khao satD1_bao cao chinh sach dan toc 2011-2015 5" xfId="9796"/>
    <cellStyle name="T_Khao satD1_bao cao chinh sach dan toc 2011-2015 5 2" xfId="42210"/>
    <cellStyle name="T_Khao satD1_bao cao chinh sach dan toc 2011-2015 5 3" xfId="42211"/>
    <cellStyle name="T_Khao satD1_bao cao chinh sach dan toc 2011-2015 5 4" xfId="42212"/>
    <cellStyle name="T_Khao satD1_bao cao chinh sach dan toc 2011-2015 6" xfId="15971"/>
    <cellStyle name="T_Khao satD1_bao cao chinh sach dan toc 2011-2015 6 2" xfId="42213"/>
    <cellStyle name="T_Khao satD1_bao cao chinh sach dan toc 2011-2015 6 3" xfId="42214"/>
    <cellStyle name="T_Khao satD1_bao cao chinh sach dan toc 2011-2015 6 4" xfId="42215"/>
    <cellStyle name="T_Khao satD1_bao cao chinh sach dan toc 2011-2015_Báo cáo hết năm  2015  in" xfId="3637"/>
    <cellStyle name="T_Khao satD1_bao cao chinh sach dan toc 2011-2015_Báo cáo hết năm  2015  in 2" xfId="3638"/>
    <cellStyle name="T_Khao satD1_bao cao chinh sach dan toc 2011-2015_Báo cáo hết năm  2015  in 2 2" xfId="10437"/>
    <cellStyle name="T_Khao satD1_bao cao chinh sach dan toc 2011-2015_Báo cáo hết năm  2015  in 2 2 2" xfId="42216"/>
    <cellStyle name="T_Khao satD1_bao cao chinh sach dan toc 2011-2015_Báo cáo hết năm  2015  in 2 2 3" xfId="42217"/>
    <cellStyle name="T_Khao satD1_bao cao chinh sach dan toc 2011-2015_Báo cáo hết năm  2015  in 2 2 4" xfId="42218"/>
    <cellStyle name="T_Khao satD1_bao cao chinh sach dan toc 2011-2015_Báo cáo hết năm  2015  in 2 2 5" xfId="42219"/>
    <cellStyle name="T_Khao satD1_bao cao chinh sach dan toc 2011-2015_Báo cáo hết năm  2015  in 2 2 6" xfId="42220"/>
    <cellStyle name="T_Khao satD1_bao cao chinh sach dan toc 2011-2015_Báo cáo hết năm  2015  in 2 3" xfId="8111"/>
    <cellStyle name="T_Khao satD1_bao cao chinh sach dan toc 2011-2015_Báo cáo hết năm  2015  in 2 3 2" xfId="42221"/>
    <cellStyle name="T_Khao satD1_bao cao chinh sach dan toc 2011-2015_Báo cáo hết năm  2015  in 2 3 3" xfId="42222"/>
    <cellStyle name="T_Khao satD1_bao cao chinh sach dan toc 2011-2015_Báo cáo hết năm  2015  in 2 3 4" xfId="42223"/>
    <cellStyle name="T_Khao satD1_bao cao chinh sach dan toc 2011-2015_Báo cáo hết năm  2015  in 2 3 5" xfId="42224"/>
    <cellStyle name="T_Khao satD1_bao cao chinh sach dan toc 2011-2015_Báo cáo hết năm  2015  in 2 3 6" xfId="42225"/>
    <cellStyle name="T_Khao satD1_bao cao chinh sach dan toc 2011-2015_Báo cáo hết năm  2015  in 2 4" xfId="9416"/>
    <cellStyle name="T_Khao satD1_bao cao chinh sach dan toc 2011-2015_Báo cáo hết năm  2015  in 2 4 2" xfId="42226"/>
    <cellStyle name="T_Khao satD1_bao cao chinh sach dan toc 2011-2015_Báo cáo hết năm  2015  in 2 4 3" xfId="42227"/>
    <cellStyle name="T_Khao satD1_bao cao chinh sach dan toc 2011-2015_Báo cáo hết năm  2015  in 2 4 4" xfId="42228"/>
    <cellStyle name="T_Khao satD1_bao cao chinh sach dan toc 2011-2015_Báo cáo hết năm  2015  in 2 5" xfId="15974"/>
    <cellStyle name="T_Khao satD1_bao cao chinh sach dan toc 2011-2015_Báo cáo hết năm  2015  in 2 5 2" xfId="42229"/>
    <cellStyle name="T_Khao satD1_bao cao chinh sach dan toc 2011-2015_Báo cáo hết năm  2015  in 2 5 3" xfId="42230"/>
    <cellStyle name="T_Khao satD1_bao cao chinh sach dan toc 2011-2015_Báo cáo hết năm  2015  in 2 5 4" xfId="42231"/>
    <cellStyle name="T_Khao satD1_bao cao chinh sach dan toc 2011-2015_Báo cáo hết năm  2015  in 3" xfId="6863"/>
    <cellStyle name="T_Khao satD1_bao cao chinh sach dan toc 2011-2015_Báo cáo hết năm  2015  in 3 2" xfId="7569"/>
    <cellStyle name="T_Khao satD1_bao cao chinh sach dan toc 2011-2015_Báo cáo hết năm  2015  in 3 2 2" xfId="13630"/>
    <cellStyle name="T_Khao satD1_bao cao chinh sach dan toc 2011-2015_Báo cáo hết năm  2015  in 3 2 2 2" xfId="42232"/>
    <cellStyle name="T_Khao satD1_bao cao chinh sach dan toc 2011-2015_Báo cáo hết năm  2015  in 3 2 2 3" xfId="42233"/>
    <cellStyle name="T_Khao satD1_bao cao chinh sach dan toc 2011-2015_Báo cáo hết năm  2015  in 3 2 2 4" xfId="42234"/>
    <cellStyle name="T_Khao satD1_bao cao chinh sach dan toc 2011-2015_Báo cáo hết năm  2015  in 3 2 2 5" xfId="42235"/>
    <cellStyle name="T_Khao satD1_bao cao chinh sach dan toc 2011-2015_Báo cáo hết năm  2015  in 3 2 2 6" xfId="42236"/>
    <cellStyle name="T_Khao satD1_bao cao chinh sach dan toc 2011-2015_Báo cáo hết năm  2015  in 3 2 3" xfId="11356"/>
    <cellStyle name="T_Khao satD1_bao cao chinh sach dan toc 2011-2015_Báo cáo hết năm  2015  in 3 2 3 2" xfId="42237"/>
    <cellStyle name="T_Khao satD1_bao cao chinh sach dan toc 2011-2015_Báo cáo hết năm  2015  in 3 2 3 3" xfId="42238"/>
    <cellStyle name="T_Khao satD1_bao cao chinh sach dan toc 2011-2015_Báo cáo hết năm  2015  in 3 2 3 4" xfId="42239"/>
    <cellStyle name="T_Khao satD1_bao cao chinh sach dan toc 2011-2015_Báo cáo hết năm  2015  in 3 2 3 5" xfId="42240"/>
    <cellStyle name="T_Khao satD1_bao cao chinh sach dan toc 2011-2015_Báo cáo hết năm  2015  in 3 2 3 6" xfId="42241"/>
    <cellStyle name="T_Khao satD1_bao cao chinh sach dan toc 2011-2015_Báo cáo hết năm  2015  in 3 2 4" xfId="17073"/>
    <cellStyle name="T_Khao satD1_bao cao chinh sach dan toc 2011-2015_Báo cáo hết năm  2015  in 3 2 4 2" xfId="42242"/>
    <cellStyle name="T_Khao satD1_bao cao chinh sach dan toc 2011-2015_Báo cáo hết năm  2015  in 3 2 4 3" xfId="42243"/>
    <cellStyle name="T_Khao satD1_bao cao chinh sach dan toc 2011-2015_Báo cáo hết năm  2015  in 3 2 4 4" xfId="42244"/>
    <cellStyle name="T_Khao satD1_bao cao chinh sach dan toc 2011-2015_Báo cáo hết năm  2015  in 3 3" xfId="13071"/>
    <cellStyle name="T_Khao satD1_bao cao chinh sach dan toc 2011-2015_Báo cáo hết năm  2015  in 3 3 2" xfId="42245"/>
    <cellStyle name="T_Khao satD1_bao cao chinh sach dan toc 2011-2015_Báo cáo hết năm  2015  in 3 3 3" xfId="42246"/>
    <cellStyle name="T_Khao satD1_bao cao chinh sach dan toc 2011-2015_Báo cáo hết năm  2015  in 3 3 4" xfId="42247"/>
    <cellStyle name="T_Khao satD1_bao cao chinh sach dan toc 2011-2015_Báo cáo hết năm  2015  in 3 3 5" xfId="42248"/>
    <cellStyle name="T_Khao satD1_bao cao chinh sach dan toc 2011-2015_Báo cáo hết năm  2015  in 3 3 6" xfId="42249"/>
    <cellStyle name="T_Khao satD1_bao cao chinh sach dan toc 2011-2015_Báo cáo hết năm  2015  in 3 3 7" xfId="42250"/>
    <cellStyle name="T_Khao satD1_bao cao chinh sach dan toc 2011-2015_Báo cáo hết năm  2015  in 3 4" xfId="9748"/>
    <cellStyle name="T_Khao satD1_bao cao chinh sach dan toc 2011-2015_Báo cáo hết năm  2015  in 3 4 2" xfId="42251"/>
    <cellStyle name="T_Khao satD1_bao cao chinh sach dan toc 2011-2015_Báo cáo hết năm  2015  in 3 4 3" xfId="42252"/>
    <cellStyle name="T_Khao satD1_bao cao chinh sach dan toc 2011-2015_Báo cáo hết năm  2015  in 3 4 4" xfId="42253"/>
    <cellStyle name="T_Khao satD1_bao cao chinh sach dan toc 2011-2015_Báo cáo hết năm  2015  in 3 4 5" xfId="42254"/>
    <cellStyle name="T_Khao satD1_bao cao chinh sach dan toc 2011-2015_Báo cáo hết năm  2015  in 3 4 6" xfId="42255"/>
    <cellStyle name="T_Khao satD1_bao cao chinh sach dan toc 2011-2015_Báo cáo hết năm  2015  in 3 4 7" xfId="42256"/>
    <cellStyle name="T_Khao satD1_bao cao chinh sach dan toc 2011-2015_Báo cáo hết năm  2015  in 3 5" xfId="15239"/>
    <cellStyle name="T_Khao satD1_bao cao chinh sach dan toc 2011-2015_Báo cáo hết năm  2015  in 3 5 2" xfId="42257"/>
    <cellStyle name="T_Khao satD1_bao cao chinh sach dan toc 2011-2015_Báo cáo hết năm  2015  in 3 5 3" xfId="42258"/>
    <cellStyle name="T_Khao satD1_bao cao chinh sach dan toc 2011-2015_Báo cáo hết năm  2015  in 3 5 4" xfId="42259"/>
    <cellStyle name="T_Khao satD1_bao cao chinh sach dan toc 2011-2015_Báo cáo hết năm  2015  in 3 6" xfId="16958"/>
    <cellStyle name="T_Khao satD1_bao cao chinh sach dan toc 2011-2015_Báo cáo hết năm  2015  in 3 6 2" xfId="42260"/>
    <cellStyle name="T_Khao satD1_bao cao chinh sach dan toc 2011-2015_Báo cáo hết năm  2015  in 3 6 3" xfId="42261"/>
    <cellStyle name="T_Khao satD1_bao cao chinh sach dan toc 2011-2015_Báo cáo hết năm  2015  in 3 6 4" xfId="42262"/>
    <cellStyle name="T_Khao satD1_bao cao chinh sach dan toc 2011-2015_Báo cáo hết năm  2015  in 3 6 5" xfId="42263"/>
    <cellStyle name="T_Khao satD1_bao cao chinh sach dan toc 2011-2015_Báo cáo hết năm  2015  in 3 6 6" xfId="42264"/>
    <cellStyle name="T_Khao satD1_bao cao chinh sach dan toc 2011-2015_Báo cáo hết năm  2015  in 3 7" xfId="42265"/>
    <cellStyle name="T_Khao satD1_bao cao chinh sach dan toc 2011-2015_Báo cáo hết năm  2015  in 3 8" xfId="42266"/>
    <cellStyle name="T_Khao satD1_bao cao chinh sach dan toc 2011-2015_Báo cáo hết năm  2015  in 4" xfId="10436"/>
    <cellStyle name="T_Khao satD1_bao cao chinh sach dan toc 2011-2015_Báo cáo hết năm  2015  in 4 2" xfId="42267"/>
    <cellStyle name="T_Khao satD1_bao cao chinh sach dan toc 2011-2015_Báo cáo hết năm  2015  in 4 3" xfId="42268"/>
    <cellStyle name="T_Khao satD1_bao cao chinh sach dan toc 2011-2015_Báo cáo hết năm  2015  in 4 4" xfId="42269"/>
    <cellStyle name="T_Khao satD1_bao cao chinh sach dan toc 2011-2015_Báo cáo hết năm  2015  in 4 5" xfId="42270"/>
    <cellStyle name="T_Khao satD1_bao cao chinh sach dan toc 2011-2015_Báo cáo hết năm  2015  in 4 6" xfId="42271"/>
    <cellStyle name="T_Khao satD1_bao cao chinh sach dan toc 2011-2015_Báo cáo hết năm  2015  in 5" xfId="8609"/>
    <cellStyle name="T_Khao satD1_bao cao chinh sach dan toc 2011-2015_Báo cáo hết năm  2015  in 5 2" xfId="42272"/>
    <cellStyle name="T_Khao satD1_bao cao chinh sach dan toc 2011-2015_Báo cáo hết năm  2015  in 5 3" xfId="42273"/>
    <cellStyle name="T_Khao satD1_bao cao chinh sach dan toc 2011-2015_Báo cáo hết năm  2015  in 5 4" xfId="42274"/>
    <cellStyle name="T_Khao satD1_bao cao chinh sach dan toc 2011-2015_Báo cáo hết năm  2015  in 5 5" xfId="42275"/>
    <cellStyle name="T_Khao satD1_bao cao chinh sach dan toc 2011-2015_Báo cáo hết năm  2015  in 5 6" xfId="42276"/>
    <cellStyle name="T_Khao satD1_bao cao chinh sach dan toc 2011-2015_Báo cáo hết năm  2015  in 6" xfId="11497"/>
    <cellStyle name="T_Khao satD1_bao cao chinh sach dan toc 2011-2015_Báo cáo hết năm  2015  in 6 2" xfId="42277"/>
    <cellStyle name="T_Khao satD1_bao cao chinh sach dan toc 2011-2015_Báo cáo hết năm  2015  in 6 3" xfId="42278"/>
    <cellStyle name="T_Khao satD1_bao cao chinh sach dan toc 2011-2015_Báo cáo hết năm  2015  in 6 4" xfId="42279"/>
    <cellStyle name="T_Khao satD1_bao cao chinh sach dan toc 2011-2015_Báo cáo hết năm  2015  in 7" xfId="15973"/>
    <cellStyle name="T_Khao satD1_bao cao chinh sach dan toc 2011-2015_Báo cáo hết năm  2015  in 7 2" xfId="42280"/>
    <cellStyle name="T_Khao satD1_bao cao chinh sach dan toc 2011-2015_Báo cáo hết năm  2015  in 7 3" xfId="42281"/>
    <cellStyle name="T_Khao satD1_bao cao chinh sach dan toc 2011-2015_Báo cáo hết năm  2015  in 7 4" xfId="42282"/>
    <cellStyle name="T_Khao satD1_bao cao chinh sach dan toc 2011-2015_BC 1026. 7 tháng" xfId="3639"/>
    <cellStyle name="T_Khao satD1_bao cao chinh sach dan toc 2011-2015_BC 1026. 7 tháng 2" xfId="3640"/>
    <cellStyle name="T_Khao satD1_bao cao chinh sach dan toc 2011-2015_BC 1026. 7 tháng 2 2" xfId="10439"/>
    <cellStyle name="T_Khao satD1_bao cao chinh sach dan toc 2011-2015_BC 1026. 7 tháng 2 2 2" xfId="42283"/>
    <cellStyle name="T_Khao satD1_bao cao chinh sach dan toc 2011-2015_BC 1026. 7 tháng 2 2 3" xfId="42284"/>
    <cellStyle name="T_Khao satD1_bao cao chinh sach dan toc 2011-2015_BC 1026. 7 tháng 2 2 4" xfId="42285"/>
    <cellStyle name="T_Khao satD1_bao cao chinh sach dan toc 2011-2015_BC 1026. 7 tháng 2 2 5" xfId="42286"/>
    <cellStyle name="T_Khao satD1_bao cao chinh sach dan toc 2011-2015_BC 1026. 7 tháng 2 2 6" xfId="42287"/>
    <cellStyle name="T_Khao satD1_bao cao chinh sach dan toc 2011-2015_BC 1026. 7 tháng 2 3" xfId="12950"/>
    <cellStyle name="T_Khao satD1_bao cao chinh sach dan toc 2011-2015_BC 1026. 7 tháng 2 3 2" xfId="42288"/>
    <cellStyle name="T_Khao satD1_bao cao chinh sach dan toc 2011-2015_BC 1026. 7 tháng 2 3 3" xfId="42289"/>
    <cellStyle name="T_Khao satD1_bao cao chinh sach dan toc 2011-2015_BC 1026. 7 tháng 2 3 4" xfId="42290"/>
    <cellStyle name="T_Khao satD1_bao cao chinh sach dan toc 2011-2015_BC 1026. 7 tháng 2 3 5" xfId="42291"/>
    <cellStyle name="T_Khao satD1_bao cao chinh sach dan toc 2011-2015_BC 1026. 7 tháng 2 3 6" xfId="42292"/>
    <cellStyle name="T_Khao satD1_bao cao chinh sach dan toc 2011-2015_BC 1026. 7 tháng 2 4" xfId="14842"/>
    <cellStyle name="T_Khao satD1_bao cao chinh sach dan toc 2011-2015_BC 1026. 7 tháng 2 4 2" xfId="42293"/>
    <cellStyle name="T_Khao satD1_bao cao chinh sach dan toc 2011-2015_BC 1026. 7 tháng 2 4 3" xfId="42294"/>
    <cellStyle name="T_Khao satD1_bao cao chinh sach dan toc 2011-2015_BC 1026. 7 tháng 2 4 4" xfId="42295"/>
    <cellStyle name="T_Khao satD1_bao cao chinh sach dan toc 2011-2015_BC 1026. 7 tháng 2 5" xfId="15976"/>
    <cellStyle name="T_Khao satD1_bao cao chinh sach dan toc 2011-2015_BC 1026. 7 tháng 2 5 2" xfId="42296"/>
    <cellStyle name="T_Khao satD1_bao cao chinh sach dan toc 2011-2015_BC 1026. 7 tháng 2 5 3" xfId="42297"/>
    <cellStyle name="T_Khao satD1_bao cao chinh sach dan toc 2011-2015_BC 1026. 7 tháng 2 5 4" xfId="42298"/>
    <cellStyle name="T_Khao satD1_bao cao chinh sach dan toc 2011-2015_BC 1026. 7 tháng 3" xfId="6864"/>
    <cellStyle name="T_Khao satD1_bao cao chinh sach dan toc 2011-2015_BC 1026. 7 tháng 3 2" xfId="7570"/>
    <cellStyle name="T_Khao satD1_bao cao chinh sach dan toc 2011-2015_BC 1026. 7 tháng 3 2 2" xfId="13631"/>
    <cellStyle name="T_Khao satD1_bao cao chinh sach dan toc 2011-2015_BC 1026. 7 tháng 3 2 2 2" xfId="42299"/>
    <cellStyle name="T_Khao satD1_bao cao chinh sach dan toc 2011-2015_BC 1026. 7 tháng 3 2 2 3" xfId="42300"/>
    <cellStyle name="T_Khao satD1_bao cao chinh sach dan toc 2011-2015_BC 1026. 7 tháng 3 2 2 4" xfId="42301"/>
    <cellStyle name="T_Khao satD1_bao cao chinh sach dan toc 2011-2015_BC 1026. 7 tháng 3 2 2 5" xfId="42302"/>
    <cellStyle name="T_Khao satD1_bao cao chinh sach dan toc 2011-2015_BC 1026. 7 tháng 3 2 2 6" xfId="42303"/>
    <cellStyle name="T_Khao satD1_bao cao chinh sach dan toc 2011-2015_BC 1026. 7 tháng 3 2 3" xfId="11104"/>
    <cellStyle name="T_Khao satD1_bao cao chinh sach dan toc 2011-2015_BC 1026. 7 tháng 3 2 3 2" xfId="42304"/>
    <cellStyle name="T_Khao satD1_bao cao chinh sach dan toc 2011-2015_BC 1026. 7 tháng 3 2 3 3" xfId="42305"/>
    <cellStyle name="T_Khao satD1_bao cao chinh sach dan toc 2011-2015_BC 1026. 7 tháng 3 2 3 4" xfId="42306"/>
    <cellStyle name="T_Khao satD1_bao cao chinh sach dan toc 2011-2015_BC 1026. 7 tháng 3 2 3 5" xfId="42307"/>
    <cellStyle name="T_Khao satD1_bao cao chinh sach dan toc 2011-2015_BC 1026. 7 tháng 3 2 3 6" xfId="42308"/>
    <cellStyle name="T_Khao satD1_bao cao chinh sach dan toc 2011-2015_BC 1026. 7 tháng 3 2 4" xfId="17074"/>
    <cellStyle name="T_Khao satD1_bao cao chinh sach dan toc 2011-2015_BC 1026. 7 tháng 3 2 4 2" xfId="42309"/>
    <cellStyle name="T_Khao satD1_bao cao chinh sach dan toc 2011-2015_BC 1026. 7 tháng 3 2 4 3" xfId="42310"/>
    <cellStyle name="T_Khao satD1_bao cao chinh sach dan toc 2011-2015_BC 1026. 7 tháng 3 2 4 4" xfId="42311"/>
    <cellStyle name="T_Khao satD1_bao cao chinh sach dan toc 2011-2015_BC 1026. 7 tháng 3 3" xfId="13072"/>
    <cellStyle name="T_Khao satD1_bao cao chinh sach dan toc 2011-2015_BC 1026. 7 tháng 3 3 2" xfId="42312"/>
    <cellStyle name="T_Khao satD1_bao cao chinh sach dan toc 2011-2015_BC 1026. 7 tháng 3 3 3" xfId="42313"/>
    <cellStyle name="T_Khao satD1_bao cao chinh sach dan toc 2011-2015_BC 1026. 7 tháng 3 3 4" xfId="42314"/>
    <cellStyle name="T_Khao satD1_bao cao chinh sach dan toc 2011-2015_BC 1026. 7 tháng 3 3 5" xfId="42315"/>
    <cellStyle name="T_Khao satD1_bao cao chinh sach dan toc 2011-2015_BC 1026. 7 tháng 3 3 6" xfId="42316"/>
    <cellStyle name="T_Khao satD1_bao cao chinh sach dan toc 2011-2015_BC 1026. 7 tháng 3 3 7" xfId="42317"/>
    <cellStyle name="T_Khao satD1_bao cao chinh sach dan toc 2011-2015_BC 1026. 7 tháng 3 4" xfId="14748"/>
    <cellStyle name="T_Khao satD1_bao cao chinh sach dan toc 2011-2015_BC 1026. 7 tháng 3 4 2" xfId="42318"/>
    <cellStyle name="T_Khao satD1_bao cao chinh sach dan toc 2011-2015_BC 1026. 7 tháng 3 4 3" xfId="42319"/>
    <cellStyle name="T_Khao satD1_bao cao chinh sach dan toc 2011-2015_BC 1026. 7 tháng 3 4 4" xfId="42320"/>
    <cellStyle name="T_Khao satD1_bao cao chinh sach dan toc 2011-2015_BC 1026. 7 tháng 3 4 5" xfId="42321"/>
    <cellStyle name="T_Khao satD1_bao cao chinh sach dan toc 2011-2015_BC 1026. 7 tháng 3 4 6" xfId="42322"/>
    <cellStyle name="T_Khao satD1_bao cao chinh sach dan toc 2011-2015_BC 1026. 7 tháng 3 4 7" xfId="42323"/>
    <cellStyle name="T_Khao satD1_bao cao chinh sach dan toc 2011-2015_BC 1026. 7 tháng 3 5" xfId="15240"/>
    <cellStyle name="T_Khao satD1_bao cao chinh sach dan toc 2011-2015_BC 1026. 7 tháng 3 5 2" xfId="42324"/>
    <cellStyle name="T_Khao satD1_bao cao chinh sach dan toc 2011-2015_BC 1026. 7 tháng 3 5 3" xfId="42325"/>
    <cellStyle name="T_Khao satD1_bao cao chinh sach dan toc 2011-2015_BC 1026. 7 tháng 3 5 4" xfId="42326"/>
    <cellStyle name="T_Khao satD1_bao cao chinh sach dan toc 2011-2015_BC 1026. 7 tháng 3 6" xfId="16959"/>
    <cellStyle name="T_Khao satD1_bao cao chinh sach dan toc 2011-2015_BC 1026. 7 tháng 3 6 2" xfId="42327"/>
    <cellStyle name="T_Khao satD1_bao cao chinh sach dan toc 2011-2015_BC 1026. 7 tháng 3 6 3" xfId="42328"/>
    <cellStyle name="T_Khao satD1_bao cao chinh sach dan toc 2011-2015_BC 1026. 7 tháng 3 6 4" xfId="42329"/>
    <cellStyle name="T_Khao satD1_bao cao chinh sach dan toc 2011-2015_BC 1026. 7 tháng 3 6 5" xfId="42330"/>
    <cellStyle name="T_Khao satD1_bao cao chinh sach dan toc 2011-2015_BC 1026. 7 tháng 3 6 6" xfId="42331"/>
    <cellStyle name="T_Khao satD1_bao cao chinh sach dan toc 2011-2015_BC 1026. 7 tháng 3 7" xfId="42332"/>
    <cellStyle name="T_Khao satD1_bao cao chinh sach dan toc 2011-2015_BC 1026. 7 tháng 3 8" xfId="42333"/>
    <cellStyle name="T_Khao satD1_bao cao chinh sach dan toc 2011-2015_BC 1026. 7 tháng 4" xfId="10438"/>
    <cellStyle name="T_Khao satD1_bao cao chinh sach dan toc 2011-2015_BC 1026. 7 tháng 4 2" xfId="42334"/>
    <cellStyle name="T_Khao satD1_bao cao chinh sach dan toc 2011-2015_BC 1026. 7 tháng 4 3" xfId="42335"/>
    <cellStyle name="T_Khao satD1_bao cao chinh sach dan toc 2011-2015_BC 1026. 7 tháng 4 4" xfId="42336"/>
    <cellStyle name="T_Khao satD1_bao cao chinh sach dan toc 2011-2015_BC 1026. 7 tháng 4 5" xfId="42337"/>
    <cellStyle name="T_Khao satD1_bao cao chinh sach dan toc 2011-2015_BC 1026. 7 tháng 4 6" xfId="42338"/>
    <cellStyle name="T_Khao satD1_bao cao chinh sach dan toc 2011-2015_BC 1026. 7 tháng 5" xfId="12951"/>
    <cellStyle name="T_Khao satD1_bao cao chinh sach dan toc 2011-2015_BC 1026. 7 tháng 5 2" xfId="42339"/>
    <cellStyle name="T_Khao satD1_bao cao chinh sach dan toc 2011-2015_BC 1026. 7 tháng 5 3" xfId="42340"/>
    <cellStyle name="T_Khao satD1_bao cao chinh sach dan toc 2011-2015_BC 1026. 7 tháng 5 4" xfId="42341"/>
    <cellStyle name="T_Khao satD1_bao cao chinh sach dan toc 2011-2015_BC 1026. 7 tháng 5 5" xfId="42342"/>
    <cellStyle name="T_Khao satD1_bao cao chinh sach dan toc 2011-2015_BC 1026. 7 tháng 5 6" xfId="42343"/>
    <cellStyle name="T_Khao satD1_bao cao chinh sach dan toc 2011-2015_BC 1026. 7 tháng 6" xfId="7921"/>
    <cellStyle name="T_Khao satD1_bao cao chinh sach dan toc 2011-2015_BC 1026. 7 tháng 6 2" xfId="42344"/>
    <cellStyle name="T_Khao satD1_bao cao chinh sach dan toc 2011-2015_BC 1026. 7 tháng 6 3" xfId="42345"/>
    <cellStyle name="T_Khao satD1_bao cao chinh sach dan toc 2011-2015_BC 1026. 7 tháng 6 4" xfId="42346"/>
    <cellStyle name="T_Khao satD1_bao cao chinh sach dan toc 2011-2015_BC 1026. 7 tháng 7" xfId="15975"/>
    <cellStyle name="T_Khao satD1_bao cao chinh sach dan toc 2011-2015_BC 1026. 7 tháng 7 2" xfId="42347"/>
    <cellStyle name="T_Khao satD1_bao cao chinh sach dan toc 2011-2015_BC 1026. 7 tháng 7 3" xfId="42348"/>
    <cellStyle name="T_Khao satD1_bao cao chinh sach dan toc 2011-2015_BC 1026. 7 tháng 7 4" xfId="42349"/>
    <cellStyle name="T_Khao satD1_bao cao chinh sach dan toc 2011-2015_BC 9 tháng năm 2015 in)" xfId="3641"/>
    <cellStyle name="T_Khao satD1_bao cao chinh sach dan toc 2011-2015_BC 9 tháng năm 2015 in) 2" xfId="3642"/>
    <cellStyle name="T_Khao satD1_bao cao chinh sach dan toc 2011-2015_BC 9 tháng năm 2015 in) 2 2" xfId="10441"/>
    <cellStyle name="T_Khao satD1_bao cao chinh sach dan toc 2011-2015_BC 9 tháng năm 2015 in) 2 2 2" xfId="42350"/>
    <cellStyle name="T_Khao satD1_bao cao chinh sach dan toc 2011-2015_BC 9 tháng năm 2015 in) 2 2 3" xfId="42351"/>
    <cellStyle name="T_Khao satD1_bao cao chinh sach dan toc 2011-2015_BC 9 tháng năm 2015 in) 2 2 4" xfId="42352"/>
    <cellStyle name="T_Khao satD1_bao cao chinh sach dan toc 2011-2015_BC 9 tháng năm 2015 in) 2 2 5" xfId="42353"/>
    <cellStyle name="T_Khao satD1_bao cao chinh sach dan toc 2011-2015_BC 9 tháng năm 2015 in) 2 2 6" xfId="42354"/>
    <cellStyle name="T_Khao satD1_bao cao chinh sach dan toc 2011-2015_BC 9 tháng năm 2015 in) 2 3" xfId="11569"/>
    <cellStyle name="T_Khao satD1_bao cao chinh sach dan toc 2011-2015_BC 9 tháng năm 2015 in) 2 3 2" xfId="42355"/>
    <cellStyle name="T_Khao satD1_bao cao chinh sach dan toc 2011-2015_BC 9 tháng năm 2015 in) 2 3 3" xfId="42356"/>
    <cellStyle name="T_Khao satD1_bao cao chinh sach dan toc 2011-2015_BC 9 tháng năm 2015 in) 2 3 4" xfId="42357"/>
    <cellStyle name="T_Khao satD1_bao cao chinh sach dan toc 2011-2015_BC 9 tháng năm 2015 in) 2 3 5" xfId="42358"/>
    <cellStyle name="T_Khao satD1_bao cao chinh sach dan toc 2011-2015_BC 9 tháng năm 2015 in) 2 3 6" xfId="42359"/>
    <cellStyle name="T_Khao satD1_bao cao chinh sach dan toc 2011-2015_BC 9 tháng năm 2015 in) 2 4" xfId="11498"/>
    <cellStyle name="T_Khao satD1_bao cao chinh sach dan toc 2011-2015_BC 9 tháng năm 2015 in) 2 4 2" xfId="42360"/>
    <cellStyle name="T_Khao satD1_bao cao chinh sach dan toc 2011-2015_BC 9 tháng năm 2015 in) 2 4 3" xfId="42361"/>
    <cellStyle name="T_Khao satD1_bao cao chinh sach dan toc 2011-2015_BC 9 tháng năm 2015 in) 2 4 4" xfId="42362"/>
    <cellStyle name="T_Khao satD1_bao cao chinh sach dan toc 2011-2015_BC 9 tháng năm 2015 in) 2 5" xfId="15978"/>
    <cellStyle name="T_Khao satD1_bao cao chinh sach dan toc 2011-2015_BC 9 tháng năm 2015 in) 2 5 2" xfId="42363"/>
    <cellStyle name="T_Khao satD1_bao cao chinh sach dan toc 2011-2015_BC 9 tháng năm 2015 in) 2 5 3" xfId="42364"/>
    <cellStyle name="T_Khao satD1_bao cao chinh sach dan toc 2011-2015_BC 9 tháng năm 2015 in) 2 5 4" xfId="42365"/>
    <cellStyle name="T_Khao satD1_bao cao chinh sach dan toc 2011-2015_BC 9 tháng năm 2015 in) 3" xfId="10440"/>
    <cellStyle name="T_Khao satD1_bao cao chinh sach dan toc 2011-2015_BC 9 tháng năm 2015 in) 3 2" xfId="42366"/>
    <cellStyle name="T_Khao satD1_bao cao chinh sach dan toc 2011-2015_BC 9 tháng năm 2015 in) 3 3" xfId="42367"/>
    <cellStyle name="T_Khao satD1_bao cao chinh sach dan toc 2011-2015_BC 9 tháng năm 2015 in) 3 4" xfId="42368"/>
    <cellStyle name="T_Khao satD1_bao cao chinh sach dan toc 2011-2015_BC 9 tháng năm 2015 in) 3 5" xfId="42369"/>
    <cellStyle name="T_Khao satD1_bao cao chinh sach dan toc 2011-2015_BC 9 tháng năm 2015 in) 3 6" xfId="42370"/>
    <cellStyle name="T_Khao satD1_bao cao chinh sach dan toc 2011-2015_BC 9 tháng năm 2015 in) 4" xfId="13163"/>
    <cellStyle name="T_Khao satD1_bao cao chinh sach dan toc 2011-2015_BC 9 tháng năm 2015 in) 4 2" xfId="42371"/>
    <cellStyle name="T_Khao satD1_bao cao chinh sach dan toc 2011-2015_BC 9 tháng năm 2015 in) 4 3" xfId="42372"/>
    <cellStyle name="T_Khao satD1_bao cao chinh sach dan toc 2011-2015_BC 9 tháng năm 2015 in) 4 4" xfId="42373"/>
    <cellStyle name="T_Khao satD1_bao cao chinh sach dan toc 2011-2015_BC 9 tháng năm 2015 in) 4 5" xfId="42374"/>
    <cellStyle name="T_Khao satD1_bao cao chinh sach dan toc 2011-2015_BC 9 tháng năm 2015 in) 4 6" xfId="42375"/>
    <cellStyle name="T_Khao satD1_bao cao chinh sach dan toc 2011-2015_BC 9 tháng năm 2015 in) 5" xfId="14560"/>
    <cellStyle name="T_Khao satD1_bao cao chinh sach dan toc 2011-2015_BC 9 tháng năm 2015 in) 5 2" xfId="42376"/>
    <cellStyle name="T_Khao satD1_bao cao chinh sach dan toc 2011-2015_BC 9 tháng năm 2015 in) 5 3" xfId="42377"/>
    <cellStyle name="T_Khao satD1_bao cao chinh sach dan toc 2011-2015_BC 9 tháng năm 2015 in) 5 4" xfId="42378"/>
    <cellStyle name="T_Khao satD1_bao cao chinh sach dan toc 2011-2015_BC 9 tháng năm 2015 in) 6" xfId="15977"/>
    <cellStyle name="T_Khao satD1_bao cao chinh sach dan toc 2011-2015_BC 9 tháng năm 2015 in) 6 2" xfId="42379"/>
    <cellStyle name="T_Khao satD1_bao cao chinh sach dan toc 2011-2015_BC 9 tháng năm 2015 in) 6 3" xfId="42380"/>
    <cellStyle name="T_Khao satD1_bao cao chinh sach dan toc 2011-2015_BC 9 tháng năm 2015 in) 6 4" xfId="42381"/>
    <cellStyle name="T_Khao satD1_bao cao chinh sach dan toc 2011-2015_StartUp" xfId="3643"/>
    <cellStyle name="T_Khao satD1_bao cao chinh sach dan toc 2011-2015_StartUp 2" xfId="3644"/>
    <cellStyle name="T_Khao satD1_bao cao chinh sach dan toc 2011-2015_StartUp 2 2" xfId="10443"/>
    <cellStyle name="T_Khao satD1_bao cao chinh sach dan toc 2011-2015_StartUp 2 2 2" xfId="42382"/>
    <cellStyle name="T_Khao satD1_bao cao chinh sach dan toc 2011-2015_StartUp 2 2 3" xfId="42383"/>
    <cellStyle name="T_Khao satD1_bao cao chinh sach dan toc 2011-2015_StartUp 2 2 4" xfId="42384"/>
    <cellStyle name="T_Khao satD1_bao cao chinh sach dan toc 2011-2015_StartUp 2 2 5" xfId="42385"/>
    <cellStyle name="T_Khao satD1_bao cao chinh sach dan toc 2011-2015_StartUp 2 2 6" xfId="42386"/>
    <cellStyle name="T_Khao satD1_bao cao chinh sach dan toc 2011-2015_StartUp 2 3" xfId="14228"/>
    <cellStyle name="T_Khao satD1_bao cao chinh sach dan toc 2011-2015_StartUp 2 3 2" xfId="42387"/>
    <cellStyle name="T_Khao satD1_bao cao chinh sach dan toc 2011-2015_StartUp 2 3 3" xfId="42388"/>
    <cellStyle name="T_Khao satD1_bao cao chinh sach dan toc 2011-2015_StartUp 2 3 4" xfId="42389"/>
    <cellStyle name="T_Khao satD1_bao cao chinh sach dan toc 2011-2015_StartUp 2 3 5" xfId="42390"/>
    <cellStyle name="T_Khao satD1_bao cao chinh sach dan toc 2011-2015_StartUp 2 3 6" xfId="42391"/>
    <cellStyle name="T_Khao satD1_bao cao chinh sach dan toc 2011-2015_StartUp 2 4" xfId="10460"/>
    <cellStyle name="T_Khao satD1_bao cao chinh sach dan toc 2011-2015_StartUp 2 4 2" xfId="42392"/>
    <cellStyle name="T_Khao satD1_bao cao chinh sach dan toc 2011-2015_StartUp 2 4 3" xfId="42393"/>
    <cellStyle name="T_Khao satD1_bao cao chinh sach dan toc 2011-2015_StartUp 2 4 4" xfId="42394"/>
    <cellStyle name="T_Khao satD1_bao cao chinh sach dan toc 2011-2015_StartUp 2 5" xfId="15980"/>
    <cellStyle name="T_Khao satD1_bao cao chinh sach dan toc 2011-2015_StartUp 2 5 2" xfId="42395"/>
    <cellStyle name="T_Khao satD1_bao cao chinh sach dan toc 2011-2015_StartUp 2 5 3" xfId="42396"/>
    <cellStyle name="T_Khao satD1_bao cao chinh sach dan toc 2011-2015_StartUp 2 5 4" xfId="42397"/>
    <cellStyle name="T_Khao satD1_bao cao chinh sach dan toc 2011-2015_StartUp 3" xfId="10442"/>
    <cellStyle name="T_Khao satD1_bao cao chinh sach dan toc 2011-2015_StartUp 3 2" xfId="42398"/>
    <cellStyle name="T_Khao satD1_bao cao chinh sach dan toc 2011-2015_StartUp 3 3" xfId="42399"/>
    <cellStyle name="T_Khao satD1_bao cao chinh sach dan toc 2011-2015_StartUp 3 4" xfId="42400"/>
    <cellStyle name="T_Khao satD1_bao cao chinh sach dan toc 2011-2015_StartUp 3 5" xfId="42401"/>
    <cellStyle name="T_Khao satD1_bao cao chinh sach dan toc 2011-2015_StartUp 3 6" xfId="42402"/>
    <cellStyle name="T_Khao satD1_bao cao chinh sach dan toc 2011-2015_StartUp 4" xfId="11568"/>
    <cellStyle name="T_Khao satD1_bao cao chinh sach dan toc 2011-2015_StartUp 4 2" xfId="42403"/>
    <cellStyle name="T_Khao satD1_bao cao chinh sach dan toc 2011-2015_StartUp 4 3" xfId="42404"/>
    <cellStyle name="T_Khao satD1_bao cao chinh sach dan toc 2011-2015_StartUp 4 4" xfId="42405"/>
    <cellStyle name="T_Khao satD1_bao cao chinh sach dan toc 2011-2015_StartUp 4 5" xfId="42406"/>
    <cellStyle name="T_Khao satD1_bao cao chinh sach dan toc 2011-2015_StartUp 4 6" xfId="42407"/>
    <cellStyle name="T_Khao satD1_bao cao chinh sach dan toc 2011-2015_StartUp 5" xfId="14281"/>
    <cellStyle name="T_Khao satD1_bao cao chinh sach dan toc 2011-2015_StartUp 5 2" xfId="42408"/>
    <cellStyle name="T_Khao satD1_bao cao chinh sach dan toc 2011-2015_StartUp 5 3" xfId="42409"/>
    <cellStyle name="T_Khao satD1_bao cao chinh sach dan toc 2011-2015_StartUp 5 4" xfId="42410"/>
    <cellStyle name="T_Khao satD1_bao cao chinh sach dan toc 2011-2015_StartUp 6" xfId="15979"/>
    <cellStyle name="T_Khao satD1_bao cao chinh sach dan toc 2011-2015_StartUp 6 2" xfId="42411"/>
    <cellStyle name="T_Khao satD1_bao cao chinh sach dan toc 2011-2015_StartUp 6 3" xfId="42412"/>
    <cellStyle name="T_Khao satD1_bao cao chinh sach dan toc 2011-2015_StartUp 6 4" xfId="42413"/>
    <cellStyle name="T_Khao satD1_BC 908 MTQG-NTM" xfId="7658"/>
    <cellStyle name="T_Khao satD1_BC 908 MTQG-NTM 2" xfId="13730"/>
    <cellStyle name="T_Khao satD1_BC 908 MTQG-NTM 2 2" xfId="42414"/>
    <cellStyle name="T_Khao satD1_BC 908 MTQG-NTM 2 3" xfId="42415"/>
    <cellStyle name="T_Khao satD1_BC 908 MTQG-NTM 2 4" xfId="42416"/>
    <cellStyle name="T_Khao satD1_BC 908 MTQG-NTM 2 5" xfId="42417"/>
    <cellStyle name="T_Khao satD1_BC 908 MTQG-NTM 2 6" xfId="42418"/>
    <cellStyle name="T_Khao satD1_BC 908 MTQG-NTM 3" xfId="14692"/>
    <cellStyle name="T_Khao satD1_BC 908 MTQG-NTM 3 2" xfId="42419"/>
    <cellStyle name="T_Khao satD1_BC 908 MTQG-NTM 3 3" xfId="42420"/>
    <cellStyle name="T_Khao satD1_BC 908 MTQG-NTM 3 4" xfId="42421"/>
    <cellStyle name="T_Khao satD1_BC 908 MTQG-NTM 3 5" xfId="42422"/>
    <cellStyle name="T_Khao satD1_BC 908 MTQG-NTM 3 6" xfId="42423"/>
    <cellStyle name="T_Khao satD1_BC 908 MTQG-NTM 4" xfId="17157"/>
    <cellStyle name="T_Khao satD1_BC 908 MTQG-NTM 4 2" xfId="42424"/>
    <cellStyle name="T_Khao satD1_BC 908 MTQG-NTM 4 3" xfId="42425"/>
    <cellStyle name="T_Khao satD1_BC 908 MTQG-NTM 4 4" xfId="42426"/>
    <cellStyle name="T_Khao satD1_BC2017 tháng(01-2017)BQL" xfId="48554"/>
    <cellStyle name="T_Khao satD1_bieu bao cao chinh sach dan t-c 2014" xfId="7659"/>
    <cellStyle name="T_Khao satD1_bieu bao cao chinh sach dan t-c 2014 2" xfId="13731"/>
    <cellStyle name="T_Khao satD1_bieu bao cao chinh sach dan t-c 2014 2 2" xfId="42427"/>
    <cellStyle name="T_Khao satD1_bieu bao cao chinh sach dan t-c 2014 2 3" xfId="42428"/>
    <cellStyle name="T_Khao satD1_bieu bao cao chinh sach dan t-c 2014 2 4" xfId="42429"/>
    <cellStyle name="T_Khao satD1_bieu bao cao chinh sach dan t-c 2014 2 5" xfId="42430"/>
    <cellStyle name="T_Khao satD1_bieu bao cao chinh sach dan t-c 2014 2 6" xfId="42431"/>
    <cellStyle name="T_Khao satD1_bieu bao cao chinh sach dan t-c 2014 3" xfId="12727"/>
    <cellStyle name="T_Khao satD1_bieu bao cao chinh sach dan t-c 2014 3 2" xfId="42432"/>
    <cellStyle name="T_Khao satD1_bieu bao cao chinh sach dan t-c 2014 3 3" xfId="42433"/>
    <cellStyle name="T_Khao satD1_bieu bao cao chinh sach dan t-c 2014 3 4" xfId="42434"/>
    <cellStyle name="T_Khao satD1_bieu bao cao chinh sach dan t-c 2014 3 5" xfId="42435"/>
    <cellStyle name="T_Khao satD1_bieu bao cao chinh sach dan t-c 2014 3 6" xfId="42436"/>
    <cellStyle name="T_Khao satD1_bieu bao cao chinh sach dan t-c 2014 4" xfId="17158"/>
    <cellStyle name="T_Khao satD1_bieu bao cao chinh sach dan t-c 2014 4 2" xfId="42437"/>
    <cellStyle name="T_Khao satD1_bieu bao cao chinh sach dan t-c 2014 4 3" xfId="42438"/>
    <cellStyle name="T_Khao satD1_bieu bao cao chinh sach dan t-c 2014 4 4" xfId="42439"/>
    <cellStyle name="T_Khao satD1_bieu ke hoach dau thau" xfId="3645"/>
    <cellStyle name="T_Khao satD1_bieu ke hoach dau thau 2" xfId="3646"/>
    <cellStyle name="T_Khao satD1_bieu ke hoach dau thau 2 2" xfId="14804"/>
    <cellStyle name="T_Khao satD1_bieu ke hoach dau thau 3" xfId="5906"/>
    <cellStyle name="T_Khao satD1_bieu ke hoach dau thau 3 2" xfId="12357"/>
    <cellStyle name="T_Khao satD1_bieu ke hoach dau thau 3 2 2" xfId="42440"/>
    <cellStyle name="T_Khao satD1_bieu ke hoach dau thau 3 2 3" xfId="42441"/>
    <cellStyle name="T_Khao satD1_bieu ke hoach dau thau 3 2 4" xfId="42442"/>
    <cellStyle name="T_Khao satD1_bieu ke hoach dau thau 3 2 5" xfId="42443"/>
    <cellStyle name="T_Khao satD1_bieu ke hoach dau thau 3 2 6" xfId="42444"/>
    <cellStyle name="T_Khao satD1_bieu ke hoach dau thau 3 3" xfId="11139"/>
    <cellStyle name="T_Khao satD1_bieu ke hoach dau thau 3 3 2" xfId="42445"/>
    <cellStyle name="T_Khao satD1_bieu ke hoach dau thau 3 3 3" xfId="42446"/>
    <cellStyle name="T_Khao satD1_bieu ke hoach dau thau 3 3 4" xfId="42447"/>
    <cellStyle name="T_Khao satD1_bieu ke hoach dau thau 3 3 5" xfId="42448"/>
    <cellStyle name="T_Khao satD1_bieu ke hoach dau thau 3 3 6" xfId="42449"/>
    <cellStyle name="T_Khao satD1_bieu ke hoach dau thau 3 4" xfId="14423"/>
    <cellStyle name="T_Khao satD1_bieu ke hoach dau thau 3 4 2" xfId="42450"/>
    <cellStyle name="T_Khao satD1_bieu ke hoach dau thau 3 4 3" xfId="42451"/>
    <cellStyle name="T_Khao satD1_bieu ke hoach dau thau 3 4 4" xfId="42452"/>
    <cellStyle name="T_Khao satD1_bieu ke hoach dau thau 3 5" xfId="16778"/>
    <cellStyle name="T_Khao satD1_bieu ke hoach dau thau 3 5 2" xfId="42453"/>
    <cellStyle name="T_Khao satD1_bieu ke hoach dau thau 3 5 3" xfId="42454"/>
    <cellStyle name="T_Khao satD1_bieu ke hoach dau thau 3 5 4" xfId="42455"/>
    <cellStyle name="T_Khao satD1_bieu ke hoach dau thau 4" xfId="9417"/>
    <cellStyle name="T_Khao satD1_bieu ke hoach dau thau truong mam non SKH" xfId="3647"/>
    <cellStyle name="T_Khao satD1_bieu ke hoach dau thau truong mam non SKH 2" xfId="3648"/>
    <cellStyle name="T_Khao satD1_bieu ke hoach dau thau truong mam non SKH 2 2" xfId="11179"/>
    <cellStyle name="T_Khao satD1_bieu ke hoach dau thau truong mam non SKH 3" xfId="5907"/>
    <cellStyle name="T_Khao satD1_bieu ke hoach dau thau truong mam non SKH 3 2" xfId="12358"/>
    <cellStyle name="T_Khao satD1_bieu ke hoach dau thau truong mam non SKH 3 2 2" xfId="42456"/>
    <cellStyle name="T_Khao satD1_bieu ke hoach dau thau truong mam non SKH 3 2 3" xfId="42457"/>
    <cellStyle name="T_Khao satD1_bieu ke hoach dau thau truong mam non SKH 3 2 4" xfId="42458"/>
    <cellStyle name="T_Khao satD1_bieu ke hoach dau thau truong mam non SKH 3 2 5" xfId="42459"/>
    <cellStyle name="T_Khao satD1_bieu ke hoach dau thau truong mam non SKH 3 2 6" xfId="42460"/>
    <cellStyle name="T_Khao satD1_bieu ke hoach dau thau truong mam non SKH 3 3" xfId="14373"/>
    <cellStyle name="T_Khao satD1_bieu ke hoach dau thau truong mam non SKH 3 3 2" xfId="42461"/>
    <cellStyle name="T_Khao satD1_bieu ke hoach dau thau truong mam non SKH 3 3 3" xfId="42462"/>
    <cellStyle name="T_Khao satD1_bieu ke hoach dau thau truong mam non SKH 3 3 4" xfId="42463"/>
    <cellStyle name="T_Khao satD1_bieu ke hoach dau thau truong mam non SKH 3 3 5" xfId="42464"/>
    <cellStyle name="T_Khao satD1_bieu ke hoach dau thau truong mam non SKH 3 3 6" xfId="42465"/>
    <cellStyle name="T_Khao satD1_bieu ke hoach dau thau truong mam non SKH 3 4" xfId="9597"/>
    <cellStyle name="T_Khao satD1_bieu ke hoach dau thau truong mam non SKH 3 4 2" xfId="42466"/>
    <cellStyle name="T_Khao satD1_bieu ke hoach dau thau truong mam non SKH 3 4 3" xfId="42467"/>
    <cellStyle name="T_Khao satD1_bieu ke hoach dau thau truong mam non SKH 3 4 4" xfId="42468"/>
    <cellStyle name="T_Khao satD1_bieu ke hoach dau thau truong mam non SKH 3 5" xfId="16779"/>
    <cellStyle name="T_Khao satD1_bieu ke hoach dau thau truong mam non SKH 3 5 2" xfId="42469"/>
    <cellStyle name="T_Khao satD1_bieu ke hoach dau thau truong mam non SKH 3 5 3" xfId="42470"/>
    <cellStyle name="T_Khao satD1_bieu ke hoach dau thau truong mam non SKH 3 5 4" xfId="42471"/>
    <cellStyle name="T_Khao satD1_bieu ke hoach dau thau truong mam non SKH 4" xfId="9797"/>
    <cellStyle name="T_Khao satD1_bieu ke hoach dau thau truong mam non SKH_BC2017 tháng(01-2017)BQL" xfId="48555"/>
    <cellStyle name="T_Khao satD1_bieu ke hoach dau thau_BC2017 tháng(01-2017)BQL" xfId="48556"/>
    <cellStyle name="T_Khao satD1_bieu tong hop lai kh von 2011 gui phong TH-KTDN" xfId="3649"/>
    <cellStyle name="T_Khao satD1_bieu tong hop lai kh von 2011 gui phong TH-KTDN 2" xfId="3650"/>
    <cellStyle name="T_Khao satD1_bieu tong hop lai kh von 2011 gui phong TH-KTDN 2 2" xfId="7922"/>
    <cellStyle name="T_Khao satD1_bieu tong hop lai kh von 2011 gui phong TH-KTDN 3" xfId="5908"/>
    <cellStyle name="T_Khao satD1_bieu tong hop lai kh von 2011 gui phong TH-KTDN 3 2" xfId="12359"/>
    <cellStyle name="T_Khao satD1_bieu tong hop lai kh von 2011 gui phong TH-KTDN 3 2 2" xfId="42472"/>
    <cellStyle name="T_Khao satD1_bieu tong hop lai kh von 2011 gui phong TH-KTDN 3 2 3" xfId="42473"/>
    <cellStyle name="T_Khao satD1_bieu tong hop lai kh von 2011 gui phong TH-KTDN 3 2 4" xfId="42474"/>
    <cellStyle name="T_Khao satD1_bieu tong hop lai kh von 2011 gui phong TH-KTDN 3 2 5" xfId="42475"/>
    <cellStyle name="T_Khao satD1_bieu tong hop lai kh von 2011 gui phong TH-KTDN 3 2 6" xfId="42476"/>
    <cellStyle name="T_Khao satD1_bieu tong hop lai kh von 2011 gui phong TH-KTDN 3 3" xfId="8421"/>
    <cellStyle name="T_Khao satD1_bieu tong hop lai kh von 2011 gui phong TH-KTDN 3 3 2" xfId="42477"/>
    <cellStyle name="T_Khao satD1_bieu tong hop lai kh von 2011 gui phong TH-KTDN 3 3 3" xfId="42478"/>
    <cellStyle name="T_Khao satD1_bieu tong hop lai kh von 2011 gui phong TH-KTDN 3 3 4" xfId="42479"/>
    <cellStyle name="T_Khao satD1_bieu tong hop lai kh von 2011 gui phong TH-KTDN 3 3 5" xfId="42480"/>
    <cellStyle name="T_Khao satD1_bieu tong hop lai kh von 2011 gui phong TH-KTDN 3 4" xfId="10087"/>
    <cellStyle name="T_Khao satD1_bieu tong hop lai kh von 2011 gui phong TH-KTDN 3 4 2" xfId="42481"/>
    <cellStyle name="T_Khao satD1_bieu tong hop lai kh von 2011 gui phong TH-KTDN 3 4 3" xfId="42482"/>
    <cellStyle name="T_Khao satD1_bieu tong hop lai kh von 2011 gui phong TH-KTDN 3 4 4" xfId="42483"/>
    <cellStyle name="T_Khao satD1_bieu tong hop lai kh von 2011 gui phong TH-KTDN 3 4 5" xfId="42484"/>
    <cellStyle name="T_Khao satD1_bieu tong hop lai kh von 2011 gui phong TH-KTDN 3 5" xfId="16780"/>
    <cellStyle name="T_Khao satD1_bieu tong hop lai kh von 2011 gui phong TH-KTDN 3 5 2" xfId="42485"/>
    <cellStyle name="T_Khao satD1_bieu tong hop lai kh von 2011 gui phong TH-KTDN 3 5 3" xfId="42486"/>
    <cellStyle name="T_Khao satD1_bieu tong hop lai kh von 2011 gui phong TH-KTDN 3 5 4" xfId="42487"/>
    <cellStyle name="T_Khao satD1_bieu tong hop lai kh von 2011 gui phong TH-KTDN 3 5 5" xfId="42488"/>
    <cellStyle name="T_Khao satD1_bieu tong hop lai kh von 2011 gui phong TH-KTDN 3 5 6" xfId="42489"/>
    <cellStyle name="T_Khao satD1_bieu tong hop lai kh von 2011 gui phong TH-KTDN 3 5 7" xfId="42490"/>
    <cellStyle name="T_Khao satD1_bieu tong hop lai kh von 2011 gui phong TH-KTDN 3 5 8" xfId="42491"/>
    <cellStyle name="T_Khao satD1_bieu tong hop lai kh von 2011 gui phong TH-KTDN 3 6" xfId="42492"/>
    <cellStyle name="T_Khao satD1_bieu tong hop lai kh von 2011 gui phong TH-KTDN 4" xfId="13396"/>
    <cellStyle name="T_Khao satD1_bieu tong hop lai kh von 2011 gui phong TH-KTDN_BC2017 tháng(01-2017)BQL" xfId="48557"/>
    <cellStyle name="T_Khao satD1_Book1" xfId="3651"/>
    <cellStyle name="T_Khao satD1_Book1 2" xfId="3652"/>
    <cellStyle name="T_Khao satD1_Book1 2 2" xfId="9418"/>
    <cellStyle name="T_Khao satD1_Book1 3" xfId="5909"/>
    <cellStyle name="T_Khao satD1_Book1 3 2" xfId="12360"/>
    <cellStyle name="T_Khao satD1_Book1 3 2 2" xfId="42493"/>
    <cellStyle name="T_Khao satD1_Book1 3 2 3" xfId="42494"/>
    <cellStyle name="T_Khao satD1_Book1 3 2 4" xfId="42495"/>
    <cellStyle name="T_Khao satD1_Book1 3 2 5" xfId="42496"/>
    <cellStyle name="T_Khao satD1_Book1 3 2 6" xfId="42497"/>
    <cellStyle name="T_Khao satD1_Book1 3 3" xfId="8420"/>
    <cellStyle name="T_Khao satD1_Book1 3 3 2" xfId="42498"/>
    <cellStyle name="T_Khao satD1_Book1 3 3 3" xfId="42499"/>
    <cellStyle name="T_Khao satD1_Book1 3 3 4" xfId="42500"/>
    <cellStyle name="T_Khao satD1_Book1 3 3 5" xfId="42501"/>
    <cellStyle name="T_Khao satD1_Book1 3 4" xfId="14607"/>
    <cellStyle name="T_Khao satD1_Book1 3 4 2" xfId="42502"/>
    <cellStyle name="T_Khao satD1_Book1 3 4 3" xfId="42503"/>
    <cellStyle name="T_Khao satD1_Book1 3 4 4" xfId="42504"/>
    <cellStyle name="T_Khao satD1_Book1 3 4 5" xfId="42505"/>
    <cellStyle name="T_Khao satD1_Book1 3 5" xfId="16781"/>
    <cellStyle name="T_Khao satD1_Book1 3 5 2" xfId="42506"/>
    <cellStyle name="T_Khao satD1_Book1 3 5 3" xfId="42507"/>
    <cellStyle name="T_Khao satD1_Book1 3 5 4" xfId="42508"/>
    <cellStyle name="T_Khao satD1_Book1 3 5 5" xfId="42509"/>
    <cellStyle name="T_Khao satD1_Book1 3 5 6" xfId="42510"/>
    <cellStyle name="T_Khao satD1_Book1 3 5 7" xfId="42511"/>
    <cellStyle name="T_Khao satD1_Book1 3 5 8" xfId="42512"/>
    <cellStyle name="T_Khao satD1_Book1 3 6" xfId="42513"/>
    <cellStyle name="T_Khao satD1_Book1 4" xfId="10461"/>
    <cellStyle name="T_Khao satD1_Book1_BC2017 tháng(01-2017)BQL" xfId="48558"/>
    <cellStyle name="T_Khao satD1_Book1_Ke hoach 2010 (theo doi 11-8-2010)" xfId="3653"/>
    <cellStyle name="T_Khao satD1_Book1_Ke hoach 2010 (theo doi 11-8-2010) 2" xfId="3654"/>
    <cellStyle name="T_Khao satD1_Book1_Ke hoach 2010 (theo doi 11-8-2010) 2 2" xfId="14805"/>
    <cellStyle name="T_Khao satD1_Book1_Ke hoach 2010 (theo doi 11-8-2010) 3" xfId="5910"/>
    <cellStyle name="T_Khao satD1_Book1_Ke hoach 2010 (theo doi 11-8-2010) 3 2" xfId="12361"/>
    <cellStyle name="T_Khao satD1_Book1_Ke hoach 2010 (theo doi 11-8-2010) 3 2 2" xfId="42514"/>
    <cellStyle name="T_Khao satD1_Book1_Ke hoach 2010 (theo doi 11-8-2010) 3 2 3" xfId="42515"/>
    <cellStyle name="T_Khao satD1_Book1_Ke hoach 2010 (theo doi 11-8-2010) 3 2 4" xfId="42516"/>
    <cellStyle name="T_Khao satD1_Book1_Ke hoach 2010 (theo doi 11-8-2010) 3 2 5" xfId="42517"/>
    <cellStyle name="T_Khao satD1_Book1_Ke hoach 2010 (theo doi 11-8-2010) 3 2 6" xfId="42518"/>
    <cellStyle name="T_Khao satD1_Book1_Ke hoach 2010 (theo doi 11-8-2010) 3 3" xfId="10616"/>
    <cellStyle name="T_Khao satD1_Book1_Ke hoach 2010 (theo doi 11-8-2010) 3 3 2" xfId="42519"/>
    <cellStyle name="T_Khao satD1_Book1_Ke hoach 2010 (theo doi 11-8-2010) 3 3 3" xfId="42520"/>
    <cellStyle name="T_Khao satD1_Book1_Ke hoach 2010 (theo doi 11-8-2010) 3 3 4" xfId="42521"/>
    <cellStyle name="T_Khao satD1_Book1_Ke hoach 2010 (theo doi 11-8-2010) 3 3 5" xfId="42522"/>
    <cellStyle name="T_Khao satD1_Book1_Ke hoach 2010 (theo doi 11-8-2010) 3 3 6" xfId="42523"/>
    <cellStyle name="T_Khao satD1_Book1_Ke hoach 2010 (theo doi 11-8-2010) 3 4" xfId="7723"/>
    <cellStyle name="T_Khao satD1_Book1_Ke hoach 2010 (theo doi 11-8-2010) 3 4 2" xfId="42524"/>
    <cellStyle name="T_Khao satD1_Book1_Ke hoach 2010 (theo doi 11-8-2010) 3 4 3" xfId="42525"/>
    <cellStyle name="T_Khao satD1_Book1_Ke hoach 2010 (theo doi 11-8-2010) 3 4 4" xfId="42526"/>
    <cellStyle name="T_Khao satD1_Book1_Ke hoach 2010 (theo doi 11-8-2010) 3 5" xfId="16782"/>
    <cellStyle name="T_Khao satD1_Book1_Ke hoach 2010 (theo doi 11-8-2010) 3 5 2" xfId="42527"/>
    <cellStyle name="T_Khao satD1_Book1_Ke hoach 2010 (theo doi 11-8-2010) 3 5 3" xfId="42528"/>
    <cellStyle name="T_Khao satD1_Book1_Ke hoach 2010 (theo doi 11-8-2010) 3 5 4" xfId="42529"/>
    <cellStyle name="T_Khao satD1_Book1_Ke hoach 2010 (theo doi 11-8-2010) 4" xfId="11069"/>
    <cellStyle name="T_Khao satD1_Book1_Ke hoach 2010 (theo doi 11-8-2010)_BC2017 tháng(01-2017)BQL" xfId="48559"/>
    <cellStyle name="T_Khao satD1_Book1_Ke hoach 2010 (theo doi 11-8-2010)_CT 134" xfId="3655"/>
    <cellStyle name="T_Khao satD1_Book1_Ke hoach 2010 (theo doi 11-8-2010)_CT 134 2" xfId="3656"/>
    <cellStyle name="T_Khao satD1_Book1_Ke hoach 2010 (theo doi 11-8-2010)_CT 134 2 2" xfId="10455"/>
    <cellStyle name="T_Khao satD1_Book1_Ke hoach 2010 (theo doi 11-8-2010)_CT 134 2 2 2" xfId="42530"/>
    <cellStyle name="T_Khao satD1_Book1_Ke hoach 2010 (theo doi 11-8-2010)_CT 134 2 2 3" xfId="42531"/>
    <cellStyle name="T_Khao satD1_Book1_Ke hoach 2010 (theo doi 11-8-2010)_CT 134 2 2 4" xfId="42532"/>
    <cellStyle name="T_Khao satD1_Book1_Ke hoach 2010 (theo doi 11-8-2010)_CT 134 2 2 5" xfId="42533"/>
    <cellStyle name="T_Khao satD1_Book1_Ke hoach 2010 (theo doi 11-8-2010)_CT 134 2 2 6" xfId="42534"/>
    <cellStyle name="T_Khao satD1_Book1_Ke hoach 2010 (theo doi 11-8-2010)_CT 134 2 3" xfId="8110"/>
    <cellStyle name="T_Khao satD1_Book1_Ke hoach 2010 (theo doi 11-8-2010)_CT 134 2 3 2" xfId="42535"/>
    <cellStyle name="T_Khao satD1_Book1_Ke hoach 2010 (theo doi 11-8-2010)_CT 134 2 3 3" xfId="42536"/>
    <cellStyle name="T_Khao satD1_Book1_Ke hoach 2010 (theo doi 11-8-2010)_CT 134 2 3 4" xfId="42537"/>
    <cellStyle name="T_Khao satD1_Book1_Ke hoach 2010 (theo doi 11-8-2010)_CT 134 2 3 5" xfId="42538"/>
    <cellStyle name="T_Khao satD1_Book1_Ke hoach 2010 (theo doi 11-8-2010)_CT 134 2 3 6" xfId="42539"/>
    <cellStyle name="T_Khao satD1_Book1_Ke hoach 2010 (theo doi 11-8-2010)_CT 134 2 4" xfId="14538"/>
    <cellStyle name="T_Khao satD1_Book1_Ke hoach 2010 (theo doi 11-8-2010)_CT 134 2 4 2" xfId="42540"/>
    <cellStyle name="T_Khao satD1_Book1_Ke hoach 2010 (theo doi 11-8-2010)_CT 134 2 4 3" xfId="42541"/>
    <cellStyle name="T_Khao satD1_Book1_Ke hoach 2010 (theo doi 11-8-2010)_CT 134 2 4 4" xfId="42542"/>
    <cellStyle name="T_Khao satD1_Book1_Ke hoach 2010 (theo doi 11-8-2010)_CT 134 2 5" xfId="15982"/>
    <cellStyle name="T_Khao satD1_Book1_Ke hoach 2010 (theo doi 11-8-2010)_CT 134 2 5 2" xfId="42543"/>
    <cellStyle name="T_Khao satD1_Book1_Ke hoach 2010 (theo doi 11-8-2010)_CT 134 2 5 3" xfId="42544"/>
    <cellStyle name="T_Khao satD1_Book1_Ke hoach 2010 (theo doi 11-8-2010)_CT 134 2 5 4" xfId="42545"/>
    <cellStyle name="T_Khao satD1_Book1_Ke hoach 2010 (theo doi 11-8-2010)_CT 134 3" xfId="10454"/>
    <cellStyle name="T_Khao satD1_Book1_Ke hoach 2010 (theo doi 11-8-2010)_CT 134 3 2" xfId="42546"/>
    <cellStyle name="T_Khao satD1_Book1_Ke hoach 2010 (theo doi 11-8-2010)_CT 134 3 3" xfId="42547"/>
    <cellStyle name="T_Khao satD1_Book1_Ke hoach 2010 (theo doi 11-8-2010)_CT 134 3 4" xfId="42548"/>
    <cellStyle name="T_Khao satD1_Book1_Ke hoach 2010 (theo doi 11-8-2010)_CT 134 3 5" xfId="42549"/>
    <cellStyle name="T_Khao satD1_Book1_Ke hoach 2010 (theo doi 11-8-2010)_CT 134 3 6" xfId="42550"/>
    <cellStyle name="T_Khao satD1_Book1_Ke hoach 2010 (theo doi 11-8-2010)_CT 134 4" xfId="8608"/>
    <cellStyle name="T_Khao satD1_Book1_Ke hoach 2010 (theo doi 11-8-2010)_CT 134 4 2" xfId="42551"/>
    <cellStyle name="T_Khao satD1_Book1_Ke hoach 2010 (theo doi 11-8-2010)_CT 134 4 3" xfId="42552"/>
    <cellStyle name="T_Khao satD1_Book1_Ke hoach 2010 (theo doi 11-8-2010)_CT 134 4 4" xfId="42553"/>
    <cellStyle name="T_Khao satD1_Book1_Ke hoach 2010 (theo doi 11-8-2010)_CT 134 4 5" xfId="42554"/>
    <cellStyle name="T_Khao satD1_Book1_Ke hoach 2010 (theo doi 11-8-2010)_CT 134 4 6" xfId="42555"/>
    <cellStyle name="T_Khao satD1_Book1_Ke hoach 2010 (theo doi 11-8-2010)_CT 134 5" xfId="14559"/>
    <cellStyle name="T_Khao satD1_Book1_Ke hoach 2010 (theo doi 11-8-2010)_CT 134 5 2" xfId="42556"/>
    <cellStyle name="T_Khao satD1_Book1_Ke hoach 2010 (theo doi 11-8-2010)_CT 134 5 3" xfId="42557"/>
    <cellStyle name="T_Khao satD1_Book1_Ke hoach 2010 (theo doi 11-8-2010)_CT 134 5 4" xfId="42558"/>
    <cellStyle name="T_Khao satD1_Book1_Ke hoach 2010 (theo doi 11-8-2010)_CT 134 6" xfId="15981"/>
    <cellStyle name="T_Khao satD1_Book1_Ke hoach 2010 (theo doi 11-8-2010)_CT 134 6 2" xfId="42559"/>
    <cellStyle name="T_Khao satD1_Book1_Ke hoach 2010 (theo doi 11-8-2010)_CT 134 6 3" xfId="42560"/>
    <cellStyle name="T_Khao satD1_Book1_Ke hoach 2010 (theo doi 11-8-2010)_CT 134 6 4" xfId="42561"/>
    <cellStyle name="T_Khao satD1_Book1_Ke hoach 2010 (theo doi 11-8-2010)_CT 134_BC2017 tháng(01-2017)BQL" xfId="48560"/>
    <cellStyle name="T_Khao satD1_Copy of KH PHAN BO VON ĐỐI ỨNG NAM 2011 (30 TY phuong án gop WB)" xfId="3657"/>
    <cellStyle name="T_Khao satD1_Copy of KH PHAN BO VON ĐỐI ỨNG NAM 2011 (30 TY phuong án gop WB) 2" xfId="3658"/>
    <cellStyle name="T_Khao satD1_Copy of KH PHAN BO VON ĐỐI ỨNG NAM 2011 (30 TY phuong án gop WB) 2 2" xfId="10462"/>
    <cellStyle name="T_Khao satD1_Copy of KH PHAN BO VON ĐỐI ỨNG NAM 2011 (30 TY phuong án gop WB) 3" xfId="5911"/>
    <cellStyle name="T_Khao satD1_Copy of KH PHAN BO VON ĐỐI ỨNG NAM 2011 (30 TY phuong án gop WB) 3 2" xfId="12362"/>
    <cellStyle name="T_Khao satD1_Copy of KH PHAN BO VON ĐỐI ỨNG NAM 2011 (30 TY phuong án gop WB) 3 2 2" xfId="42562"/>
    <cellStyle name="T_Khao satD1_Copy of KH PHAN BO VON ĐỐI ỨNG NAM 2011 (30 TY phuong án gop WB) 3 2 3" xfId="42563"/>
    <cellStyle name="T_Khao satD1_Copy of KH PHAN BO VON ĐỐI ỨNG NAM 2011 (30 TY phuong án gop WB) 3 2 4" xfId="42564"/>
    <cellStyle name="T_Khao satD1_Copy of KH PHAN BO VON ĐỐI ỨNG NAM 2011 (30 TY phuong án gop WB) 3 2 5" xfId="42565"/>
    <cellStyle name="T_Khao satD1_Copy of KH PHAN BO VON ĐỐI ỨNG NAM 2011 (30 TY phuong án gop WB) 3 2 6" xfId="42566"/>
    <cellStyle name="T_Khao satD1_Copy of KH PHAN BO VON ĐỐI ỨNG NAM 2011 (30 TY phuong án gop WB) 3 3" xfId="10615"/>
    <cellStyle name="T_Khao satD1_Copy of KH PHAN BO VON ĐỐI ỨNG NAM 2011 (30 TY phuong án gop WB) 3 3 2" xfId="42567"/>
    <cellStyle name="T_Khao satD1_Copy of KH PHAN BO VON ĐỐI ỨNG NAM 2011 (30 TY phuong án gop WB) 3 3 3" xfId="42568"/>
    <cellStyle name="T_Khao satD1_Copy of KH PHAN BO VON ĐỐI ỨNG NAM 2011 (30 TY phuong án gop WB) 3 3 4" xfId="42569"/>
    <cellStyle name="T_Khao satD1_Copy of KH PHAN BO VON ĐỐI ỨNG NAM 2011 (30 TY phuong án gop WB) 3 3 5" xfId="42570"/>
    <cellStyle name="T_Khao satD1_Copy of KH PHAN BO VON ĐỐI ỨNG NAM 2011 (30 TY phuong án gop WB) 3 4" xfId="15002"/>
    <cellStyle name="T_Khao satD1_Copy of KH PHAN BO VON ĐỐI ỨNG NAM 2011 (30 TY phuong án gop WB) 3 4 2" xfId="42571"/>
    <cellStyle name="T_Khao satD1_Copy of KH PHAN BO VON ĐỐI ỨNG NAM 2011 (30 TY phuong án gop WB) 3 4 3" xfId="42572"/>
    <cellStyle name="T_Khao satD1_Copy of KH PHAN BO VON ĐỐI ỨNG NAM 2011 (30 TY phuong án gop WB) 3 4 4" xfId="42573"/>
    <cellStyle name="T_Khao satD1_Copy of KH PHAN BO VON ĐỐI ỨNG NAM 2011 (30 TY phuong án gop WB) 3 4 5" xfId="42574"/>
    <cellStyle name="T_Khao satD1_Copy of KH PHAN BO VON ĐỐI ỨNG NAM 2011 (30 TY phuong án gop WB) 3 5" xfId="16783"/>
    <cellStyle name="T_Khao satD1_Copy of KH PHAN BO VON ĐỐI ỨNG NAM 2011 (30 TY phuong án gop WB) 3 5 2" xfId="42575"/>
    <cellStyle name="T_Khao satD1_Copy of KH PHAN BO VON ĐỐI ỨNG NAM 2011 (30 TY phuong án gop WB) 3 5 3" xfId="42576"/>
    <cellStyle name="T_Khao satD1_Copy of KH PHAN BO VON ĐỐI ỨNG NAM 2011 (30 TY phuong án gop WB) 3 5 4" xfId="42577"/>
    <cellStyle name="T_Khao satD1_Copy of KH PHAN BO VON ĐỐI ỨNG NAM 2011 (30 TY phuong án gop WB) 3 5 5" xfId="42578"/>
    <cellStyle name="T_Khao satD1_Copy of KH PHAN BO VON ĐỐI ỨNG NAM 2011 (30 TY phuong án gop WB) 3 5 6" xfId="42579"/>
    <cellStyle name="T_Khao satD1_Copy of KH PHAN BO VON ĐỐI ỨNG NAM 2011 (30 TY phuong án gop WB) 3 5 7" xfId="42580"/>
    <cellStyle name="T_Khao satD1_Copy of KH PHAN BO VON ĐỐI ỨNG NAM 2011 (30 TY phuong án gop WB) 3 5 8" xfId="42581"/>
    <cellStyle name="T_Khao satD1_Copy of KH PHAN BO VON ĐỐI ỨNG NAM 2011 (30 TY phuong án gop WB) 3 6" xfId="42582"/>
    <cellStyle name="T_Khao satD1_Copy of KH PHAN BO VON ĐỐI ỨNG NAM 2011 (30 TY phuong án gop WB) 4" xfId="12875"/>
    <cellStyle name="T_Khao satD1_Copy of KH PHAN BO VON ĐỐI ỨNG NAM 2011 (30 TY phuong án gop WB)_BC2017 tháng(01-2017)BQL" xfId="48561"/>
    <cellStyle name="T_Khao satD1_DT tieu hoc diem TDC ban Cho 28-02-09" xfId="3659"/>
    <cellStyle name="T_Khao satD1_DT tieu hoc diem TDC ban Cho 28-02-09 2" xfId="3660"/>
    <cellStyle name="T_Khao satD1_DT tieu hoc diem TDC ban Cho 28-02-09 2 2" xfId="14841"/>
    <cellStyle name="T_Khao satD1_DT tieu hoc diem TDC ban Cho 28-02-09 3" xfId="5912"/>
    <cellStyle name="T_Khao satD1_DT tieu hoc diem TDC ban Cho 28-02-09 3 2" xfId="12363"/>
    <cellStyle name="T_Khao satD1_DT tieu hoc diem TDC ban Cho 28-02-09 3 2 2" xfId="42583"/>
    <cellStyle name="T_Khao satD1_DT tieu hoc diem TDC ban Cho 28-02-09 3 2 3" xfId="42584"/>
    <cellStyle name="T_Khao satD1_DT tieu hoc diem TDC ban Cho 28-02-09 3 2 4" xfId="42585"/>
    <cellStyle name="T_Khao satD1_DT tieu hoc diem TDC ban Cho 28-02-09 3 2 5" xfId="42586"/>
    <cellStyle name="T_Khao satD1_DT tieu hoc diem TDC ban Cho 28-02-09 3 2 6" xfId="42587"/>
    <cellStyle name="T_Khao satD1_DT tieu hoc diem TDC ban Cho 28-02-09 3 3" xfId="14374"/>
    <cellStyle name="T_Khao satD1_DT tieu hoc diem TDC ban Cho 28-02-09 3 3 2" xfId="42588"/>
    <cellStyle name="T_Khao satD1_DT tieu hoc diem TDC ban Cho 28-02-09 3 3 3" xfId="42589"/>
    <cellStyle name="T_Khao satD1_DT tieu hoc diem TDC ban Cho 28-02-09 3 3 4" xfId="42590"/>
    <cellStyle name="T_Khao satD1_DT tieu hoc diem TDC ban Cho 28-02-09 3 3 5" xfId="42591"/>
    <cellStyle name="T_Khao satD1_DT tieu hoc diem TDC ban Cho 28-02-09 3 3 6" xfId="42592"/>
    <cellStyle name="T_Khao satD1_DT tieu hoc diem TDC ban Cho 28-02-09 3 4" xfId="14249"/>
    <cellStyle name="T_Khao satD1_DT tieu hoc diem TDC ban Cho 28-02-09 3 4 2" xfId="42593"/>
    <cellStyle name="T_Khao satD1_DT tieu hoc diem TDC ban Cho 28-02-09 3 4 3" xfId="42594"/>
    <cellStyle name="T_Khao satD1_DT tieu hoc diem TDC ban Cho 28-02-09 3 4 4" xfId="42595"/>
    <cellStyle name="T_Khao satD1_DT tieu hoc diem TDC ban Cho 28-02-09 3 5" xfId="16784"/>
    <cellStyle name="T_Khao satD1_DT tieu hoc diem TDC ban Cho 28-02-09 3 5 2" xfId="42596"/>
    <cellStyle name="T_Khao satD1_DT tieu hoc diem TDC ban Cho 28-02-09 3 5 3" xfId="42597"/>
    <cellStyle name="T_Khao satD1_DT tieu hoc diem TDC ban Cho 28-02-09 3 5 4" xfId="42598"/>
    <cellStyle name="T_Khao satD1_DT tieu hoc diem TDC ban Cho 28-02-09 4" xfId="9419"/>
    <cellStyle name="T_Khao satD1_DT tieu hoc diem TDC ban Cho 28-02-09_BC2017 tháng(01-2017)BQL" xfId="48562"/>
    <cellStyle name="T_Khao satD1_DTTD chieng chan Tham lai 29-9-2009" xfId="3661"/>
    <cellStyle name="T_Khao satD1_DTTD chieng chan Tham lai 29-9-2009 2" xfId="3662"/>
    <cellStyle name="T_Khao satD1_DTTD chieng chan Tham lai 29-9-2009 2 2" xfId="7696"/>
    <cellStyle name="T_Khao satD1_DTTD chieng chan Tham lai 29-9-2009 3" xfId="5913"/>
    <cellStyle name="T_Khao satD1_DTTD chieng chan Tham lai 29-9-2009 3 2" xfId="12364"/>
    <cellStyle name="T_Khao satD1_DTTD chieng chan Tham lai 29-9-2009 3 2 2" xfId="42599"/>
    <cellStyle name="T_Khao satD1_DTTD chieng chan Tham lai 29-9-2009 3 2 3" xfId="42600"/>
    <cellStyle name="T_Khao satD1_DTTD chieng chan Tham lai 29-9-2009 3 2 4" xfId="42601"/>
    <cellStyle name="T_Khao satD1_DTTD chieng chan Tham lai 29-9-2009 3 2 5" xfId="42602"/>
    <cellStyle name="T_Khao satD1_DTTD chieng chan Tham lai 29-9-2009 3 2 6" xfId="42603"/>
    <cellStyle name="T_Khao satD1_DTTD chieng chan Tham lai 29-9-2009 3 3" xfId="9858"/>
    <cellStyle name="T_Khao satD1_DTTD chieng chan Tham lai 29-9-2009 3 3 2" xfId="42604"/>
    <cellStyle name="T_Khao satD1_DTTD chieng chan Tham lai 29-9-2009 3 3 3" xfId="42605"/>
    <cellStyle name="T_Khao satD1_DTTD chieng chan Tham lai 29-9-2009 3 3 4" xfId="42606"/>
    <cellStyle name="T_Khao satD1_DTTD chieng chan Tham lai 29-9-2009 3 3 5" xfId="42607"/>
    <cellStyle name="T_Khao satD1_DTTD chieng chan Tham lai 29-9-2009 3 4" xfId="14422"/>
    <cellStyle name="T_Khao satD1_DTTD chieng chan Tham lai 29-9-2009 3 4 2" xfId="42608"/>
    <cellStyle name="T_Khao satD1_DTTD chieng chan Tham lai 29-9-2009 3 4 3" xfId="42609"/>
    <cellStyle name="T_Khao satD1_DTTD chieng chan Tham lai 29-9-2009 3 4 4" xfId="42610"/>
    <cellStyle name="T_Khao satD1_DTTD chieng chan Tham lai 29-9-2009 3 4 5" xfId="42611"/>
    <cellStyle name="T_Khao satD1_DTTD chieng chan Tham lai 29-9-2009 3 5" xfId="16785"/>
    <cellStyle name="T_Khao satD1_DTTD chieng chan Tham lai 29-9-2009 3 5 2" xfId="42612"/>
    <cellStyle name="T_Khao satD1_DTTD chieng chan Tham lai 29-9-2009 3 5 3" xfId="42613"/>
    <cellStyle name="T_Khao satD1_DTTD chieng chan Tham lai 29-9-2009 3 5 4" xfId="42614"/>
    <cellStyle name="T_Khao satD1_DTTD chieng chan Tham lai 29-9-2009 3 5 5" xfId="42615"/>
    <cellStyle name="T_Khao satD1_DTTD chieng chan Tham lai 29-9-2009 3 5 6" xfId="42616"/>
    <cellStyle name="T_Khao satD1_DTTD chieng chan Tham lai 29-9-2009 3 5 7" xfId="42617"/>
    <cellStyle name="T_Khao satD1_DTTD chieng chan Tham lai 29-9-2009 3 5 8" xfId="42618"/>
    <cellStyle name="T_Khao satD1_DTTD chieng chan Tham lai 29-9-2009 3 6" xfId="42619"/>
    <cellStyle name="T_Khao satD1_DTTD chieng chan Tham lai 29-9-2009 4" xfId="9798"/>
    <cellStyle name="T_Khao satD1_DTTD chieng chan Tham lai 29-9-2009_BC2017 tháng(01-2017)BQL" xfId="48563"/>
    <cellStyle name="T_Khao satD1_GVL" xfId="3663"/>
    <cellStyle name="T_Khao satD1_GVL 2" xfId="3664"/>
    <cellStyle name="T_Khao satD1_GVL 2 2" xfId="7923"/>
    <cellStyle name="T_Khao satD1_GVL 3" xfId="5914"/>
    <cellStyle name="T_Khao satD1_GVL 3 2" xfId="12365"/>
    <cellStyle name="T_Khao satD1_GVL 3 2 2" xfId="42620"/>
    <cellStyle name="T_Khao satD1_GVL 3 2 3" xfId="42621"/>
    <cellStyle name="T_Khao satD1_GVL 3 2 4" xfId="42622"/>
    <cellStyle name="T_Khao satD1_GVL 3 2 5" xfId="42623"/>
    <cellStyle name="T_Khao satD1_GVL 3 2 6" xfId="42624"/>
    <cellStyle name="T_Khao satD1_GVL 3 3" xfId="14466"/>
    <cellStyle name="T_Khao satD1_GVL 3 3 2" xfId="42625"/>
    <cellStyle name="T_Khao satD1_GVL 3 3 3" xfId="42626"/>
    <cellStyle name="T_Khao satD1_GVL 3 3 4" xfId="42627"/>
    <cellStyle name="T_Khao satD1_GVL 3 3 5" xfId="42628"/>
    <cellStyle name="T_Khao satD1_GVL 3 4" xfId="12917"/>
    <cellStyle name="T_Khao satD1_GVL 3 4 2" xfId="42629"/>
    <cellStyle name="T_Khao satD1_GVL 3 4 3" xfId="42630"/>
    <cellStyle name="T_Khao satD1_GVL 3 4 4" xfId="42631"/>
    <cellStyle name="T_Khao satD1_GVL 3 4 5" xfId="42632"/>
    <cellStyle name="T_Khao satD1_GVL 3 5" xfId="16786"/>
    <cellStyle name="T_Khao satD1_GVL 3 5 2" xfId="42633"/>
    <cellStyle name="T_Khao satD1_GVL 3 5 3" xfId="42634"/>
    <cellStyle name="T_Khao satD1_GVL 3 5 4" xfId="42635"/>
    <cellStyle name="T_Khao satD1_GVL 3 5 5" xfId="42636"/>
    <cellStyle name="T_Khao satD1_GVL 3 5 6" xfId="42637"/>
    <cellStyle name="T_Khao satD1_GVL 3 5 7" xfId="42638"/>
    <cellStyle name="T_Khao satD1_GVL 3 5 8" xfId="42639"/>
    <cellStyle name="T_Khao satD1_GVL 3 6" xfId="42640"/>
    <cellStyle name="T_Khao satD1_GVL 4" xfId="12560"/>
    <cellStyle name="T_Khao satD1_GVL_BC2017 tháng(01-2017)BQL" xfId="48564"/>
    <cellStyle name="T_Khao satD1_Ke hoach 2010 (theo doi 11-8-2010)" xfId="3665"/>
    <cellStyle name="T_Khao satD1_Ke hoach 2010 (theo doi 11-8-2010) 2" xfId="3666"/>
    <cellStyle name="T_Khao satD1_Ke hoach 2010 (theo doi 11-8-2010) 2 2" xfId="14840"/>
    <cellStyle name="T_Khao satD1_Ke hoach 2010 (theo doi 11-8-2010) 3" xfId="5915"/>
    <cellStyle name="T_Khao satD1_Ke hoach 2010 (theo doi 11-8-2010) 3 2" xfId="12366"/>
    <cellStyle name="T_Khao satD1_Ke hoach 2010 (theo doi 11-8-2010) 3 2 2" xfId="42641"/>
    <cellStyle name="T_Khao satD1_Ke hoach 2010 (theo doi 11-8-2010) 3 2 3" xfId="42642"/>
    <cellStyle name="T_Khao satD1_Ke hoach 2010 (theo doi 11-8-2010) 3 2 4" xfId="42643"/>
    <cellStyle name="T_Khao satD1_Ke hoach 2010 (theo doi 11-8-2010) 3 2 5" xfId="42644"/>
    <cellStyle name="T_Khao satD1_Ke hoach 2010 (theo doi 11-8-2010) 3 2 6" xfId="42645"/>
    <cellStyle name="T_Khao satD1_Ke hoach 2010 (theo doi 11-8-2010) 3 3" xfId="15039"/>
    <cellStyle name="T_Khao satD1_Ke hoach 2010 (theo doi 11-8-2010) 3 3 2" xfId="42646"/>
    <cellStyle name="T_Khao satD1_Ke hoach 2010 (theo doi 11-8-2010) 3 3 3" xfId="42647"/>
    <cellStyle name="T_Khao satD1_Ke hoach 2010 (theo doi 11-8-2010) 3 3 4" xfId="42648"/>
    <cellStyle name="T_Khao satD1_Ke hoach 2010 (theo doi 11-8-2010) 3 3 5" xfId="42649"/>
    <cellStyle name="T_Khao satD1_Ke hoach 2010 (theo doi 11-8-2010) 3 3 6" xfId="42650"/>
    <cellStyle name="T_Khao satD1_Ke hoach 2010 (theo doi 11-8-2010) 3 4" xfId="9598"/>
    <cellStyle name="T_Khao satD1_Ke hoach 2010 (theo doi 11-8-2010) 3 4 2" xfId="42651"/>
    <cellStyle name="T_Khao satD1_Ke hoach 2010 (theo doi 11-8-2010) 3 4 3" xfId="42652"/>
    <cellStyle name="T_Khao satD1_Ke hoach 2010 (theo doi 11-8-2010) 3 4 4" xfId="42653"/>
    <cellStyle name="T_Khao satD1_Ke hoach 2010 (theo doi 11-8-2010) 3 5" xfId="16787"/>
    <cellStyle name="T_Khao satD1_Ke hoach 2010 (theo doi 11-8-2010) 3 5 2" xfId="42654"/>
    <cellStyle name="T_Khao satD1_Ke hoach 2010 (theo doi 11-8-2010) 3 5 3" xfId="42655"/>
    <cellStyle name="T_Khao satD1_Ke hoach 2010 (theo doi 11-8-2010) 3 5 4" xfId="42656"/>
    <cellStyle name="T_Khao satD1_Ke hoach 2010 (theo doi 11-8-2010) 4" xfId="10463"/>
    <cellStyle name="T_Khao satD1_Ke hoach 2010 (theo doi 11-8-2010)_BC2017 tháng(01-2017)BQL" xfId="48565"/>
    <cellStyle name="T_Khao satD1_ke hoach dau thau 30-6-2010" xfId="3667"/>
    <cellStyle name="T_Khao satD1_ke hoach dau thau 30-6-2010 2" xfId="3668"/>
    <cellStyle name="T_Khao satD1_ke hoach dau thau 30-6-2010 2 2" xfId="10023"/>
    <cellStyle name="T_Khao satD1_ke hoach dau thau 30-6-2010 3" xfId="5916"/>
    <cellStyle name="T_Khao satD1_ke hoach dau thau 30-6-2010 3 2" xfId="12367"/>
    <cellStyle name="T_Khao satD1_ke hoach dau thau 30-6-2010 3 2 2" xfId="42657"/>
    <cellStyle name="T_Khao satD1_ke hoach dau thau 30-6-2010 3 2 3" xfId="42658"/>
    <cellStyle name="T_Khao satD1_ke hoach dau thau 30-6-2010 3 2 4" xfId="42659"/>
    <cellStyle name="T_Khao satD1_ke hoach dau thau 30-6-2010 3 2 5" xfId="42660"/>
    <cellStyle name="T_Khao satD1_ke hoach dau thau 30-6-2010 3 2 6" xfId="42661"/>
    <cellStyle name="T_Khao satD1_ke hoach dau thau 30-6-2010 3 3" xfId="12614"/>
    <cellStyle name="T_Khao satD1_ke hoach dau thau 30-6-2010 3 3 2" xfId="42662"/>
    <cellStyle name="T_Khao satD1_ke hoach dau thau 30-6-2010 3 3 3" xfId="42663"/>
    <cellStyle name="T_Khao satD1_ke hoach dau thau 30-6-2010 3 3 4" xfId="42664"/>
    <cellStyle name="T_Khao satD1_ke hoach dau thau 30-6-2010 3 3 5" xfId="42665"/>
    <cellStyle name="T_Khao satD1_ke hoach dau thau 30-6-2010 3 3 6" xfId="42666"/>
    <cellStyle name="T_Khao satD1_ke hoach dau thau 30-6-2010 3 4" xfId="14248"/>
    <cellStyle name="T_Khao satD1_ke hoach dau thau 30-6-2010 3 4 2" xfId="42667"/>
    <cellStyle name="T_Khao satD1_ke hoach dau thau 30-6-2010 3 4 3" xfId="42668"/>
    <cellStyle name="T_Khao satD1_ke hoach dau thau 30-6-2010 3 4 4" xfId="42669"/>
    <cellStyle name="T_Khao satD1_ke hoach dau thau 30-6-2010 3 5" xfId="16788"/>
    <cellStyle name="T_Khao satD1_ke hoach dau thau 30-6-2010 3 5 2" xfId="42670"/>
    <cellStyle name="T_Khao satD1_ke hoach dau thau 30-6-2010 3 5 3" xfId="42671"/>
    <cellStyle name="T_Khao satD1_ke hoach dau thau 30-6-2010 3 5 4" xfId="42672"/>
    <cellStyle name="T_Khao satD1_ke hoach dau thau 30-6-2010 4" xfId="13274"/>
    <cellStyle name="T_Khao satD1_ke hoach dau thau 30-6-2010_BC2017 tháng(01-2017)BQL" xfId="48566"/>
    <cellStyle name="T_Khao satD1_KH Von 2012 gui BKH 1" xfId="3669"/>
    <cellStyle name="T_Khao satD1_KH Von 2012 gui BKH 1 2" xfId="3670"/>
    <cellStyle name="T_Khao satD1_KH Von 2012 gui BKH 1 2 2" xfId="9420"/>
    <cellStyle name="T_Khao satD1_KH Von 2012 gui BKH 1 3" xfId="5917"/>
    <cellStyle name="T_Khao satD1_KH Von 2012 gui BKH 1 3 2" xfId="12368"/>
    <cellStyle name="T_Khao satD1_KH Von 2012 gui BKH 1 3 2 2" xfId="42673"/>
    <cellStyle name="T_Khao satD1_KH Von 2012 gui BKH 1 3 2 3" xfId="42674"/>
    <cellStyle name="T_Khao satD1_KH Von 2012 gui BKH 1 3 2 4" xfId="42675"/>
    <cellStyle name="T_Khao satD1_KH Von 2012 gui BKH 1 3 2 5" xfId="42676"/>
    <cellStyle name="T_Khao satD1_KH Von 2012 gui BKH 1 3 2 6" xfId="42677"/>
    <cellStyle name="T_Khao satD1_KH Von 2012 gui BKH 1 3 3" xfId="12613"/>
    <cellStyle name="T_Khao satD1_KH Von 2012 gui BKH 1 3 3 2" xfId="42678"/>
    <cellStyle name="T_Khao satD1_KH Von 2012 gui BKH 1 3 3 3" xfId="42679"/>
    <cellStyle name="T_Khao satD1_KH Von 2012 gui BKH 1 3 3 4" xfId="42680"/>
    <cellStyle name="T_Khao satD1_KH Von 2012 gui BKH 1 3 3 5" xfId="42681"/>
    <cellStyle name="T_Khao satD1_KH Von 2012 gui BKH 1 3 4" xfId="14606"/>
    <cellStyle name="T_Khao satD1_KH Von 2012 gui BKH 1 3 4 2" xfId="42682"/>
    <cellStyle name="T_Khao satD1_KH Von 2012 gui BKH 1 3 4 3" xfId="42683"/>
    <cellStyle name="T_Khao satD1_KH Von 2012 gui BKH 1 3 4 4" xfId="42684"/>
    <cellStyle name="T_Khao satD1_KH Von 2012 gui BKH 1 3 4 5" xfId="42685"/>
    <cellStyle name="T_Khao satD1_KH Von 2012 gui BKH 1 3 5" xfId="16789"/>
    <cellStyle name="T_Khao satD1_KH Von 2012 gui BKH 1 3 5 2" xfId="42686"/>
    <cellStyle name="T_Khao satD1_KH Von 2012 gui BKH 1 3 5 3" xfId="42687"/>
    <cellStyle name="T_Khao satD1_KH Von 2012 gui BKH 1 3 5 4" xfId="42688"/>
    <cellStyle name="T_Khao satD1_KH Von 2012 gui BKH 1 3 5 5" xfId="42689"/>
    <cellStyle name="T_Khao satD1_KH Von 2012 gui BKH 1 3 5 6" xfId="42690"/>
    <cellStyle name="T_Khao satD1_KH Von 2012 gui BKH 1 3 5 7" xfId="42691"/>
    <cellStyle name="T_Khao satD1_KH Von 2012 gui BKH 1 3 5 8" xfId="42692"/>
    <cellStyle name="T_Khao satD1_KH Von 2012 gui BKH 1 3 6" xfId="42693"/>
    <cellStyle name="T_Khao satD1_KH Von 2012 gui BKH 1 4" xfId="13452"/>
    <cellStyle name="T_Khao satD1_KH Von 2012 gui BKH 1_BC2017 tháng(01-2017)BQL" xfId="48567"/>
    <cellStyle name="T_Khao satD1_QD ke hoach dau thau" xfId="3671"/>
    <cellStyle name="T_Khao satD1_QD ke hoach dau thau 2" xfId="3672"/>
    <cellStyle name="T_Khao satD1_QD ke hoach dau thau 2 2" xfId="14770"/>
    <cellStyle name="T_Khao satD1_QD ke hoach dau thau 3" xfId="5918"/>
    <cellStyle name="T_Khao satD1_QD ke hoach dau thau 3 2" xfId="12369"/>
    <cellStyle name="T_Khao satD1_QD ke hoach dau thau 3 2 2" xfId="42694"/>
    <cellStyle name="T_Khao satD1_QD ke hoach dau thau 3 2 3" xfId="42695"/>
    <cellStyle name="T_Khao satD1_QD ke hoach dau thau 3 2 4" xfId="42696"/>
    <cellStyle name="T_Khao satD1_QD ke hoach dau thau 3 2 5" xfId="42697"/>
    <cellStyle name="T_Khao satD1_QD ke hoach dau thau 3 2 6" xfId="42698"/>
    <cellStyle name="T_Khao satD1_QD ke hoach dau thau 3 3" xfId="9857"/>
    <cellStyle name="T_Khao satD1_QD ke hoach dau thau 3 3 2" xfId="42699"/>
    <cellStyle name="T_Khao satD1_QD ke hoach dau thau 3 3 3" xfId="42700"/>
    <cellStyle name="T_Khao satD1_QD ke hoach dau thau 3 3 4" xfId="42701"/>
    <cellStyle name="T_Khao satD1_QD ke hoach dau thau 3 3 5" xfId="42702"/>
    <cellStyle name="T_Khao satD1_QD ke hoach dau thau 3 3 6" xfId="42703"/>
    <cellStyle name="T_Khao satD1_QD ke hoach dau thau 3 4" xfId="15001"/>
    <cellStyle name="T_Khao satD1_QD ke hoach dau thau 3 4 2" xfId="42704"/>
    <cellStyle name="T_Khao satD1_QD ke hoach dau thau 3 4 3" xfId="42705"/>
    <cellStyle name="T_Khao satD1_QD ke hoach dau thau 3 4 4" xfId="42706"/>
    <cellStyle name="T_Khao satD1_QD ke hoach dau thau 3 5" xfId="16790"/>
    <cellStyle name="T_Khao satD1_QD ke hoach dau thau 3 5 2" xfId="42707"/>
    <cellStyle name="T_Khao satD1_QD ke hoach dau thau 3 5 3" xfId="42708"/>
    <cellStyle name="T_Khao satD1_QD ke hoach dau thau 3 5 4" xfId="42709"/>
    <cellStyle name="T_Khao satD1_QD ke hoach dau thau 4" xfId="11070"/>
    <cellStyle name="T_Khao satD1_QD ke hoach dau thau_BC2017 tháng(01-2017)BQL" xfId="48568"/>
    <cellStyle name="T_Khao satD1_Tienluong" xfId="3673"/>
    <cellStyle name="T_Khao satD1_Tienluong 2" xfId="3674"/>
    <cellStyle name="T_Khao satD1_Tienluong 2 2" xfId="14537"/>
    <cellStyle name="T_Khao satD1_Tienluong 3" xfId="5919"/>
    <cellStyle name="T_Khao satD1_Tienluong 3 2" xfId="12370"/>
    <cellStyle name="T_Khao satD1_Tienluong 3 2 2" xfId="42710"/>
    <cellStyle name="T_Khao satD1_Tienluong 3 2 3" xfId="42711"/>
    <cellStyle name="T_Khao satD1_Tienluong 3 2 4" xfId="42712"/>
    <cellStyle name="T_Khao satD1_Tienluong 3 2 5" xfId="42713"/>
    <cellStyle name="T_Khao satD1_Tienluong 3 2 6" xfId="42714"/>
    <cellStyle name="T_Khao satD1_Tienluong 3 3" xfId="8035"/>
    <cellStyle name="T_Khao satD1_Tienluong 3 3 2" xfId="42715"/>
    <cellStyle name="T_Khao satD1_Tienluong 3 3 3" xfId="42716"/>
    <cellStyle name="T_Khao satD1_Tienluong 3 3 4" xfId="42717"/>
    <cellStyle name="T_Khao satD1_Tienluong 3 3 5" xfId="42718"/>
    <cellStyle name="T_Khao satD1_Tienluong 3 3 6" xfId="42719"/>
    <cellStyle name="T_Khao satD1_Tienluong 3 4" xfId="11226"/>
    <cellStyle name="T_Khao satD1_Tienluong 3 4 2" xfId="42720"/>
    <cellStyle name="T_Khao satD1_Tienluong 3 4 3" xfId="42721"/>
    <cellStyle name="T_Khao satD1_Tienluong 3 4 4" xfId="42722"/>
    <cellStyle name="T_Khao satD1_Tienluong 3 5" xfId="16791"/>
    <cellStyle name="T_Khao satD1_Tienluong 3 5 2" xfId="42723"/>
    <cellStyle name="T_Khao satD1_Tienluong 3 5 3" xfId="42724"/>
    <cellStyle name="T_Khao satD1_Tienluong 3 5 4" xfId="42725"/>
    <cellStyle name="T_Khao satD1_Tienluong 4" xfId="14558"/>
    <cellStyle name="T_Khao satD1_Tienluong_BC2017 tháng(01-2017)BQL" xfId="48569"/>
    <cellStyle name="T_Khao satD1_tinh toan hoang ha" xfId="3675"/>
    <cellStyle name="T_Khao satD1_tinh toan hoang ha 2" xfId="3676"/>
    <cellStyle name="T_Khao satD1_tinh toan hoang ha 2 2" xfId="14108"/>
    <cellStyle name="T_Khao satD1_tinh toan hoang ha 3" xfId="5920"/>
    <cellStyle name="T_Khao satD1_tinh toan hoang ha 3 2" xfId="12371"/>
    <cellStyle name="T_Khao satD1_tinh toan hoang ha 3 2 2" xfId="42726"/>
    <cellStyle name="T_Khao satD1_tinh toan hoang ha 3 2 3" xfId="42727"/>
    <cellStyle name="T_Khao satD1_tinh toan hoang ha 3 2 4" xfId="42728"/>
    <cellStyle name="T_Khao satD1_tinh toan hoang ha 3 2 5" xfId="42729"/>
    <cellStyle name="T_Khao satD1_tinh toan hoang ha 3 2 6" xfId="42730"/>
    <cellStyle name="T_Khao satD1_tinh toan hoang ha 3 3" xfId="8419"/>
    <cellStyle name="T_Khao satD1_tinh toan hoang ha 3 3 2" xfId="42731"/>
    <cellStyle name="T_Khao satD1_tinh toan hoang ha 3 3 3" xfId="42732"/>
    <cellStyle name="T_Khao satD1_tinh toan hoang ha 3 3 4" xfId="42733"/>
    <cellStyle name="T_Khao satD1_tinh toan hoang ha 3 3 5" xfId="42734"/>
    <cellStyle name="T_Khao satD1_tinh toan hoang ha 3 3 6" xfId="42735"/>
    <cellStyle name="T_Khao satD1_tinh toan hoang ha 3 4" xfId="14421"/>
    <cellStyle name="T_Khao satD1_tinh toan hoang ha 3 4 2" xfId="42736"/>
    <cellStyle name="T_Khao satD1_tinh toan hoang ha 3 4 3" xfId="42737"/>
    <cellStyle name="T_Khao satD1_tinh toan hoang ha 3 4 4" xfId="42738"/>
    <cellStyle name="T_Khao satD1_tinh toan hoang ha 3 5" xfId="16792"/>
    <cellStyle name="T_Khao satD1_tinh toan hoang ha 3 5 2" xfId="42739"/>
    <cellStyle name="T_Khao satD1_tinh toan hoang ha 3 5 3" xfId="42740"/>
    <cellStyle name="T_Khao satD1_tinh toan hoang ha 3 5 4" xfId="42741"/>
    <cellStyle name="T_Khao satD1_tinh toan hoang ha 4" xfId="12876"/>
    <cellStyle name="T_Khao satD1_tinh toan hoang ha_BC2017 tháng(01-2017)BQL" xfId="48570"/>
    <cellStyle name="T_Khao satD1_Tong von ĐTPT" xfId="3677"/>
    <cellStyle name="T_Khao satD1_Tong von ĐTPT 2" xfId="3678"/>
    <cellStyle name="T_Khao satD1_Tong von ĐTPT 2 2" xfId="14771"/>
    <cellStyle name="T_Khao satD1_Tong von ĐTPT 3" xfId="5921"/>
    <cellStyle name="T_Khao satD1_Tong von ĐTPT 3 2" xfId="12372"/>
    <cellStyle name="T_Khao satD1_Tong von ĐTPT 3 2 2" xfId="42742"/>
    <cellStyle name="T_Khao satD1_Tong von ĐTPT 3 2 3" xfId="42743"/>
    <cellStyle name="T_Khao satD1_Tong von ĐTPT 3 2 4" xfId="42744"/>
    <cellStyle name="T_Khao satD1_Tong von ĐTPT 3 2 5" xfId="42745"/>
    <cellStyle name="T_Khao satD1_Tong von ĐTPT 3 2 6" xfId="42746"/>
    <cellStyle name="T_Khao satD1_Tong von ĐTPT 3 3" xfId="8418"/>
    <cellStyle name="T_Khao satD1_Tong von ĐTPT 3 3 2" xfId="42747"/>
    <cellStyle name="T_Khao satD1_Tong von ĐTPT 3 3 3" xfId="42748"/>
    <cellStyle name="T_Khao satD1_Tong von ĐTPT 3 3 4" xfId="42749"/>
    <cellStyle name="T_Khao satD1_Tong von ĐTPT 3 3 5" xfId="42750"/>
    <cellStyle name="T_Khao satD1_Tong von ĐTPT 3 3 6" xfId="42751"/>
    <cellStyle name="T_Khao satD1_Tong von ĐTPT 3 4" xfId="9599"/>
    <cellStyle name="T_Khao satD1_Tong von ĐTPT 3 4 2" xfId="42752"/>
    <cellStyle name="T_Khao satD1_Tong von ĐTPT 3 4 3" xfId="42753"/>
    <cellStyle name="T_Khao satD1_Tong von ĐTPT 3 4 4" xfId="42754"/>
    <cellStyle name="T_Khao satD1_Tong von ĐTPT 3 5" xfId="16793"/>
    <cellStyle name="T_Khao satD1_Tong von ĐTPT 3 5 2" xfId="42755"/>
    <cellStyle name="T_Khao satD1_Tong von ĐTPT 3 5 3" xfId="42756"/>
    <cellStyle name="T_Khao satD1_Tong von ĐTPT 3 5 4" xfId="42757"/>
    <cellStyle name="T_Khao satD1_Tong von ĐTPT 4" xfId="9421"/>
    <cellStyle name="T_Khao satD1_Tong von ĐTPT_BC2017 tháng(01-2017)BQL" xfId="48571"/>
    <cellStyle name="T_Khao satD1_tu" xfId="48577"/>
    <cellStyle name="T_Khoi luong §­êng èng" xfId="3679"/>
    <cellStyle name="T_Khoi luong §­êng èng 2" xfId="3680"/>
    <cellStyle name="T_Khoi luong §­êng èng 2 2" xfId="8525"/>
    <cellStyle name="T_Khoi luong §­êng èng 3" xfId="5922"/>
    <cellStyle name="T_Khoi luong §­êng èng 3 2" xfId="12373"/>
    <cellStyle name="T_Khoi luong §­êng èng 3 2 2" xfId="42758"/>
    <cellStyle name="T_Khoi luong §­êng èng 3 2 3" xfId="42759"/>
    <cellStyle name="T_Khoi luong §­êng èng 3 2 4" xfId="42760"/>
    <cellStyle name="T_Khoi luong §­êng èng 3 2 5" xfId="42761"/>
    <cellStyle name="T_Khoi luong §­êng èng 3 2 6" xfId="42762"/>
    <cellStyle name="T_Khoi luong §­êng èng 3 3" xfId="14016"/>
    <cellStyle name="T_Khoi luong §­êng èng 3 3 2" xfId="42763"/>
    <cellStyle name="T_Khoi luong §­êng èng 3 3 3" xfId="42764"/>
    <cellStyle name="T_Khoi luong §­êng èng 3 3 4" xfId="42765"/>
    <cellStyle name="T_Khoi luong §­êng èng 3 3 5" xfId="42766"/>
    <cellStyle name="T_Khoi luong §­êng èng 3 4" xfId="14605"/>
    <cellStyle name="T_Khoi luong §­êng èng 3 4 2" xfId="42767"/>
    <cellStyle name="T_Khoi luong §­êng èng 3 4 3" xfId="42768"/>
    <cellStyle name="T_Khoi luong §­êng èng 3 4 4" xfId="42769"/>
    <cellStyle name="T_Khoi luong §­êng èng 3 4 5" xfId="42770"/>
    <cellStyle name="T_Khoi luong §­êng èng 3 5" xfId="16794"/>
    <cellStyle name="T_Khoi luong §­êng èng 3 5 2" xfId="42771"/>
    <cellStyle name="T_Khoi luong §­êng èng 3 5 3" xfId="42772"/>
    <cellStyle name="T_Khoi luong §­êng èng 3 5 4" xfId="42773"/>
    <cellStyle name="T_Khoi luong §­êng èng 3 5 5" xfId="42774"/>
    <cellStyle name="T_Khoi luong §­êng èng 3 5 6" xfId="42775"/>
    <cellStyle name="T_Khoi luong §­êng èng 3 5 7" xfId="42776"/>
    <cellStyle name="T_Khoi luong §­êng èng 3 5 8" xfId="42777"/>
    <cellStyle name="T_Khoi luong §­êng èng 3 6" xfId="42778"/>
    <cellStyle name="T_Khoi luong §­êng èng 4" xfId="14401"/>
    <cellStyle name="T_Khoi luong §­êng èng_BC2017 tháng(01-2017)BQL" xfId="48578"/>
    <cellStyle name="T_Khoi luong §­êng èng_bieu ke hoach dau thau" xfId="3681"/>
    <cellStyle name="T_Khoi luong §­êng èng_bieu ke hoach dau thau 2" xfId="3682"/>
    <cellStyle name="T_Khoi luong §­êng èng_bieu ke hoach dau thau 2 2" xfId="7924"/>
    <cellStyle name="T_Khoi luong §­êng èng_bieu ke hoach dau thau 3" xfId="5923"/>
    <cellStyle name="T_Khoi luong §­êng èng_bieu ke hoach dau thau 3 2" xfId="12374"/>
    <cellStyle name="T_Khoi luong §­êng èng_bieu ke hoach dau thau 3 2 2" xfId="42779"/>
    <cellStyle name="T_Khoi luong §­êng èng_bieu ke hoach dau thau 3 2 3" xfId="42780"/>
    <cellStyle name="T_Khoi luong §­êng èng_bieu ke hoach dau thau 3 2 4" xfId="42781"/>
    <cellStyle name="T_Khoi luong §­êng èng_bieu ke hoach dau thau 3 2 5" xfId="42782"/>
    <cellStyle name="T_Khoi luong §­êng èng_bieu ke hoach dau thau 3 2 6" xfId="42783"/>
    <cellStyle name="T_Khoi luong §­êng èng_bieu ke hoach dau thau 3 3" xfId="14017"/>
    <cellStyle name="T_Khoi luong §­êng èng_bieu ke hoach dau thau 3 3 2" xfId="42784"/>
    <cellStyle name="T_Khoi luong §­êng èng_bieu ke hoach dau thau 3 3 3" xfId="42785"/>
    <cellStyle name="T_Khoi luong §­êng èng_bieu ke hoach dau thau 3 3 4" xfId="42786"/>
    <cellStyle name="T_Khoi luong §­êng èng_bieu ke hoach dau thau 3 3 5" xfId="42787"/>
    <cellStyle name="T_Khoi luong §­êng èng_bieu ke hoach dau thau 3 3 6" xfId="42788"/>
    <cellStyle name="T_Khoi luong §­êng èng_bieu ke hoach dau thau 3 4" xfId="10842"/>
    <cellStyle name="T_Khoi luong §­êng èng_bieu ke hoach dau thau 3 4 2" xfId="42789"/>
    <cellStyle name="T_Khoi luong §­êng èng_bieu ke hoach dau thau 3 4 3" xfId="42790"/>
    <cellStyle name="T_Khoi luong §­êng èng_bieu ke hoach dau thau 3 4 4" xfId="42791"/>
    <cellStyle name="T_Khoi luong §­êng èng_bieu ke hoach dau thau 3 5" xfId="16795"/>
    <cellStyle name="T_Khoi luong §­êng èng_bieu ke hoach dau thau 3 5 2" xfId="42792"/>
    <cellStyle name="T_Khoi luong §­êng èng_bieu ke hoach dau thau 3 5 3" xfId="42793"/>
    <cellStyle name="T_Khoi luong §­êng èng_bieu ke hoach dau thau 3 5 4" xfId="42794"/>
    <cellStyle name="T_Khoi luong §­êng èng_bieu ke hoach dau thau 4" xfId="10024"/>
    <cellStyle name="T_Khoi luong §­êng èng_bieu ke hoach dau thau truong mam non SKH" xfId="3683"/>
    <cellStyle name="T_Khoi luong §­êng èng_bieu ke hoach dau thau truong mam non SKH 2" xfId="3684"/>
    <cellStyle name="T_Khoi luong §­êng èng_bieu ke hoach dau thau truong mam non SKH 2 2" xfId="14644"/>
    <cellStyle name="T_Khoi luong §­êng èng_bieu ke hoach dau thau truong mam non SKH 3" xfId="5924"/>
    <cellStyle name="T_Khoi luong §­êng èng_bieu ke hoach dau thau truong mam non SKH 3 2" xfId="12375"/>
    <cellStyle name="T_Khoi luong §­êng èng_bieu ke hoach dau thau truong mam non SKH 3 2 2" xfId="42795"/>
    <cellStyle name="T_Khoi luong §­êng èng_bieu ke hoach dau thau truong mam non SKH 3 2 3" xfId="42796"/>
    <cellStyle name="T_Khoi luong §­êng èng_bieu ke hoach dau thau truong mam non SKH 3 2 4" xfId="42797"/>
    <cellStyle name="T_Khoi luong §­êng èng_bieu ke hoach dau thau truong mam non SKH 3 2 5" xfId="42798"/>
    <cellStyle name="T_Khoi luong §­êng èng_bieu ke hoach dau thau truong mam non SKH 3 2 6" xfId="42799"/>
    <cellStyle name="T_Khoi luong §­êng èng_bieu ke hoach dau thau truong mam non SKH 3 3" xfId="11138"/>
    <cellStyle name="T_Khoi luong §­êng èng_bieu ke hoach dau thau truong mam non SKH 3 3 2" xfId="42800"/>
    <cellStyle name="T_Khoi luong §­êng èng_bieu ke hoach dau thau truong mam non SKH 3 3 3" xfId="42801"/>
    <cellStyle name="T_Khoi luong §­êng èng_bieu ke hoach dau thau truong mam non SKH 3 3 4" xfId="42802"/>
    <cellStyle name="T_Khoi luong §­êng èng_bieu ke hoach dau thau truong mam non SKH 3 3 5" xfId="42803"/>
    <cellStyle name="T_Khoi luong §­êng èng_bieu ke hoach dau thau truong mam non SKH 3 3 6" xfId="42804"/>
    <cellStyle name="T_Khoi luong §­êng èng_bieu ke hoach dau thau truong mam non SKH 3 4" xfId="13919"/>
    <cellStyle name="T_Khoi luong §­êng èng_bieu ke hoach dau thau truong mam non SKH 3 4 2" xfId="42805"/>
    <cellStyle name="T_Khoi luong §­êng èng_bieu ke hoach dau thau truong mam non SKH 3 4 3" xfId="42806"/>
    <cellStyle name="T_Khoi luong §­êng èng_bieu ke hoach dau thau truong mam non SKH 3 4 4" xfId="42807"/>
    <cellStyle name="T_Khoi luong §­êng èng_bieu ke hoach dau thau truong mam non SKH 3 5" xfId="16796"/>
    <cellStyle name="T_Khoi luong §­êng èng_bieu ke hoach dau thau truong mam non SKH 3 5 2" xfId="42808"/>
    <cellStyle name="T_Khoi luong §­êng èng_bieu ke hoach dau thau truong mam non SKH 3 5 3" xfId="42809"/>
    <cellStyle name="T_Khoi luong §­êng èng_bieu ke hoach dau thau truong mam non SKH 3 5 4" xfId="42810"/>
    <cellStyle name="T_Khoi luong §­êng èng_bieu ke hoach dau thau truong mam non SKH 4" xfId="9422"/>
    <cellStyle name="T_Khoi luong §­êng èng_bieu ke hoach dau thau truong mam non SKH_BC2017 tháng(01-2017)BQL" xfId="48579"/>
    <cellStyle name="T_Khoi luong §­êng èng_bieu ke hoach dau thau_BC2017 tháng(01-2017)BQL" xfId="48580"/>
    <cellStyle name="T_Khoi luong §­êng èng_Book1" xfId="3685"/>
    <cellStyle name="T_Khoi luong §­êng èng_Book1 2" xfId="3686"/>
    <cellStyle name="T_Khoi luong §­êng èng_Book1 2 2" xfId="14280"/>
    <cellStyle name="T_Khoi luong §­êng èng_Book1 3" xfId="5925"/>
    <cellStyle name="T_Khoi luong §­êng èng_Book1 3 2" xfId="12376"/>
    <cellStyle name="T_Khoi luong §­êng èng_Book1 3 2 2" xfId="42811"/>
    <cellStyle name="T_Khoi luong §­êng èng_Book1 3 2 3" xfId="42812"/>
    <cellStyle name="T_Khoi luong §­êng èng_Book1 3 2 4" xfId="42813"/>
    <cellStyle name="T_Khoi luong §­êng èng_Book1 3 2 5" xfId="42814"/>
    <cellStyle name="T_Khoi luong §­êng èng_Book1 3 2 6" xfId="42815"/>
    <cellStyle name="T_Khoi luong §­êng èng_Book1 3 3" xfId="14375"/>
    <cellStyle name="T_Khoi luong §­êng èng_Book1 3 3 2" xfId="42816"/>
    <cellStyle name="T_Khoi luong §­êng èng_Book1 3 3 3" xfId="42817"/>
    <cellStyle name="T_Khoi luong §­êng èng_Book1 3 3 4" xfId="42818"/>
    <cellStyle name="T_Khoi luong §­êng èng_Book1 3 3 5" xfId="42819"/>
    <cellStyle name="T_Khoi luong §­êng èng_Book1 3 4" xfId="11222"/>
    <cellStyle name="T_Khoi luong §­êng èng_Book1 3 4 2" xfId="42820"/>
    <cellStyle name="T_Khoi luong §­êng èng_Book1 3 4 3" xfId="42821"/>
    <cellStyle name="T_Khoi luong §­êng èng_Book1 3 4 4" xfId="42822"/>
    <cellStyle name="T_Khoi luong §­êng èng_Book1 3 4 5" xfId="42823"/>
    <cellStyle name="T_Khoi luong §­êng èng_Book1 3 5" xfId="16797"/>
    <cellStyle name="T_Khoi luong §­êng èng_Book1 3 5 2" xfId="42824"/>
    <cellStyle name="T_Khoi luong §­êng èng_Book1 3 5 3" xfId="42825"/>
    <cellStyle name="T_Khoi luong §­êng èng_Book1 3 5 4" xfId="42826"/>
    <cellStyle name="T_Khoi luong §­êng èng_Book1 3 5 5" xfId="42827"/>
    <cellStyle name="T_Khoi luong §­êng èng_Book1 3 5 6" xfId="42828"/>
    <cellStyle name="T_Khoi luong §­êng èng_Book1 3 5 7" xfId="42829"/>
    <cellStyle name="T_Khoi luong §­êng èng_Book1 3 5 8" xfId="42830"/>
    <cellStyle name="T_Khoi luong §­êng èng_Book1 3 6" xfId="42831"/>
    <cellStyle name="T_Khoi luong §­êng èng_Book1 4" xfId="14643"/>
    <cellStyle name="T_Khoi luong §­êng èng_Book1_BC2017 tháng(01-2017)BQL" xfId="48581"/>
    <cellStyle name="T_Khoi luong §­êng èng_DTTD chieng chan Tham lai 29-9-2009" xfId="3687"/>
    <cellStyle name="T_Khoi luong §­êng èng_DTTD chieng chan Tham lai 29-9-2009 2" xfId="3688"/>
    <cellStyle name="T_Khoi luong §­êng èng_DTTD chieng chan Tham lai 29-9-2009 2 2" xfId="11071"/>
    <cellStyle name="T_Khoi luong §­êng èng_DTTD chieng chan Tham lai 29-9-2009 3" xfId="5926"/>
    <cellStyle name="T_Khoi luong §­êng èng_DTTD chieng chan Tham lai 29-9-2009 3 2" xfId="12377"/>
    <cellStyle name="T_Khoi luong §­êng èng_DTTD chieng chan Tham lai 29-9-2009 3 2 2" xfId="42832"/>
    <cellStyle name="T_Khoi luong §­êng èng_DTTD chieng chan Tham lai 29-9-2009 3 2 3" xfId="42833"/>
    <cellStyle name="T_Khoi luong §­êng èng_DTTD chieng chan Tham lai 29-9-2009 3 2 4" xfId="42834"/>
    <cellStyle name="T_Khoi luong §­êng èng_DTTD chieng chan Tham lai 29-9-2009 3 2 5" xfId="42835"/>
    <cellStyle name="T_Khoi luong §­êng èng_DTTD chieng chan Tham lai 29-9-2009 3 2 6" xfId="42836"/>
    <cellStyle name="T_Khoi luong §­êng èng_DTTD chieng chan Tham lai 29-9-2009 3 3" xfId="8417"/>
    <cellStyle name="T_Khoi luong §­êng èng_DTTD chieng chan Tham lai 29-9-2009 3 3 2" xfId="42837"/>
    <cellStyle name="T_Khoi luong §­êng èng_DTTD chieng chan Tham lai 29-9-2009 3 3 3" xfId="42838"/>
    <cellStyle name="T_Khoi luong §­êng èng_DTTD chieng chan Tham lai 29-9-2009 3 3 4" xfId="42839"/>
    <cellStyle name="T_Khoi luong §­êng èng_DTTD chieng chan Tham lai 29-9-2009 3 3 5" xfId="42840"/>
    <cellStyle name="T_Khoi luong §­êng èng_DTTD chieng chan Tham lai 29-9-2009 3 4" xfId="14416"/>
    <cellStyle name="T_Khoi luong §­êng èng_DTTD chieng chan Tham lai 29-9-2009 3 4 2" xfId="42841"/>
    <cellStyle name="T_Khoi luong §­êng èng_DTTD chieng chan Tham lai 29-9-2009 3 4 3" xfId="42842"/>
    <cellStyle name="T_Khoi luong §­êng èng_DTTD chieng chan Tham lai 29-9-2009 3 4 4" xfId="42843"/>
    <cellStyle name="T_Khoi luong §­êng èng_DTTD chieng chan Tham lai 29-9-2009 3 4 5" xfId="42844"/>
    <cellStyle name="T_Khoi luong §­êng èng_DTTD chieng chan Tham lai 29-9-2009 3 5" xfId="16798"/>
    <cellStyle name="T_Khoi luong §­êng èng_DTTD chieng chan Tham lai 29-9-2009 3 5 2" xfId="42845"/>
    <cellStyle name="T_Khoi luong §­êng èng_DTTD chieng chan Tham lai 29-9-2009 3 5 3" xfId="42846"/>
    <cellStyle name="T_Khoi luong §­êng èng_DTTD chieng chan Tham lai 29-9-2009 3 5 4" xfId="42847"/>
    <cellStyle name="T_Khoi luong §­êng èng_DTTD chieng chan Tham lai 29-9-2009 3 5 5" xfId="42848"/>
    <cellStyle name="T_Khoi luong §­êng èng_DTTD chieng chan Tham lai 29-9-2009 3 5 6" xfId="42849"/>
    <cellStyle name="T_Khoi luong §­êng èng_DTTD chieng chan Tham lai 29-9-2009 3 5 7" xfId="42850"/>
    <cellStyle name="T_Khoi luong §­êng èng_DTTD chieng chan Tham lai 29-9-2009 3 5 8" xfId="42851"/>
    <cellStyle name="T_Khoi luong §­êng èng_DTTD chieng chan Tham lai 29-9-2009 3 6" xfId="42852"/>
    <cellStyle name="T_Khoi luong §­êng èng_DTTD chieng chan Tham lai 29-9-2009 4" xfId="13461"/>
    <cellStyle name="T_Khoi luong §­êng èng_DTTD chieng chan Tham lai 29-9-2009_BC2017 tháng(01-2017)BQL" xfId="48582"/>
    <cellStyle name="T_Khoi luong §­êng èng_Ke hoach 2010 (theo doi 11-8-2010)" xfId="3689"/>
    <cellStyle name="T_Khoi luong §­êng èng_Ke hoach 2010 (theo doi 11-8-2010) 2" xfId="3690"/>
    <cellStyle name="T_Khoi luong §­êng èng_Ke hoach 2010 (theo doi 11-8-2010) 2 2" xfId="11287"/>
    <cellStyle name="T_Khoi luong §­êng èng_Ke hoach 2010 (theo doi 11-8-2010) 3" xfId="5927"/>
    <cellStyle name="T_Khoi luong §­êng èng_Ke hoach 2010 (theo doi 11-8-2010) 3 2" xfId="12378"/>
    <cellStyle name="T_Khoi luong §­êng èng_Ke hoach 2010 (theo doi 11-8-2010) 3 2 2" xfId="42853"/>
    <cellStyle name="T_Khoi luong §­êng èng_Ke hoach 2010 (theo doi 11-8-2010) 3 2 3" xfId="42854"/>
    <cellStyle name="T_Khoi luong §­êng èng_Ke hoach 2010 (theo doi 11-8-2010) 3 2 4" xfId="42855"/>
    <cellStyle name="T_Khoi luong §­êng èng_Ke hoach 2010 (theo doi 11-8-2010) 3 2 5" xfId="42856"/>
    <cellStyle name="T_Khoi luong §­êng èng_Ke hoach 2010 (theo doi 11-8-2010) 3 2 6" xfId="42857"/>
    <cellStyle name="T_Khoi luong §­êng èng_Ke hoach 2010 (theo doi 11-8-2010) 3 3" xfId="12788"/>
    <cellStyle name="T_Khoi luong §­êng èng_Ke hoach 2010 (theo doi 11-8-2010) 3 3 2" xfId="42858"/>
    <cellStyle name="T_Khoi luong §­êng èng_Ke hoach 2010 (theo doi 11-8-2010) 3 3 3" xfId="42859"/>
    <cellStyle name="T_Khoi luong §­êng èng_Ke hoach 2010 (theo doi 11-8-2010) 3 3 4" xfId="42860"/>
    <cellStyle name="T_Khoi luong §­êng èng_Ke hoach 2010 (theo doi 11-8-2010) 3 3 5" xfId="42861"/>
    <cellStyle name="T_Khoi luong §­êng èng_Ke hoach 2010 (theo doi 11-8-2010) 3 3 6" xfId="42862"/>
    <cellStyle name="T_Khoi luong §­êng èng_Ke hoach 2010 (theo doi 11-8-2010) 3 4" xfId="14390"/>
    <cellStyle name="T_Khoi luong §­êng èng_Ke hoach 2010 (theo doi 11-8-2010) 3 4 2" xfId="42863"/>
    <cellStyle name="T_Khoi luong §­êng èng_Ke hoach 2010 (theo doi 11-8-2010) 3 4 3" xfId="42864"/>
    <cellStyle name="T_Khoi luong §­êng èng_Ke hoach 2010 (theo doi 11-8-2010) 3 4 4" xfId="42865"/>
    <cellStyle name="T_Khoi luong §­êng èng_Ke hoach 2010 (theo doi 11-8-2010) 3 5" xfId="16799"/>
    <cellStyle name="T_Khoi luong §­êng èng_Ke hoach 2010 (theo doi 11-8-2010) 3 5 2" xfId="42866"/>
    <cellStyle name="T_Khoi luong §­êng èng_Ke hoach 2010 (theo doi 11-8-2010) 3 5 3" xfId="42867"/>
    <cellStyle name="T_Khoi luong §­êng èng_Ke hoach 2010 (theo doi 11-8-2010) 3 5 4" xfId="42868"/>
    <cellStyle name="T_Khoi luong §­êng èng_Ke hoach 2010 (theo doi 11-8-2010) 4" xfId="8235"/>
    <cellStyle name="T_Khoi luong §­êng èng_Ke hoach 2010 (theo doi 11-8-2010)_BC2017 tháng(01-2017)BQL" xfId="48583"/>
    <cellStyle name="T_Khoi luong §­êng èng_ke hoach dau thau 30-6-2010" xfId="3691"/>
    <cellStyle name="T_Khoi luong §­êng èng_ke hoach dau thau 30-6-2010 2" xfId="3692"/>
    <cellStyle name="T_Khoi luong §­êng èng_ke hoach dau thau 30-6-2010 2 2" xfId="14536"/>
    <cellStyle name="T_Khoi luong §­êng èng_ke hoach dau thau 30-6-2010 3" xfId="5928"/>
    <cellStyle name="T_Khoi luong §­êng èng_ke hoach dau thau 30-6-2010 3 2" xfId="12379"/>
    <cellStyle name="T_Khoi luong §­êng èng_ke hoach dau thau 30-6-2010 3 2 2" xfId="42869"/>
    <cellStyle name="T_Khoi luong §­êng èng_ke hoach dau thau 30-6-2010 3 2 3" xfId="42870"/>
    <cellStyle name="T_Khoi luong §­êng èng_ke hoach dau thau 30-6-2010 3 2 4" xfId="42871"/>
    <cellStyle name="T_Khoi luong §­êng èng_ke hoach dau thau 30-6-2010 3 2 5" xfId="42872"/>
    <cellStyle name="T_Khoi luong §­êng èng_ke hoach dau thau 30-6-2010 3 2 6" xfId="42873"/>
    <cellStyle name="T_Khoi luong §­êng èng_ke hoach dau thau 30-6-2010 3 3" xfId="15113"/>
    <cellStyle name="T_Khoi luong §­êng èng_ke hoach dau thau 30-6-2010 3 3 2" xfId="42874"/>
    <cellStyle name="T_Khoi luong §­êng èng_ke hoach dau thau 30-6-2010 3 3 3" xfId="42875"/>
    <cellStyle name="T_Khoi luong §­êng èng_ke hoach dau thau 30-6-2010 3 3 4" xfId="42876"/>
    <cellStyle name="T_Khoi luong §­êng èng_ke hoach dau thau 30-6-2010 3 3 5" xfId="42877"/>
    <cellStyle name="T_Khoi luong §­êng èng_ke hoach dau thau 30-6-2010 3 3 6" xfId="42878"/>
    <cellStyle name="T_Khoi luong §­êng èng_ke hoach dau thau 30-6-2010 3 4" xfId="10790"/>
    <cellStyle name="T_Khoi luong §­êng èng_ke hoach dau thau 30-6-2010 3 4 2" xfId="42879"/>
    <cellStyle name="T_Khoi luong §­êng èng_ke hoach dau thau 30-6-2010 3 4 3" xfId="42880"/>
    <cellStyle name="T_Khoi luong §­êng èng_ke hoach dau thau 30-6-2010 3 4 4" xfId="42881"/>
    <cellStyle name="T_Khoi luong §­êng èng_ke hoach dau thau 30-6-2010 3 5" xfId="16800"/>
    <cellStyle name="T_Khoi luong §­êng èng_ke hoach dau thau 30-6-2010 3 5 2" xfId="42882"/>
    <cellStyle name="T_Khoi luong §­êng èng_ke hoach dau thau 30-6-2010 3 5 3" xfId="42883"/>
    <cellStyle name="T_Khoi luong §­êng èng_ke hoach dau thau 30-6-2010 3 5 4" xfId="42884"/>
    <cellStyle name="T_Khoi luong §­êng èng_ke hoach dau thau 30-6-2010 4" xfId="14472"/>
    <cellStyle name="T_Khoi luong §­êng èng_ke hoach dau thau 30-6-2010_BC2017 tháng(01-2017)BQL" xfId="48584"/>
    <cellStyle name="T_Khoi luong §­êng èng_QD ke hoach dau thau" xfId="3693"/>
    <cellStyle name="T_Khoi luong §­êng èng_QD ke hoach dau thau 2" xfId="3694"/>
    <cellStyle name="T_Khoi luong §­êng èng_QD ke hoach dau thau 2 2" xfId="10865"/>
    <cellStyle name="T_Khoi luong §­êng èng_QD ke hoach dau thau 3" xfId="5929"/>
    <cellStyle name="T_Khoi luong §­êng èng_QD ke hoach dau thau 3 2" xfId="12380"/>
    <cellStyle name="T_Khoi luong §­êng èng_QD ke hoach dau thau 3 2 2" xfId="42885"/>
    <cellStyle name="T_Khoi luong §­êng èng_QD ke hoach dau thau 3 2 3" xfId="42886"/>
    <cellStyle name="T_Khoi luong §­êng èng_QD ke hoach dau thau 3 2 4" xfId="42887"/>
    <cellStyle name="T_Khoi luong §­êng èng_QD ke hoach dau thau 3 2 5" xfId="42888"/>
    <cellStyle name="T_Khoi luong §­êng èng_QD ke hoach dau thau 3 2 6" xfId="42889"/>
    <cellStyle name="T_Khoi luong §­êng èng_QD ke hoach dau thau 3 3" xfId="15114"/>
    <cellStyle name="T_Khoi luong §­êng èng_QD ke hoach dau thau 3 3 2" xfId="42890"/>
    <cellStyle name="T_Khoi luong §­êng èng_QD ke hoach dau thau 3 3 3" xfId="42891"/>
    <cellStyle name="T_Khoi luong §­êng èng_QD ke hoach dau thau 3 3 4" xfId="42892"/>
    <cellStyle name="T_Khoi luong §­êng èng_QD ke hoach dau thau 3 3 5" xfId="42893"/>
    <cellStyle name="T_Khoi luong §­êng èng_QD ke hoach dau thau 3 3 6" xfId="42894"/>
    <cellStyle name="T_Khoi luong §­êng èng_QD ke hoach dau thau 3 4" xfId="8569"/>
    <cellStyle name="T_Khoi luong §­êng èng_QD ke hoach dau thau 3 4 2" xfId="42895"/>
    <cellStyle name="T_Khoi luong §­êng èng_QD ke hoach dau thau 3 4 3" xfId="42896"/>
    <cellStyle name="T_Khoi luong §­êng èng_QD ke hoach dau thau 3 4 4" xfId="42897"/>
    <cellStyle name="T_Khoi luong §­êng èng_QD ke hoach dau thau 3 5" xfId="16801"/>
    <cellStyle name="T_Khoi luong §­êng èng_QD ke hoach dau thau 3 5 2" xfId="42898"/>
    <cellStyle name="T_Khoi luong §­êng èng_QD ke hoach dau thau 3 5 3" xfId="42899"/>
    <cellStyle name="T_Khoi luong §­êng èng_QD ke hoach dau thau 3 5 4" xfId="42900"/>
    <cellStyle name="T_Khoi luong §­êng èng_QD ke hoach dau thau 4" xfId="8526"/>
    <cellStyle name="T_Khoi luong §­êng èng_QD ke hoach dau thau_BC2017 tháng(01-2017)BQL" xfId="48585"/>
    <cellStyle name="T_Khoi luong §­êng èng_tinh toan hoang ha" xfId="3695"/>
    <cellStyle name="T_Khoi luong §­êng èng_tinh toan hoang ha 2" xfId="3696"/>
    <cellStyle name="T_Khoi luong §­êng èng_tinh toan hoang ha 2 2" xfId="13349"/>
    <cellStyle name="T_Khoi luong §­êng èng_tinh toan hoang ha 3" xfId="5930"/>
    <cellStyle name="T_Khoi luong §­êng èng_tinh toan hoang ha 3 2" xfId="12381"/>
    <cellStyle name="T_Khoi luong §­êng èng_tinh toan hoang ha 3 2 2" xfId="42901"/>
    <cellStyle name="T_Khoi luong §­êng èng_tinh toan hoang ha 3 2 3" xfId="42902"/>
    <cellStyle name="T_Khoi luong §­êng èng_tinh toan hoang ha 3 2 4" xfId="42903"/>
    <cellStyle name="T_Khoi luong §­êng èng_tinh toan hoang ha 3 2 5" xfId="42904"/>
    <cellStyle name="T_Khoi luong §­êng èng_tinh toan hoang ha 3 2 6" xfId="42905"/>
    <cellStyle name="T_Khoi luong §­êng èng_tinh toan hoang ha 3 3" xfId="12787"/>
    <cellStyle name="T_Khoi luong §­êng èng_tinh toan hoang ha 3 3 2" xfId="42906"/>
    <cellStyle name="T_Khoi luong §­êng èng_tinh toan hoang ha 3 3 3" xfId="42907"/>
    <cellStyle name="T_Khoi luong §­êng èng_tinh toan hoang ha 3 3 4" xfId="42908"/>
    <cellStyle name="T_Khoi luong §­êng èng_tinh toan hoang ha 3 3 5" xfId="42909"/>
    <cellStyle name="T_Khoi luong §­êng èng_tinh toan hoang ha 3 3 6" xfId="42910"/>
    <cellStyle name="T_Khoi luong §­êng èng_tinh toan hoang ha 3 4" xfId="9636"/>
    <cellStyle name="T_Khoi luong §­êng èng_tinh toan hoang ha 3 4 2" xfId="42911"/>
    <cellStyle name="T_Khoi luong §­êng èng_tinh toan hoang ha 3 4 3" xfId="42912"/>
    <cellStyle name="T_Khoi luong §­êng èng_tinh toan hoang ha 3 4 4" xfId="42913"/>
    <cellStyle name="T_Khoi luong §­êng èng_tinh toan hoang ha 3 5" xfId="16802"/>
    <cellStyle name="T_Khoi luong §­êng èng_tinh toan hoang ha 3 5 2" xfId="42914"/>
    <cellStyle name="T_Khoi luong §­êng èng_tinh toan hoang ha 3 5 3" xfId="42915"/>
    <cellStyle name="T_Khoi luong §­êng èng_tinh toan hoang ha 3 5 4" xfId="42916"/>
    <cellStyle name="T_Khoi luong §­êng èng_tinh toan hoang ha 4" xfId="9423"/>
    <cellStyle name="T_Khoi luong §­êng èng_tinh toan hoang ha_BC2017 tháng(01-2017)BQL" xfId="48586"/>
    <cellStyle name="T_KL san nen Phieng Ot" xfId="3697"/>
    <cellStyle name="T_KL san nen Phieng Ot 2" xfId="3698"/>
    <cellStyle name="T_KL san nen Phieng Ot 2 2" xfId="11499"/>
    <cellStyle name="T_KL san nen Phieng Ot 3" xfId="5931"/>
    <cellStyle name="T_KL san nen Phieng Ot 3 2" xfId="12382"/>
    <cellStyle name="T_KL san nen Phieng Ot 3 2 2" xfId="41656"/>
    <cellStyle name="T_KL san nen Phieng Ot 3 2 3" xfId="41657"/>
    <cellStyle name="T_KL san nen Phieng Ot 3 2 4" xfId="41658"/>
    <cellStyle name="T_KL san nen Phieng Ot 3 2 5" xfId="41659"/>
    <cellStyle name="T_KL san nen Phieng Ot 3 2 6" xfId="41660"/>
    <cellStyle name="T_KL san nen Phieng Ot 3 3" xfId="11410"/>
    <cellStyle name="T_KL san nen Phieng Ot 3 3 2" xfId="41661"/>
    <cellStyle name="T_KL san nen Phieng Ot 3 3 3" xfId="41662"/>
    <cellStyle name="T_KL san nen Phieng Ot 3 3 4" xfId="41663"/>
    <cellStyle name="T_KL san nen Phieng Ot 3 3 5" xfId="41664"/>
    <cellStyle name="T_KL san nen Phieng Ot 3 3 6" xfId="41665"/>
    <cellStyle name="T_KL san nen Phieng Ot 3 4" xfId="13155"/>
    <cellStyle name="T_KL san nen Phieng Ot 3 4 2" xfId="41666"/>
    <cellStyle name="T_KL san nen Phieng Ot 3 4 3" xfId="41667"/>
    <cellStyle name="T_KL san nen Phieng Ot 3 4 4" xfId="41668"/>
    <cellStyle name="T_KL san nen Phieng Ot 3 5" xfId="16803"/>
    <cellStyle name="T_KL san nen Phieng Ot 3 5 2" xfId="41669"/>
    <cellStyle name="T_KL san nen Phieng Ot 3 5 3" xfId="41670"/>
    <cellStyle name="T_KL san nen Phieng Ot 3 5 4" xfId="41671"/>
    <cellStyle name="T_KL san nen Phieng Ot 4" xfId="14471"/>
    <cellStyle name="T_KL san nen Phieng Ot_BC2017 tháng(01-2017)BQL" xfId="48587"/>
    <cellStyle name="T_KL san nen Phieng Ot_Book1" xfId="48588"/>
    <cellStyle name="T_Kldao dap" xfId="3699"/>
    <cellStyle name="T_Kldao dap 2" xfId="3700"/>
    <cellStyle name="T_Kldao dap 2 2" xfId="9424"/>
    <cellStyle name="T_Kldao dap 3" xfId="5932"/>
    <cellStyle name="T_Kldao dap 3 2" xfId="12383"/>
    <cellStyle name="T_Kldao dap 3 2 2" xfId="41672"/>
    <cellStyle name="T_Kldao dap 3 2 3" xfId="41673"/>
    <cellStyle name="T_Kldao dap 3 2 4" xfId="41674"/>
    <cellStyle name="T_Kldao dap 3 2 5" xfId="41675"/>
    <cellStyle name="T_Kldao dap 3 2 6" xfId="41676"/>
    <cellStyle name="T_Kldao dap 3 3" xfId="10614"/>
    <cellStyle name="T_Kldao dap 3 3 2" xfId="41677"/>
    <cellStyle name="T_Kldao dap 3 3 3" xfId="41678"/>
    <cellStyle name="T_Kldao dap 3 3 4" xfId="41679"/>
    <cellStyle name="T_Kldao dap 3 3 5" xfId="41680"/>
    <cellStyle name="T_Kldao dap 3 3 6" xfId="41681"/>
    <cellStyle name="T_Kldao dap 3 4" xfId="15000"/>
    <cellStyle name="T_Kldao dap 3 4 2" xfId="41682"/>
    <cellStyle name="T_Kldao dap 3 4 3" xfId="41683"/>
    <cellStyle name="T_Kldao dap 3 4 4" xfId="41684"/>
    <cellStyle name="T_Kldao dap 3 5" xfId="16804"/>
    <cellStyle name="T_Kldao dap 3 5 2" xfId="41685"/>
    <cellStyle name="T_Kldao dap 3 5 3" xfId="41686"/>
    <cellStyle name="T_Kldao dap 3 5 4" xfId="41687"/>
    <cellStyle name="T_Kldao dap 4" xfId="14279"/>
    <cellStyle name="T_Kldao dap_bao cao chinh sach dan toc 2011-2015" xfId="3701"/>
    <cellStyle name="T_Kldao dap_bao cao chinh sach dan toc 2011-2015 2" xfId="3702"/>
    <cellStyle name="T_Kldao dap_bao cao chinh sach dan toc 2011-2015 2 2" xfId="10486"/>
    <cellStyle name="T_Kldao dap_bao cao chinh sach dan toc 2011-2015 2 2 2" xfId="41688"/>
    <cellStyle name="T_Kldao dap_bao cao chinh sach dan toc 2011-2015 2 2 3" xfId="41689"/>
    <cellStyle name="T_Kldao dap_bao cao chinh sach dan toc 2011-2015 2 2 4" xfId="41690"/>
    <cellStyle name="T_Kldao dap_bao cao chinh sach dan toc 2011-2015 2 2 5" xfId="41691"/>
    <cellStyle name="T_Kldao dap_bao cao chinh sach dan toc 2011-2015 2 2 6" xfId="41692"/>
    <cellStyle name="T_Kldao dap_bao cao chinh sach dan toc 2011-2015 2 3" xfId="14229"/>
    <cellStyle name="T_Kldao dap_bao cao chinh sach dan toc 2011-2015 2 3 2" xfId="41693"/>
    <cellStyle name="T_Kldao dap_bao cao chinh sach dan toc 2011-2015 2 3 3" xfId="41694"/>
    <cellStyle name="T_Kldao dap_bao cao chinh sach dan toc 2011-2015 2 3 4" xfId="41695"/>
    <cellStyle name="T_Kldao dap_bao cao chinh sach dan toc 2011-2015 2 3 5" xfId="41696"/>
    <cellStyle name="T_Kldao dap_bao cao chinh sach dan toc 2011-2015 2 3 6" xfId="41697"/>
    <cellStyle name="T_Kldao dap_bao cao chinh sach dan toc 2011-2015 2 4" xfId="9799"/>
    <cellStyle name="T_Kldao dap_bao cao chinh sach dan toc 2011-2015 2 4 2" xfId="41698"/>
    <cellStyle name="T_Kldao dap_bao cao chinh sach dan toc 2011-2015 2 4 3" xfId="41699"/>
    <cellStyle name="T_Kldao dap_bao cao chinh sach dan toc 2011-2015 2 4 4" xfId="41700"/>
    <cellStyle name="T_Kldao dap_bao cao chinh sach dan toc 2011-2015 2 5" xfId="15984"/>
    <cellStyle name="T_Kldao dap_bao cao chinh sach dan toc 2011-2015 2 5 2" xfId="41701"/>
    <cellStyle name="T_Kldao dap_bao cao chinh sach dan toc 2011-2015 2 5 3" xfId="41702"/>
    <cellStyle name="T_Kldao dap_bao cao chinh sach dan toc 2011-2015 2 5 4" xfId="41703"/>
    <cellStyle name="T_Kldao dap_bao cao chinh sach dan toc 2011-2015 3" xfId="10485"/>
    <cellStyle name="T_Kldao dap_bao cao chinh sach dan toc 2011-2015 3 2" xfId="41704"/>
    <cellStyle name="T_Kldao dap_bao cao chinh sach dan toc 2011-2015 3 3" xfId="41705"/>
    <cellStyle name="T_Kldao dap_bao cao chinh sach dan toc 2011-2015 3 4" xfId="41706"/>
    <cellStyle name="T_Kldao dap_bao cao chinh sach dan toc 2011-2015 3 5" xfId="41707"/>
    <cellStyle name="T_Kldao dap_bao cao chinh sach dan toc 2011-2015 3 6" xfId="41708"/>
    <cellStyle name="T_Kldao dap_bao cao chinh sach dan toc 2011-2015 4" xfId="11567"/>
    <cellStyle name="T_Kldao dap_bao cao chinh sach dan toc 2011-2015 4 2" xfId="41709"/>
    <cellStyle name="T_Kldao dap_bao cao chinh sach dan toc 2011-2015 4 3" xfId="41710"/>
    <cellStyle name="T_Kldao dap_bao cao chinh sach dan toc 2011-2015 4 4" xfId="41711"/>
    <cellStyle name="T_Kldao dap_bao cao chinh sach dan toc 2011-2015 4 5" xfId="41712"/>
    <cellStyle name="T_Kldao dap_bao cao chinh sach dan toc 2011-2015 4 6" xfId="41713"/>
    <cellStyle name="T_Kldao dap_bao cao chinh sach dan toc 2011-2015 5" xfId="13519"/>
    <cellStyle name="T_Kldao dap_bao cao chinh sach dan toc 2011-2015 5 2" xfId="41714"/>
    <cellStyle name="T_Kldao dap_bao cao chinh sach dan toc 2011-2015 5 3" xfId="41715"/>
    <cellStyle name="T_Kldao dap_bao cao chinh sach dan toc 2011-2015 5 4" xfId="41716"/>
    <cellStyle name="T_Kldao dap_bao cao chinh sach dan toc 2011-2015 6" xfId="15983"/>
    <cellStyle name="T_Kldao dap_bao cao chinh sach dan toc 2011-2015 6 2" xfId="41717"/>
    <cellStyle name="T_Kldao dap_bao cao chinh sach dan toc 2011-2015 6 3" xfId="41718"/>
    <cellStyle name="T_Kldao dap_bao cao chinh sach dan toc 2011-2015 6 4" xfId="41719"/>
    <cellStyle name="T_Kldao dap_bao cao chinh sach dan toc 2011-2015_Báo cáo hết năm  2015  in" xfId="3703"/>
    <cellStyle name="T_Kldao dap_bao cao chinh sach dan toc 2011-2015_Báo cáo hết năm  2015  in 2" xfId="3704"/>
    <cellStyle name="T_Kldao dap_bao cao chinh sach dan toc 2011-2015_Báo cáo hết năm  2015  in 2 2" xfId="10488"/>
    <cellStyle name="T_Kldao dap_bao cao chinh sach dan toc 2011-2015_Báo cáo hết năm  2015  in 2 2 2" xfId="41720"/>
    <cellStyle name="T_Kldao dap_bao cao chinh sach dan toc 2011-2015_Báo cáo hết năm  2015  in 2 2 3" xfId="41721"/>
    <cellStyle name="T_Kldao dap_bao cao chinh sach dan toc 2011-2015_Báo cáo hết năm  2015  in 2 2 4" xfId="41722"/>
    <cellStyle name="T_Kldao dap_bao cao chinh sach dan toc 2011-2015_Báo cáo hết năm  2015  in 2 2 5" xfId="41723"/>
    <cellStyle name="T_Kldao dap_bao cao chinh sach dan toc 2011-2015_Báo cáo hết năm  2015  in 2 2 6" xfId="41724"/>
    <cellStyle name="T_Kldao dap_bao cao chinh sach dan toc 2011-2015_Báo cáo hết năm  2015  in 2 3" xfId="14230"/>
    <cellStyle name="T_Kldao dap_bao cao chinh sach dan toc 2011-2015_Báo cáo hết năm  2015  in 2 3 2" xfId="41725"/>
    <cellStyle name="T_Kldao dap_bao cao chinh sach dan toc 2011-2015_Báo cáo hết năm  2015  in 2 3 3" xfId="41726"/>
    <cellStyle name="T_Kldao dap_bao cao chinh sach dan toc 2011-2015_Báo cáo hết năm  2015  in 2 3 4" xfId="41727"/>
    <cellStyle name="T_Kldao dap_bao cao chinh sach dan toc 2011-2015_Báo cáo hết năm  2015  in 2 3 5" xfId="41728"/>
    <cellStyle name="T_Kldao dap_bao cao chinh sach dan toc 2011-2015_Báo cáo hết năm  2015  in 2 3 6" xfId="41729"/>
    <cellStyle name="T_Kldao dap_bao cao chinh sach dan toc 2011-2015_Báo cáo hết năm  2015  in 2 4" xfId="13151"/>
    <cellStyle name="T_Kldao dap_bao cao chinh sach dan toc 2011-2015_Báo cáo hết năm  2015  in 2 4 2" xfId="41730"/>
    <cellStyle name="T_Kldao dap_bao cao chinh sach dan toc 2011-2015_Báo cáo hết năm  2015  in 2 4 3" xfId="41731"/>
    <cellStyle name="T_Kldao dap_bao cao chinh sach dan toc 2011-2015_Báo cáo hết năm  2015  in 2 4 4" xfId="41732"/>
    <cellStyle name="T_Kldao dap_bao cao chinh sach dan toc 2011-2015_Báo cáo hết năm  2015  in 2 5" xfId="15986"/>
    <cellStyle name="T_Kldao dap_bao cao chinh sach dan toc 2011-2015_Báo cáo hết năm  2015  in 2 5 2" xfId="41733"/>
    <cellStyle name="T_Kldao dap_bao cao chinh sach dan toc 2011-2015_Báo cáo hết năm  2015  in 2 5 3" xfId="41734"/>
    <cellStyle name="T_Kldao dap_bao cao chinh sach dan toc 2011-2015_Báo cáo hết năm  2015  in 2 5 4" xfId="41735"/>
    <cellStyle name="T_Kldao dap_bao cao chinh sach dan toc 2011-2015_Báo cáo hết năm  2015  in 3" xfId="6865"/>
    <cellStyle name="T_Kldao dap_bao cao chinh sach dan toc 2011-2015_Báo cáo hết năm  2015  in 3 2" xfId="7571"/>
    <cellStyle name="T_Kldao dap_bao cao chinh sach dan toc 2011-2015_Báo cáo hết năm  2015  in 3 2 2" xfId="13632"/>
    <cellStyle name="T_Kldao dap_bao cao chinh sach dan toc 2011-2015_Báo cáo hết năm  2015  in 3 2 2 2" xfId="41736"/>
    <cellStyle name="T_Kldao dap_bao cao chinh sach dan toc 2011-2015_Báo cáo hết năm  2015  in 3 2 2 3" xfId="41737"/>
    <cellStyle name="T_Kldao dap_bao cao chinh sach dan toc 2011-2015_Báo cáo hết năm  2015  in 3 2 2 4" xfId="41738"/>
    <cellStyle name="T_Kldao dap_bao cao chinh sach dan toc 2011-2015_Báo cáo hết năm  2015  in 3 2 2 5" xfId="41739"/>
    <cellStyle name="T_Kldao dap_bao cao chinh sach dan toc 2011-2015_Báo cáo hết năm  2015  in 3 2 2 6" xfId="41740"/>
    <cellStyle name="T_Kldao dap_bao cao chinh sach dan toc 2011-2015_Báo cáo hết năm  2015  in 3 2 3" xfId="8338"/>
    <cellStyle name="T_Kldao dap_bao cao chinh sach dan toc 2011-2015_Báo cáo hết năm  2015  in 3 2 3 2" xfId="41741"/>
    <cellStyle name="T_Kldao dap_bao cao chinh sach dan toc 2011-2015_Báo cáo hết năm  2015  in 3 2 3 3" xfId="41742"/>
    <cellStyle name="T_Kldao dap_bao cao chinh sach dan toc 2011-2015_Báo cáo hết năm  2015  in 3 2 3 4" xfId="41743"/>
    <cellStyle name="T_Kldao dap_bao cao chinh sach dan toc 2011-2015_Báo cáo hết năm  2015  in 3 2 3 5" xfId="41744"/>
    <cellStyle name="T_Kldao dap_bao cao chinh sach dan toc 2011-2015_Báo cáo hết năm  2015  in 3 2 3 6" xfId="41745"/>
    <cellStyle name="T_Kldao dap_bao cao chinh sach dan toc 2011-2015_Báo cáo hết năm  2015  in 3 2 4" xfId="17075"/>
    <cellStyle name="T_Kldao dap_bao cao chinh sach dan toc 2011-2015_Báo cáo hết năm  2015  in 3 2 4 2" xfId="41746"/>
    <cellStyle name="T_Kldao dap_bao cao chinh sach dan toc 2011-2015_Báo cáo hết năm  2015  in 3 2 4 3" xfId="41747"/>
    <cellStyle name="T_Kldao dap_bao cao chinh sach dan toc 2011-2015_Báo cáo hết năm  2015  in 3 2 4 4" xfId="41748"/>
    <cellStyle name="T_Kldao dap_bao cao chinh sach dan toc 2011-2015_Báo cáo hết năm  2015  in 3 3" xfId="13073"/>
    <cellStyle name="T_Kldao dap_bao cao chinh sach dan toc 2011-2015_Báo cáo hết năm  2015  in 3 3 2" xfId="41749"/>
    <cellStyle name="T_Kldao dap_bao cao chinh sach dan toc 2011-2015_Báo cáo hết năm  2015  in 3 3 3" xfId="41750"/>
    <cellStyle name="T_Kldao dap_bao cao chinh sach dan toc 2011-2015_Báo cáo hết năm  2015  in 3 3 4" xfId="41751"/>
    <cellStyle name="T_Kldao dap_bao cao chinh sach dan toc 2011-2015_Báo cáo hết năm  2015  in 3 3 5" xfId="41752"/>
    <cellStyle name="T_Kldao dap_bao cao chinh sach dan toc 2011-2015_Báo cáo hết năm  2015  in 3 3 6" xfId="41753"/>
    <cellStyle name="T_Kldao dap_bao cao chinh sach dan toc 2011-2015_Báo cáo hết năm  2015  in 3 3 7" xfId="41754"/>
    <cellStyle name="T_Kldao dap_bao cao chinh sach dan toc 2011-2015_Báo cáo hết năm  2015  in 3 4" xfId="8013"/>
    <cellStyle name="T_Kldao dap_bao cao chinh sach dan toc 2011-2015_Báo cáo hết năm  2015  in 3 4 2" xfId="41755"/>
    <cellStyle name="T_Kldao dap_bao cao chinh sach dan toc 2011-2015_Báo cáo hết năm  2015  in 3 4 3" xfId="41756"/>
    <cellStyle name="T_Kldao dap_bao cao chinh sach dan toc 2011-2015_Báo cáo hết năm  2015  in 3 4 4" xfId="41757"/>
    <cellStyle name="T_Kldao dap_bao cao chinh sach dan toc 2011-2015_Báo cáo hết năm  2015  in 3 4 5" xfId="41758"/>
    <cellStyle name="T_Kldao dap_bao cao chinh sach dan toc 2011-2015_Báo cáo hết năm  2015  in 3 4 6" xfId="41759"/>
    <cellStyle name="T_Kldao dap_bao cao chinh sach dan toc 2011-2015_Báo cáo hết năm  2015  in 3 4 7" xfId="41760"/>
    <cellStyle name="T_Kldao dap_bao cao chinh sach dan toc 2011-2015_Báo cáo hết năm  2015  in 3 5" xfId="15241"/>
    <cellStyle name="T_Kldao dap_bao cao chinh sach dan toc 2011-2015_Báo cáo hết năm  2015  in 3 5 2" xfId="41761"/>
    <cellStyle name="T_Kldao dap_bao cao chinh sach dan toc 2011-2015_Báo cáo hết năm  2015  in 3 5 3" xfId="41762"/>
    <cellStyle name="T_Kldao dap_bao cao chinh sach dan toc 2011-2015_Báo cáo hết năm  2015  in 3 5 4" xfId="41763"/>
    <cellStyle name="T_Kldao dap_bao cao chinh sach dan toc 2011-2015_Báo cáo hết năm  2015  in 3 6" xfId="16960"/>
    <cellStyle name="T_Kldao dap_bao cao chinh sach dan toc 2011-2015_Báo cáo hết năm  2015  in 3 6 2" xfId="41764"/>
    <cellStyle name="T_Kldao dap_bao cao chinh sach dan toc 2011-2015_Báo cáo hết năm  2015  in 3 6 3" xfId="41765"/>
    <cellStyle name="T_Kldao dap_bao cao chinh sach dan toc 2011-2015_Báo cáo hết năm  2015  in 3 6 4" xfId="41766"/>
    <cellStyle name="T_Kldao dap_bao cao chinh sach dan toc 2011-2015_Báo cáo hết năm  2015  in 3 6 5" xfId="41767"/>
    <cellStyle name="T_Kldao dap_bao cao chinh sach dan toc 2011-2015_Báo cáo hết năm  2015  in 3 6 6" xfId="41768"/>
    <cellStyle name="T_Kldao dap_bao cao chinh sach dan toc 2011-2015_Báo cáo hết năm  2015  in 3 7" xfId="41769"/>
    <cellStyle name="T_Kldao dap_bao cao chinh sach dan toc 2011-2015_Báo cáo hết năm  2015  in 3 8" xfId="41770"/>
    <cellStyle name="T_Kldao dap_bao cao chinh sach dan toc 2011-2015_Báo cáo hết năm  2015  in 4" xfId="10487"/>
    <cellStyle name="T_Kldao dap_bao cao chinh sach dan toc 2011-2015_Báo cáo hết năm  2015  in 4 2" xfId="41771"/>
    <cellStyle name="T_Kldao dap_bao cao chinh sach dan toc 2011-2015_Báo cáo hết năm  2015  in 4 3" xfId="41772"/>
    <cellStyle name="T_Kldao dap_bao cao chinh sach dan toc 2011-2015_Báo cáo hết năm  2015  in 4 4" xfId="41773"/>
    <cellStyle name="T_Kldao dap_bao cao chinh sach dan toc 2011-2015_Báo cáo hết năm  2015  in 4 5" xfId="41774"/>
    <cellStyle name="T_Kldao dap_bao cao chinh sach dan toc 2011-2015_Báo cáo hết năm  2015  in 4 6" xfId="41775"/>
    <cellStyle name="T_Kldao dap_bao cao chinh sach dan toc 2011-2015_Báo cáo hết năm  2015  in 5" xfId="10978"/>
    <cellStyle name="T_Kldao dap_bao cao chinh sach dan toc 2011-2015_Báo cáo hết năm  2015  in 5 2" xfId="41776"/>
    <cellStyle name="T_Kldao dap_bao cao chinh sach dan toc 2011-2015_Báo cáo hết năm  2015  in 5 3" xfId="41777"/>
    <cellStyle name="T_Kldao dap_bao cao chinh sach dan toc 2011-2015_Báo cáo hết năm  2015  in 5 4" xfId="41778"/>
    <cellStyle name="T_Kldao dap_bao cao chinh sach dan toc 2011-2015_Báo cáo hết năm  2015  in 5 5" xfId="41779"/>
    <cellStyle name="T_Kldao dap_bao cao chinh sach dan toc 2011-2015_Báo cáo hết năm  2015  in 5 6" xfId="41780"/>
    <cellStyle name="T_Kldao dap_bao cao chinh sach dan toc 2011-2015_Báo cáo hết năm  2015  in 6" xfId="13868"/>
    <cellStyle name="T_Kldao dap_bao cao chinh sach dan toc 2011-2015_Báo cáo hết năm  2015  in 6 2" xfId="41781"/>
    <cellStyle name="T_Kldao dap_bao cao chinh sach dan toc 2011-2015_Báo cáo hết năm  2015  in 6 3" xfId="41782"/>
    <cellStyle name="T_Kldao dap_bao cao chinh sach dan toc 2011-2015_Báo cáo hết năm  2015  in 6 4" xfId="41783"/>
    <cellStyle name="T_Kldao dap_bao cao chinh sach dan toc 2011-2015_Báo cáo hết năm  2015  in 7" xfId="15985"/>
    <cellStyle name="T_Kldao dap_bao cao chinh sach dan toc 2011-2015_Báo cáo hết năm  2015  in 7 2" xfId="41784"/>
    <cellStyle name="T_Kldao dap_bao cao chinh sach dan toc 2011-2015_Báo cáo hết năm  2015  in 7 3" xfId="41785"/>
    <cellStyle name="T_Kldao dap_bao cao chinh sach dan toc 2011-2015_Báo cáo hết năm  2015  in 7 4" xfId="41786"/>
    <cellStyle name="T_Kldao dap_bao cao chinh sach dan toc 2011-2015_BC 1026. 7 tháng" xfId="3705"/>
    <cellStyle name="T_Kldao dap_bao cao chinh sach dan toc 2011-2015_BC 1026. 7 tháng 2" xfId="3706"/>
    <cellStyle name="T_Kldao dap_bao cao chinh sach dan toc 2011-2015_BC 1026. 7 tháng 2 2" xfId="10490"/>
    <cellStyle name="T_Kldao dap_bao cao chinh sach dan toc 2011-2015_BC 1026. 7 tháng 2 2 2" xfId="41787"/>
    <cellStyle name="T_Kldao dap_bao cao chinh sach dan toc 2011-2015_BC 1026. 7 tháng 2 2 3" xfId="41788"/>
    <cellStyle name="T_Kldao dap_bao cao chinh sach dan toc 2011-2015_BC 1026. 7 tháng 2 2 4" xfId="41789"/>
    <cellStyle name="T_Kldao dap_bao cao chinh sach dan toc 2011-2015_BC 1026. 7 tháng 2 2 5" xfId="41790"/>
    <cellStyle name="T_Kldao dap_bao cao chinh sach dan toc 2011-2015_BC 1026. 7 tháng 2 2 6" xfId="41791"/>
    <cellStyle name="T_Kldao dap_bao cao chinh sach dan toc 2011-2015_BC 1026. 7 tháng 2 3" xfId="8607"/>
    <cellStyle name="T_Kldao dap_bao cao chinh sach dan toc 2011-2015_BC 1026. 7 tháng 2 3 2" xfId="41792"/>
    <cellStyle name="T_Kldao dap_bao cao chinh sach dan toc 2011-2015_BC 1026. 7 tháng 2 3 3" xfId="41793"/>
    <cellStyle name="T_Kldao dap_bao cao chinh sach dan toc 2011-2015_BC 1026. 7 tháng 2 3 4" xfId="41794"/>
    <cellStyle name="T_Kldao dap_bao cao chinh sach dan toc 2011-2015_BC 1026. 7 tháng 2 3 5" xfId="41795"/>
    <cellStyle name="T_Kldao dap_bao cao chinh sach dan toc 2011-2015_BC 1026. 7 tháng 2 3 6" xfId="41796"/>
    <cellStyle name="T_Kldao dap_bao cao chinh sach dan toc 2011-2015_BC 1026. 7 tháng 2 4" xfId="12697"/>
    <cellStyle name="T_Kldao dap_bao cao chinh sach dan toc 2011-2015_BC 1026. 7 tháng 2 4 2" xfId="41797"/>
    <cellStyle name="T_Kldao dap_bao cao chinh sach dan toc 2011-2015_BC 1026. 7 tháng 2 4 3" xfId="41798"/>
    <cellStyle name="T_Kldao dap_bao cao chinh sach dan toc 2011-2015_BC 1026. 7 tháng 2 4 4" xfId="41799"/>
    <cellStyle name="T_Kldao dap_bao cao chinh sach dan toc 2011-2015_BC 1026. 7 tháng 2 5" xfId="15988"/>
    <cellStyle name="T_Kldao dap_bao cao chinh sach dan toc 2011-2015_BC 1026. 7 tháng 2 5 2" xfId="41800"/>
    <cellStyle name="T_Kldao dap_bao cao chinh sach dan toc 2011-2015_BC 1026. 7 tháng 2 5 3" xfId="41801"/>
    <cellStyle name="T_Kldao dap_bao cao chinh sach dan toc 2011-2015_BC 1026. 7 tháng 2 5 4" xfId="41802"/>
    <cellStyle name="T_Kldao dap_bao cao chinh sach dan toc 2011-2015_BC 1026. 7 tháng 3" xfId="6866"/>
    <cellStyle name="T_Kldao dap_bao cao chinh sach dan toc 2011-2015_BC 1026. 7 tháng 3 2" xfId="7572"/>
    <cellStyle name="T_Kldao dap_bao cao chinh sach dan toc 2011-2015_BC 1026. 7 tháng 3 2 2" xfId="13633"/>
    <cellStyle name="T_Kldao dap_bao cao chinh sach dan toc 2011-2015_BC 1026. 7 tháng 3 2 2 2" xfId="41803"/>
    <cellStyle name="T_Kldao dap_bao cao chinh sach dan toc 2011-2015_BC 1026. 7 tháng 3 2 2 3" xfId="41804"/>
    <cellStyle name="T_Kldao dap_bao cao chinh sach dan toc 2011-2015_BC 1026. 7 tháng 3 2 2 4" xfId="41805"/>
    <cellStyle name="T_Kldao dap_bao cao chinh sach dan toc 2011-2015_BC 1026. 7 tháng 3 2 2 5" xfId="41806"/>
    <cellStyle name="T_Kldao dap_bao cao chinh sach dan toc 2011-2015_BC 1026. 7 tháng 3 2 2 6" xfId="41807"/>
    <cellStyle name="T_Kldao dap_bao cao chinh sach dan toc 2011-2015_BC 1026. 7 tháng 3 2 3" xfId="9651"/>
    <cellStyle name="T_Kldao dap_bao cao chinh sach dan toc 2011-2015_BC 1026. 7 tháng 3 2 3 2" xfId="41808"/>
    <cellStyle name="T_Kldao dap_bao cao chinh sach dan toc 2011-2015_BC 1026. 7 tháng 3 2 3 3" xfId="41809"/>
    <cellStyle name="T_Kldao dap_bao cao chinh sach dan toc 2011-2015_BC 1026. 7 tháng 3 2 3 4" xfId="41810"/>
    <cellStyle name="T_Kldao dap_bao cao chinh sach dan toc 2011-2015_BC 1026. 7 tháng 3 2 3 5" xfId="41811"/>
    <cellStyle name="T_Kldao dap_bao cao chinh sach dan toc 2011-2015_BC 1026. 7 tháng 3 2 3 6" xfId="41812"/>
    <cellStyle name="T_Kldao dap_bao cao chinh sach dan toc 2011-2015_BC 1026. 7 tháng 3 2 4" xfId="17076"/>
    <cellStyle name="T_Kldao dap_bao cao chinh sach dan toc 2011-2015_BC 1026. 7 tháng 3 2 4 2" xfId="41813"/>
    <cellStyle name="T_Kldao dap_bao cao chinh sach dan toc 2011-2015_BC 1026. 7 tháng 3 2 4 3" xfId="41814"/>
    <cellStyle name="T_Kldao dap_bao cao chinh sach dan toc 2011-2015_BC 1026. 7 tháng 3 2 4 4" xfId="41815"/>
    <cellStyle name="T_Kldao dap_bao cao chinh sach dan toc 2011-2015_BC 1026. 7 tháng 3 3" xfId="13074"/>
    <cellStyle name="T_Kldao dap_bao cao chinh sach dan toc 2011-2015_BC 1026. 7 tháng 3 3 2" xfId="41816"/>
    <cellStyle name="T_Kldao dap_bao cao chinh sach dan toc 2011-2015_BC 1026. 7 tháng 3 3 3" xfId="41817"/>
    <cellStyle name="T_Kldao dap_bao cao chinh sach dan toc 2011-2015_BC 1026. 7 tháng 3 3 4" xfId="41818"/>
    <cellStyle name="T_Kldao dap_bao cao chinh sach dan toc 2011-2015_BC 1026. 7 tháng 3 3 5" xfId="41819"/>
    <cellStyle name="T_Kldao dap_bao cao chinh sach dan toc 2011-2015_BC 1026. 7 tháng 3 3 6" xfId="41820"/>
    <cellStyle name="T_Kldao dap_bao cao chinh sach dan toc 2011-2015_BC 1026. 7 tháng 3 3 7" xfId="41821"/>
    <cellStyle name="T_Kldao dap_bao cao chinh sach dan toc 2011-2015_BC 1026. 7 tháng 3 4" xfId="14747"/>
    <cellStyle name="T_Kldao dap_bao cao chinh sach dan toc 2011-2015_BC 1026. 7 tháng 3 4 2" xfId="41822"/>
    <cellStyle name="T_Kldao dap_bao cao chinh sach dan toc 2011-2015_BC 1026. 7 tháng 3 4 3" xfId="41823"/>
    <cellStyle name="T_Kldao dap_bao cao chinh sach dan toc 2011-2015_BC 1026. 7 tháng 3 4 4" xfId="41824"/>
    <cellStyle name="T_Kldao dap_bao cao chinh sach dan toc 2011-2015_BC 1026. 7 tháng 3 4 5" xfId="41825"/>
    <cellStyle name="T_Kldao dap_bao cao chinh sach dan toc 2011-2015_BC 1026. 7 tháng 3 4 6" xfId="41826"/>
    <cellStyle name="T_Kldao dap_bao cao chinh sach dan toc 2011-2015_BC 1026. 7 tháng 3 4 7" xfId="41827"/>
    <cellStyle name="T_Kldao dap_bao cao chinh sach dan toc 2011-2015_BC 1026. 7 tháng 3 5" xfId="15242"/>
    <cellStyle name="T_Kldao dap_bao cao chinh sach dan toc 2011-2015_BC 1026. 7 tháng 3 5 2" xfId="41828"/>
    <cellStyle name="T_Kldao dap_bao cao chinh sach dan toc 2011-2015_BC 1026. 7 tháng 3 5 3" xfId="41829"/>
    <cellStyle name="T_Kldao dap_bao cao chinh sach dan toc 2011-2015_BC 1026. 7 tháng 3 5 4" xfId="41830"/>
    <cellStyle name="T_Kldao dap_bao cao chinh sach dan toc 2011-2015_BC 1026. 7 tháng 3 6" xfId="16961"/>
    <cellStyle name="T_Kldao dap_bao cao chinh sach dan toc 2011-2015_BC 1026. 7 tháng 3 6 2" xfId="41831"/>
    <cellStyle name="T_Kldao dap_bao cao chinh sach dan toc 2011-2015_BC 1026. 7 tháng 3 6 3" xfId="41832"/>
    <cellStyle name="T_Kldao dap_bao cao chinh sach dan toc 2011-2015_BC 1026. 7 tháng 3 6 4" xfId="41833"/>
    <cellStyle name="T_Kldao dap_bao cao chinh sach dan toc 2011-2015_BC 1026. 7 tháng 3 6 5" xfId="41834"/>
    <cellStyle name="T_Kldao dap_bao cao chinh sach dan toc 2011-2015_BC 1026. 7 tháng 3 6 6" xfId="41835"/>
    <cellStyle name="T_Kldao dap_bao cao chinh sach dan toc 2011-2015_BC 1026. 7 tháng 3 7" xfId="41836"/>
    <cellStyle name="T_Kldao dap_bao cao chinh sach dan toc 2011-2015_BC 1026. 7 tháng 3 8" xfId="41837"/>
    <cellStyle name="T_Kldao dap_bao cao chinh sach dan toc 2011-2015_BC 1026. 7 tháng 4" xfId="10489"/>
    <cellStyle name="T_Kldao dap_bao cao chinh sach dan toc 2011-2015_BC 1026. 7 tháng 4 2" xfId="41838"/>
    <cellStyle name="T_Kldao dap_bao cao chinh sach dan toc 2011-2015_BC 1026. 7 tháng 4 3" xfId="41839"/>
    <cellStyle name="T_Kldao dap_bao cao chinh sach dan toc 2011-2015_BC 1026. 7 tháng 4 4" xfId="41840"/>
    <cellStyle name="T_Kldao dap_bao cao chinh sach dan toc 2011-2015_BC 1026. 7 tháng 4 5" xfId="41841"/>
    <cellStyle name="T_Kldao dap_bao cao chinh sach dan toc 2011-2015_BC 1026. 7 tháng 4 6" xfId="41842"/>
    <cellStyle name="T_Kldao dap_bao cao chinh sach dan toc 2011-2015_BC 1026. 7 tháng 5" xfId="11566"/>
    <cellStyle name="T_Kldao dap_bao cao chinh sach dan toc 2011-2015_BC 1026. 7 tháng 5 2" xfId="41843"/>
    <cellStyle name="T_Kldao dap_bao cao chinh sach dan toc 2011-2015_BC 1026. 7 tháng 5 3" xfId="41844"/>
    <cellStyle name="T_Kldao dap_bao cao chinh sach dan toc 2011-2015_BC 1026. 7 tháng 5 4" xfId="41845"/>
    <cellStyle name="T_Kldao dap_bao cao chinh sach dan toc 2011-2015_BC 1026. 7 tháng 5 5" xfId="41846"/>
    <cellStyle name="T_Kldao dap_bao cao chinh sach dan toc 2011-2015_BC 1026. 7 tháng 5 6" xfId="41847"/>
    <cellStyle name="T_Kldao dap_bao cao chinh sach dan toc 2011-2015_BC 1026. 7 tháng 6" xfId="13410"/>
    <cellStyle name="T_Kldao dap_bao cao chinh sach dan toc 2011-2015_BC 1026. 7 tháng 6 2" xfId="41848"/>
    <cellStyle name="T_Kldao dap_bao cao chinh sach dan toc 2011-2015_BC 1026. 7 tháng 6 3" xfId="41849"/>
    <cellStyle name="T_Kldao dap_bao cao chinh sach dan toc 2011-2015_BC 1026. 7 tháng 6 4" xfId="41850"/>
    <cellStyle name="T_Kldao dap_bao cao chinh sach dan toc 2011-2015_BC 1026. 7 tháng 7" xfId="15987"/>
    <cellStyle name="T_Kldao dap_bao cao chinh sach dan toc 2011-2015_BC 1026. 7 tháng 7 2" xfId="41851"/>
    <cellStyle name="T_Kldao dap_bao cao chinh sach dan toc 2011-2015_BC 1026. 7 tháng 7 3" xfId="41852"/>
    <cellStyle name="T_Kldao dap_bao cao chinh sach dan toc 2011-2015_BC 1026. 7 tháng 7 4" xfId="41853"/>
    <cellStyle name="T_Kldao dap_bao cao chinh sach dan toc 2011-2015_BC 9 tháng năm 2015 in)" xfId="3707"/>
    <cellStyle name="T_Kldao dap_bao cao chinh sach dan toc 2011-2015_BC 9 tháng năm 2015 in) 2" xfId="3708"/>
    <cellStyle name="T_Kldao dap_bao cao chinh sach dan toc 2011-2015_BC 9 tháng năm 2015 in) 2 2" xfId="10492"/>
    <cellStyle name="T_Kldao dap_bao cao chinh sach dan toc 2011-2015_BC 9 tháng năm 2015 in) 2 2 2" xfId="41854"/>
    <cellStyle name="T_Kldao dap_bao cao chinh sach dan toc 2011-2015_BC 9 tháng năm 2015 in) 2 2 3" xfId="41855"/>
    <cellStyle name="T_Kldao dap_bao cao chinh sach dan toc 2011-2015_BC 9 tháng năm 2015 in) 2 2 4" xfId="41856"/>
    <cellStyle name="T_Kldao dap_bao cao chinh sach dan toc 2011-2015_BC 9 tháng năm 2015 in) 2 2 5" xfId="41857"/>
    <cellStyle name="T_Kldao dap_bao cao chinh sach dan toc 2011-2015_BC 9 tháng năm 2015 in) 2 2 6" xfId="41858"/>
    <cellStyle name="T_Kldao dap_bao cao chinh sach dan toc 2011-2015_BC 9 tháng năm 2015 in) 2 3" xfId="10153"/>
    <cellStyle name="T_Kldao dap_bao cao chinh sach dan toc 2011-2015_BC 9 tháng năm 2015 in) 2 3 2" xfId="41859"/>
    <cellStyle name="T_Kldao dap_bao cao chinh sach dan toc 2011-2015_BC 9 tháng năm 2015 in) 2 3 3" xfId="41860"/>
    <cellStyle name="T_Kldao dap_bao cao chinh sach dan toc 2011-2015_BC 9 tháng năm 2015 in) 2 3 4" xfId="41861"/>
    <cellStyle name="T_Kldao dap_bao cao chinh sach dan toc 2011-2015_BC 9 tháng năm 2015 in) 2 3 5" xfId="41862"/>
    <cellStyle name="T_Kldao dap_bao cao chinh sach dan toc 2011-2015_BC 9 tháng năm 2015 in) 2 3 6" xfId="41863"/>
    <cellStyle name="T_Kldao dap_bao cao chinh sach dan toc 2011-2015_BC 9 tháng năm 2015 in) 2 4" xfId="14557"/>
    <cellStyle name="T_Kldao dap_bao cao chinh sach dan toc 2011-2015_BC 9 tháng năm 2015 in) 2 4 2" xfId="41864"/>
    <cellStyle name="T_Kldao dap_bao cao chinh sach dan toc 2011-2015_BC 9 tháng năm 2015 in) 2 4 3" xfId="41865"/>
    <cellStyle name="T_Kldao dap_bao cao chinh sach dan toc 2011-2015_BC 9 tháng năm 2015 in) 2 4 4" xfId="41866"/>
    <cellStyle name="T_Kldao dap_bao cao chinh sach dan toc 2011-2015_BC 9 tháng năm 2015 in) 2 5" xfId="15990"/>
    <cellStyle name="T_Kldao dap_bao cao chinh sach dan toc 2011-2015_BC 9 tháng năm 2015 in) 2 5 2" xfId="41867"/>
    <cellStyle name="T_Kldao dap_bao cao chinh sach dan toc 2011-2015_BC 9 tháng năm 2015 in) 2 5 3" xfId="41868"/>
    <cellStyle name="T_Kldao dap_bao cao chinh sach dan toc 2011-2015_BC 9 tháng năm 2015 in) 2 5 4" xfId="41869"/>
    <cellStyle name="T_Kldao dap_bao cao chinh sach dan toc 2011-2015_BC 9 tháng năm 2015 in) 3" xfId="10491"/>
    <cellStyle name="T_Kldao dap_bao cao chinh sach dan toc 2011-2015_BC 9 tháng năm 2015 in) 3 2" xfId="41870"/>
    <cellStyle name="T_Kldao dap_bao cao chinh sach dan toc 2011-2015_BC 9 tháng năm 2015 in) 3 3" xfId="41871"/>
    <cellStyle name="T_Kldao dap_bao cao chinh sach dan toc 2011-2015_BC 9 tháng năm 2015 in) 3 4" xfId="41872"/>
    <cellStyle name="T_Kldao dap_bao cao chinh sach dan toc 2011-2015_BC 9 tháng năm 2015 in) 3 5" xfId="41873"/>
    <cellStyle name="T_Kldao dap_bao cao chinh sach dan toc 2011-2015_BC 9 tháng năm 2015 in) 3 6" xfId="41874"/>
    <cellStyle name="T_Kldao dap_bao cao chinh sach dan toc 2011-2015_BC 9 tháng năm 2015 in) 4" xfId="7737"/>
    <cellStyle name="T_Kldao dap_bao cao chinh sach dan toc 2011-2015_BC 9 tháng năm 2015 in) 4 2" xfId="41875"/>
    <cellStyle name="T_Kldao dap_bao cao chinh sach dan toc 2011-2015_BC 9 tháng năm 2015 in) 4 3" xfId="41876"/>
    <cellStyle name="T_Kldao dap_bao cao chinh sach dan toc 2011-2015_BC 9 tháng năm 2015 in) 4 4" xfId="41877"/>
    <cellStyle name="T_Kldao dap_bao cao chinh sach dan toc 2011-2015_BC 9 tháng năm 2015 in) 4 5" xfId="41878"/>
    <cellStyle name="T_Kldao dap_bao cao chinh sach dan toc 2011-2015_BC 9 tháng năm 2015 in) 4 6" xfId="41879"/>
    <cellStyle name="T_Kldao dap_bao cao chinh sach dan toc 2011-2015_BC 9 tháng năm 2015 in) 5" xfId="9425"/>
    <cellStyle name="T_Kldao dap_bao cao chinh sach dan toc 2011-2015_BC 9 tháng năm 2015 in) 5 2" xfId="41880"/>
    <cellStyle name="T_Kldao dap_bao cao chinh sach dan toc 2011-2015_BC 9 tháng năm 2015 in) 5 3" xfId="41881"/>
    <cellStyle name="T_Kldao dap_bao cao chinh sach dan toc 2011-2015_BC 9 tháng năm 2015 in) 5 4" xfId="41882"/>
    <cellStyle name="T_Kldao dap_bao cao chinh sach dan toc 2011-2015_BC 9 tháng năm 2015 in) 6" xfId="15989"/>
    <cellStyle name="T_Kldao dap_bao cao chinh sach dan toc 2011-2015_BC 9 tháng năm 2015 in) 6 2" xfId="41883"/>
    <cellStyle name="T_Kldao dap_bao cao chinh sach dan toc 2011-2015_BC 9 tháng năm 2015 in) 6 3" xfId="41884"/>
    <cellStyle name="T_Kldao dap_bao cao chinh sach dan toc 2011-2015_BC 9 tháng năm 2015 in) 6 4" xfId="41885"/>
    <cellStyle name="T_Kldao dap_bao cao chinh sach dan toc 2011-2015_StartUp" xfId="3709"/>
    <cellStyle name="T_Kldao dap_bao cao chinh sach dan toc 2011-2015_StartUp 2" xfId="3710"/>
    <cellStyle name="T_Kldao dap_bao cao chinh sach dan toc 2011-2015_StartUp 2 2" xfId="10494"/>
    <cellStyle name="T_Kldao dap_bao cao chinh sach dan toc 2011-2015_StartUp 2 2 2" xfId="41886"/>
    <cellStyle name="T_Kldao dap_bao cao chinh sach dan toc 2011-2015_StartUp 2 2 3" xfId="41887"/>
    <cellStyle name="T_Kldao dap_bao cao chinh sach dan toc 2011-2015_StartUp 2 2 4" xfId="41888"/>
    <cellStyle name="T_Kldao dap_bao cao chinh sach dan toc 2011-2015_StartUp 2 2 5" xfId="41889"/>
    <cellStyle name="T_Kldao dap_bao cao chinh sach dan toc 2011-2015_StartUp 2 2 6" xfId="41890"/>
    <cellStyle name="T_Kldao dap_bao cao chinh sach dan toc 2011-2015_StartUp 2 3" xfId="10152"/>
    <cellStyle name="T_Kldao dap_bao cao chinh sach dan toc 2011-2015_StartUp 2 3 2" xfId="41891"/>
    <cellStyle name="T_Kldao dap_bao cao chinh sach dan toc 2011-2015_StartUp 2 3 3" xfId="41892"/>
    <cellStyle name="T_Kldao dap_bao cao chinh sach dan toc 2011-2015_StartUp 2 3 4" xfId="41893"/>
    <cellStyle name="T_Kldao dap_bao cao chinh sach dan toc 2011-2015_StartUp 2 3 5" xfId="41894"/>
    <cellStyle name="T_Kldao dap_bao cao chinh sach dan toc 2011-2015_StartUp 2 3 6" xfId="41895"/>
    <cellStyle name="T_Kldao dap_bao cao chinh sach dan toc 2011-2015_StartUp 2 4" xfId="14535"/>
    <cellStyle name="T_Kldao dap_bao cao chinh sach dan toc 2011-2015_StartUp 2 4 2" xfId="41896"/>
    <cellStyle name="T_Kldao dap_bao cao chinh sach dan toc 2011-2015_StartUp 2 4 3" xfId="41897"/>
    <cellStyle name="T_Kldao dap_bao cao chinh sach dan toc 2011-2015_StartUp 2 4 4" xfId="41898"/>
    <cellStyle name="T_Kldao dap_bao cao chinh sach dan toc 2011-2015_StartUp 2 5" xfId="15992"/>
    <cellStyle name="T_Kldao dap_bao cao chinh sach dan toc 2011-2015_StartUp 2 5 2" xfId="41899"/>
    <cellStyle name="T_Kldao dap_bao cao chinh sach dan toc 2011-2015_StartUp 2 5 3" xfId="41900"/>
    <cellStyle name="T_Kldao dap_bao cao chinh sach dan toc 2011-2015_StartUp 2 5 4" xfId="41901"/>
    <cellStyle name="T_Kldao dap_bao cao chinh sach dan toc 2011-2015_StartUp 3" xfId="10493"/>
    <cellStyle name="T_Kldao dap_bao cao chinh sach dan toc 2011-2015_StartUp 3 2" xfId="41902"/>
    <cellStyle name="T_Kldao dap_bao cao chinh sach dan toc 2011-2015_StartUp 3 3" xfId="41903"/>
    <cellStyle name="T_Kldao dap_bao cao chinh sach dan toc 2011-2015_StartUp 3 4" xfId="41904"/>
    <cellStyle name="T_Kldao dap_bao cao chinh sach dan toc 2011-2015_StartUp 3 5" xfId="41905"/>
    <cellStyle name="T_Kldao dap_bao cao chinh sach dan toc 2011-2015_StartUp 3 6" xfId="41906"/>
    <cellStyle name="T_Kldao dap_bao cao chinh sach dan toc 2011-2015_StartUp 4" xfId="8606"/>
    <cellStyle name="T_Kldao dap_bao cao chinh sach dan toc 2011-2015_StartUp 4 2" xfId="41907"/>
    <cellStyle name="T_Kldao dap_bao cao chinh sach dan toc 2011-2015_StartUp 4 3" xfId="41908"/>
    <cellStyle name="T_Kldao dap_bao cao chinh sach dan toc 2011-2015_StartUp 4 4" xfId="41909"/>
    <cellStyle name="T_Kldao dap_bao cao chinh sach dan toc 2011-2015_StartUp 4 5" xfId="41910"/>
    <cellStyle name="T_Kldao dap_bao cao chinh sach dan toc 2011-2015_StartUp 4 6" xfId="41911"/>
    <cellStyle name="T_Kldao dap_bao cao chinh sach dan toc 2011-2015_StartUp 5" xfId="13867"/>
    <cellStyle name="T_Kldao dap_bao cao chinh sach dan toc 2011-2015_StartUp 5 2" xfId="41912"/>
    <cellStyle name="T_Kldao dap_bao cao chinh sach dan toc 2011-2015_StartUp 5 3" xfId="41913"/>
    <cellStyle name="T_Kldao dap_bao cao chinh sach dan toc 2011-2015_StartUp 5 4" xfId="41914"/>
    <cellStyle name="T_Kldao dap_bao cao chinh sach dan toc 2011-2015_StartUp 6" xfId="15991"/>
    <cellStyle name="T_Kldao dap_bao cao chinh sach dan toc 2011-2015_StartUp 6 2" xfId="41915"/>
    <cellStyle name="T_Kldao dap_bao cao chinh sach dan toc 2011-2015_StartUp 6 3" xfId="41916"/>
    <cellStyle name="T_Kldao dap_bao cao chinh sach dan toc 2011-2015_StartUp 6 4" xfId="41917"/>
    <cellStyle name="T_Kldao dap_Bao cao TPCP" xfId="3711"/>
    <cellStyle name="T_Kldao dap_Bao cao TPCP 2" xfId="3712"/>
    <cellStyle name="T_Kldao dap_Bao cao TPCP 2 2" xfId="7925"/>
    <cellStyle name="T_Kldao dap_Bao cao TPCP 3" xfId="5933"/>
    <cellStyle name="T_Kldao dap_Bao cao TPCP 3 2" xfId="12384"/>
    <cellStyle name="T_Kldao dap_Bao cao TPCP 3 2 2" xfId="41918"/>
    <cellStyle name="T_Kldao dap_Bao cao TPCP 3 2 3" xfId="41919"/>
    <cellStyle name="T_Kldao dap_Bao cao TPCP 3 2 4" xfId="41920"/>
    <cellStyle name="T_Kldao dap_Bao cao TPCP 3 2 5" xfId="41921"/>
    <cellStyle name="T_Kldao dap_Bao cao TPCP 3 2 6" xfId="41922"/>
    <cellStyle name="T_Kldao dap_Bao cao TPCP 3 3" xfId="10613"/>
    <cellStyle name="T_Kldao dap_Bao cao TPCP 3 3 2" xfId="41923"/>
    <cellStyle name="T_Kldao dap_Bao cao TPCP 3 3 3" xfId="41924"/>
    <cellStyle name="T_Kldao dap_Bao cao TPCP 3 3 4" xfId="41925"/>
    <cellStyle name="T_Kldao dap_Bao cao TPCP 3 3 5" xfId="41926"/>
    <cellStyle name="T_Kldao dap_Bao cao TPCP 3 3 6" xfId="41927"/>
    <cellStyle name="T_Kldao dap_Bao cao TPCP 3 4" xfId="11223"/>
    <cellStyle name="T_Kldao dap_Bao cao TPCP 3 4 2" xfId="41928"/>
    <cellStyle name="T_Kldao dap_Bao cao TPCP 3 4 3" xfId="41929"/>
    <cellStyle name="T_Kldao dap_Bao cao TPCP 3 4 4" xfId="41930"/>
    <cellStyle name="T_Kldao dap_Bao cao TPCP 3 5" xfId="16805"/>
    <cellStyle name="T_Kldao dap_Bao cao TPCP 3 5 2" xfId="41931"/>
    <cellStyle name="T_Kldao dap_Bao cao TPCP 3 5 3" xfId="41932"/>
    <cellStyle name="T_Kldao dap_Bao cao TPCP 3 5 4" xfId="41933"/>
    <cellStyle name="T_Kldao dap_Bao cao TPCP 4" xfId="7697"/>
    <cellStyle name="T_Kldao dap_Bao cao TPCP_BC2017 tháng(01-2017)BQL" xfId="48589"/>
    <cellStyle name="T_Kldao dap_BC 908 MTQG-NTM" xfId="7660"/>
    <cellStyle name="T_Kldao dap_BC 908 MTQG-NTM 2" xfId="13732"/>
    <cellStyle name="T_Kldao dap_BC 908 MTQG-NTM 2 2" xfId="41934"/>
    <cellStyle name="T_Kldao dap_BC 908 MTQG-NTM 2 3" xfId="41935"/>
    <cellStyle name="T_Kldao dap_BC 908 MTQG-NTM 2 4" xfId="41936"/>
    <cellStyle name="T_Kldao dap_BC 908 MTQG-NTM 2 5" xfId="41937"/>
    <cellStyle name="T_Kldao dap_BC 908 MTQG-NTM 2 6" xfId="41938"/>
    <cellStyle name="T_Kldao dap_BC 908 MTQG-NTM 3" xfId="12726"/>
    <cellStyle name="T_Kldao dap_BC 908 MTQG-NTM 3 2" xfId="41939"/>
    <cellStyle name="T_Kldao dap_BC 908 MTQG-NTM 3 3" xfId="41940"/>
    <cellStyle name="T_Kldao dap_BC 908 MTQG-NTM 3 4" xfId="41941"/>
    <cellStyle name="T_Kldao dap_BC 908 MTQG-NTM 3 5" xfId="41942"/>
    <cellStyle name="T_Kldao dap_BC 908 MTQG-NTM 3 6" xfId="41943"/>
    <cellStyle name="T_Kldao dap_BC 908 MTQG-NTM 4" xfId="17159"/>
    <cellStyle name="T_Kldao dap_BC 908 MTQG-NTM 4 2" xfId="41944"/>
    <cellStyle name="T_Kldao dap_BC 908 MTQG-NTM 4 3" xfId="41945"/>
    <cellStyle name="T_Kldao dap_BC 908 MTQG-NTM 4 4" xfId="41946"/>
    <cellStyle name="T_Kldao dap_BC2017 tháng(01-2017)BQL" xfId="48590"/>
    <cellStyle name="T_Kldao dap_bieu bao cao chinh sach dan t-c 2014" xfId="7661"/>
    <cellStyle name="T_Kldao dap_bieu bao cao chinh sach dan t-c 2014 2" xfId="13733"/>
    <cellStyle name="T_Kldao dap_bieu bao cao chinh sach dan t-c 2014 2 2" xfId="41947"/>
    <cellStyle name="T_Kldao dap_bieu bao cao chinh sach dan t-c 2014 2 3" xfId="41948"/>
    <cellStyle name="T_Kldao dap_bieu bao cao chinh sach dan t-c 2014 2 4" xfId="41949"/>
    <cellStyle name="T_Kldao dap_bieu bao cao chinh sach dan t-c 2014 2 5" xfId="41950"/>
    <cellStyle name="T_Kldao dap_bieu bao cao chinh sach dan t-c 2014 2 6" xfId="41951"/>
    <cellStyle name="T_Kldao dap_bieu bao cao chinh sach dan t-c 2014 3" xfId="13926"/>
    <cellStyle name="T_Kldao dap_bieu bao cao chinh sach dan t-c 2014 3 2" xfId="41952"/>
    <cellStyle name="T_Kldao dap_bieu bao cao chinh sach dan t-c 2014 3 3" xfId="41953"/>
    <cellStyle name="T_Kldao dap_bieu bao cao chinh sach dan t-c 2014 3 4" xfId="41954"/>
    <cellStyle name="T_Kldao dap_bieu bao cao chinh sach dan t-c 2014 3 5" xfId="41955"/>
    <cellStyle name="T_Kldao dap_bieu bao cao chinh sach dan t-c 2014 3 6" xfId="41956"/>
    <cellStyle name="T_Kldao dap_bieu bao cao chinh sach dan t-c 2014 4" xfId="17160"/>
    <cellStyle name="T_Kldao dap_bieu bao cao chinh sach dan t-c 2014 4 2" xfId="41957"/>
    <cellStyle name="T_Kldao dap_bieu bao cao chinh sach dan t-c 2014 4 3" xfId="41958"/>
    <cellStyle name="T_Kldao dap_bieu bao cao chinh sach dan t-c 2014 4 4" xfId="41959"/>
    <cellStyle name="T_Kldao dap_Book1" xfId="3713"/>
    <cellStyle name="T_Kldao dap_Book1 2" xfId="3714"/>
    <cellStyle name="T_Kldao dap_Book1 2 2" xfId="9800"/>
    <cellStyle name="T_Kldao dap_Book1 3" xfId="5934"/>
    <cellStyle name="T_Kldao dap_Book1 3 2" xfId="12385"/>
    <cellStyle name="T_Kldao dap_Book1 3 2 2" xfId="41960"/>
    <cellStyle name="T_Kldao dap_Book1 3 2 3" xfId="41961"/>
    <cellStyle name="T_Kldao dap_Book1 3 2 4" xfId="41962"/>
    <cellStyle name="T_Kldao dap_Book1 3 2 5" xfId="41963"/>
    <cellStyle name="T_Kldao dap_Book1 3 2 6" xfId="41964"/>
    <cellStyle name="T_Kldao dap_Book1 3 3" xfId="14376"/>
    <cellStyle name="T_Kldao dap_Book1 3 3 2" xfId="41965"/>
    <cellStyle name="T_Kldao dap_Book1 3 3 3" xfId="41966"/>
    <cellStyle name="T_Kldao dap_Book1 3 3 4" xfId="41967"/>
    <cellStyle name="T_Kldao dap_Book1 3 3 5" xfId="41968"/>
    <cellStyle name="T_Kldao dap_Book1 3 3 6" xfId="41969"/>
    <cellStyle name="T_Kldao dap_Book1 3 4" xfId="11299"/>
    <cellStyle name="T_Kldao dap_Book1 3 4 2" xfId="41970"/>
    <cellStyle name="T_Kldao dap_Book1 3 4 3" xfId="41971"/>
    <cellStyle name="T_Kldao dap_Book1 3 4 4" xfId="41972"/>
    <cellStyle name="T_Kldao dap_Book1 3 5" xfId="16806"/>
    <cellStyle name="T_Kldao dap_Book1 3 5 2" xfId="41973"/>
    <cellStyle name="T_Kldao dap_Book1 3 5 3" xfId="41974"/>
    <cellStyle name="T_Kldao dap_Book1 3 5 4" xfId="41975"/>
    <cellStyle name="T_Kldao dap_Book1 4" xfId="9426"/>
    <cellStyle name="T_Kldao dap_Book1_Bao cao TPCP" xfId="3715"/>
    <cellStyle name="T_Kldao dap_Book1_Bao cao TPCP 2" xfId="3716"/>
    <cellStyle name="T_Kldao dap_Book1_Bao cao TPCP 2 2" xfId="11500"/>
    <cellStyle name="T_Kldao dap_Book1_Bao cao TPCP 3" xfId="5935"/>
    <cellStyle name="T_Kldao dap_Book1_Bao cao TPCP 3 2" xfId="12386"/>
    <cellStyle name="T_Kldao dap_Book1_Bao cao TPCP 3 2 2" xfId="41976"/>
    <cellStyle name="T_Kldao dap_Book1_Bao cao TPCP 3 2 3" xfId="41977"/>
    <cellStyle name="T_Kldao dap_Book1_Bao cao TPCP 3 2 4" xfId="41978"/>
    <cellStyle name="T_Kldao dap_Book1_Bao cao TPCP 3 2 5" xfId="41979"/>
    <cellStyle name="T_Kldao dap_Book1_Bao cao TPCP 3 2 6" xfId="41980"/>
    <cellStyle name="T_Kldao dap_Book1_Bao cao TPCP 3 3" xfId="9856"/>
    <cellStyle name="T_Kldao dap_Book1_Bao cao TPCP 3 3 2" xfId="41981"/>
    <cellStyle name="T_Kldao dap_Book1_Bao cao TPCP 3 3 3" xfId="41982"/>
    <cellStyle name="T_Kldao dap_Book1_Bao cao TPCP 3 3 4" xfId="41983"/>
    <cellStyle name="T_Kldao dap_Book1_Bao cao TPCP 3 3 5" xfId="41984"/>
    <cellStyle name="T_Kldao dap_Book1_Bao cao TPCP 3 3 6" xfId="41985"/>
    <cellStyle name="T_Kldao dap_Book1_Bao cao TPCP 3 4" xfId="12741"/>
    <cellStyle name="T_Kldao dap_Book1_Bao cao TPCP 3 4 2" xfId="41986"/>
    <cellStyle name="T_Kldao dap_Book1_Bao cao TPCP 3 4 3" xfId="41987"/>
    <cellStyle name="T_Kldao dap_Book1_Bao cao TPCP 3 4 4" xfId="41988"/>
    <cellStyle name="T_Kldao dap_Book1_Bao cao TPCP 3 5" xfId="16807"/>
    <cellStyle name="T_Kldao dap_Book1_Bao cao TPCP 3 5 2" xfId="41989"/>
    <cellStyle name="T_Kldao dap_Book1_Bao cao TPCP 3 5 3" xfId="41990"/>
    <cellStyle name="T_Kldao dap_Book1_Bao cao TPCP 3 5 4" xfId="41991"/>
    <cellStyle name="T_Kldao dap_Book1_Bao cao TPCP 4" xfId="14915"/>
    <cellStyle name="T_Kldao dap_Book1_Bao cao TPCP_BC2017 tháng(01-2017)BQL" xfId="48591"/>
    <cellStyle name="T_Kldao dap_Book1_Bao cao TPCP_CT 134" xfId="3717"/>
    <cellStyle name="T_Kldao dap_Book1_Bao cao TPCP_CT 134 2" xfId="3718"/>
    <cellStyle name="T_Kldao dap_Book1_Bao cao TPCP_CT 134 2 2" xfId="10502"/>
    <cellStyle name="T_Kldao dap_Book1_Bao cao TPCP_CT 134 2 2 2" xfId="41992"/>
    <cellStyle name="T_Kldao dap_Book1_Bao cao TPCP_CT 134 2 2 3" xfId="41993"/>
    <cellStyle name="T_Kldao dap_Book1_Bao cao TPCP_CT 134 2 2 4" xfId="41994"/>
    <cellStyle name="T_Kldao dap_Book1_Bao cao TPCP_CT 134 2 2 5" xfId="41995"/>
    <cellStyle name="T_Kldao dap_Book1_Bao cao TPCP_CT 134 2 2 6" xfId="41996"/>
    <cellStyle name="T_Kldao dap_Book1_Bao cao TPCP_CT 134 2 3" xfId="14231"/>
    <cellStyle name="T_Kldao dap_Book1_Bao cao TPCP_CT 134 2 3 2" xfId="41997"/>
    <cellStyle name="T_Kldao dap_Book1_Bao cao TPCP_CT 134 2 3 3" xfId="41998"/>
    <cellStyle name="T_Kldao dap_Book1_Bao cao TPCP_CT 134 2 3 4" xfId="41999"/>
    <cellStyle name="T_Kldao dap_Book1_Bao cao TPCP_CT 134 2 3 5" xfId="42000"/>
    <cellStyle name="T_Kldao dap_Book1_Bao cao TPCP_CT 134 2 3 6" xfId="42001"/>
    <cellStyle name="T_Kldao dap_Book1_Bao cao TPCP_CT 134 2 4" xfId="11072"/>
    <cellStyle name="T_Kldao dap_Book1_Bao cao TPCP_CT 134 2 4 2" xfId="42002"/>
    <cellStyle name="T_Kldao dap_Book1_Bao cao TPCP_CT 134 2 4 3" xfId="42003"/>
    <cellStyle name="T_Kldao dap_Book1_Bao cao TPCP_CT 134 2 4 4" xfId="42004"/>
    <cellStyle name="T_Kldao dap_Book1_Bao cao TPCP_CT 134 2 5" xfId="15994"/>
    <cellStyle name="T_Kldao dap_Book1_Bao cao TPCP_CT 134 2 5 2" xfId="42005"/>
    <cellStyle name="T_Kldao dap_Book1_Bao cao TPCP_CT 134 2 5 3" xfId="42006"/>
    <cellStyle name="T_Kldao dap_Book1_Bao cao TPCP_CT 134 2 5 4" xfId="42007"/>
    <cellStyle name="T_Kldao dap_Book1_Bao cao TPCP_CT 134 3" xfId="10501"/>
    <cellStyle name="T_Kldao dap_Book1_Bao cao TPCP_CT 134 3 2" xfId="42008"/>
    <cellStyle name="T_Kldao dap_Book1_Bao cao TPCP_CT 134 3 3" xfId="42009"/>
    <cellStyle name="T_Kldao dap_Book1_Bao cao TPCP_CT 134 3 4" xfId="42010"/>
    <cellStyle name="T_Kldao dap_Book1_Bao cao TPCP_CT 134 3 5" xfId="42011"/>
    <cellStyle name="T_Kldao dap_Book1_Bao cao TPCP_CT 134 3 6" xfId="42012"/>
    <cellStyle name="T_Kldao dap_Book1_Bao cao TPCP_CT 134 4" xfId="12949"/>
    <cellStyle name="T_Kldao dap_Book1_Bao cao TPCP_CT 134 4 2" xfId="42013"/>
    <cellStyle name="T_Kldao dap_Book1_Bao cao TPCP_CT 134 4 3" xfId="42014"/>
    <cellStyle name="T_Kldao dap_Book1_Bao cao TPCP_CT 134 4 4" xfId="42015"/>
    <cellStyle name="T_Kldao dap_Book1_Bao cao TPCP_CT 134 4 5" xfId="42016"/>
    <cellStyle name="T_Kldao dap_Book1_Bao cao TPCP_CT 134 4 6" xfId="42017"/>
    <cellStyle name="T_Kldao dap_Book1_Bao cao TPCP_CT 134 5" xfId="8081"/>
    <cellStyle name="T_Kldao dap_Book1_Bao cao TPCP_CT 134 5 2" xfId="42018"/>
    <cellStyle name="T_Kldao dap_Book1_Bao cao TPCP_CT 134 5 3" xfId="42019"/>
    <cellStyle name="T_Kldao dap_Book1_Bao cao TPCP_CT 134 5 4" xfId="42020"/>
    <cellStyle name="T_Kldao dap_Book1_Bao cao TPCP_CT 134 6" xfId="15993"/>
    <cellStyle name="T_Kldao dap_Book1_Bao cao TPCP_CT 134 6 2" xfId="42021"/>
    <cellStyle name="T_Kldao dap_Book1_Bao cao TPCP_CT 134 6 3" xfId="42022"/>
    <cellStyle name="T_Kldao dap_Book1_Bao cao TPCP_CT 134 6 4" xfId="42023"/>
    <cellStyle name="T_Kldao dap_Book1_Bao cao TPCP_CT 134_BC2017 tháng(01-2017)BQL" xfId="48592"/>
    <cellStyle name="T_Kldao dap_Book1_BC2017 tháng(01-2017)BQL" xfId="48593"/>
    <cellStyle name="T_Kldao dap_GVL" xfId="3719"/>
    <cellStyle name="T_Kldao dap_GVL 2" xfId="3720"/>
    <cellStyle name="T_Kldao dap_GVL 2 2" xfId="7926"/>
    <cellStyle name="T_Kldao dap_GVL 3" xfId="5936"/>
    <cellStyle name="T_Kldao dap_GVL 3 2" xfId="12387"/>
    <cellStyle name="T_Kldao dap_GVL 3 2 2" xfId="42024"/>
    <cellStyle name="T_Kldao dap_GVL 3 2 3" xfId="42025"/>
    <cellStyle name="T_Kldao dap_GVL 3 2 4" xfId="42026"/>
    <cellStyle name="T_Kldao dap_GVL 3 2 5" xfId="42027"/>
    <cellStyle name="T_Kldao dap_GVL 3 2 6" xfId="42028"/>
    <cellStyle name="T_Kldao dap_GVL 3 3" xfId="13843"/>
    <cellStyle name="T_Kldao dap_GVL 3 3 2" xfId="42029"/>
    <cellStyle name="T_Kldao dap_GVL 3 3 3" xfId="42030"/>
    <cellStyle name="T_Kldao dap_GVL 3 3 4" xfId="42031"/>
    <cellStyle name="T_Kldao dap_GVL 3 3 5" xfId="42032"/>
    <cellStyle name="T_Kldao dap_GVL 3 3 6" xfId="42033"/>
    <cellStyle name="T_Kldao dap_GVL 3 4" xfId="8031"/>
    <cellStyle name="T_Kldao dap_GVL 3 4 2" xfId="42034"/>
    <cellStyle name="T_Kldao dap_GVL 3 4 3" xfId="42035"/>
    <cellStyle name="T_Kldao dap_GVL 3 4 4" xfId="42036"/>
    <cellStyle name="T_Kldao dap_GVL 3 5" xfId="16808"/>
    <cellStyle name="T_Kldao dap_GVL 3 5 2" xfId="42037"/>
    <cellStyle name="T_Kldao dap_GVL 3 5 3" xfId="42038"/>
    <cellStyle name="T_Kldao dap_GVL 3 5 4" xfId="42039"/>
    <cellStyle name="T_Kldao dap_GVL 4" xfId="9427"/>
    <cellStyle name="T_Kldao dap_GVL_BC2017 tháng(01-2017)BQL" xfId="48594"/>
    <cellStyle name="T_Kldao dap_Ke hoach 2010 (theo doi 11-8-2010)" xfId="3721"/>
    <cellStyle name="T_Kldao dap_Ke hoach 2010 (theo doi 11-8-2010) 2" xfId="3722"/>
    <cellStyle name="T_Kldao dap_Ke hoach 2010 (theo doi 11-8-2010) 2 2" xfId="14556"/>
    <cellStyle name="T_Kldao dap_Ke hoach 2010 (theo doi 11-8-2010) 3" xfId="5937"/>
    <cellStyle name="T_Kldao dap_Ke hoach 2010 (theo doi 11-8-2010) 3 2" xfId="12388"/>
    <cellStyle name="T_Kldao dap_Ke hoach 2010 (theo doi 11-8-2010) 3 2 2" xfId="42040"/>
    <cellStyle name="T_Kldao dap_Ke hoach 2010 (theo doi 11-8-2010) 3 2 3" xfId="42041"/>
    <cellStyle name="T_Kldao dap_Ke hoach 2010 (theo doi 11-8-2010) 3 2 4" xfId="42042"/>
    <cellStyle name="T_Kldao dap_Ke hoach 2010 (theo doi 11-8-2010) 3 2 5" xfId="42043"/>
    <cellStyle name="T_Kldao dap_Ke hoach 2010 (theo doi 11-8-2010) 3 2 6" xfId="42044"/>
    <cellStyle name="T_Kldao dap_Ke hoach 2010 (theo doi 11-8-2010) 3 3" xfId="11409"/>
    <cellStyle name="T_Kldao dap_Ke hoach 2010 (theo doi 11-8-2010) 3 3 2" xfId="42045"/>
    <cellStyle name="T_Kldao dap_Ke hoach 2010 (theo doi 11-8-2010) 3 3 3" xfId="42046"/>
    <cellStyle name="T_Kldao dap_Ke hoach 2010 (theo doi 11-8-2010) 3 3 4" xfId="42047"/>
    <cellStyle name="T_Kldao dap_Ke hoach 2010 (theo doi 11-8-2010) 3 3 5" xfId="42048"/>
    <cellStyle name="T_Kldao dap_Ke hoach 2010 (theo doi 11-8-2010) 3 3 6" xfId="42049"/>
    <cellStyle name="T_Kldao dap_Ke hoach 2010 (theo doi 11-8-2010) 3 4" xfId="14420"/>
    <cellStyle name="T_Kldao dap_Ke hoach 2010 (theo doi 11-8-2010) 3 4 2" xfId="42050"/>
    <cellStyle name="T_Kldao dap_Ke hoach 2010 (theo doi 11-8-2010) 3 4 3" xfId="42051"/>
    <cellStyle name="T_Kldao dap_Ke hoach 2010 (theo doi 11-8-2010) 3 4 4" xfId="42052"/>
    <cellStyle name="T_Kldao dap_Ke hoach 2010 (theo doi 11-8-2010) 3 5" xfId="16809"/>
    <cellStyle name="T_Kldao dap_Ke hoach 2010 (theo doi 11-8-2010) 3 5 2" xfId="42053"/>
    <cellStyle name="T_Kldao dap_Ke hoach 2010 (theo doi 11-8-2010) 3 5 3" xfId="42054"/>
    <cellStyle name="T_Kldao dap_Ke hoach 2010 (theo doi 11-8-2010) 3 5 4" xfId="42055"/>
    <cellStyle name="T_Kldao dap_Ke hoach 2010 (theo doi 11-8-2010) 4" xfId="14107"/>
    <cellStyle name="T_Kldao dap_Ke hoach 2010 (theo doi 11-8-2010)_BC2017 tháng(01-2017)BQL" xfId="48595"/>
    <cellStyle name="T_Kldao dap_Ke hoach 2010 (theo doi 11-8-2010)_CT 134" xfId="3723"/>
    <cellStyle name="T_Kldao dap_Ke hoach 2010 (theo doi 11-8-2010)_CT 134 2" xfId="3724"/>
    <cellStyle name="T_Kldao dap_Ke hoach 2010 (theo doi 11-8-2010)_CT 134 2 2" xfId="10508"/>
    <cellStyle name="T_Kldao dap_Ke hoach 2010 (theo doi 11-8-2010)_CT 134 2 2 2" xfId="42056"/>
    <cellStyle name="T_Kldao dap_Ke hoach 2010 (theo doi 11-8-2010)_CT 134 2 2 3" xfId="42057"/>
    <cellStyle name="T_Kldao dap_Ke hoach 2010 (theo doi 11-8-2010)_CT 134 2 2 4" xfId="42058"/>
    <cellStyle name="T_Kldao dap_Ke hoach 2010 (theo doi 11-8-2010)_CT 134 2 2 5" xfId="42059"/>
    <cellStyle name="T_Kldao dap_Ke hoach 2010 (theo doi 11-8-2010)_CT 134 2 2 6" xfId="42060"/>
    <cellStyle name="T_Kldao dap_Ke hoach 2010 (theo doi 11-8-2010)_CT 134 2 3" xfId="10151"/>
    <cellStyle name="T_Kldao dap_Ke hoach 2010 (theo doi 11-8-2010)_CT 134 2 3 2" xfId="42061"/>
    <cellStyle name="T_Kldao dap_Ke hoach 2010 (theo doi 11-8-2010)_CT 134 2 3 3" xfId="42062"/>
    <cellStyle name="T_Kldao dap_Ke hoach 2010 (theo doi 11-8-2010)_CT 134 2 3 4" xfId="42063"/>
    <cellStyle name="T_Kldao dap_Ke hoach 2010 (theo doi 11-8-2010)_CT 134 2 3 5" xfId="42064"/>
    <cellStyle name="T_Kldao dap_Ke hoach 2010 (theo doi 11-8-2010)_CT 134 2 3 6" xfId="42065"/>
    <cellStyle name="T_Kldao dap_Ke hoach 2010 (theo doi 11-8-2010)_CT 134 2 4" xfId="10025"/>
    <cellStyle name="T_Kldao dap_Ke hoach 2010 (theo doi 11-8-2010)_CT 134 2 4 2" xfId="42066"/>
    <cellStyle name="T_Kldao dap_Ke hoach 2010 (theo doi 11-8-2010)_CT 134 2 4 3" xfId="42067"/>
    <cellStyle name="T_Kldao dap_Ke hoach 2010 (theo doi 11-8-2010)_CT 134 2 4 4" xfId="42068"/>
    <cellStyle name="T_Kldao dap_Ke hoach 2010 (theo doi 11-8-2010)_CT 134 2 5" xfId="15996"/>
    <cellStyle name="T_Kldao dap_Ke hoach 2010 (theo doi 11-8-2010)_CT 134 2 5 2" xfId="42069"/>
    <cellStyle name="T_Kldao dap_Ke hoach 2010 (theo doi 11-8-2010)_CT 134 2 5 3" xfId="42070"/>
    <cellStyle name="T_Kldao dap_Ke hoach 2010 (theo doi 11-8-2010)_CT 134 2 5 4" xfId="42071"/>
    <cellStyle name="T_Kldao dap_Ke hoach 2010 (theo doi 11-8-2010)_CT 134 3" xfId="10507"/>
    <cellStyle name="T_Kldao dap_Ke hoach 2010 (theo doi 11-8-2010)_CT 134 3 2" xfId="42072"/>
    <cellStyle name="T_Kldao dap_Ke hoach 2010 (theo doi 11-8-2010)_CT 134 3 3" xfId="42073"/>
    <cellStyle name="T_Kldao dap_Ke hoach 2010 (theo doi 11-8-2010)_CT 134 3 4" xfId="42074"/>
    <cellStyle name="T_Kldao dap_Ke hoach 2010 (theo doi 11-8-2010)_CT 134 3 5" xfId="42075"/>
    <cellStyle name="T_Kldao dap_Ke hoach 2010 (theo doi 11-8-2010)_CT 134 3 6" xfId="42076"/>
    <cellStyle name="T_Kldao dap_Ke hoach 2010 (theo doi 11-8-2010)_CT 134 4" xfId="11565"/>
    <cellStyle name="T_Kldao dap_Ke hoach 2010 (theo doi 11-8-2010)_CT 134 4 2" xfId="42077"/>
    <cellStyle name="T_Kldao dap_Ke hoach 2010 (theo doi 11-8-2010)_CT 134 4 3" xfId="42078"/>
    <cellStyle name="T_Kldao dap_Ke hoach 2010 (theo doi 11-8-2010)_CT 134 4 4" xfId="42079"/>
    <cellStyle name="T_Kldao dap_Ke hoach 2010 (theo doi 11-8-2010)_CT 134 4 5" xfId="42080"/>
    <cellStyle name="T_Kldao dap_Ke hoach 2010 (theo doi 11-8-2010)_CT 134 4 6" xfId="42081"/>
    <cellStyle name="T_Kldao dap_Ke hoach 2010 (theo doi 11-8-2010)_CT 134 5" xfId="14914"/>
    <cellStyle name="T_Kldao dap_Ke hoach 2010 (theo doi 11-8-2010)_CT 134 5 2" xfId="42082"/>
    <cellStyle name="T_Kldao dap_Ke hoach 2010 (theo doi 11-8-2010)_CT 134 5 3" xfId="42083"/>
    <cellStyle name="T_Kldao dap_Ke hoach 2010 (theo doi 11-8-2010)_CT 134 5 4" xfId="42084"/>
    <cellStyle name="T_Kldao dap_Ke hoach 2010 (theo doi 11-8-2010)_CT 134 6" xfId="15995"/>
    <cellStyle name="T_Kldao dap_Ke hoach 2010 (theo doi 11-8-2010)_CT 134 6 2" xfId="42085"/>
    <cellStyle name="T_Kldao dap_Ke hoach 2010 (theo doi 11-8-2010)_CT 134 6 3" xfId="42086"/>
    <cellStyle name="T_Kldao dap_Ke hoach 2010 (theo doi 11-8-2010)_CT 134 6 4" xfId="42087"/>
    <cellStyle name="T_Kldao dap_Ke hoach 2010 (theo doi 11-8-2010)_CT 134_BC2017 tháng(01-2017)BQL" xfId="48596"/>
    <cellStyle name="T_KTOANKSAT" xfId="3725"/>
    <cellStyle name="T_KTOANKSAT 2" xfId="3726"/>
    <cellStyle name="T_KTOANKSAT 2 2" xfId="10885"/>
    <cellStyle name="T_KTOANKSAT 3" xfId="5938"/>
    <cellStyle name="T_KTOANKSAT 3 2" xfId="12389"/>
    <cellStyle name="T_KTOANKSAT 3 2 2" xfId="42088"/>
    <cellStyle name="T_KTOANKSAT 3 2 3" xfId="42089"/>
    <cellStyle name="T_KTOANKSAT 3 2 4" xfId="42090"/>
    <cellStyle name="T_KTOANKSAT 3 2 5" xfId="42091"/>
    <cellStyle name="T_KTOANKSAT 3 2 6" xfId="42092"/>
    <cellStyle name="T_KTOANKSAT 3 3" xfId="8416"/>
    <cellStyle name="T_KTOANKSAT 3 3 2" xfId="42093"/>
    <cellStyle name="T_KTOANKSAT 3 3 3" xfId="42094"/>
    <cellStyle name="T_KTOANKSAT 3 3 4" xfId="42095"/>
    <cellStyle name="T_KTOANKSAT 3 3 5" xfId="42096"/>
    <cellStyle name="T_KTOANKSAT 3 3 6" xfId="42097"/>
    <cellStyle name="T_KTOANKSAT 3 4" xfId="10522"/>
    <cellStyle name="T_KTOANKSAT 3 4 2" xfId="42098"/>
    <cellStyle name="T_KTOANKSAT 3 4 3" xfId="42099"/>
    <cellStyle name="T_KTOANKSAT 3 4 4" xfId="42100"/>
    <cellStyle name="T_KTOANKSAT 3 5" xfId="16810"/>
    <cellStyle name="T_KTOANKSAT 3 5 2" xfId="42101"/>
    <cellStyle name="T_KTOANKSAT 3 5 3" xfId="42102"/>
    <cellStyle name="T_KTOANKSAT 3 5 4" xfId="42103"/>
    <cellStyle name="T_KTOANKSAT 4" xfId="13409"/>
    <cellStyle name="T_KTOANKSAT_BC2017 tháng(01-2017)BQL" xfId="48597"/>
    <cellStyle name="T_MACRO DIR-PTVT-07" xfId="3727"/>
    <cellStyle name="T_MACRO DIR-PTVT-07 2" xfId="3728"/>
    <cellStyle name="T_MACRO DIR-PTVT-07 2 2" xfId="14870"/>
    <cellStyle name="T_MACRO DIR-PTVT-07 3" xfId="5939"/>
    <cellStyle name="T_MACRO DIR-PTVT-07 3 2" xfId="12390"/>
    <cellStyle name="T_MACRO DIR-PTVT-07 3 2 2" xfId="42917"/>
    <cellStyle name="T_MACRO DIR-PTVT-07 3 2 3" xfId="42918"/>
    <cellStyle name="T_MACRO DIR-PTVT-07 3 2 4" xfId="42919"/>
    <cellStyle name="T_MACRO DIR-PTVT-07 3 2 5" xfId="42920"/>
    <cellStyle name="T_MACRO DIR-PTVT-07 3 2 6" xfId="42921"/>
    <cellStyle name="T_MACRO DIR-PTVT-07 3 3" xfId="13844"/>
    <cellStyle name="T_MACRO DIR-PTVT-07 3 3 2" xfId="42922"/>
    <cellStyle name="T_MACRO DIR-PTVT-07 3 3 3" xfId="42923"/>
    <cellStyle name="T_MACRO DIR-PTVT-07 3 3 4" xfId="42924"/>
    <cellStyle name="T_MACRO DIR-PTVT-07 3 3 5" xfId="42925"/>
    <cellStyle name="T_MACRO DIR-PTVT-07 3 3 6" xfId="42926"/>
    <cellStyle name="T_MACRO DIR-PTVT-07 3 4" xfId="14675"/>
    <cellStyle name="T_MACRO DIR-PTVT-07 3 4 2" xfId="42927"/>
    <cellStyle name="T_MACRO DIR-PTVT-07 3 4 3" xfId="42928"/>
    <cellStyle name="T_MACRO DIR-PTVT-07 3 4 4" xfId="42929"/>
    <cellStyle name="T_MACRO DIR-PTVT-07 3 5" xfId="16811"/>
    <cellStyle name="T_MACRO DIR-PTVT-07 3 5 2" xfId="42930"/>
    <cellStyle name="T_MACRO DIR-PTVT-07 3 5 3" xfId="42931"/>
    <cellStyle name="T_MACRO DIR-PTVT-07 3 5 4" xfId="42932"/>
    <cellStyle name="T_MACRO DIR-PTVT-07 4" xfId="12530"/>
    <cellStyle name="T_MACRO DIR-PTVT-07_GVL" xfId="3729"/>
    <cellStyle name="T_MACRO DIR-PTVT-07_GVL 2" xfId="3730"/>
    <cellStyle name="T_MACRO DIR-PTVT-07_GVL 2 2" xfId="14534"/>
    <cellStyle name="T_MACRO DIR-PTVT-07_GVL 3" xfId="5940"/>
    <cellStyle name="T_MACRO DIR-PTVT-07_GVL 3 2" xfId="12391"/>
    <cellStyle name="T_MACRO DIR-PTVT-07_GVL 3 2 2" xfId="42933"/>
    <cellStyle name="T_MACRO DIR-PTVT-07_GVL 3 2 3" xfId="42934"/>
    <cellStyle name="T_MACRO DIR-PTVT-07_GVL 3 2 4" xfId="42935"/>
    <cellStyle name="T_MACRO DIR-PTVT-07_GVL 3 2 5" xfId="42936"/>
    <cellStyle name="T_MACRO DIR-PTVT-07_GVL 3 2 6" xfId="42937"/>
    <cellStyle name="T_MACRO DIR-PTVT-07_GVL 3 3" xfId="8415"/>
    <cellStyle name="T_MACRO DIR-PTVT-07_GVL 3 3 2" xfId="42938"/>
    <cellStyle name="T_MACRO DIR-PTVT-07_GVL 3 3 3" xfId="42939"/>
    <cellStyle name="T_MACRO DIR-PTVT-07_GVL 3 3 4" xfId="42940"/>
    <cellStyle name="T_MACRO DIR-PTVT-07_GVL 3 3 5" xfId="42941"/>
    <cellStyle name="T_MACRO DIR-PTVT-07_GVL 3 3 6" xfId="42942"/>
    <cellStyle name="T_MACRO DIR-PTVT-07_GVL 3 4" xfId="10597"/>
    <cellStyle name="T_MACRO DIR-PTVT-07_GVL 3 4 2" xfId="42943"/>
    <cellStyle name="T_MACRO DIR-PTVT-07_GVL 3 4 3" xfId="42944"/>
    <cellStyle name="T_MACRO DIR-PTVT-07_GVL 3 4 4" xfId="42945"/>
    <cellStyle name="T_MACRO DIR-PTVT-07_GVL 3 5" xfId="16812"/>
    <cellStyle name="T_MACRO DIR-PTVT-07_GVL 3 5 2" xfId="42946"/>
    <cellStyle name="T_MACRO DIR-PTVT-07_GVL 3 5 3" xfId="42947"/>
    <cellStyle name="T_MACRO DIR-PTVT-07_GVL 3 5 4" xfId="42948"/>
    <cellStyle name="T_MACRO DIR-PTVT-07_GVL 4" xfId="11288"/>
    <cellStyle name="T_MACRO DIR-PTVT-07_Ke hoach 2010 (theo doi 11-8-2010)" xfId="3731"/>
    <cellStyle name="T_MACRO DIR-PTVT-07_Ke hoach 2010 (theo doi 11-8-2010) 2" xfId="3732"/>
    <cellStyle name="T_MACRO DIR-PTVT-07_Ke hoach 2010 (theo doi 11-8-2010) 2 2" xfId="9428"/>
    <cellStyle name="T_MACRO DIR-PTVT-07_Ke hoach 2010 (theo doi 11-8-2010) 3" xfId="5941"/>
    <cellStyle name="T_MACRO DIR-PTVT-07_Ke hoach 2010 (theo doi 11-8-2010) 3 2" xfId="12392"/>
    <cellStyle name="T_MACRO DIR-PTVT-07_Ke hoach 2010 (theo doi 11-8-2010) 3 2 2" xfId="42949"/>
    <cellStyle name="T_MACRO DIR-PTVT-07_Ke hoach 2010 (theo doi 11-8-2010) 3 2 3" xfId="42950"/>
    <cellStyle name="T_MACRO DIR-PTVT-07_Ke hoach 2010 (theo doi 11-8-2010) 3 2 4" xfId="42951"/>
    <cellStyle name="T_MACRO DIR-PTVT-07_Ke hoach 2010 (theo doi 11-8-2010) 3 2 5" xfId="42952"/>
    <cellStyle name="T_MACRO DIR-PTVT-07_Ke hoach 2010 (theo doi 11-8-2010) 3 2 6" xfId="42953"/>
    <cellStyle name="T_MACRO DIR-PTVT-07_Ke hoach 2010 (theo doi 11-8-2010) 3 3" xfId="8414"/>
    <cellStyle name="T_MACRO DIR-PTVT-07_Ke hoach 2010 (theo doi 11-8-2010) 3 3 2" xfId="42954"/>
    <cellStyle name="T_MACRO DIR-PTVT-07_Ke hoach 2010 (theo doi 11-8-2010) 3 3 3" xfId="42955"/>
    <cellStyle name="T_MACRO DIR-PTVT-07_Ke hoach 2010 (theo doi 11-8-2010) 3 3 4" xfId="42956"/>
    <cellStyle name="T_MACRO DIR-PTVT-07_Ke hoach 2010 (theo doi 11-8-2010) 3 3 5" xfId="42957"/>
    <cellStyle name="T_MACRO DIR-PTVT-07_Ke hoach 2010 (theo doi 11-8-2010) 3 3 6" xfId="42958"/>
    <cellStyle name="T_MACRO DIR-PTVT-07_Ke hoach 2010 (theo doi 11-8-2010) 3 4" xfId="12481"/>
    <cellStyle name="T_MACRO DIR-PTVT-07_Ke hoach 2010 (theo doi 11-8-2010) 3 4 2" xfId="42959"/>
    <cellStyle name="T_MACRO DIR-PTVT-07_Ke hoach 2010 (theo doi 11-8-2010) 3 4 3" xfId="42960"/>
    <cellStyle name="T_MACRO DIR-PTVT-07_Ke hoach 2010 (theo doi 11-8-2010) 3 4 4" xfId="42961"/>
    <cellStyle name="T_MACRO DIR-PTVT-07_Ke hoach 2010 (theo doi 11-8-2010) 3 5" xfId="16813"/>
    <cellStyle name="T_MACRO DIR-PTVT-07_Ke hoach 2010 (theo doi 11-8-2010) 3 5 2" xfId="42962"/>
    <cellStyle name="T_MACRO DIR-PTVT-07_Ke hoach 2010 (theo doi 11-8-2010) 3 5 3" xfId="42963"/>
    <cellStyle name="T_MACRO DIR-PTVT-07_Ke hoach 2010 (theo doi 11-8-2010) 3 5 4" xfId="42964"/>
    <cellStyle name="T_MACRO DIR-PTVT-07_Ke hoach 2010 (theo doi 11-8-2010) 4" xfId="12877"/>
    <cellStyle name="T_MACRO DIR-PTVT-07_Ke hoach 2010 (theo doi 11-8-2010)_CT 134" xfId="3733"/>
    <cellStyle name="T_MACRO DIR-PTVT-07_Ke hoach 2010 (theo doi 11-8-2010)_CT 134 2" xfId="10517"/>
    <cellStyle name="T_MACRO DIR-PTVT-07_Ke hoach 2010 (theo doi 11-8-2010)_CT 134 2 2" xfId="42965"/>
    <cellStyle name="T_MACRO DIR-PTVT-07_Ke hoach 2010 (theo doi 11-8-2010)_CT 134 2 3" xfId="42966"/>
    <cellStyle name="T_MACRO DIR-PTVT-07_Ke hoach 2010 (theo doi 11-8-2010)_CT 134 2 4" xfId="42967"/>
    <cellStyle name="T_MACRO DIR-PTVT-07_Ke hoach 2010 (theo doi 11-8-2010)_CT 134 2 5" xfId="42968"/>
    <cellStyle name="T_MACRO DIR-PTVT-07_Ke hoach 2010 (theo doi 11-8-2010)_CT 134 2 6" xfId="42969"/>
    <cellStyle name="T_MACRO DIR-PTVT-07_Ke hoach 2010 (theo doi 11-8-2010)_CT 134 3" xfId="12948"/>
    <cellStyle name="T_MACRO DIR-PTVT-07_Ke hoach 2010 (theo doi 11-8-2010)_CT 134 3 2" xfId="42970"/>
    <cellStyle name="T_MACRO DIR-PTVT-07_Ke hoach 2010 (theo doi 11-8-2010)_CT 134 3 3" xfId="42971"/>
    <cellStyle name="T_MACRO DIR-PTVT-07_Ke hoach 2010 (theo doi 11-8-2010)_CT 134 3 4" xfId="42972"/>
    <cellStyle name="T_MACRO DIR-PTVT-07_Ke hoach 2010 (theo doi 11-8-2010)_CT 134 3 5" xfId="42973"/>
    <cellStyle name="T_MACRO DIR-PTVT-07_Ke hoach 2010 (theo doi 11-8-2010)_CT 134 3 6" xfId="42974"/>
    <cellStyle name="T_MACRO DIR-PTVT-07_Ke hoach 2010 (theo doi 11-8-2010)_CT 134 4" xfId="7927"/>
    <cellStyle name="T_MACRO DIR-PTVT-07_Ke hoach 2010 (theo doi 11-8-2010)_CT 134 4 2" xfId="42975"/>
    <cellStyle name="T_MACRO DIR-PTVT-07_Ke hoach 2010 (theo doi 11-8-2010)_CT 134 4 3" xfId="42976"/>
    <cellStyle name="T_MACRO DIR-PTVT-07_Ke hoach 2010 (theo doi 11-8-2010)_CT 134 4 4" xfId="42977"/>
    <cellStyle name="T_MACRO DIR-PTVT-07_Ke hoach 2010 (theo doi 11-8-2010)_CT 134 5" xfId="15997"/>
    <cellStyle name="T_MACRO DIR-PTVT-07_Ke hoach 2010 (theo doi 11-8-2010)_CT 134 5 2" xfId="42978"/>
    <cellStyle name="T_MACRO DIR-PTVT-07_Ke hoach 2010 (theo doi 11-8-2010)_CT 134 5 3" xfId="42979"/>
    <cellStyle name="T_MACRO DIR-PTVT-07_Ke hoach 2010 (theo doi 11-8-2010)_CT 134 5 4" xfId="42980"/>
    <cellStyle name="T_Me_Tri_6_07" xfId="3734"/>
    <cellStyle name="T_Me_Tri_6_07 2" xfId="3735"/>
    <cellStyle name="T_Me_Tri_6_07 2 2" xfId="14785"/>
    <cellStyle name="T_Me_Tri_6_07 3" xfId="5942"/>
    <cellStyle name="T_Me_Tri_6_07 3 2" xfId="12393"/>
    <cellStyle name="T_Me_Tri_6_07 3 2 2" xfId="42981"/>
    <cellStyle name="T_Me_Tri_6_07 3 2 3" xfId="42982"/>
    <cellStyle name="T_Me_Tri_6_07 3 2 4" xfId="42983"/>
    <cellStyle name="T_Me_Tri_6_07 3 2 5" xfId="42984"/>
    <cellStyle name="T_Me_Tri_6_07 3 2 6" xfId="42985"/>
    <cellStyle name="T_Me_Tri_6_07 3 3" xfId="11241"/>
    <cellStyle name="T_Me_Tri_6_07 3 3 2" xfId="42986"/>
    <cellStyle name="T_Me_Tri_6_07 3 3 3" xfId="42987"/>
    <cellStyle name="T_Me_Tri_6_07 3 3 4" xfId="42988"/>
    <cellStyle name="T_Me_Tri_6_07 3 3 5" xfId="42989"/>
    <cellStyle name="T_Me_Tri_6_07 3 3 6" xfId="42990"/>
    <cellStyle name="T_Me_Tri_6_07 3 4" xfId="9600"/>
    <cellStyle name="T_Me_Tri_6_07 3 4 2" xfId="42991"/>
    <cellStyle name="T_Me_Tri_6_07 3 4 3" xfId="42992"/>
    <cellStyle name="T_Me_Tri_6_07 3 4 4" xfId="42993"/>
    <cellStyle name="T_Me_Tri_6_07 3 5" xfId="16814"/>
    <cellStyle name="T_Me_Tri_6_07 3 5 2" xfId="42994"/>
    <cellStyle name="T_Me_Tri_6_07 3 5 3" xfId="42995"/>
    <cellStyle name="T_Me_Tri_6_07 3 5 4" xfId="42996"/>
    <cellStyle name="T_Me_Tri_6_07 4" xfId="14867"/>
    <cellStyle name="T_Me_Tri_6_07_BC2017 tháng(01-2017)BQL" xfId="48598"/>
    <cellStyle name="T_N2 thay dat (N1-1)" xfId="3736"/>
    <cellStyle name="T_N2 thay dat (N1-1) 2" xfId="3737"/>
    <cellStyle name="T_N2 thay dat (N1-1) 2 2" xfId="10026"/>
    <cellStyle name="T_N2 thay dat (N1-1) 3" xfId="5943"/>
    <cellStyle name="T_N2 thay dat (N1-1) 3 2" xfId="12394"/>
    <cellStyle name="T_N2 thay dat (N1-1) 3 2 2" xfId="42997"/>
    <cellStyle name="T_N2 thay dat (N1-1) 3 2 3" xfId="42998"/>
    <cellStyle name="T_N2 thay dat (N1-1) 3 2 4" xfId="42999"/>
    <cellStyle name="T_N2 thay dat (N1-1) 3 2 5" xfId="43000"/>
    <cellStyle name="T_N2 thay dat (N1-1) 3 2 6" xfId="43001"/>
    <cellStyle name="T_N2 thay dat (N1-1) 3 3" xfId="11240"/>
    <cellStyle name="T_N2 thay dat (N1-1) 3 3 2" xfId="43002"/>
    <cellStyle name="T_N2 thay dat (N1-1) 3 3 3" xfId="43003"/>
    <cellStyle name="T_N2 thay dat (N1-1) 3 3 4" xfId="43004"/>
    <cellStyle name="T_N2 thay dat (N1-1) 3 3 5" xfId="43005"/>
    <cellStyle name="T_N2 thay dat (N1-1) 3 3 6" xfId="43006"/>
    <cellStyle name="T_N2 thay dat (N1-1) 3 4" xfId="10523"/>
    <cellStyle name="T_N2 thay dat (N1-1) 3 4 2" xfId="43007"/>
    <cellStyle name="T_N2 thay dat (N1-1) 3 4 3" xfId="43008"/>
    <cellStyle name="T_N2 thay dat (N1-1) 3 4 4" xfId="43009"/>
    <cellStyle name="T_N2 thay dat (N1-1) 3 5" xfId="16815"/>
    <cellStyle name="T_N2 thay dat (N1-1) 3 5 2" xfId="43010"/>
    <cellStyle name="T_N2 thay dat (N1-1) 3 5 3" xfId="43011"/>
    <cellStyle name="T_N2 thay dat (N1-1) 3 5 4" xfId="43012"/>
    <cellStyle name="T_N2 thay dat (N1-1) 4" xfId="13478"/>
    <cellStyle name="T_N2 thay dat (N1-1)_BC2017 tháng(01-2017)BQL" xfId="48599"/>
    <cellStyle name="T_Nha lop hoc 8 P" xfId="3738"/>
    <cellStyle name="T_Nha lop hoc 8 P 2" xfId="3739"/>
    <cellStyle name="T_Nha lop hoc 8 P 2 2" xfId="9429"/>
    <cellStyle name="T_Nha lop hoc 8 P 3" xfId="5944"/>
    <cellStyle name="T_Nha lop hoc 8 P 3 2" xfId="12395"/>
    <cellStyle name="T_Nha lop hoc 8 P 3 2 2" xfId="43109"/>
    <cellStyle name="T_Nha lop hoc 8 P 3 2 3" xfId="43110"/>
    <cellStyle name="T_Nha lop hoc 8 P 3 2 4" xfId="43111"/>
    <cellStyle name="T_Nha lop hoc 8 P 3 2 5" xfId="43112"/>
    <cellStyle name="T_Nha lop hoc 8 P 3 2 6" xfId="43113"/>
    <cellStyle name="T_Nha lop hoc 8 P 3 3" xfId="9855"/>
    <cellStyle name="T_Nha lop hoc 8 P 3 3 2" xfId="43114"/>
    <cellStyle name="T_Nha lop hoc 8 P 3 3 3" xfId="43115"/>
    <cellStyle name="T_Nha lop hoc 8 P 3 3 4" xfId="43116"/>
    <cellStyle name="T_Nha lop hoc 8 P 3 3 5" xfId="43117"/>
    <cellStyle name="T_Nha lop hoc 8 P 3 4" xfId="12671"/>
    <cellStyle name="T_Nha lop hoc 8 P 3 4 2" xfId="43118"/>
    <cellStyle name="T_Nha lop hoc 8 P 3 4 3" xfId="43119"/>
    <cellStyle name="T_Nha lop hoc 8 P 3 4 4" xfId="43120"/>
    <cellStyle name="T_Nha lop hoc 8 P 3 4 5" xfId="43121"/>
    <cellStyle name="T_Nha lop hoc 8 P 3 5" xfId="16816"/>
    <cellStyle name="T_Nha lop hoc 8 P 3 5 2" xfId="43122"/>
    <cellStyle name="T_Nha lop hoc 8 P 3 5 3" xfId="43123"/>
    <cellStyle name="T_Nha lop hoc 8 P 3 5 4" xfId="43124"/>
    <cellStyle name="T_Nha lop hoc 8 P 3 5 5" xfId="43125"/>
    <cellStyle name="T_Nha lop hoc 8 P 3 5 6" xfId="43126"/>
    <cellStyle name="T_Nha lop hoc 8 P 3 5 7" xfId="43127"/>
    <cellStyle name="T_Nha lop hoc 8 P 3 5 8" xfId="43128"/>
    <cellStyle name="T_Nha lop hoc 8 P 3 6" xfId="43129"/>
    <cellStyle name="T_Nha lop hoc 8 P 4" xfId="11211"/>
    <cellStyle name="T_Nha lop hoc 8 P_BC2017 tháng(01-2017)BQL" xfId="48600"/>
    <cellStyle name="T_No TP den 31.5.2015.." xfId="3740"/>
    <cellStyle name="T_No TP den 31.5.2015.. 2" xfId="3741"/>
    <cellStyle name="T_No TP den 31.5.2015.. 2 2" xfId="10525"/>
    <cellStyle name="T_No TP den 31.5.2015.. 2 2 2" xfId="43013"/>
    <cellStyle name="T_No TP den 31.5.2015.. 2 2 3" xfId="43014"/>
    <cellStyle name="T_No TP den 31.5.2015.. 2 2 4" xfId="43015"/>
    <cellStyle name="T_No TP den 31.5.2015.. 2 2 5" xfId="43016"/>
    <cellStyle name="T_No TP den 31.5.2015.. 2 2 6" xfId="43017"/>
    <cellStyle name="T_No TP den 31.5.2015.. 2 3" xfId="11564"/>
    <cellStyle name="T_No TP den 31.5.2015.. 2 3 2" xfId="43018"/>
    <cellStyle name="T_No TP den 31.5.2015.. 2 3 3" xfId="43019"/>
    <cellStyle name="T_No TP den 31.5.2015.. 2 3 4" xfId="43020"/>
    <cellStyle name="T_No TP den 31.5.2015.. 2 3 5" xfId="43021"/>
    <cellStyle name="T_No TP den 31.5.2015.. 2 3 6" xfId="43022"/>
    <cellStyle name="T_No TP den 31.5.2015.. 2 4" xfId="11212"/>
    <cellStyle name="T_No TP den 31.5.2015.. 2 4 2" xfId="43023"/>
    <cellStyle name="T_No TP den 31.5.2015.. 2 4 3" xfId="43024"/>
    <cellStyle name="T_No TP den 31.5.2015.. 2 4 4" xfId="43025"/>
    <cellStyle name="T_No TP den 31.5.2015.. 2 5" xfId="15999"/>
    <cellStyle name="T_No TP den 31.5.2015.. 2 5 2" xfId="43026"/>
    <cellStyle name="T_No TP den 31.5.2015.. 2 5 3" xfId="43027"/>
    <cellStyle name="T_No TP den 31.5.2015.. 2 5 4" xfId="43028"/>
    <cellStyle name="T_No TP den 31.5.2015.. 3" xfId="10524"/>
    <cellStyle name="T_No TP den 31.5.2015.. 3 2" xfId="43029"/>
    <cellStyle name="T_No TP den 31.5.2015.. 3 3" xfId="43030"/>
    <cellStyle name="T_No TP den 31.5.2015.. 3 4" xfId="43031"/>
    <cellStyle name="T_No TP den 31.5.2015.. 3 5" xfId="43032"/>
    <cellStyle name="T_No TP den 31.5.2015.. 3 6" xfId="43033"/>
    <cellStyle name="T_No TP den 31.5.2015.. 4" xfId="10150"/>
    <cellStyle name="T_No TP den 31.5.2015.. 4 2" xfId="43034"/>
    <cellStyle name="T_No TP den 31.5.2015.. 4 3" xfId="43035"/>
    <cellStyle name="T_No TP den 31.5.2015.. 4 4" xfId="43036"/>
    <cellStyle name="T_No TP den 31.5.2015.. 4 5" xfId="43037"/>
    <cellStyle name="T_No TP den 31.5.2015.. 4 6" xfId="43038"/>
    <cellStyle name="T_No TP den 31.5.2015.. 5" xfId="13137"/>
    <cellStyle name="T_No TP den 31.5.2015.. 5 2" xfId="43039"/>
    <cellStyle name="T_No TP den 31.5.2015.. 5 3" xfId="43040"/>
    <cellStyle name="T_No TP den 31.5.2015.. 5 4" xfId="43041"/>
    <cellStyle name="T_No TP den 31.5.2015.. 6" xfId="15998"/>
    <cellStyle name="T_No TP den 31.5.2015.. 6 2" xfId="43042"/>
    <cellStyle name="T_No TP den 31.5.2015.. 6 3" xfId="43043"/>
    <cellStyle name="T_No TP den 31.5.2015.. 6 4" xfId="43044"/>
    <cellStyle name="T_No TP den 31.5.2015.._BC2017 tháng(01-2017)BQL" xfId="48601"/>
    <cellStyle name="T_No XDCB moi" xfId="48602"/>
    <cellStyle name="T_NPP Khanh Vinh Thai Nguyen - BC KTTB_CTrinh_TB__20_loc__Milk_Yomilk_CK1" xfId="3742"/>
    <cellStyle name="T_NPP Khanh Vinh Thai Nguyen - BC KTTB_CTrinh_TB__20_loc__Milk_Yomilk_CK1 2" xfId="3743"/>
    <cellStyle name="T_NPP Khanh Vinh Thai Nguyen - BC KTTB_CTrinh_TB__20_loc__Milk_Yomilk_CK1 2 2" xfId="10527"/>
    <cellStyle name="T_NPP Khanh Vinh Thai Nguyen - BC KTTB_CTrinh_TB__20_loc__Milk_Yomilk_CK1 2 2 2" xfId="43045"/>
    <cellStyle name="T_NPP Khanh Vinh Thai Nguyen - BC KTTB_CTrinh_TB__20_loc__Milk_Yomilk_CK1 2 2 3" xfId="43046"/>
    <cellStyle name="T_NPP Khanh Vinh Thai Nguyen - BC KTTB_CTrinh_TB__20_loc__Milk_Yomilk_CK1 2 2 4" xfId="43047"/>
    <cellStyle name="T_NPP Khanh Vinh Thai Nguyen - BC KTTB_CTrinh_TB__20_loc__Milk_Yomilk_CK1 2 2 5" xfId="43048"/>
    <cellStyle name="T_NPP Khanh Vinh Thai Nguyen - BC KTTB_CTrinh_TB__20_loc__Milk_Yomilk_CK1 2 2 6" xfId="43049"/>
    <cellStyle name="T_NPP Khanh Vinh Thai Nguyen - BC KTTB_CTrinh_TB__20_loc__Milk_Yomilk_CK1 2 3" xfId="15023"/>
    <cellStyle name="T_NPP Khanh Vinh Thai Nguyen - BC KTTB_CTrinh_TB__20_loc__Milk_Yomilk_CK1 2 3 2" xfId="43050"/>
    <cellStyle name="T_NPP Khanh Vinh Thai Nguyen - BC KTTB_CTrinh_TB__20_loc__Milk_Yomilk_CK1 2 3 3" xfId="43051"/>
    <cellStyle name="T_NPP Khanh Vinh Thai Nguyen - BC KTTB_CTrinh_TB__20_loc__Milk_Yomilk_CK1 2 3 4" xfId="43052"/>
    <cellStyle name="T_NPP Khanh Vinh Thai Nguyen - BC KTTB_CTrinh_TB__20_loc__Milk_Yomilk_CK1 2 3 5" xfId="43053"/>
    <cellStyle name="T_NPP Khanh Vinh Thai Nguyen - BC KTTB_CTrinh_TB__20_loc__Milk_Yomilk_CK1 2 3 6" xfId="43054"/>
    <cellStyle name="T_NPP Khanh Vinh Thai Nguyen - BC KTTB_CTrinh_TB__20_loc__Milk_Yomilk_CK1 2 4" xfId="12513"/>
    <cellStyle name="T_NPP Khanh Vinh Thai Nguyen - BC KTTB_CTrinh_TB__20_loc__Milk_Yomilk_CK1 2 4 2" xfId="43055"/>
    <cellStyle name="T_NPP Khanh Vinh Thai Nguyen - BC KTTB_CTrinh_TB__20_loc__Milk_Yomilk_CK1 2 4 3" xfId="43056"/>
    <cellStyle name="T_NPP Khanh Vinh Thai Nguyen - BC KTTB_CTrinh_TB__20_loc__Milk_Yomilk_CK1 2 4 4" xfId="43057"/>
    <cellStyle name="T_NPP Khanh Vinh Thai Nguyen - BC KTTB_CTrinh_TB__20_loc__Milk_Yomilk_CK1 2 5" xfId="16001"/>
    <cellStyle name="T_NPP Khanh Vinh Thai Nguyen - BC KTTB_CTrinh_TB__20_loc__Milk_Yomilk_CK1 2 5 2" xfId="43058"/>
    <cellStyle name="T_NPP Khanh Vinh Thai Nguyen - BC KTTB_CTrinh_TB__20_loc__Milk_Yomilk_CK1 2 5 3" xfId="43059"/>
    <cellStyle name="T_NPP Khanh Vinh Thai Nguyen - BC KTTB_CTrinh_TB__20_loc__Milk_Yomilk_CK1 2 5 4" xfId="43060"/>
    <cellStyle name="T_NPP Khanh Vinh Thai Nguyen - BC KTTB_CTrinh_TB__20_loc__Milk_Yomilk_CK1 3" xfId="7093"/>
    <cellStyle name="T_NPP Khanh Vinh Thai Nguyen - BC KTTB_CTrinh_TB__20_loc__Milk_Yomilk_CK1 4" xfId="10526"/>
    <cellStyle name="T_NPP Khanh Vinh Thai Nguyen - BC KTTB_CTrinh_TB__20_loc__Milk_Yomilk_CK1 4 2" xfId="43061"/>
    <cellStyle name="T_NPP Khanh Vinh Thai Nguyen - BC KTTB_CTrinh_TB__20_loc__Milk_Yomilk_CK1 4 3" xfId="43062"/>
    <cellStyle name="T_NPP Khanh Vinh Thai Nguyen - BC KTTB_CTrinh_TB__20_loc__Milk_Yomilk_CK1 4 4" xfId="43063"/>
    <cellStyle name="T_NPP Khanh Vinh Thai Nguyen - BC KTTB_CTrinh_TB__20_loc__Milk_Yomilk_CK1 4 5" xfId="43064"/>
    <cellStyle name="T_NPP Khanh Vinh Thai Nguyen - BC KTTB_CTrinh_TB__20_loc__Milk_Yomilk_CK1 4 6" xfId="43065"/>
    <cellStyle name="T_NPP Khanh Vinh Thai Nguyen - BC KTTB_CTrinh_TB__20_loc__Milk_Yomilk_CK1 5" xfId="14448"/>
    <cellStyle name="T_NPP Khanh Vinh Thai Nguyen - BC KTTB_CTrinh_TB__20_loc__Milk_Yomilk_CK1 5 2" xfId="43066"/>
    <cellStyle name="T_NPP Khanh Vinh Thai Nguyen - BC KTTB_CTrinh_TB__20_loc__Milk_Yomilk_CK1 5 3" xfId="43067"/>
    <cellStyle name="T_NPP Khanh Vinh Thai Nguyen - BC KTTB_CTrinh_TB__20_loc__Milk_Yomilk_CK1 5 4" xfId="43068"/>
    <cellStyle name="T_NPP Khanh Vinh Thai Nguyen - BC KTTB_CTrinh_TB__20_loc__Milk_Yomilk_CK1 5 5" xfId="43069"/>
    <cellStyle name="T_NPP Khanh Vinh Thai Nguyen - BC KTTB_CTrinh_TB__20_loc__Milk_Yomilk_CK1 5 6" xfId="43070"/>
    <cellStyle name="T_NPP Khanh Vinh Thai Nguyen - BC KTTB_CTrinh_TB__20_loc__Milk_Yomilk_CK1 6" xfId="14050"/>
    <cellStyle name="T_NPP Khanh Vinh Thai Nguyen - BC KTTB_CTrinh_TB__20_loc__Milk_Yomilk_CK1 6 2" xfId="43071"/>
    <cellStyle name="T_NPP Khanh Vinh Thai Nguyen - BC KTTB_CTrinh_TB__20_loc__Milk_Yomilk_CK1 6 3" xfId="43072"/>
    <cellStyle name="T_NPP Khanh Vinh Thai Nguyen - BC KTTB_CTrinh_TB__20_loc__Milk_Yomilk_CK1 6 4" xfId="43073"/>
    <cellStyle name="T_NPP Khanh Vinh Thai Nguyen - BC KTTB_CTrinh_TB__20_loc__Milk_Yomilk_CK1 7" xfId="16000"/>
    <cellStyle name="T_NPP Khanh Vinh Thai Nguyen - BC KTTB_CTrinh_TB__20_loc__Milk_Yomilk_CK1 7 2" xfId="43074"/>
    <cellStyle name="T_NPP Khanh Vinh Thai Nguyen - BC KTTB_CTrinh_TB__20_loc__Milk_Yomilk_CK1 7 3" xfId="43075"/>
    <cellStyle name="T_NPP Khanh Vinh Thai Nguyen - BC KTTB_CTrinh_TB__20_loc__Milk_Yomilk_CK1 7 4" xfId="43076"/>
    <cellStyle name="T_NPP Khanh Vinh Thai Nguyen - BC KTTB_CTrinh_TB__20_loc__Milk_Yomilk_CK1_BC2017 tháng(01-2017)BQL" xfId="48603"/>
    <cellStyle name="T_NPP Khanh Vinh Thai Nguyen - BC KTTB_CTrinh_TB__20_loc__Milk_Yomilk_CK1_Bieu Khao sat -CV 231-SKH" xfId="48604"/>
    <cellStyle name="T_NPP Khanh Vinh Thai Nguyen - BC KTTB_CTrinh_TB__20_loc__Milk_Yomilk_CK1_CT 134" xfId="3744"/>
    <cellStyle name="T_NPP Khanh Vinh Thai Nguyen - BC KTTB_CTrinh_TB__20_loc__Milk_Yomilk_CK1_CT 134 2" xfId="3745"/>
    <cellStyle name="T_NPP Khanh Vinh Thai Nguyen - BC KTTB_CTrinh_TB__20_loc__Milk_Yomilk_CK1_CT 134 2 2" xfId="10529"/>
    <cellStyle name="T_NPP Khanh Vinh Thai Nguyen - BC KTTB_CTrinh_TB__20_loc__Milk_Yomilk_CK1_CT 134 2 2 2" xfId="43077"/>
    <cellStyle name="T_NPP Khanh Vinh Thai Nguyen - BC KTTB_CTrinh_TB__20_loc__Milk_Yomilk_CK1_CT 134 2 2 3" xfId="43078"/>
    <cellStyle name="T_NPP Khanh Vinh Thai Nguyen - BC KTTB_CTrinh_TB__20_loc__Milk_Yomilk_CK1_CT 134 2 2 4" xfId="43079"/>
    <cellStyle name="T_NPP Khanh Vinh Thai Nguyen - BC KTTB_CTrinh_TB__20_loc__Milk_Yomilk_CK1_CT 134 2 2 5" xfId="43080"/>
    <cellStyle name="T_NPP Khanh Vinh Thai Nguyen - BC KTTB_CTrinh_TB__20_loc__Milk_Yomilk_CK1_CT 134 2 2 6" xfId="43081"/>
    <cellStyle name="T_NPP Khanh Vinh Thai Nguyen - BC KTTB_CTrinh_TB__20_loc__Milk_Yomilk_CK1_CT 134 2 3" xfId="8605"/>
    <cellStyle name="T_NPP Khanh Vinh Thai Nguyen - BC KTTB_CTrinh_TB__20_loc__Milk_Yomilk_CK1_CT 134 2 3 2" xfId="43082"/>
    <cellStyle name="T_NPP Khanh Vinh Thai Nguyen - BC KTTB_CTrinh_TB__20_loc__Milk_Yomilk_CK1_CT 134 2 3 3" xfId="43083"/>
    <cellStyle name="T_NPP Khanh Vinh Thai Nguyen - BC KTTB_CTrinh_TB__20_loc__Milk_Yomilk_CK1_CT 134 2 3 4" xfId="43084"/>
    <cellStyle name="T_NPP Khanh Vinh Thai Nguyen - BC KTTB_CTrinh_TB__20_loc__Milk_Yomilk_CK1_CT 134 2 3 5" xfId="43085"/>
    <cellStyle name="T_NPP Khanh Vinh Thai Nguyen - BC KTTB_CTrinh_TB__20_loc__Milk_Yomilk_CK1_CT 134 2 3 6" xfId="43086"/>
    <cellStyle name="T_NPP Khanh Vinh Thai Nguyen - BC KTTB_CTrinh_TB__20_loc__Milk_Yomilk_CK1_CT 134 2 4" xfId="13464"/>
    <cellStyle name="T_NPP Khanh Vinh Thai Nguyen - BC KTTB_CTrinh_TB__20_loc__Milk_Yomilk_CK1_CT 134 2 4 2" xfId="43087"/>
    <cellStyle name="T_NPP Khanh Vinh Thai Nguyen - BC KTTB_CTrinh_TB__20_loc__Milk_Yomilk_CK1_CT 134 2 4 3" xfId="43088"/>
    <cellStyle name="T_NPP Khanh Vinh Thai Nguyen - BC KTTB_CTrinh_TB__20_loc__Milk_Yomilk_CK1_CT 134 2 4 4" xfId="43089"/>
    <cellStyle name="T_NPP Khanh Vinh Thai Nguyen - BC KTTB_CTrinh_TB__20_loc__Milk_Yomilk_CK1_CT 134 2 5" xfId="16003"/>
    <cellStyle name="T_NPP Khanh Vinh Thai Nguyen - BC KTTB_CTrinh_TB__20_loc__Milk_Yomilk_CK1_CT 134 2 5 2" xfId="43090"/>
    <cellStyle name="T_NPP Khanh Vinh Thai Nguyen - BC KTTB_CTrinh_TB__20_loc__Milk_Yomilk_CK1_CT 134 2 5 3" xfId="43091"/>
    <cellStyle name="T_NPP Khanh Vinh Thai Nguyen - BC KTTB_CTrinh_TB__20_loc__Milk_Yomilk_CK1_CT 134 2 5 4" xfId="43092"/>
    <cellStyle name="T_NPP Khanh Vinh Thai Nguyen - BC KTTB_CTrinh_TB__20_loc__Milk_Yomilk_CK1_CT 134 3" xfId="10528"/>
    <cellStyle name="T_NPP Khanh Vinh Thai Nguyen - BC KTTB_CTrinh_TB__20_loc__Milk_Yomilk_CK1_CT 134 3 2" xfId="43093"/>
    <cellStyle name="T_NPP Khanh Vinh Thai Nguyen - BC KTTB_CTrinh_TB__20_loc__Milk_Yomilk_CK1_CT 134 3 3" xfId="43094"/>
    <cellStyle name="T_NPP Khanh Vinh Thai Nguyen - BC KTTB_CTrinh_TB__20_loc__Milk_Yomilk_CK1_CT 134 3 4" xfId="43095"/>
    <cellStyle name="T_NPP Khanh Vinh Thai Nguyen - BC KTTB_CTrinh_TB__20_loc__Milk_Yomilk_CK1_CT 134 3 5" xfId="43096"/>
    <cellStyle name="T_NPP Khanh Vinh Thai Nguyen - BC KTTB_CTrinh_TB__20_loc__Milk_Yomilk_CK1_CT 134 3 6" xfId="43097"/>
    <cellStyle name="T_NPP Khanh Vinh Thai Nguyen - BC KTTB_CTrinh_TB__20_loc__Milk_Yomilk_CK1_CT 134 4" xfId="10149"/>
    <cellStyle name="T_NPP Khanh Vinh Thai Nguyen - BC KTTB_CTrinh_TB__20_loc__Milk_Yomilk_CK1_CT 134 4 2" xfId="43098"/>
    <cellStyle name="T_NPP Khanh Vinh Thai Nguyen - BC KTTB_CTrinh_TB__20_loc__Milk_Yomilk_CK1_CT 134 4 3" xfId="43099"/>
    <cellStyle name="T_NPP Khanh Vinh Thai Nguyen - BC KTTB_CTrinh_TB__20_loc__Milk_Yomilk_CK1_CT 134 4 4" xfId="43100"/>
    <cellStyle name="T_NPP Khanh Vinh Thai Nguyen - BC KTTB_CTrinh_TB__20_loc__Milk_Yomilk_CK1_CT 134 4 5" xfId="43101"/>
    <cellStyle name="T_NPP Khanh Vinh Thai Nguyen - BC KTTB_CTrinh_TB__20_loc__Milk_Yomilk_CK1_CT 134 4 6" xfId="43102"/>
    <cellStyle name="T_NPP Khanh Vinh Thai Nguyen - BC KTTB_CTrinh_TB__20_loc__Milk_Yomilk_CK1_CT 134 5" xfId="14278"/>
    <cellStyle name="T_NPP Khanh Vinh Thai Nguyen - BC KTTB_CTrinh_TB__20_loc__Milk_Yomilk_CK1_CT 134 5 2" xfId="43103"/>
    <cellStyle name="T_NPP Khanh Vinh Thai Nguyen - BC KTTB_CTrinh_TB__20_loc__Milk_Yomilk_CK1_CT 134 5 3" xfId="43104"/>
    <cellStyle name="T_NPP Khanh Vinh Thai Nguyen - BC KTTB_CTrinh_TB__20_loc__Milk_Yomilk_CK1_CT 134 5 4" xfId="43105"/>
    <cellStyle name="T_NPP Khanh Vinh Thai Nguyen - BC KTTB_CTrinh_TB__20_loc__Milk_Yomilk_CK1_CT 134 6" xfId="16002"/>
    <cellStyle name="T_NPP Khanh Vinh Thai Nguyen - BC KTTB_CTrinh_TB__20_loc__Milk_Yomilk_CK1_CT 134 6 2" xfId="43106"/>
    <cellStyle name="T_NPP Khanh Vinh Thai Nguyen - BC KTTB_CTrinh_TB__20_loc__Milk_Yomilk_CK1_CT 134 6 3" xfId="43107"/>
    <cellStyle name="T_NPP Khanh Vinh Thai Nguyen - BC KTTB_CTrinh_TB__20_loc__Milk_Yomilk_CK1_CT 134 6 4" xfId="43108"/>
    <cellStyle name="T_NPP Khanh Vinh Thai Nguyen - BC KTTB_CTrinh_TB__20_loc__Milk_Yomilk_CK1_CT 134_BC2017 tháng(01-2017)BQL" xfId="48605"/>
    <cellStyle name="T_Phan tich vat tu" xfId="3746"/>
    <cellStyle name="T_Phan tich vat tu 2" xfId="3747"/>
    <cellStyle name="T_Phan tich vat tu 2 2" xfId="7928"/>
    <cellStyle name="T_Phan tich vat tu 3" xfId="5945"/>
    <cellStyle name="T_Phan tich vat tu 3 2" xfId="12396"/>
    <cellStyle name="T_Phan tich vat tu 3 2 2" xfId="43130"/>
    <cellStyle name="T_Phan tich vat tu 3 2 3" xfId="43131"/>
    <cellStyle name="T_Phan tich vat tu 3 2 4" xfId="43132"/>
    <cellStyle name="T_Phan tich vat tu 3 2 5" xfId="43133"/>
    <cellStyle name="T_Phan tich vat tu 3 2 6" xfId="43134"/>
    <cellStyle name="T_Phan tich vat tu 3 3" xfId="9854"/>
    <cellStyle name="T_Phan tich vat tu 3 3 2" xfId="43135"/>
    <cellStyle name="T_Phan tich vat tu 3 3 3" xfId="43136"/>
    <cellStyle name="T_Phan tich vat tu 3 3 4" xfId="43137"/>
    <cellStyle name="T_Phan tich vat tu 3 3 5" xfId="43138"/>
    <cellStyle name="T_Phan tich vat tu 3 3 6" xfId="43139"/>
    <cellStyle name="T_Phan tich vat tu 3 4" xfId="7995"/>
    <cellStyle name="T_Phan tich vat tu 3 4 2" xfId="43140"/>
    <cellStyle name="T_Phan tich vat tu 3 4 3" xfId="43141"/>
    <cellStyle name="T_Phan tich vat tu 3 4 4" xfId="43142"/>
    <cellStyle name="T_Phan tich vat tu 3 5" xfId="16817"/>
    <cellStyle name="T_Phan tich vat tu 3 5 2" xfId="43143"/>
    <cellStyle name="T_Phan tich vat tu 3 5 3" xfId="43144"/>
    <cellStyle name="T_Phan tich vat tu 3 5 4" xfId="43145"/>
    <cellStyle name="T_Phan tich vat tu 4" xfId="9430"/>
    <cellStyle name="T_Phan tich vat tu_BC2017 tháng(01-2017)BQL" xfId="48606"/>
    <cellStyle name="T_Phuong an can doi nam 2008" xfId="3748"/>
    <cellStyle name="T_Phuong an can doi nam 2008 2" xfId="3749"/>
    <cellStyle name="T_Phuong an can doi nam 2008 2 2" xfId="14793"/>
    <cellStyle name="T_Phuong an can doi nam 2008 3" xfId="5946"/>
    <cellStyle name="T_Phuong an can doi nam 2008 3 2" xfId="12397"/>
    <cellStyle name="T_Phuong an can doi nam 2008 3 2 2" xfId="43146"/>
    <cellStyle name="T_Phuong an can doi nam 2008 3 2 3" xfId="43147"/>
    <cellStyle name="T_Phuong an can doi nam 2008 3 2 4" xfId="43148"/>
    <cellStyle name="T_Phuong an can doi nam 2008 3 2 5" xfId="43149"/>
    <cellStyle name="T_Phuong an can doi nam 2008 3 2 6" xfId="43150"/>
    <cellStyle name="T_Phuong an can doi nam 2008 3 3" xfId="13845"/>
    <cellStyle name="T_Phuong an can doi nam 2008 3 3 2" xfId="43151"/>
    <cellStyle name="T_Phuong an can doi nam 2008 3 3 3" xfId="43152"/>
    <cellStyle name="T_Phuong an can doi nam 2008 3 3 4" xfId="43153"/>
    <cellStyle name="T_Phuong an can doi nam 2008 3 3 5" xfId="43154"/>
    <cellStyle name="T_Phuong an can doi nam 2008 3 3 6" xfId="43155"/>
    <cellStyle name="T_Phuong an can doi nam 2008 3 4" xfId="14069"/>
    <cellStyle name="T_Phuong an can doi nam 2008 3 4 2" xfId="43156"/>
    <cellStyle name="T_Phuong an can doi nam 2008 3 4 3" xfId="43157"/>
    <cellStyle name="T_Phuong an can doi nam 2008 3 4 4" xfId="43158"/>
    <cellStyle name="T_Phuong an can doi nam 2008 3 5" xfId="16818"/>
    <cellStyle name="T_Phuong an can doi nam 2008 3 5 2" xfId="43159"/>
    <cellStyle name="T_Phuong an can doi nam 2008 3 5 3" xfId="43160"/>
    <cellStyle name="T_Phuong an can doi nam 2008 3 5 4" xfId="43161"/>
    <cellStyle name="T_Phuong an can doi nam 2008 4" xfId="13348"/>
    <cellStyle name="T_Phuong an can doi nam 2008_BC2017 tháng(01-2017)BQL" xfId="48607"/>
    <cellStyle name="T_Phuong an can doi nam 2008_CT 134" xfId="3750"/>
    <cellStyle name="T_Phuong an can doi nam 2008_CT 134 2" xfId="3751"/>
    <cellStyle name="T_Phuong an can doi nam 2008_CT 134 2 2" xfId="10535"/>
    <cellStyle name="T_Phuong an can doi nam 2008_CT 134 2 2 2" xfId="43162"/>
    <cellStyle name="T_Phuong an can doi nam 2008_CT 134 2 2 3" xfId="43163"/>
    <cellStyle name="T_Phuong an can doi nam 2008_CT 134 2 2 4" xfId="43164"/>
    <cellStyle name="T_Phuong an can doi nam 2008_CT 134 2 2 5" xfId="43165"/>
    <cellStyle name="T_Phuong an can doi nam 2008_CT 134 2 2 6" xfId="43166"/>
    <cellStyle name="T_Phuong an can doi nam 2008_CT 134 2 3" xfId="12947"/>
    <cellStyle name="T_Phuong an can doi nam 2008_CT 134 2 3 2" xfId="43167"/>
    <cellStyle name="T_Phuong an can doi nam 2008_CT 134 2 3 3" xfId="43168"/>
    <cellStyle name="T_Phuong an can doi nam 2008_CT 134 2 3 4" xfId="43169"/>
    <cellStyle name="T_Phuong an can doi nam 2008_CT 134 2 3 5" xfId="43170"/>
    <cellStyle name="T_Phuong an can doi nam 2008_CT 134 2 3 6" xfId="43171"/>
    <cellStyle name="T_Phuong an can doi nam 2008_CT 134 2 4" xfId="12878"/>
    <cellStyle name="T_Phuong an can doi nam 2008_CT 134 2 4 2" xfId="43172"/>
    <cellStyle name="T_Phuong an can doi nam 2008_CT 134 2 4 3" xfId="43173"/>
    <cellStyle name="T_Phuong an can doi nam 2008_CT 134 2 4 4" xfId="43174"/>
    <cellStyle name="T_Phuong an can doi nam 2008_CT 134 2 5" xfId="16005"/>
    <cellStyle name="T_Phuong an can doi nam 2008_CT 134 2 5 2" xfId="43175"/>
    <cellStyle name="T_Phuong an can doi nam 2008_CT 134 2 5 3" xfId="43176"/>
    <cellStyle name="T_Phuong an can doi nam 2008_CT 134 2 5 4" xfId="43177"/>
    <cellStyle name="T_Phuong an can doi nam 2008_CT 134 3" xfId="10534"/>
    <cellStyle name="T_Phuong an can doi nam 2008_CT 134 3 2" xfId="43178"/>
    <cellStyle name="T_Phuong an can doi nam 2008_CT 134 3 3" xfId="43179"/>
    <cellStyle name="T_Phuong an can doi nam 2008_CT 134 3 4" xfId="43180"/>
    <cellStyle name="T_Phuong an can doi nam 2008_CT 134 3 5" xfId="43181"/>
    <cellStyle name="T_Phuong an can doi nam 2008_CT 134 3 6" xfId="43182"/>
    <cellStyle name="T_Phuong an can doi nam 2008_CT 134 4" xfId="14232"/>
    <cellStyle name="T_Phuong an can doi nam 2008_CT 134 4 2" xfId="43183"/>
    <cellStyle name="T_Phuong an can doi nam 2008_CT 134 4 3" xfId="43184"/>
    <cellStyle name="T_Phuong an can doi nam 2008_CT 134 4 4" xfId="43185"/>
    <cellStyle name="T_Phuong an can doi nam 2008_CT 134 4 5" xfId="43186"/>
    <cellStyle name="T_Phuong an can doi nam 2008_CT 134 4 6" xfId="43187"/>
    <cellStyle name="T_Phuong an can doi nam 2008_CT 134 5" xfId="12637"/>
    <cellStyle name="T_Phuong an can doi nam 2008_CT 134 5 2" xfId="43188"/>
    <cellStyle name="T_Phuong an can doi nam 2008_CT 134 5 3" xfId="43189"/>
    <cellStyle name="T_Phuong an can doi nam 2008_CT 134 5 4" xfId="43190"/>
    <cellStyle name="T_Phuong an can doi nam 2008_CT 134 6" xfId="16004"/>
    <cellStyle name="T_Phuong an can doi nam 2008_CT 134 6 2" xfId="43191"/>
    <cellStyle name="T_Phuong an can doi nam 2008_CT 134 6 3" xfId="43192"/>
    <cellStyle name="T_Phuong an can doi nam 2008_CT 134 6 4" xfId="43193"/>
    <cellStyle name="T_Phuong an can doi nam 2008_CT 134_BC2017 tháng(01-2017)BQL" xfId="48608"/>
    <cellStyle name="T_QT A-B" xfId="48609"/>
    <cellStyle name="T_QT A-B 2" xfId="48610"/>
    <cellStyle name="T_QT di chuyen ca phe" xfId="3752"/>
    <cellStyle name="T_QT di chuyen ca phe 2" xfId="3753"/>
    <cellStyle name="T_QT di chuyen ca phe 2 2" xfId="13138"/>
    <cellStyle name="T_QT di chuyen ca phe 3" xfId="5947"/>
    <cellStyle name="T_QT di chuyen ca phe 3 2" xfId="12398"/>
    <cellStyle name="T_QT di chuyen ca phe 3 2 2" xfId="43194"/>
    <cellStyle name="T_QT di chuyen ca phe 3 2 3" xfId="43195"/>
    <cellStyle name="T_QT di chuyen ca phe 3 2 4" xfId="43196"/>
    <cellStyle name="T_QT di chuyen ca phe 3 2 5" xfId="43197"/>
    <cellStyle name="T_QT di chuyen ca phe 3 2 6" xfId="43198"/>
    <cellStyle name="T_QT di chuyen ca phe 3 3" xfId="8413"/>
    <cellStyle name="T_QT di chuyen ca phe 3 3 2" xfId="43199"/>
    <cellStyle name="T_QT di chuyen ca phe 3 3 3" xfId="43200"/>
    <cellStyle name="T_QT di chuyen ca phe 3 3 4" xfId="43201"/>
    <cellStyle name="T_QT di chuyen ca phe 3 3 5" xfId="43202"/>
    <cellStyle name="T_QT di chuyen ca phe 3 3 6" xfId="43203"/>
    <cellStyle name="T_QT di chuyen ca phe 3 4" xfId="8098"/>
    <cellStyle name="T_QT di chuyen ca phe 3 4 2" xfId="43204"/>
    <cellStyle name="T_QT di chuyen ca phe 3 4 3" xfId="43205"/>
    <cellStyle name="T_QT di chuyen ca phe 3 4 4" xfId="43206"/>
    <cellStyle name="T_QT di chuyen ca phe 3 5" xfId="16819"/>
    <cellStyle name="T_QT di chuyen ca phe 3 5 2" xfId="43207"/>
    <cellStyle name="T_QT di chuyen ca phe 3 5 3" xfId="43208"/>
    <cellStyle name="T_QT di chuyen ca phe 3 5 4" xfId="43209"/>
    <cellStyle name="T_QT di chuyen ca phe 4" xfId="9435"/>
    <cellStyle name="T_QT di chuyen ca phe_BC CV số 1477 tháng 03.2016" xfId="48611"/>
    <cellStyle name="T_QT di chuyen ca phe_BC TPCP T.01.2016.GỬI  TÀI CHÍNH" xfId="48612"/>
    <cellStyle name="T_QT di chuyen ca phe_BC2017 tháng(01-2017)BQL" xfId="48613"/>
    <cellStyle name="T_QT di chuyen ca phe_Book1" xfId="48614"/>
    <cellStyle name="T_QT di chuyen ca phe_No XDCB moi" xfId="48615"/>
    <cellStyle name="T_QT di chuyen ca phe_Ra soat KH von 2011 (Huy-11-11-11)" xfId="3754"/>
    <cellStyle name="T_QT di chuyen ca phe_Ra soat KH von 2011 (Huy-11-11-11) 2" xfId="3755"/>
    <cellStyle name="T_QT di chuyen ca phe_Ra soat KH von 2011 (Huy-11-11-11) 2 2" xfId="9436"/>
    <cellStyle name="T_QT di chuyen ca phe_Ra soat KH von 2011 (Huy-11-11-11) 3" xfId="5948"/>
    <cellStyle name="T_QT di chuyen ca phe_Ra soat KH von 2011 (Huy-11-11-11) 3 2" xfId="12399"/>
    <cellStyle name="T_QT di chuyen ca phe_Ra soat KH von 2011 (Huy-11-11-11) 3 2 2" xfId="43210"/>
    <cellStyle name="T_QT di chuyen ca phe_Ra soat KH von 2011 (Huy-11-11-11) 3 2 3" xfId="43211"/>
    <cellStyle name="T_QT di chuyen ca phe_Ra soat KH von 2011 (Huy-11-11-11) 3 2 4" xfId="43212"/>
    <cellStyle name="T_QT di chuyen ca phe_Ra soat KH von 2011 (Huy-11-11-11) 3 2 5" xfId="43213"/>
    <cellStyle name="T_QT di chuyen ca phe_Ra soat KH von 2011 (Huy-11-11-11) 3 2 6" xfId="43214"/>
    <cellStyle name="T_QT di chuyen ca phe_Ra soat KH von 2011 (Huy-11-11-11) 3 3" xfId="14018"/>
    <cellStyle name="T_QT di chuyen ca phe_Ra soat KH von 2011 (Huy-11-11-11) 3 3 2" xfId="43215"/>
    <cellStyle name="T_QT di chuyen ca phe_Ra soat KH von 2011 (Huy-11-11-11) 3 3 3" xfId="43216"/>
    <cellStyle name="T_QT di chuyen ca phe_Ra soat KH von 2011 (Huy-11-11-11) 3 3 4" xfId="43217"/>
    <cellStyle name="T_QT di chuyen ca phe_Ra soat KH von 2011 (Huy-11-11-11) 3 3 5" xfId="43218"/>
    <cellStyle name="T_QT di chuyen ca phe_Ra soat KH von 2011 (Huy-11-11-11) 3 3 6" xfId="43219"/>
    <cellStyle name="T_QT di chuyen ca phe_Ra soat KH von 2011 (Huy-11-11-11) 3 4" xfId="10791"/>
    <cellStyle name="T_QT di chuyen ca phe_Ra soat KH von 2011 (Huy-11-11-11) 3 4 2" xfId="43220"/>
    <cellStyle name="T_QT di chuyen ca phe_Ra soat KH von 2011 (Huy-11-11-11) 3 4 3" xfId="43221"/>
    <cellStyle name="T_QT di chuyen ca phe_Ra soat KH von 2011 (Huy-11-11-11) 3 4 4" xfId="43222"/>
    <cellStyle name="T_QT di chuyen ca phe_Ra soat KH von 2011 (Huy-11-11-11) 3 5" xfId="16820"/>
    <cellStyle name="T_QT di chuyen ca phe_Ra soat KH von 2011 (Huy-11-11-11) 3 5 2" xfId="43223"/>
    <cellStyle name="T_QT di chuyen ca phe_Ra soat KH von 2011 (Huy-11-11-11) 3 5 3" xfId="43224"/>
    <cellStyle name="T_QT di chuyen ca phe_Ra soat KH von 2011 (Huy-11-11-11) 3 5 4" xfId="43225"/>
    <cellStyle name="T_QT di chuyen ca phe_Ra soat KH von 2011 (Huy-11-11-11) 4" xfId="10464"/>
    <cellStyle name="T_QT di chuyen ca phe_Ra soat KH von 2011 (Huy-11-11-11)_BC2017 tháng(01-2017)BQL" xfId="48616"/>
    <cellStyle name="T_QT di chuyen ca phe_StartUp" xfId="48617"/>
    <cellStyle name="T_QT di chuyen ca phe_Viec Huy dang lam" xfId="3756"/>
    <cellStyle name="T_QT di chuyen ca phe_Viec Huy dang lam 2" xfId="3757"/>
    <cellStyle name="T_QT di chuyen ca phe_Viec Huy dang lam 2 2" xfId="10540"/>
    <cellStyle name="T_QT di chuyen ca phe_Viec Huy dang lam 2 2 2" xfId="43226"/>
    <cellStyle name="T_QT di chuyen ca phe_Viec Huy dang lam 2 2 3" xfId="43227"/>
    <cellStyle name="T_QT di chuyen ca phe_Viec Huy dang lam 2 2 4" xfId="43228"/>
    <cellStyle name="T_QT di chuyen ca phe_Viec Huy dang lam 2 2 5" xfId="43229"/>
    <cellStyle name="T_QT di chuyen ca phe_Viec Huy dang lam 2 2 6" xfId="43230"/>
    <cellStyle name="T_QT di chuyen ca phe_Viec Huy dang lam 2 3" xfId="11563"/>
    <cellStyle name="T_QT di chuyen ca phe_Viec Huy dang lam 2 3 2" xfId="43231"/>
    <cellStyle name="T_QT di chuyen ca phe_Viec Huy dang lam 2 3 3" xfId="43232"/>
    <cellStyle name="T_QT di chuyen ca phe_Viec Huy dang lam 2 3 4" xfId="43233"/>
    <cellStyle name="T_QT di chuyen ca phe_Viec Huy dang lam 2 3 5" xfId="43234"/>
    <cellStyle name="T_QT di chuyen ca phe_Viec Huy dang lam 2 3 6" xfId="43235"/>
    <cellStyle name="T_QT di chuyen ca phe_Viec Huy dang lam 2 4" xfId="10465"/>
    <cellStyle name="T_QT di chuyen ca phe_Viec Huy dang lam 2 4 2" xfId="43236"/>
    <cellStyle name="T_QT di chuyen ca phe_Viec Huy dang lam 2 4 3" xfId="43237"/>
    <cellStyle name="T_QT di chuyen ca phe_Viec Huy dang lam 2 4 4" xfId="43238"/>
    <cellStyle name="T_QT di chuyen ca phe_Viec Huy dang lam 2 5" xfId="16007"/>
    <cellStyle name="T_QT di chuyen ca phe_Viec Huy dang lam 2 5 2" xfId="43239"/>
    <cellStyle name="T_QT di chuyen ca phe_Viec Huy dang lam 2 5 3" xfId="43240"/>
    <cellStyle name="T_QT di chuyen ca phe_Viec Huy dang lam 2 5 4" xfId="43241"/>
    <cellStyle name="T_QT di chuyen ca phe_Viec Huy dang lam 3" xfId="10539"/>
    <cellStyle name="T_QT di chuyen ca phe_Viec Huy dang lam 3 2" xfId="43242"/>
    <cellStyle name="T_QT di chuyen ca phe_Viec Huy dang lam 3 3" xfId="43243"/>
    <cellStyle name="T_QT di chuyen ca phe_Viec Huy dang lam 3 4" xfId="43244"/>
    <cellStyle name="T_QT di chuyen ca phe_Viec Huy dang lam 3 5" xfId="43245"/>
    <cellStyle name="T_QT di chuyen ca phe_Viec Huy dang lam 3 6" xfId="43246"/>
    <cellStyle name="T_QT di chuyen ca phe_Viec Huy dang lam 4" xfId="10148"/>
    <cellStyle name="T_QT di chuyen ca phe_Viec Huy dang lam 4 2" xfId="43247"/>
    <cellStyle name="T_QT di chuyen ca phe_Viec Huy dang lam 4 3" xfId="43248"/>
    <cellStyle name="T_QT di chuyen ca phe_Viec Huy dang lam 4 4" xfId="43249"/>
    <cellStyle name="T_QT di chuyen ca phe_Viec Huy dang lam 4 5" xfId="43250"/>
    <cellStyle name="T_QT di chuyen ca phe_Viec Huy dang lam 4 6" xfId="43251"/>
    <cellStyle name="T_QT di chuyen ca phe_Viec Huy dang lam 5" xfId="7929"/>
    <cellStyle name="T_QT di chuyen ca phe_Viec Huy dang lam 5 2" xfId="43252"/>
    <cellStyle name="T_QT di chuyen ca phe_Viec Huy dang lam 5 3" xfId="43253"/>
    <cellStyle name="T_QT di chuyen ca phe_Viec Huy dang lam 5 4" xfId="43254"/>
    <cellStyle name="T_QT di chuyen ca phe_Viec Huy dang lam 6" xfId="16006"/>
    <cellStyle name="T_QT di chuyen ca phe_Viec Huy dang lam 6 2" xfId="43255"/>
    <cellStyle name="T_QT di chuyen ca phe_Viec Huy dang lam 6 3" xfId="43256"/>
    <cellStyle name="T_QT di chuyen ca phe_Viec Huy dang lam 6 4" xfId="43257"/>
    <cellStyle name="T_QT di chuyen ca phe_Viec Huy dang lam_BC2017 tháng(01-2017)BQL" xfId="48618"/>
    <cellStyle name="T_QT di chuyen ca phe_Viec Huy dang lam_CT 134" xfId="3758"/>
    <cellStyle name="T_QT di chuyen ca phe_Viec Huy dang lam_CT 134 2" xfId="3759"/>
    <cellStyle name="T_QT di chuyen ca phe_Viec Huy dang lam_CT 134 2 2" xfId="10542"/>
    <cellStyle name="T_QT di chuyen ca phe_Viec Huy dang lam_CT 134 2 2 2" xfId="43258"/>
    <cellStyle name="T_QT di chuyen ca phe_Viec Huy dang lam_CT 134 2 2 3" xfId="43259"/>
    <cellStyle name="T_QT di chuyen ca phe_Viec Huy dang lam_CT 134 2 2 4" xfId="43260"/>
    <cellStyle name="T_QT di chuyen ca phe_Viec Huy dang lam_CT 134 2 2 5" xfId="43261"/>
    <cellStyle name="T_QT di chuyen ca phe_Viec Huy dang lam_CT 134 2 2 6" xfId="43262"/>
    <cellStyle name="T_QT di chuyen ca phe_Viec Huy dang lam_CT 134 2 3" xfId="8604"/>
    <cellStyle name="T_QT di chuyen ca phe_Viec Huy dang lam_CT 134 2 3 2" xfId="43263"/>
    <cellStyle name="T_QT di chuyen ca phe_Viec Huy dang lam_CT 134 2 3 3" xfId="43264"/>
    <cellStyle name="T_QT di chuyen ca phe_Viec Huy dang lam_CT 134 2 3 4" xfId="43265"/>
    <cellStyle name="T_QT di chuyen ca phe_Viec Huy dang lam_CT 134 2 3 5" xfId="43266"/>
    <cellStyle name="T_QT di chuyen ca phe_Viec Huy dang lam_CT 134 2 3 6" xfId="43267"/>
    <cellStyle name="T_QT di chuyen ca phe_Viec Huy dang lam_CT 134 2 4" xfId="13360"/>
    <cellStyle name="T_QT di chuyen ca phe_Viec Huy dang lam_CT 134 2 4 2" xfId="43268"/>
    <cellStyle name="T_QT di chuyen ca phe_Viec Huy dang lam_CT 134 2 4 3" xfId="43269"/>
    <cellStyle name="T_QT di chuyen ca phe_Viec Huy dang lam_CT 134 2 4 4" xfId="43270"/>
    <cellStyle name="T_QT di chuyen ca phe_Viec Huy dang lam_CT 134 2 5" xfId="16009"/>
    <cellStyle name="T_QT di chuyen ca phe_Viec Huy dang lam_CT 134 2 5 2" xfId="43271"/>
    <cellStyle name="T_QT di chuyen ca phe_Viec Huy dang lam_CT 134 2 5 3" xfId="43272"/>
    <cellStyle name="T_QT di chuyen ca phe_Viec Huy dang lam_CT 134 2 5 4" xfId="43273"/>
    <cellStyle name="T_QT di chuyen ca phe_Viec Huy dang lam_CT 134 3" xfId="10541"/>
    <cellStyle name="T_QT di chuyen ca phe_Viec Huy dang lam_CT 134 3 2" xfId="43274"/>
    <cellStyle name="T_QT di chuyen ca phe_Viec Huy dang lam_CT 134 3 3" xfId="43275"/>
    <cellStyle name="T_QT di chuyen ca phe_Viec Huy dang lam_CT 134 3 4" xfId="43276"/>
    <cellStyle name="T_QT di chuyen ca phe_Viec Huy dang lam_CT 134 3 5" xfId="43277"/>
    <cellStyle name="T_QT di chuyen ca phe_Viec Huy dang lam_CT 134 3 6" xfId="43278"/>
    <cellStyle name="T_QT di chuyen ca phe_Viec Huy dang lam_CT 134 4" xfId="10147"/>
    <cellStyle name="T_QT di chuyen ca phe_Viec Huy dang lam_CT 134 4 2" xfId="43279"/>
    <cellStyle name="T_QT di chuyen ca phe_Viec Huy dang lam_CT 134 4 3" xfId="43280"/>
    <cellStyle name="T_QT di chuyen ca phe_Viec Huy dang lam_CT 134 4 4" xfId="43281"/>
    <cellStyle name="T_QT di chuyen ca phe_Viec Huy dang lam_CT 134 4 5" xfId="43282"/>
    <cellStyle name="T_QT di chuyen ca phe_Viec Huy dang lam_CT 134 4 6" xfId="43283"/>
    <cellStyle name="T_QT di chuyen ca phe_Viec Huy dang lam_CT 134 5" xfId="14879"/>
    <cellStyle name="T_QT di chuyen ca phe_Viec Huy dang lam_CT 134 5 2" xfId="43284"/>
    <cellStyle name="T_QT di chuyen ca phe_Viec Huy dang lam_CT 134 5 3" xfId="43285"/>
    <cellStyle name="T_QT di chuyen ca phe_Viec Huy dang lam_CT 134 5 4" xfId="43286"/>
    <cellStyle name="T_QT di chuyen ca phe_Viec Huy dang lam_CT 134 6" xfId="16008"/>
    <cellStyle name="T_QT di chuyen ca phe_Viec Huy dang lam_CT 134 6 2" xfId="43287"/>
    <cellStyle name="T_QT di chuyen ca phe_Viec Huy dang lam_CT 134 6 3" xfId="43288"/>
    <cellStyle name="T_QT di chuyen ca phe_Viec Huy dang lam_CT 134 6 4" xfId="43289"/>
    <cellStyle name="T_QT di chuyen ca phe_Viec Huy dang lam_CT 134_BC2017 tháng(01-2017)BQL" xfId="48619"/>
    <cellStyle name="T_Ra soat KH von 2011 (Huy-11-11-11)" xfId="3760"/>
    <cellStyle name="T_Ra soat KH von 2011 (Huy-11-11-11) 2" xfId="3761"/>
    <cellStyle name="T_Ra soat KH von 2011 (Huy-11-11-11) 2 2" xfId="14277"/>
    <cellStyle name="T_Ra soat KH von 2011 (Huy-11-11-11) 3" xfId="5949"/>
    <cellStyle name="T_Ra soat KH von 2011 (Huy-11-11-11) 3 2" xfId="12400"/>
    <cellStyle name="T_Ra soat KH von 2011 (Huy-11-11-11) 3 2 2" xfId="43290"/>
    <cellStyle name="T_Ra soat KH von 2011 (Huy-11-11-11) 3 2 3" xfId="43291"/>
    <cellStyle name="T_Ra soat KH von 2011 (Huy-11-11-11) 3 2 4" xfId="43292"/>
    <cellStyle name="T_Ra soat KH von 2011 (Huy-11-11-11) 3 2 5" xfId="43293"/>
    <cellStyle name="T_Ra soat KH von 2011 (Huy-11-11-11) 3 2 6" xfId="43294"/>
    <cellStyle name="T_Ra soat KH von 2011 (Huy-11-11-11) 3 3" xfId="14019"/>
    <cellStyle name="T_Ra soat KH von 2011 (Huy-11-11-11) 3 3 2" xfId="43295"/>
    <cellStyle name="T_Ra soat KH von 2011 (Huy-11-11-11) 3 3 3" xfId="43296"/>
    <cellStyle name="T_Ra soat KH von 2011 (Huy-11-11-11) 3 3 4" xfId="43297"/>
    <cellStyle name="T_Ra soat KH von 2011 (Huy-11-11-11) 3 3 5" xfId="43298"/>
    <cellStyle name="T_Ra soat KH von 2011 (Huy-11-11-11) 3 3 6" xfId="43299"/>
    <cellStyle name="T_Ra soat KH von 2011 (Huy-11-11-11) 3 4" xfId="8570"/>
    <cellStyle name="T_Ra soat KH von 2011 (Huy-11-11-11) 3 4 2" xfId="43300"/>
    <cellStyle name="T_Ra soat KH von 2011 (Huy-11-11-11) 3 4 3" xfId="43301"/>
    <cellStyle name="T_Ra soat KH von 2011 (Huy-11-11-11) 3 4 4" xfId="43302"/>
    <cellStyle name="T_Ra soat KH von 2011 (Huy-11-11-11) 3 5" xfId="16821"/>
    <cellStyle name="T_Ra soat KH von 2011 (Huy-11-11-11) 3 5 2" xfId="43303"/>
    <cellStyle name="T_Ra soat KH von 2011 (Huy-11-11-11) 3 5 3" xfId="43304"/>
    <cellStyle name="T_Ra soat KH von 2011 (Huy-11-11-11) 3 5 4" xfId="43305"/>
    <cellStyle name="T_Ra soat KH von 2011 (Huy-11-11-11) 4" xfId="8527"/>
    <cellStyle name="T_Ra soat KH von 2011 (Huy-11-11-11)_BC2017 tháng(01-2017)BQL" xfId="48620"/>
    <cellStyle name="T_San Nen TDC P.Ot.suaxls" xfId="3762"/>
    <cellStyle name="T_San Nen TDC P.Ot.suaxls 2" xfId="3763"/>
    <cellStyle name="T_San Nen TDC P.Ot.suaxls 2 2" xfId="11073"/>
    <cellStyle name="T_San Nen TDC P.Ot.suaxls 3" xfId="5950"/>
    <cellStyle name="T_San Nen TDC P.Ot.suaxls 3 2" xfId="12401"/>
    <cellStyle name="T_San Nen TDC P.Ot.suaxls 3 2 2" xfId="43306"/>
    <cellStyle name="T_San Nen TDC P.Ot.suaxls 3 2 3" xfId="43307"/>
    <cellStyle name="T_San Nen TDC P.Ot.suaxls 3 2 4" xfId="43308"/>
    <cellStyle name="T_San Nen TDC P.Ot.suaxls 3 2 5" xfId="43309"/>
    <cellStyle name="T_San Nen TDC P.Ot.suaxls 3 2 6" xfId="43310"/>
    <cellStyle name="T_San Nen TDC P.Ot.suaxls 3 3" xfId="9853"/>
    <cellStyle name="T_San Nen TDC P.Ot.suaxls 3 3 2" xfId="43311"/>
    <cellStyle name="T_San Nen TDC P.Ot.suaxls 3 3 3" xfId="43312"/>
    <cellStyle name="T_San Nen TDC P.Ot.suaxls 3 3 4" xfId="43313"/>
    <cellStyle name="T_San Nen TDC P.Ot.suaxls 3 3 5" xfId="43314"/>
    <cellStyle name="T_San Nen TDC P.Ot.suaxls 3 3 6" xfId="43315"/>
    <cellStyle name="T_San Nen TDC P.Ot.suaxls 3 4" xfId="9601"/>
    <cellStyle name="T_San Nen TDC P.Ot.suaxls 3 4 2" xfId="43316"/>
    <cellStyle name="T_San Nen TDC P.Ot.suaxls 3 4 3" xfId="43317"/>
    <cellStyle name="T_San Nen TDC P.Ot.suaxls 3 4 4" xfId="43318"/>
    <cellStyle name="T_San Nen TDC P.Ot.suaxls 3 5" xfId="16822"/>
    <cellStyle name="T_San Nen TDC P.Ot.suaxls 3 5 2" xfId="43319"/>
    <cellStyle name="T_San Nen TDC P.Ot.suaxls 3 5 3" xfId="43320"/>
    <cellStyle name="T_San Nen TDC P.Ot.suaxls 3 5 4" xfId="43321"/>
    <cellStyle name="T_San Nen TDC P.Ot.suaxls 4" xfId="9437"/>
    <cellStyle name="T_San Nen TDC P.Ot.suaxls_BC2017 tháng(01-2017)BQL" xfId="48621"/>
    <cellStyle name="T_San Nen TDC P.Ot.suaxls_Book1" xfId="48622"/>
    <cellStyle name="T_Seagame(BTL)" xfId="3764"/>
    <cellStyle name="T_Seagame(BTL) 2" xfId="3765"/>
    <cellStyle name="T_Seagame(BTL) 2 2" xfId="14049"/>
    <cellStyle name="T_Seagame(BTL) 3" xfId="5951"/>
    <cellStyle name="T_Seagame(BTL) 4" xfId="14875"/>
    <cellStyle name="T_Sheet1" xfId="3766"/>
    <cellStyle name="T_Sheet1 2" xfId="3767"/>
    <cellStyle name="T_Sheet1 2 2" xfId="10550"/>
    <cellStyle name="T_Sheet1 2 2 2" xfId="43322"/>
    <cellStyle name="T_Sheet1 2 2 3" xfId="43323"/>
    <cellStyle name="T_Sheet1 2 2 4" xfId="43324"/>
    <cellStyle name="T_Sheet1 2 2 5" xfId="43325"/>
    <cellStyle name="T_Sheet1 2 2 6" xfId="43326"/>
    <cellStyle name="T_Sheet1 2 3" xfId="12946"/>
    <cellStyle name="T_Sheet1 2 3 2" xfId="43327"/>
    <cellStyle name="T_Sheet1 2 3 3" xfId="43328"/>
    <cellStyle name="T_Sheet1 2 3 4" xfId="43329"/>
    <cellStyle name="T_Sheet1 2 3 5" xfId="43330"/>
    <cellStyle name="T_Sheet1 2 3 6" xfId="43331"/>
    <cellStyle name="T_Sheet1 2 4" xfId="13465"/>
    <cellStyle name="T_Sheet1 2 4 2" xfId="43332"/>
    <cellStyle name="T_Sheet1 2 4 3" xfId="43333"/>
    <cellStyle name="T_Sheet1 2 4 4" xfId="43334"/>
    <cellStyle name="T_Sheet1 2 5" xfId="16011"/>
    <cellStyle name="T_Sheet1 2 5 2" xfId="43335"/>
    <cellStyle name="T_Sheet1 2 5 3" xfId="43336"/>
    <cellStyle name="T_Sheet1 2 5 4" xfId="43337"/>
    <cellStyle name="T_Sheet1 3" xfId="7094"/>
    <cellStyle name="T_Sheet1 4" xfId="10549"/>
    <cellStyle name="T_Sheet1 4 2" xfId="43338"/>
    <cellStyle name="T_Sheet1 4 3" xfId="43339"/>
    <cellStyle name="T_Sheet1 4 4" xfId="43340"/>
    <cellStyle name="T_Sheet1 4 5" xfId="43341"/>
    <cellStyle name="T_Sheet1 4 6" xfId="43342"/>
    <cellStyle name="T_Sheet1 5" xfId="14233"/>
    <cellStyle name="T_Sheet1 5 2" xfId="43343"/>
    <cellStyle name="T_Sheet1 5 3" xfId="43344"/>
    <cellStyle name="T_Sheet1 5 4" xfId="43345"/>
    <cellStyle name="T_Sheet1 5 5" xfId="43346"/>
    <cellStyle name="T_Sheet1 5 6" xfId="43347"/>
    <cellStyle name="T_Sheet1 6" xfId="8082"/>
    <cellStyle name="T_Sheet1 6 2" xfId="43348"/>
    <cellStyle name="T_Sheet1 6 3" xfId="43349"/>
    <cellStyle name="T_Sheet1 6 4" xfId="43350"/>
    <cellStyle name="T_Sheet1 7" xfId="16010"/>
    <cellStyle name="T_Sheet1 7 2" xfId="43351"/>
    <cellStyle name="T_Sheet1 7 3" xfId="43352"/>
    <cellStyle name="T_Sheet1 7 4" xfId="43353"/>
    <cellStyle name="T_Sheet1_BC TPCP T.01.2016.GỬI  TÀI CHÍNH" xfId="48623"/>
    <cellStyle name="T_Sheet1_BC2017 tháng(01-2017)BQL" xfId="48624"/>
    <cellStyle name="T_Sheet1_Bieu Khao sat -CV 231-SKH" xfId="48625"/>
    <cellStyle name="T_Sheet1_CT 134" xfId="3768"/>
    <cellStyle name="T_Sheet1_CT 134 2" xfId="3769"/>
    <cellStyle name="T_Sheet1_CT 134 2 2" xfId="10552"/>
    <cellStyle name="T_Sheet1_CT 134 2 2 2" xfId="43354"/>
    <cellStyle name="T_Sheet1_CT 134 2 2 3" xfId="43355"/>
    <cellStyle name="T_Sheet1_CT 134 2 2 4" xfId="43356"/>
    <cellStyle name="T_Sheet1_CT 134 2 2 5" xfId="43357"/>
    <cellStyle name="T_Sheet1_CT 134 2 2 6" xfId="43358"/>
    <cellStyle name="T_Sheet1_CT 134 2 3" xfId="11562"/>
    <cellStyle name="T_Sheet1_CT 134 2 3 2" xfId="43359"/>
    <cellStyle name="T_Sheet1_CT 134 2 3 3" xfId="43360"/>
    <cellStyle name="T_Sheet1_CT 134 2 3 4" xfId="43361"/>
    <cellStyle name="T_Sheet1_CT 134 2 3 5" xfId="43362"/>
    <cellStyle name="T_Sheet1_CT 134 2 3 6" xfId="43363"/>
    <cellStyle name="T_Sheet1_CT 134 2 4" xfId="7930"/>
    <cellStyle name="T_Sheet1_CT 134 2 4 2" xfId="43364"/>
    <cellStyle name="T_Sheet1_CT 134 2 4 3" xfId="43365"/>
    <cellStyle name="T_Sheet1_CT 134 2 4 4" xfId="43366"/>
    <cellStyle name="T_Sheet1_CT 134 2 5" xfId="16013"/>
    <cellStyle name="T_Sheet1_CT 134 2 5 2" xfId="43367"/>
    <cellStyle name="T_Sheet1_CT 134 2 5 3" xfId="43368"/>
    <cellStyle name="T_Sheet1_CT 134 2 5 4" xfId="43369"/>
    <cellStyle name="T_Sheet1_CT 134 3" xfId="10551"/>
    <cellStyle name="T_Sheet1_CT 134 3 2" xfId="43370"/>
    <cellStyle name="T_Sheet1_CT 134 3 3" xfId="43371"/>
    <cellStyle name="T_Sheet1_CT 134 3 4" xfId="43372"/>
    <cellStyle name="T_Sheet1_CT 134 3 5" xfId="43373"/>
    <cellStyle name="T_Sheet1_CT 134 3 6" xfId="43374"/>
    <cellStyle name="T_Sheet1_CT 134 4" xfId="14234"/>
    <cellStyle name="T_Sheet1_CT 134 4 2" xfId="43375"/>
    <cellStyle name="T_Sheet1_CT 134 4 3" xfId="43376"/>
    <cellStyle name="T_Sheet1_CT 134 4 4" xfId="43377"/>
    <cellStyle name="T_Sheet1_CT 134 4 5" xfId="43378"/>
    <cellStyle name="T_Sheet1_CT 134 4 6" xfId="43379"/>
    <cellStyle name="T_Sheet1_CT 134 5" xfId="9438"/>
    <cellStyle name="T_Sheet1_CT 134 5 2" xfId="43380"/>
    <cellStyle name="T_Sheet1_CT 134 5 3" xfId="43381"/>
    <cellStyle name="T_Sheet1_CT 134 5 4" xfId="43382"/>
    <cellStyle name="T_Sheet1_CT 134 6" xfId="16012"/>
    <cellStyle name="T_Sheet1_CT 134 6 2" xfId="43383"/>
    <cellStyle name="T_Sheet1_CT 134 6 3" xfId="43384"/>
    <cellStyle name="T_Sheet1_CT 134 6 4" xfId="43385"/>
    <cellStyle name="T_Sheet1_CT 134_BC2017 tháng(01-2017)BQL" xfId="48626"/>
    <cellStyle name="T_Sheet1_nhap ngay 15-6-2015" xfId="48627"/>
    <cellStyle name="T_Sheet1_nhap ngay 15-6-2015 2" xfId="48628"/>
    <cellStyle name="T_Sheet1_No XDCB moi" xfId="48629"/>
    <cellStyle name="T_Sheet2" xfId="3770"/>
    <cellStyle name="T_Sheet2 2" xfId="3771"/>
    <cellStyle name="T_Sheet2 2 2" xfId="10798"/>
    <cellStyle name="T_Sheet2 3" xfId="5952"/>
    <cellStyle name="T_Sheet2 3 2" xfId="12403"/>
    <cellStyle name="T_Sheet2 3 2 2" xfId="43386"/>
    <cellStyle name="T_Sheet2 3 2 3" xfId="43387"/>
    <cellStyle name="T_Sheet2 3 2 4" xfId="43388"/>
    <cellStyle name="T_Sheet2 3 2 5" xfId="43389"/>
    <cellStyle name="T_Sheet2 3 2 6" xfId="43390"/>
    <cellStyle name="T_Sheet2 3 3" xfId="8412"/>
    <cellStyle name="T_Sheet2 3 3 2" xfId="43391"/>
    <cellStyle name="T_Sheet2 3 3 3" xfId="43392"/>
    <cellStyle name="T_Sheet2 3 3 4" xfId="43393"/>
    <cellStyle name="T_Sheet2 3 3 5" xfId="43394"/>
    <cellStyle name="T_Sheet2 3 3 6" xfId="43395"/>
    <cellStyle name="T_Sheet2 3 4" xfId="14068"/>
    <cellStyle name="T_Sheet2 3 4 2" xfId="43396"/>
    <cellStyle name="T_Sheet2 3 4 3" xfId="43397"/>
    <cellStyle name="T_Sheet2 3 4 4" xfId="43398"/>
    <cellStyle name="T_Sheet2 3 5" xfId="16823"/>
    <cellStyle name="T_Sheet2 3 5 2" xfId="43399"/>
    <cellStyle name="T_Sheet2 3 5 3" xfId="43400"/>
    <cellStyle name="T_Sheet2 3 5 4" xfId="43401"/>
    <cellStyle name="T_Sheet2 4" xfId="12693"/>
    <cellStyle name="T_Sheet2_BC2017 tháng(01-2017)BQL" xfId="48630"/>
    <cellStyle name="T_Sheet2_bieu tong hop lai kh von 2011 gui phong TH-KTDN" xfId="3772"/>
    <cellStyle name="T_Sheet2_bieu tong hop lai kh von 2011 gui phong TH-KTDN 2" xfId="3773"/>
    <cellStyle name="T_Sheet2_bieu tong hop lai kh von 2011 gui phong TH-KTDN 2 2" xfId="7698"/>
    <cellStyle name="T_Sheet2_bieu tong hop lai kh von 2011 gui phong TH-KTDN 3" xfId="5953"/>
    <cellStyle name="T_Sheet2_bieu tong hop lai kh von 2011 gui phong TH-KTDN 3 2" xfId="12404"/>
    <cellStyle name="T_Sheet2_bieu tong hop lai kh von 2011 gui phong TH-KTDN 3 2 2" xfId="43402"/>
    <cellStyle name="T_Sheet2_bieu tong hop lai kh von 2011 gui phong TH-KTDN 3 2 3" xfId="43403"/>
    <cellStyle name="T_Sheet2_bieu tong hop lai kh von 2011 gui phong TH-KTDN 3 2 4" xfId="43404"/>
    <cellStyle name="T_Sheet2_bieu tong hop lai kh von 2011 gui phong TH-KTDN 3 2 5" xfId="43405"/>
    <cellStyle name="T_Sheet2_bieu tong hop lai kh von 2011 gui phong TH-KTDN 3 2 6" xfId="43406"/>
    <cellStyle name="T_Sheet2_bieu tong hop lai kh von 2011 gui phong TH-KTDN 3 3" xfId="13846"/>
    <cellStyle name="T_Sheet2_bieu tong hop lai kh von 2011 gui phong TH-KTDN 3 3 2" xfId="43407"/>
    <cellStyle name="T_Sheet2_bieu tong hop lai kh von 2011 gui phong TH-KTDN 3 3 3" xfId="43408"/>
    <cellStyle name="T_Sheet2_bieu tong hop lai kh von 2011 gui phong TH-KTDN 3 3 4" xfId="43409"/>
    <cellStyle name="T_Sheet2_bieu tong hop lai kh von 2011 gui phong TH-KTDN 3 3 5" xfId="43410"/>
    <cellStyle name="T_Sheet2_bieu tong hop lai kh von 2011 gui phong TH-KTDN 3 3 6" xfId="43411"/>
    <cellStyle name="T_Sheet2_bieu tong hop lai kh von 2011 gui phong TH-KTDN 3 4" xfId="14488"/>
    <cellStyle name="T_Sheet2_bieu tong hop lai kh von 2011 gui phong TH-KTDN 3 4 2" xfId="43412"/>
    <cellStyle name="T_Sheet2_bieu tong hop lai kh von 2011 gui phong TH-KTDN 3 4 3" xfId="43413"/>
    <cellStyle name="T_Sheet2_bieu tong hop lai kh von 2011 gui phong TH-KTDN 3 4 4" xfId="43414"/>
    <cellStyle name="T_Sheet2_bieu tong hop lai kh von 2011 gui phong TH-KTDN 3 5" xfId="16824"/>
    <cellStyle name="T_Sheet2_bieu tong hop lai kh von 2011 gui phong TH-KTDN 3 5 2" xfId="43415"/>
    <cellStyle name="T_Sheet2_bieu tong hop lai kh von 2011 gui phong TH-KTDN 3 5 3" xfId="43416"/>
    <cellStyle name="T_Sheet2_bieu tong hop lai kh von 2011 gui phong TH-KTDN 3 5 4" xfId="43417"/>
    <cellStyle name="T_Sheet2_bieu tong hop lai kh von 2011 gui phong TH-KTDN 4" xfId="14532"/>
    <cellStyle name="T_Sheet2_bieu tong hop lai kh von 2011 gui phong TH-KTDN_CT 134" xfId="3774"/>
    <cellStyle name="T_Sheet2_bieu tong hop lai kh von 2011 gui phong TH-KTDN_CT 134 2" xfId="10557"/>
    <cellStyle name="T_Sheet2_bieu tong hop lai kh von 2011 gui phong TH-KTDN_CT 134 2 2" xfId="43418"/>
    <cellStyle name="T_Sheet2_bieu tong hop lai kh von 2011 gui phong TH-KTDN_CT 134 2 3" xfId="43419"/>
    <cellStyle name="T_Sheet2_bieu tong hop lai kh von 2011 gui phong TH-KTDN_CT 134 2 4" xfId="43420"/>
    <cellStyle name="T_Sheet2_bieu tong hop lai kh von 2011 gui phong TH-KTDN_CT 134 2 5" xfId="43421"/>
    <cellStyle name="T_Sheet2_bieu tong hop lai kh von 2011 gui phong TH-KTDN_CT 134 2 6" xfId="43422"/>
    <cellStyle name="T_Sheet2_bieu tong hop lai kh von 2011 gui phong TH-KTDN_CT 134 3" xfId="11186"/>
    <cellStyle name="T_Sheet2_bieu tong hop lai kh von 2011 gui phong TH-KTDN_CT 134 3 2" xfId="43423"/>
    <cellStyle name="T_Sheet2_bieu tong hop lai kh von 2011 gui phong TH-KTDN_CT 134 3 3" xfId="43424"/>
    <cellStyle name="T_Sheet2_bieu tong hop lai kh von 2011 gui phong TH-KTDN_CT 134 3 4" xfId="43425"/>
    <cellStyle name="T_Sheet2_bieu tong hop lai kh von 2011 gui phong TH-KTDN_CT 134 3 5" xfId="43426"/>
    <cellStyle name="T_Sheet2_bieu tong hop lai kh von 2011 gui phong TH-KTDN_CT 134 3 6" xfId="43427"/>
    <cellStyle name="T_Sheet2_bieu tong hop lai kh von 2011 gui phong TH-KTDN_CT 134 4" xfId="10466"/>
    <cellStyle name="T_Sheet2_bieu tong hop lai kh von 2011 gui phong TH-KTDN_CT 134 4 2" xfId="43428"/>
    <cellStyle name="T_Sheet2_bieu tong hop lai kh von 2011 gui phong TH-KTDN_CT 134 4 3" xfId="43429"/>
    <cellStyle name="T_Sheet2_bieu tong hop lai kh von 2011 gui phong TH-KTDN_CT 134 4 4" xfId="43430"/>
    <cellStyle name="T_Sheet2_bieu tong hop lai kh von 2011 gui phong TH-KTDN_CT 134 5" xfId="16014"/>
    <cellStyle name="T_Sheet2_bieu tong hop lai kh von 2011 gui phong TH-KTDN_CT 134 5 2" xfId="43431"/>
    <cellStyle name="T_Sheet2_bieu tong hop lai kh von 2011 gui phong TH-KTDN_CT 134 5 3" xfId="43432"/>
    <cellStyle name="T_Sheet2_bieu tong hop lai kh von 2011 gui phong TH-KTDN_CT 134 5 4" xfId="43433"/>
    <cellStyle name="T_Sheet2_Copy of KH PHAN BO VON ĐỐI ỨNG NAM 2011 (30 TY phuong án gop WB)" xfId="3775"/>
    <cellStyle name="T_Sheet2_Copy of KH PHAN BO VON ĐỐI ỨNG NAM 2011 (30 TY phuong án gop WB) 2" xfId="3776"/>
    <cellStyle name="T_Sheet2_Copy of KH PHAN BO VON ĐỐI ỨNG NAM 2011 (30 TY phuong án gop WB) 2 2" xfId="14812"/>
    <cellStyle name="T_Sheet2_Copy of KH PHAN BO VON ĐỐI ỨNG NAM 2011 (30 TY phuong án gop WB) 3" xfId="5954"/>
    <cellStyle name="T_Sheet2_Copy of KH PHAN BO VON ĐỐI ỨNG NAM 2011 (30 TY phuong án gop WB) 3 2" xfId="12405"/>
    <cellStyle name="T_Sheet2_Copy of KH PHAN BO VON ĐỐI ỨNG NAM 2011 (30 TY phuong án gop WB) 3 2 2" xfId="43434"/>
    <cellStyle name="T_Sheet2_Copy of KH PHAN BO VON ĐỐI ỨNG NAM 2011 (30 TY phuong án gop WB) 3 2 3" xfId="43435"/>
    <cellStyle name="T_Sheet2_Copy of KH PHAN BO VON ĐỐI ỨNG NAM 2011 (30 TY phuong án gop WB) 3 2 4" xfId="43436"/>
    <cellStyle name="T_Sheet2_Copy of KH PHAN BO VON ĐỐI ỨNG NAM 2011 (30 TY phuong án gop WB) 3 2 5" xfId="43437"/>
    <cellStyle name="T_Sheet2_Copy of KH PHAN BO VON ĐỐI ỨNG NAM 2011 (30 TY phuong án gop WB) 3 2 6" xfId="43438"/>
    <cellStyle name="T_Sheet2_Copy of KH PHAN BO VON ĐỐI ỨNG NAM 2011 (30 TY phuong án gop WB) 3 3" xfId="10612"/>
    <cellStyle name="T_Sheet2_Copy of KH PHAN BO VON ĐỐI ỨNG NAM 2011 (30 TY phuong án gop WB) 3 3 2" xfId="43439"/>
    <cellStyle name="T_Sheet2_Copy of KH PHAN BO VON ĐỐI ỨNG NAM 2011 (30 TY phuong án gop WB) 3 3 3" xfId="43440"/>
    <cellStyle name="T_Sheet2_Copy of KH PHAN BO VON ĐỐI ỨNG NAM 2011 (30 TY phuong án gop WB) 3 3 4" xfId="43441"/>
    <cellStyle name="T_Sheet2_Copy of KH PHAN BO VON ĐỐI ỨNG NAM 2011 (30 TY phuong án gop WB) 3 3 5" xfId="43442"/>
    <cellStyle name="T_Sheet2_Copy of KH PHAN BO VON ĐỐI ỨNG NAM 2011 (30 TY phuong án gop WB) 3 3 6" xfId="43443"/>
    <cellStyle name="T_Sheet2_Copy of KH PHAN BO VON ĐỐI ỨNG NAM 2011 (30 TY phuong án gop WB) 3 4" xfId="12672"/>
    <cellStyle name="T_Sheet2_Copy of KH PHAN BO VON ĐỐI ỨNG NAM 2011 (30 TY phuong án gop WB) 3 4 2" xfId="43444"/>
    <cellStyle name="T_Sheet2_Copy of KH PHAN BO VON ĐỐI ỨNG NAM 2011 (30 TY phuong án gop WB) 3 4 3" xfId="43445"/>
    <cellStyle name="T_Sheet2_Copy of KH PHAN BO VON ĐỐI ỨNG NAM 2011 (30 TY phuong án gop WB) 3 4 4" xfId="43446"/>
    <cellStyle name="T_Sheet2_Copy of KH PHAN BO VON ĐỐI ỨNG NAM 2011 (30 TY phuong án gop WB) 3 5" xfId="16825"/>
    <cellStyle name="T_Sheet2_Copy of KH PHAN BO VON ĐỐI ỨNG NAM 2011 (30 TY phuong án gop WB) 3 5 2" xfId="43447"/>
    <cellStyle name="T_Sheet2_Copy of KH PHAN BO VON ĐỐI ỨNG NAM 2011 (30 TY phuong án gop WB) 3 5 3" xfId="43448"/>
    <cellStyle name="T_Sheet2_Copy of KH PHAN BO VON ĐỐI ỨNG NAM 2011 (30 TY phuong án gop WB) 3 5 4" xfId="43449"/>
    <cellStyle name="T_Sheet2_Copy of KH PHAN BO VON ĐỐI ỨNG NAM 2011 (30 TY phuong án gop WB) 4" xfId="9439"/>
    <cellStyle name="T_Sheet2_Copy of KH PHAN BO VON ĐỐI ỨNG NAM 2011 (30 TY phuong án gop WB)_CT 134" xfId="3777"/>
    <cellStyle name="T_Sheet2_Copy of KH PHAN BO VON ĐỐI ỨNG NAM 2011 (30 TY phuong án gop WB)_CT 134 2" xfId="10560"/>
    <cellStyle name="T_Sheet2_Copy of KH PHAN BO VON ĐỐI ỨNG NAM 2011 (30 TY phuong án gop WB)_CT 134 2 2" xfId="43450"/>
    <cellStyle name="T_Sheet2_Copy of KH PHAN BO VON ĐỐI ỨNG NAM 2011 (30 TY phuong án gop WB)_CT 134 2 3" xfId="43451"/>
    <cellStyle name="T_Sheet2_Copy of KH PHAN BO VON ĐỐI ỨNG NAM 2011 (30 TY phuong án gop WB)_CT 134 2 4" xfId="43452"/>
    <cellStyle name="T_Sheet2_Copy of KH PHAN BO VON ĐỐI ỨNG NAM 2011 (30 TY phuong án gop WB)_CT 134 2 5" xfId="43453"/>
    <cellStyle name="T_Sheet2_Copy of KH PHAN BO VON ĐỐI ỨNG NAM 2011 (30 TY phuong án gop WB)_CT 134 2 6" xfId="43454"/>
    <cellStyle name="T_Sheet2_Copy of KH PHAN BO VON ĐỐI ỨNG NAM 2011 (30 TY phuong án gop WB)_CT 134 3" xfId="8603"/>
    <cellStyle name="T_Sheet2_Copy of KH PHAN BO VON ĐỐI ỨNG NAM 2011 (30 TY phuong án gop WB)_CT 134 3 2" xfId="43455"/>
    <cellStyle name="T_Sheet2_Copy of KH PHAN BO VON ĐỐI ỨNG NAM 2011 (30 TY phuong án gop WB)_CT 134 3 3" xfId="43456"/>
    <cellStyle name="T_Sheet2_Copy of KH PHAN BO VON ĐỐI ỨNG NAM 2011 (30 TY phuong án gop WB)_CT 134 3 4" xfId="43457"/>
    <cellStyle name="T_Sheet2_Copy of KH PHAN BO VON ĐỐI ỨNG NAM 2011 (30 TY phuong án gop WB)_CT 134 3 5" xfId="43458"/>
    <cellStyle name="T_Sheet2_Copy of KH PHAN BO VON ĐỐI ỨNG NAM 2011 (30 TY phuong án gop WB)_CT 134 3 6" xfId="43459"/>
    <cellStyle name="T_Sheet2_Copy of KH PHAN BO VON ĐỐI ỨNG NAM 2011 (30 TY phuong án gop WB)_CT 134 4" xfId="11230"/>
    <cellStyle name="T_Sheet2_Copy of KH PHAN BO VON ĐỐI ỨNG NAM 2011 (30 TY phuong án gop WB)_CT 134 4 2" xfId="43460"/>
    <cellStyle name="T_Sheet2_Copy of KH PHAN BO VON ĐỐI ỨNG NAM 2011 (30 TY phuong án gop WB)_CT 134 4 3" xfId="43461"/>
    <cellStyle name="T_Sheet2_Copy of KH PHAN BO VON ĐỐI ỨNG NAM 2011 (30 TY phuong án gop WB)_CT 134 4 4" xfId="43462"/>
    <cellStyle name="T_Sheet2_Copy of KH PHAN BO VON ĐỐI ỨNG NAM 2011 (30 TY phuong án gop WB)_CT 134 5" xfId="16015"/>
    <cellStyle name="T_Sheet2_Copy of KH PHAN BO VON ĐỐI ỨNG NAM 2011 (30 TY phuong án gop WB)_CT 134 5 2" xfId="43463"/>
    <cellStyle name="T_Sheet2_Copy of KH PHAN BO VON ĐỐI ỨNG NAM 2011 (30 TY phuong án gop WB)_CT 134 5 3" xfId="43464"/>
    <cellStyle name="T_Sheet2_Copy of KH PHAN BO VON ĐỐI ỨNG NAM 2011 (30 TY phuong án gop WB)_CT 134 5 4" xfId="43465"/>
    <cellStyle name="T_Sheet2_GVL" xfId="3778"/>
    <cellStyle name="T_Sheet2_GVL 2" xfId="3779"/>
    <cellStyle name="T_Sheet2_GVL 2 2" xfId="11501"/>
    <cellStyle name="T_Sheet2_GVL 3" xfId="5955"/>
    <cellStyle name="T_Sheet2_GVL 3 2" xfId="12406"/>
    <cellStyle name="T_Sheet2_GVL 3 2 2" xfId="43466"/>
    <cellStyle name="T_Sheet2_GVL 3 2 3" xfId="43467"/>
    <cellStyle name="T_Sheet2_GVL 3 2 4" xfId="43468"/>
    <cellStyle name="T_Sheet2_GVL 3 2 5" xfId="43469"/>
    <cellStyle name="T_Sheet2_GVL 3 2 6" xfId="43470"/>
    <cellStyle name="T_Sheet2_GVL 3 3" xfId="10611"/>
    <cellStyle name="T_Sheet2_GVL 3 3 2" xfId="43471"/>
    <cellStyle name="T_Sheet2_GVL 3 3 3" xfId="43472"/>
    <cellStyle name="T_Sheet2_GVL 3 3 4" xfId="43473"/>
    <cellStyle name="T_Sheet2_GVL 3 3 5" xfId="43474"/>
    <cellStyle name="T_Sheet2_GVL 3 3 6" xfId="43475"/>
    <cellStyle name="T_Sheet2_GVL 3 4" xfId="14604"/>
    <cellStyle name="T_Sheet2_GVL 3 4 2" xfId="43476"/>
    <cellStyle name="T_Sheet2_GVL 3 4 3" xfId="43477"/>
    <cellStyle name="T_Sheet2_GVL 3 4 4" xfId="43478"/>
    <cellStyle name="T_Sheet2_GVL 3 5" xfId="16826"/>
    <cellStyle name="T_Sheet2_GVL 3 5 2" xfId="43479"/>
    <cellStyle name="T_Sheet2_GVL 3 5 3" xfId="43480"/>
    <cellStyle name="T_Sheet2_GVL 3 5 4" xfId="43481"/>
    <cellStyle name="T_Sheet2_GVL 4" xfId="8528"/>
    <cellStyle name="T_Sheet2_KH Von 2012 gui BKH 1" xfId="3780"/>
    <cellStyle name="T_Sheet2_KH Von 2012 gui BKH 1 2" xfId="3781"/>
    <cellStyle name="T_Sheet2_KH Von 2012 gui BKH 1 2 2" xfId="10467"/>
    <cellStyle name="T_Sheet2_KH Von 2012 gui BKH 1 3" xfId="5956"/>
    <cellStyle name="T_Sheet2_KH Von 2012 gui BKH 1 3 2" xfId="12407"/>
    <cellStyle name="T_Sheet2_KH Von 2012 gui BKH 1 3 2 2" xfId="43482"/>
    <cellStyle name="T_Sheet2_KH Von 2012 gui BKH 1 3 2 3" xfId="43483"/>
    <cellStyle name="T_Sheet2_KH Von 2012 gui BKH 1 3 2 4" xfId="43484"/>
    <cellStyle name="T_Sheet2_KH Von 2012 gui BKH 1 3 2 5" xfId="43485"/>
    <cellStyle name="T_Sheet2_KH Von 2012 gui BKH 1 3 2 6" xfId="43486"/>
    <cellStyle name="T_Sheet2_KH Von 2012 gui BKH 1 3 3" xfId="13147"/>
    <cellStyle name="T_Sheet2_KH Von 2012 gui BKH 1 3 3 2" xfId="43487"/>
    <cellStyle name="T_Sheet2_KH Von 2012 gui BKH 1 3 3 3" xfId="43488"/>
    <cellStyle name="T_Sheet2_KH Von 2012 gui BKH 1 3 3 4" xfId="43489"/>
    <cellStyle name="T_Sheet2_KH Von 2012 gui BKH 1 3 3 5" xfId="43490"/>
    <cellStyle name="T_Sheet2_KH Von 2012 gui BKH 1 3 3 6" xfId="43491"/>
    <cellStyle name="T_Sheet2_KH Von 2012 gui BKH 1 3 4" xfId="12593"/>
    <cellStyle name="T_Sheet2_KH Von 2012 gui BKH 1 3 4 2" xfId="43492"/>
    <cellStyle name="T_Sheet2_KH Von 2012 gui BKH 1 3 4 3" xfId="43493"/>
    <cellStyle name="T_Sheet2_KH Von 2012 gui BKH 1 3 4 4" xfId="43494"/>
    <cellStyle name="T_Sheet2_KH Von 2012 gui BKH 1 3 5" xfId="16827"/>
    <cellStyle name="T_Sheet2_KH Von 2012 gui BKH 1 3 5 2" xfId="43495"/>
    <cellStyle name="T_Sheet2_KH Von 2012 gui BKH 1 3 5 3" xfId="43496"/>
    <cellStyle name="T_Sheet2_KH Von 2012 gui BKH 1 3 5 4" xfId="43497"/>
    <cellStyle name="T_Sheet2_KH Von 2012 gui BKH 1 4" xfId="7931"/>
    <cellStyle name="T_Sheet2_KH Von 2012 gui BKH 1_CT 134" xfId="3782"/>
    <cellStyle name="T_Sheet2_KH Von 2012 gui BKH 1_CT 134 2" xfId="10565"/>
    <cellStyle name="T_Sheet2_KH Von 2012 gui BKH 1_CT 134 2 2" xfId="43498"/>
    <cellStyle name="T_Sheet2_KH Von 2012 gui BKH 1_CT 134 2 3" xfId="43499"/>
    <cellStyle name="T_Sheet2_KH Von 2012 gui BKH 1_CT 134 2 4" xfId="43500"/>
    <cellStyle name="T_Sheet2_KH Von 2012 gui BKH 1_CT 134 2 5" xfId="43501"/>
    <cellStyle name="T_Sheet2_KH Von 2012 gui BKH 1_CT 134 2 6" xfId="43502"/>
    <cellStyle name="T_Sheet2_KH Von 2012 gui BKH 1_CT 134 3" xfId="14235"/>
    <cellStyle name="T_Sheet2_KH Von 2012 gui BKH 1_CT 134 3 2" xfId="43503"/>
    <cellStyle name="T_Sheet2_KH Von 2012 gui BKH 1_CT 134 3 3" xfId="43504"/>
    <cellStyle name="T_Sheet2_KH Von 2012 gui BKH 1_CT 134 3 4" xfId="43505"/>
    <cellStyle name="T_Sheet2_KH Von 2012 gui BKH 1_CT 134 3 5" xfId="43506"/>
    <cellStyle name="T_Sheet2_KH Von 2012 gui BKH 1_CT 134 3 6" xfId="43507"/>
    <cellStyle name="T_Sheet2_KH Von 2012 gui BKH 1_CT 134 4" xfId="13297"/>
    <cellStyle name="T_Sheet2_KH Von 2012 gui BKH 1_CT 134 4 2" xfId="43508"/>
    <cellStyle name="T_Sheet2_KH Von 2012 gui BKH 1_CT 134 4 3" xfId="43509"/>
    <cellStyle name="T_Sheet2_KH Von 2012 gui BKH 1_CT 134 4 4" xfId="43510"/>
    <cellStyle name="T_Sheet2_KH Von 2012 gui BKH 1_CT 134 5" xfId="16016"/>
    <cellStyle name="T_Sheet2_KH Von 2012 gui BKH 1_CT 134 5 2" xfId="43511"/>
    <cellStyle name="T_Sheet2_KH Von 2012 gui BKH 1_CT 134 5 3" xfId="43512"/>
    <cellStyle name="T_Sheet2_KH Von 2012 gui BKH 1_CT 134 5 4" xfId="43513"/>
    <cellStyle name="T_Sheet2_Tong von ĐTPT" xfId="3783"/>
    <cellStyle name="T_Sheet2_Tong von ĐTPT 2" xfId="3784"/>
    <cellStyle name="T_Sheet2_Tong von ĐTPT 2 2" xfId="7699"/>
    <cellStyle name="T_Sheet2_Tong von ĐTPT 3" xfId="5957"/>
    <cellStyle name="T_Sheet2_Tong von ĐTPT 3 2" xfId="12408"/>
    <cellStyle name="T_Sheet2_Tong von ĐTPT 3 2 2" xfId="43514"/>
    <cellStyle name="T_Sheet2_Tong von ĐTPT 3 2 3" xfId="43515"/>
    <cellStyle name="T_Sheet2_Tong von ĐTPT 3 2 4" xfId="43516"/>
    <cellStyle name="T_Sheet2_Tong von ĐTPT 3 2 5" xfId="43517"/>
    <cellStyle name="T_Sheet2_Tong von ĐTPT 3 2 6" xfId="43518"/>
    <cellStyle name="T_Sheet2_Tong von ĐTPT 3 3" xfId="14377"/>
    <cellStyle name="T_Sheet2_Tong von ĐTPT 3 3 2" xfId="43519"/>
    <cellStyle name="T_Sheet2_Tong von ĐTPT 3 3 3" xfId="43520"/>
    <cellStyle name="T_Sheet2_Tong von ĐTPT 3 3 4" xfId="43521"/>
    <cellStyle name="T_Sheet2_Tong von ĐTPT 3 3 5" xfId="43522"/>
    <cellStyle name="T_Sheet2_Tong von ĐTPT 3 3 6" xfId="43523"/>
    <cellStyle name="T_Sheet2_Tong von ĐTPT 3 4" xfId="10792"/>
    <cellStyle name="T_Sheet2_Tong von ĐTPT 3 4 2" xfId="43524"/>
    <cellStyle name="T_Sheet2_Tong von ĐTPT 3 4 3" xfId="43525"/>
    <cellStyle name="T_Sheet2_Tong von ĐTPT 3 4 4" xfId="43526"/>
    <cellStyle name="T_Sheet2_Tong von ĐTPT 3 5" xfId="16828"/>
    <cellStyle name="T_Sheet2_Tong von ĐTPT 3 5 2" xfId="43527"/>
    <cellStyle name="T_Sheet2_Tong von ĐTPT 3 5 3" xfId="43528"/>
    <cellStyle name="T_Sheet2_Tong von ĐTPT 3 5 4" xfId="43529"/>
    <cellStyle name="T_Sheet2_Tong von ĐTPT 4" xfId="14508"/>
    <cellStyle name="T_Sheet2_Tong von ĐTPT_BC2017 tháng(01-2017)BQL" xfId="48631"/>
    <cellStyle name="T_Sheet35" xfId="48632"/>
    <cellStyle name="T_Sheet35 2" xfId="48633"/>
    <cellStyle name="T_Sin Chai" xfId="3785"/>
    <cellStyle name="T_Sin Chai 2" xfId="3786"/>
    <cellStyle name="T_Sin Chai 2 2" xfId="9440"/>
    <cellStyle name="T_Sin Chai 3" xfId="5958"/>
    <cellStyle name="T_Sin Chai 3 2" xfId="12409"/>
    <cellStyle name="T_Sin Chai 3 2 2" xfId="43530"/>
    <cellStyle name="T_Sin Chai 3 2 3" xfId="43531"/>
    <cellStyle name="T_Sin Chai 3 2 4" xfId="43532"/>
    <cellStyle name="T_Sin Chai 3 2 5" xfId="43533"/>
    <cellStyle name="T_Sin Chai 3 2 6" xfId="43534"/>
    <cellStyle name="T_Sin Chai 3 3" xfId="8411"/>
    <cellStyle name="T_Sin Chai 3 3 2" xfId="43535"/>
    <cellStyle name="T_Sin Chai 3 3 3" xfId="43536"/>
    <cellStyle name="T_Sin Chai 3 3 4" xfId="43537"/>
    <cellStyle name="T_Sin Chai 3 3 5" xfId="43538"/>
    <cellStyle name="T_Sin Chai 3 3 6" xfId="43539"/>
    <cellStyle name="T_Sin Chai 3 4" xfId="9602"/>
    <cellStyle name="T_Sin Chai 3 4 2" xfId="43540"/>
    <cellStyle name="T_Sin Chai 3 4 3" xfId="43541"/>
    <cellStyle name="T_Sin Chai 3 4 4" xfId="43542"/>
    <cellStyle name="T_Sin Chai 3 5" xfId="16829"/>
    <cellStyle name="T_Sin Chai 3 5 2" xfId="43543"/>
    <cellStyle name="T_Sin Chai 3 5 3" xfId="43544"/>
    <cellStyle name="T_Sin Chai 3 5 4" xfId="43545"/>
    <cellStyle name="T_Sin Chai 4" xfId="8083"/>
    <cellStyle name="T_Sin Chai_GVL" xfId="3787"/>
    <cellStyle name="T_Sin Chai_GVL 2" xfId="3788"/>
    <cellStyle name="T_Sin Chai_GVL 2 2" xfId="14813"/>
    <cellStyle name="T_Sin Chai_GVL 3" xfId="5959"/>
    <cellStyle name="T_Sin Chai_GVL 3 2" xfId="12410"/>
    <cellStyle name="T_Sin Chai_GVL 3 2 2" xfId="43546"/>
    <cellStyle name="T_Sin Chai_GVL 3 2 3" xfId="43547"/>
    <cellStyle name="T_Sin Chai_GVL 3 2 4" xfId="43548"/>
    <cellStyle name="T_Sin Chai_GVL 3 2 5" xfId="43549"/>
    <cellStyle name="T_Sin Chai_GVL 3 2 6" xfId="43550"/>
    <cellStyle name="T_Sin Chai_GVL 3 3" xfId="12786"/>
    <cellStyle name="T_Sin Chai_GVL 3 3 2" xfId="43551"/>
    <cellStyle name="T_Sin Chai_GVL 3 3 3" xfId="43552"/>
    <cellStyle name="T_Sin Chai_GVL 3 3 4" xfId="43553"/>
    <cellStyle name="T_Sin Chai_GVL 3 3 5" xfId="43554"/>
    <cellStyle name="T_Sin Chai_GVL 3 3 6" xfId="43555"/>
    <cellStyle name="T_Sin Chai_GVL 3 4" xfId="11542"/>
    <cellStyle name="T_Sin Chai_GVL 3 4 2" xfId="43556"/>
    <cellStyle name="T_Sin Chai_GVL 3 4 3" xfId="43557"/>
    <cellStyle name="T_Sin Chai_GVL 3 4 4" xfId="43558"/>
    <cellStyle name="T_Sin Chai_GVL 3 5" xfId="16830"/>
    <cellStyle name="T_Sin Chai_GVL 3 5 2" xfId="43559"/>
    <cellStyle name="T_Sin Chai_GVL 3 5 3" xfId="43560"/>
    <cellStyle name="T_Sin Chai_GVL 3 5 4" xfId="43561"/>
    <cellStyle name="T_Sin Chai_GVL 4" xfId="11074"/>
    <cellStyle name="T_Sin Chai_Ke hoach 2010 (theo doi 11-8-2010)" xfId="3789"/>
    <cellStyle name="T_Sin Chai_Ke hoach 2010 (theo doi 11-8-2010) 2" xfId="3790"/>
    <cellStyle name="T_Sin Chai_Ke hoach 2010 (theo doi 11-8-2010) 2 2" xfId="10027"/>
    <cellStyle name="T_Sin Chai_Ke hoach 2010 (theo doi 11-8-2010) 3" xfId="5960"/>
    <cellStyle name="T_Sin Chai_Ke hoach 2010 (theo doi 11-8-2010) 3 2" xfId="12411"/>
    <cellStyle name="T_Sin Chai_Ke hoach 2010 (theo doi 11-8-2010) 3 2 2" xfId="43562"/>
    <cellStyle name="T_Sin Chai_Ke hoach 2010 (theo doi 11-8-2010) 3 2 3" xfId="43563"/>
    <cellStyle name="T_Sin Chai_Ke hoach 2010 (theo doi 11-8-2010) 3 2 4" xfId="43564"/>
    <cellStyle name="T_Sin Chai_Ke hoach 2010 (theo doi 11-8-2010) 3 2 5" xfId="43565"/>
    <cellStyle name="T_Sin Chai_Ke hoach 2010 (theo doi 11-8-2010) 3 2 6" xfId="43566"/>
    <cellStyle name="T_Sin Chai_Ke hoach 2010 (theo doi 11-8-2010) 3 3" xfId="8197"/>
    <cellStyle name="T_Sin Chai_Ke hoach 2010 (theo doi 11-8-2010) 3 3 2" xfId="43567"/>
    <cellStyle name="T_Sin Chai_Ke hoach 2010 (theo doi 11-8-2010) 3 3 3" xfId="43568"/>
    <cellStyle name="T_Sin Chai_Ke hoach 2010 (theo doi 11-8-2010) 3 3 4" xfId="43569"/>
    <cellStyle name="T_Sin Chai_Ke hoach 2010 (theo doi 11-8-2010) 3 3 5" xfId="43570"/>
    <cellStyle name="T_Sin Chai_Ke hoach 2010 (theo doi 11-8-2010) 3 3 6" xfId="43571"/>
    <cellStyle name="T_Sin Chai_Ke hoach 2010 (theo doi 11-8-2010) 3 4" xfId="12594"/>
    <cellStyle name="T_Sin Chai_Ke hoach 2010 (theo doi 11-8-2010) 3 4 2" xfId="43572"/>
    <cellStyle name="T_Sin Chai_Ke hoach 2010 (theo doi 11-8-2010) 3 4 3" xfId="43573"/>
    <cellStyle name="T_Sin Chai_Ke hoach 2010 (theo doi 11-8-2010) 3 4 4" xfId="43574"/>
    <cellStyle name="T_Sin Chai_Ke hoach 2010 (theo doi 11-8-2010) 3 5" xfId="16831"/>
    <cellStyle name="T_Sin Chai_Ke hoach 2010 (theo doi 11-8-2010) 3 5 2" xfId="43575"/>
    <cellStyle name="T_Sin Chai_Ke hoach 2010 (theo doi 11-8-2010) 3 5 3" xfId="43576"/>
    <cellStyle name="T_Sin Chai_Ke hoach 2010 (theo doi 11-8-2010) 3 5 4" xfId="43577"/>
    <cellStyle name="T_Sin Chai_Ke hoach 2010 (theo doi 11-8-2010) 4" xfId="14872"/>
    <cellStyle name="T_Sin Chai_Ke hoach 2010 (theo doi 11-8-2010)_CT 134" xfId="3791"/>
    <cellStyle name="T_Sin Chai_Ke hoach 2010 (theo doi 11-8-2010)_CT 134 2" xfId="10572"/>
    <cellStyle name="T_Sin Chai_Ke hoach 2010 (theo doi 11-8-2010)_CT 134 2 2" xfId="43578"/>
    <cellStyle name="T_Sin Chai_Ke hoach 2010 (theo doi 11-8-2010)_CT 134 2 3" xfId="43579"/>
    <cellStyle name="T_Sin Chai_Ke hoach 2010 (theo doi 11-8-2010)_CT 134 2 4" xfId="43580"/>
    <cellStyle name="T_Sin Chai_Ke hoach 2010 (theo doi 11-8-2010)_CT 134 2 5" xfId="43581"/>
    <cellStyle name="T_Sin Chai_Ke hoach 2010 (theo doi 11-8-2010)_CT 134 2 6" xfId="43582"/>
    <cellStyle name="T_Sin Chai_Ke hoach 2010 (theo doi 11-8-2010)_CT 134 3" xfId="15106"/>
    <cellStyle name="T_Sin Chai_Ke hoach 2010 (theo doi 11-8-2010)_CT 134 3 2" xfId="43583"/>
    <cellStyle name="T_Sin Chai_Ke hoach 2010 (theo doi 11-8-2010)_CT 134 3 3" xfId="43584"/>
    <cellStyle name="T_Sin Chai_Ke hoach 2010 (theo doi 11-8-2010)_CT 134 3 4" xfId="43585"/>
    <cellStyle name="T_Sin Chai_Ke hoach 2010 (theo doi 11-8-2010)_CT 134 3 5" xfId="43586"/>
    <cellStyle name="T_Sin Chai_Ke hoach 2010 (theo doi 11-8-2010)_CT 134 3 6" xfId="43587"/>
    <cellStyle name="T_Sin Chai_Ke hoach 2010 (theo doi 11-8-2010)_CT 134 4" xfId="13412"/>
    <cellStyle name="T_Sin Chai_Ke hoach 2010 (theo doi 11-8-2010)_CT 134 4 2" xfId="43588"/>
    <cellStyle name="T_Sin Chai_Ke hoach 2010 (theo doi 11-8-2010)_CT 134 4 3" xfId="43589"/>
    <cellStyle name="T_Sin Chai_Ke hoach 2010 (theo doi 11-8-2010)_CT 134 4 4" xfId="43590"/>
    <cellStyle name="T_Sin Chai_Ke hoach 2010 (theo doi 11-8-2010)_CT 134 5" xfId="16017"/>
    <cellStyle name="T_Sin Chai_Ke hoach 2010 (theo doi 11-8-2010)_CT 134 5 2" xfId="43591"/>
    <cellStyle name="T_Sin Chai_Ke hoach 2010 (theo doi 11-8-2010)_CT 134 5 3" xfId="43592"/>
    <cellStyle name="T_Sin Chai_Ke hoach 2010 (theo doi 11-8-2010)_CT 134 5 4" xfId="43593"/>
    <cellStyle name="T_So GTVT" xfId="3792"/>
    <cellStyle name="T_So GTVT 2" xfId="3793"/>
    <cellStyle name="T_So GTVT 2 2" xfId="9441"/>
    <cellStyle name="T_So GTVT 3" xfId="5961"/>
    <cellStyle name="T_So GTVT 3 2" xfId="12412"/>
    <cellStyle name="T_So GTVT 3 2 2" xfId="43594"/>
    <cellStyle name="T_So GTVT 3 2 3" xfId="43595"/>
    <cellStyle name="T_So GTVT 3 2 4" xfId="43596"/>
    <cellStyle name="T_So GTVT 3 2 5" xfId="43597"/>
    <cellStyle name="T_So GTVT 3 2 6" xfId="43598"/>
    <cellStyle name="T_So GTVT 3 3" xfId="8196"/>
    <cellStyle name="T_So GTVT 3 3 2" xfId="43599"/>
    <cellStyle name="T_So GTVT 3 3 3" xfId="43600"/>
    <cellStyle name="T_So GTVT 3 3 4" xfId="43601"/>
    <cellStyle name="T_So GTVT 3 3 5" xfId="43602"/>
    <cellStyle name="T_So GTVT 3 3 6" xfId="43603"/>
    <cellStyle name="T_So GTVT 3 4" xfId="10793"/>
    <cellStyle name="T_So GTVT 3 4 2" xfId="43604"/>
    <cellStyle name="T_So GTVT 3 4 3" xfId="43605"/>
    <cellStyle name="T_So GTVT 3 4 4" xfId="43606"/>
    <cellStyle name="T_So GTVT 3 5" xfId="16832"/>
    <cellStyle name="T_So GTVT 3 5 2" xfId="43607"/>
    <cellStyle name="T_So GTVT 3 5 3" xfId="43608"/>
    <cellStyle name="T_So GTVT 3 5 4" xfId="43609"/>
    <cellStyle name="T_So GTVT 4" xfId="10468"/>
    <cellStyle name="T_So GTVT_BC2017 tháng(01-2017)BQL" xfId="48634"/>
    <cellStyle name="T_So GTVT_CT 134" xfId="3794"/>
    <cellStyle name="T_So GTVT_CT 134 2" xfId="3795"/>
    <cellStyle name="T_So GTVT_CT 134 2 2" xfId="10575"/>
    <cellStyle name="T_So GTVT_CT 134 2 2 2" xfId="43610"/>
    <cellStyle name="T_So GTVT_CT 134 2 2 3" xfId="43611"/>
    <cellStyle name="T_So GTVT_CT 134 2 2 4" xfId="43612"/>
    <cellStyle name="T_So GTVT_CT 134 2 2 5" xfId="43613"/>
    <cellStyle name="T_So GTVT_CT 134 2 2 6" xfId="43614"/>
    <cellStyle name="T_So GTVT_CT 134 2 3" xfId="8602"/>
    <cellStyle name="T_So GTVT_CT 134 2 3 2" xfId="43615"/>
    <cellStyle name="T_So GTVT_CT 134 2 3 3" xfId="43616"/>
    <cellStyle name="T_So GTVT_CT 134 2 3 4" xfId="43617"/>
    <cellStyle name="T_So GTVT_CT 134 2 3 5" xfId="43618"/>
    <cellStyle name="T_So GTVT_CT 134 2 3 6" xfId="43619"/>
    <cellStyle name="T_So GTVT_CT 134 2 4" xfId="13359"/>
    <cellStyle name="T_So GTVT_CT 134 2 4 2" xfId="43620"/>
    <cellStyle name="T_So GTVT_CT 134 2 4 3" xfId="43621"/>
    <cellStyle name="T_So GTVT_CT 134 2 4 4" xfId="43622"/>
    <cellStyle name="T_So GTVT_CT 134 2 5" xfId="16019"/>
    <cellStyle name="T_So GTVT_CT 134 2 5 2" xfId="43623"/>
    <cellStyle name="T_So GTVT_CT 134 2 5 3" xfId="43624"/>
    <cellStyle name="T_So GTVT_CT 134 2 5 4" xfId="43625"/>
    <cellStyle name="T_So GTVT_CT 134 3" xfId="10574"/>
    <cellStyle name="T_So GTVT_CT 134 3 2" xfId="43626"/>
    <cellStyle name="T_So GTVT_CT 134 3 3" xfId="43627"/>
    <cellStyle name="T_So GTVT_CT 134 3 4" xfId="43628"/>
    <cellStyle name="T_So GTVT_CT 134 3 5" xfId="43629"/>
    <cellStyle name="T_So GTVT_CT 134 3 6" xfId="43630"/>
    <cellStyle name="T_So GTVT_CT 134 4" xfId="14236"/>
    <cellStyle name="T_So GTVT_CT 134 4 2" xfId="43631"/>
    <cellStyle name="T_So GTVT_CT 134 4 3" xfId="43632"/>
    <cellStyle name="T_So GTVT_CT 134 4 4" xfId="43633"/>
    <cellStyle name="T_So GTVT_CT 134 4 5" xfId="43634"/>
    <cellStyle name="T_So GTVT_CT 134 4 6" xfId="43635"/>
    <cellStyle name="T_So GTVT_CT 134 5" xfId="14871"/>
    <cellStyle name="T_So GTVT_CT 134 5 2" xfId="43636"/>
    <cellStyle name="T_So GTVT_CT 134 5 3" xfId="43637"/>
    <cellStyle name="T_So GTVT_CT 134 5 4" xfId="43638"/>
    <cellStyle name="T_So GTVT_CT 134 6" xfId="16018"/>
    <cellStyle name="T_So GTVT_CT 134 6 2" xfId="43639"/>
    <cellStyle name="T_So GTVT_CT 134 6 3" xfId="43640"/>
    <cellStyle name="T_So GTVT_CT 134 6 4" xfId="43641"/>
    <cellStyle name="T_So GTVT_CT 134_BC2017 tháng(01-2017)BQL" xfId="48635"/>
    <cellStyle name="T_sua chua cham trung bay  mien Bac" xfId="3796"/>
    <cellStyle name="T_sua chua cham trung bay  mien Bac 2" xfId="3797"/>
    <cellStyle name="T_sua chua cham trung bay  mien Bac 2 2" xfId="10577"/>
    <cellStyle name="T_sua chua cham trung bay  mien Bac 2 2 2" xfId="43642"/>
    <cellStyle name="T_sua chua cham trung bay  mien Bac 2 2 3" xfId="43643"/>
    <cellStyle name="T_sua chua cham trung bay  mien Bac 2 2 4" xfId="43644"/>
    <cellStyle name="T_sua chua cham trung bay  mien Bac 2 2 5" xfId="43645"/>
    <cellStyle name="T_sua chua cham trung bay  mien Bac 2 2 6" xfId="43646"/>
    <cellStyle name="T_sua chua cham trung bay  mien Bac 2 3" xfId="8601"/>
    <cellStyle name="T_sua chua cham trung bay  mien Bac 2 3 2" xfId="43647"/>
    <cellStyle name="T_sua chua cham trung bay  mien Bac 2 3 3" xfId="43648"/>
    <cellStyle name="T_sua chua cham trung bay  mien Bac 2 3 4" xfId="43649"/>
    <cellStyle name="T_sua chua cham trung bay  mien Bac 2 3 5" xfId="43650"/>
    <cellStyle name="T_sua chua cham trung bay  mien Bac 2 3 6" xfId="43651"/>
    <cellStyle name="T_sua chua cham trung bay  mien Bac 2 4" xfId="11502"/>
    <cellStyle name="T_sua chua cham trung bay  mien Bac 2 4 2" xfId="43652"/>
    <cellStyle name="T_sua chua cham trung bay  mien Bac 2 4 3" xfId="43653"/>
    <cellStyle name="T_sua chua cham trung bay  mien Bac 2 4 4" xfId="43654"/>
    <cellStyle name="T_sua chua cham trung bay  mien Bac 2 5" xfId="16021"/>
    <cellStyle name="T_sua chua cham trung bay  mien Bac 2 5 2" xfId="43655"/>
    <cellStyle name="T_sua chua cham trung bay  mien Bac 2 5 3" xfId="43656"/>
    <cellStyle name="T_sua chua cham trung bay  mien Bac 2 5 4" xfId="43657"/>
    <cellStyle name="T_sua chua cham trung bay  mien Bac 3" xfId="7095"/>
    <cellStyle name="T_sua chua cham trung bay  mien Bac 4" xfId="10576"/>
    <cellStyle name="T_sua chua cham trung bay  mien Bac 4 2" xfId="43658"/>
    <cellStyle name="T_sua chua cham trung bay  mien Bac 4 3" xfId="43659"/>
    <cellStyle name="T_sua chua cham trung bay  mien Bac 4 4" xfId="43660"/>
    <cellStyle name="T_sua chua cham trung bay  mien Bac 4 5" xfId="43661"/>
    <cellStyle name="T_sua chua cham trung bay  mien Bac 4 6" xfId="43662"/>
    <cellStyle name="T_sua chua cham trung bay  mien Bac 5" xfId="10144"/>
    <cellStyle name="T_sua chua cham trung bay  mien Bac 5 2" xfId="43663"/>
    <cellStyle name="T_sua chua cham trung bay  mien Bac 5 3" xfId="43664"/>
    <cellStyle name="T_sua chua cham trung bay  mien Bac 5 4" xfId="43665"/>
    <cellStyle name="T_sua chua cham trung bay  mien Bac 5 5" xfId="43666"/>
    <cellStyle name="T_sua chua cham trung bay  mien Bac 5 6" xfId="43667"/>
    <cellStyle name="T_sua chua cham trung bay  mien Bac 6" xfId="13411"/>
    <cellStyle name="T_sua chua cham trung bay  mien Bac 6 2" xfId="43668"/>
    <cellStyle name="T_sua chua cham trung bay  mien Bac 6 3" xfId="43669"/>
    <cellStyle name="T_sua chua cham trung bay  mien Bac 6 4" xfId="43670"/>
    <cellStyle name="T_sua chua cham trung bay  mien Bac 7" xfId="16020"/>
    <cellStyle name="T_sua chua cham trung bay  mien Bac 7 2" xfId="43671"/>
    <cellStyle name="T_sua chua cham trung bay  mien Bac 7 3" xfId="43672"/>
    <cellStyle name="T_sua chua cham trung bay  mien Bac 7 4" xfId="43673"/>
    <cellStyle name="T_sua chua cham trung bay  mien Bac_BC2017 tháng(01-2017)BQL" xfId="48636"/>
    <cellStyle name="T_sua chua cham trung bay  mien Bac_Bieu Khao sat -CV 231-SKH" xfId="48637"/>
    <cellStyle name="T_sua chua cham trung bay  mien Bac_CT 134" xfId="3798"/>
    <cellStyle name="T_sua chua cham trung bay  mien Bac_CT 134 2" xfId="3799"/>
    <cellStyle name="T_sua chua cham trung bay  mien Bac_CT 134 2 2" xfId="10579"/>
    <cellStyle name="T_sua chua cham trung bay  mien Bac_CT 134 2 2 2" xfId="43674"/>
    <cellStyle name="T_sua chua cham trung bay  mien Bac_CT 134 2 2 3" xfId="43675"/>
    <cellStyle name="T_sua chua cham trung bay  mien Bac_CT 134 2 2 4" xfId="43676"/>
    <cellStyle name="T_sua chua cham trung bay  mien Bac_CT 134 2 2 5" xfId="43677"/>
    <cellStyle name="T_sua chua cham trung bay  mien Bac_CT 134 2 2 6" xfId="43678"/>
    <cellStyle name="T_sua chua cham trung bay  mien Bac_CT 134 2 3" xfId="7736"/>
    <cellStyle name="T_sua chua cham trung bay  mien Bac_CT 134 2 3 2" xfId="43679"/>
    <cellStyle name="T_sua chua cham trung bay  mien Bac_CT 134 2 3 3" xfId="43680"/>
    <cellStyle name="T_sua chua cham trung bay  mien Bac_CT 134 2 3 4" xfId="43681"/>
    <cellStyle name="T_sua chua cham trung bay  mien Bac_CT 134 2 3 5" xfId="43682"/>
    <cellStyle name="T_sua chua cham trung bay  mien Bac_CT 134 2 3 6" xfId="43683"/>
    <cellStyle name="T_sua chua cham trung bay  mien Bac_CT 134 2 4" xfId="10469"/>
    <cellStyle name="T_sua chua cham trung bay  mien Bac_CT 134 2 4 2" xfId="43684"/>
    <cellStyle name="T_sua chua cham trung bay  mien Bac_CT 134 2 4 3" xfId="43685"/>
    <cellStyle name="T_sua chua cham trung bay  mien Bac_CT 134 2 4 4" xfId="43686"/>
    <cellStyle name="T_sua chua cham trung bay  mien Bac_CT 134 2 5" xfId="16023"/>
    <cellStyle name="T_sua chua cham trung bay  mien Bac_CT 134 2 5 2" xfId="43687"/>
    <cellStyle name="T_sua chua cham trung bay  mien Bac_CT 134 2 5 3" xfId="43688"/>
    <cellStyle name="T_sua chua cham trung bay  mien Bac_CT 134 2 5 4" xfId="43689"/>
    <cellStyle name="T_sua chua cham trung bay  mien Bac_CT 134 3" xfId="10578"/>
    <cellStyle name="T_sua chua cham trung bay  mien Bac_CT 134 3 2" xfId="43690"/>
    <cellStyle name="T_sua chua cham trung bay  mien Bac_CT 134 3 3" xfId="43691"/>
    <cellStyle name="T_sua chua cham trung bay  mien Bac_CT 134 3 4" xfId="43692"/>
    <cellStyle name="T_sua chua cham trung bay  mien Bac_CT 134 3 5" xfId="43693"/>
    <cellStyle name="T_sua chua cham trung bay  mien Bac_CT 134 3 6" xfId="43694"/>
    <cellStyle name="T_sua chua cham trung bay  mien Bac_CT 134 4" xfId="10143"/>
    <cellStyle name="T_sua chua cham trung bay  mien Bac_CT 134 4 2" xfId="43695"/>
    <cellStyle name="T_sua chua cham trung bay  mien Bac_CT 134 4 3" xfId="43696"/>
    <cellStyle name="T_sua chua cham trung bay  mien Bac_CT 134 4 4" xfId="43697"/>
    <cellStyle name="T_sua chua cham trung bay  mien Bac_CT 134 4 5" xfId="43698"/>
    <cellStyle name="T_sua chua cham trung bay  mien Bac_CT 134 4 6" xfId="43699"/>
    <cellStyle name="T_sua chua cham trung bay  mien Bac_CT 134 5" xfId="13711"/>
    <cellStyle name="T_sua chua cham trung bay  mien Bac_CT 134 5 2" xfId="43700"/>
    <cellStyle name="T_sua chua cham trung bay  mien Bac_CT 134 5 3" xfId="43701"/>
    <cellStyle name="T_sua chua cham trung bay  mien Bac_CT 134 5 4" xfId="43702"/>
    <cellStyle name="T_sua chua cham trung bay  mien Bac_CT 134 6" xfId="16022"/>
    <cellStyle name="T_sua chua cham trung bay  mien Bac_CT 134 6 2" xfId="43703"/>
    <cellStyle name="T_sua chua cham trung bay  mien Bac_CT 134 6 3" xfId="43704"/>
    <cellStyle name="T_sua chua cham trung bay  mien Bac_CT 134 6 4" xfId="43705"/>
    <cellStyle name="T_sua chua cham trung bay  mien Bac_CT 134_BC2017 tháng(01-2017)BQL" xfId="48638"/>
    <cellStyle name="T_SUA NGAY 17_7 IN" xfId="3800"/>
    <cellStyle name="T_SUA NGAY 17_7 IN 2" xfId="3801"/>
    <cellStyle name="T_SUA NGAY 17_7 IN 2 2" xfId="14811"/>
    <cellStyle name="T_SUA NGAY 17_7 IN 3" xfId="14810"/>
    <cellStyle name="T_TDT + duong(8-5-07)" xfId="3802"/>
    <cellStyle name="T_TDT + duong(8-5-07) 2" xfId="3803"/>
    <cellStyle name="T_TDT + duong(8-5-07) 2 2" xfId="10028"/>
    <cellStyle name="T_TDT + duong(8-5-07) 3" xfId="5962"/>
    <cellStyle name="T_TDT + duong(8-5-07) 3 2" xfId="12413"/>
    <cellStyle name="T_TDT + duong(8-5-07) 3 2 2" xfId="43706"/>
    <cellStyle name="T_TDT + duong(8-5-07) 3 2 3" xfId="43707"/>
    <cellStyle name="T_TDT + duong(8-5-07) 3 2 4" xfId="43708"/>
    <cellStyle name="T_TDT + duong(8-5-07) 3 2 5" xfId="43709"/>
    <cellStyle name="T_TDT + duong(8-5-07) 3 2 6" xfId="43710"/>
    <cellStyle name="T_TDT + duong(8-5-07) 3 3" xfId="14378"/>
    <cellStyle name="T_TDT + duong(8-5-07) 3 3 2" xfId="43711"/>
    <cellStyle name="T_TDT + duong(8-5-07) 3 3 3" xfId="43712"/>
    <cellStyle name="T_TDT + duong(8-5-07) 3 3 4" xfId="43713"/>
    <cellStyle name="T_TDT + duong(8-5-07) 3 3 5" xfId="43714"/>
    <cellStyle name="T_TDT + duong(8-5-07) 3 3 6" xfId="43715"/>
    <cellStyle name="T_TDT + duong(8-5-07) 3 4" xfId="11102"/>
    <cellStyle name="T_TDT + duong(8-5-07) 3 4 2" xfId="43716"/>
    <cellStyle name="T_TDT + duong(8-5-07) 3 4 3" xfId="43717"/>
    <cellStyle name="T_TDT + duong(8-5-07) 3 4 4" xfId="43718"/>
    <cellStyle name="T_TDT + duong(8-5-07) 3 5" xfId="16833"/>
    <cellStyle name="T_TDT + duong(8-5-07) 3 5 2" xfId="43719"/>
    <cellStyle name="T_TDT + duong(8-5-07) 3 5 3" xfId="43720"/>
    <cellStyle name="T_TDT + duong(8-5-07) 3 5 4" xfId="43721"/>
    <cellStyle name="T_TDT + duong(8-5-07) 4" xfId="12879"/>
    <cellStyle name="T_TH danh muc 08-09 den ngay 30-8-09" xfId="3804"/>
    <cellStyle name="T_TH danh muc 08-09 den ngay 30-8-09 2" xfId="3805"/>
    <cellStyle name="T_TH danh muc 08-09 den ngay 30-8-09 2 2" xfId="13712"/>
    <cellStyle name="T_TH danh muc 08-09 den ngay 30-8-09 3" xfId="9442"/>
    <cellStyle name="T_TH thu-chi NS 2007" xfId="3806"/>
    <cellStyle name="T_TH thu-chi NS 2007 2" xfId="10583"/>
    <cellStyle name="T_TH thu-chi NS 2007 2 2" xfId="45288"/>
    <cellStyle name="T_TH thu-chi NS 2007 2 3" xfId="45289"/>
    <cellStyle name="T_TH thu-chi NS 2007 2 4" xfId="45290"/>
    <cellStyle name="T_TH thu-chi NS 2007 2 5" xfId="45291"/>
    <cellStyle name="T_TH thu-chi NS 2007 2 6" xfId="45292"/>
    <cellStyle name="T_TH thu-chi NS 2007 3" xfId="8108"/>
    <cellStyle name="T_TH thu-chi NS 2007 3 2" xfId="45293"/>
    <cellStyle name="T_TH thu-chi NS 2007 3 3" xfId="45294"/>
    <cellStyle name="T_TH thu-chi NS 2007 3 4" xfId="45295"/>
    <cellStyle name="T_TH thu-chi NS 2007 3 5" xfId="45296"/>
    <cellStyle name="T_TH thu-chi NS 2007 3 6" xfId="45297"/>
    <cellStyle name="T_TH thu-chi NS 2007 4" xfId="14866"/>
    <cellStyle name="T_TH thu-chi NS 2007 4 2" xfId="45298"/>
    <cellStyle name="T_TH thu-chi NS 2007 4 3" xfId="45299"/>
    <cellStyle name="T_TH thu-chi NS 2007 4 4" xfId="45300"/>
    <cellStyle name="T_TH thu-chi NS 2007 5" xfId="16024"/>
    <cellStyle name="T_TH thu-chi NS 2007 5 2" xfId="45301"/>
    <cellStyle name="T_TH thu-chi NS 2007 5 3" xfId="45302"/>
    <cellStyle name="T_TH thu-chi NS 2007 5 4" xfId="45303"/>
    <cellStyle name="T_TH thu-chi NS 2007_Báo cáo hết năm  2015  in" xfId="3807"/>
    <cellStyle name="T_TH thu-chi NS 2007_Báo cáo hết năm  2015  in 2" xfId="3808"/>
    <cellStyle name="T_TH thu-chi NS 2007_Báo cáo hết năm  2015  in 2 2" xfId="10585"/>
    <cellStyle name="T_TH thu-chi NS 2007_Báo cáo hết năm  2015  in 2 2 2" xfId="45304"/>
    <cellStyle name="T_TH thu-chi NS 2007_Báo cáo hết năm  2015  in 2 2 3" xfId="45305"/>
    <cellStyle name="T_TH thu-chi NS 2007_Báo cáo hết năm  2015  in 2 2 4" xfId="45306"/>
    <cellStyle name="T_TH thu-chi NS 2007_Báo cáo hết năm  2015  in 2 2 5" xfId="45307"/>
    <cellStyle name="T_TH thu-chi NS 2007_Báo cáo hết năm  2015  in 2 2 6" xfId="45308"/>
    <cellStyle name="T_TH thu-chi NS 2007_Báo cáo hết năm  2015  in 2 3" xfId="14237"/>
    <cellStyle name="T_TH thu-chi NS 2007_Báo cáo hết năm  2015  in 2 3 2" xfId="45309"/>
    <cellStyle name="T_TH thu-chi NS 2007_Báo cáo hết năm  2015  in 2 3 3" xfId="45310"/>
    <cellStyle name="T_TH thu-chi NS 2007_Báo cáo hết năm  2015  in 2 3 4" xfId="45311"/>
    <cellStyle name="T_TH thu-chi NS 2007_Báo cáo hết năm  2015  in 2 3 5" xfId="45312"/>
    <cellStyle name="T_TH thu-chi NS 2007_Báo cáo hết năm  2015  in 2 3 6" xfId="45313"/>
    <cellStyle name="T_TH thu-chi NS 2007_Báo cáo hết năm  2015  in 2 4" xfId="14276"/>
    <cellStyle name="T_TH thu-chi NS 2007_Báo cáo hết năm  2015  in 2 4 2" xfId="45314"/>
    <cellStyle name="T_TH thu-chi NS 2007_Báo cáo hết năm  2015  in 2 4 3" xfId="45315"/>
    <cellStyle name="T_TH thu-chi NS 2007_Báo cáo hết năm  2015  in 2 4 4" xfId="45316"/>
    <cellStyle name="T_TH thu-chi NS 2007_Báo cáo hết năm  2015  in 2 5" xfId="16026"/>
    <cellStyle name="T_TH thu-chi NS 2007_Báo cáo hết năm  2015  in 2 5 2" xfId="45317"/>
    <cellStyle name="T_TH thu-chi NS 2007_Báo cáo hết năm  2015  in 2 5 3" xfId="45318"/>
    <cellStyle name="T_TH thu-chi NS 2007_Báo cáo hết năm  2015  in 2 5 4" xfId="45319"/>
    <cellStyle name="T_TH thu-chi NS 2007_Báo cáo hết năm  2015  in 3" xfId="6867"/>
    <cellStyle name="T_TH thu-chi NS 2007_Báo cáo hết năm  2015  in 3 2" xfId="7573"/>
    <cellStyle name="T_TH thu-chi NS 2007_Báo cáo hết năm  2015  in 3 2 2" xfId="13634"/>
    <cellStyle name="T_TH thu-chi NS 2007_Báo cáo hết năm  2015  in 3 2 2 2" xfId="45320"/>
    <cellStyle name="T_TH thu-chi NS 2007_Báo cáo hết năm  2015  in 3 2 2 3" xfId="45321"/>
    <cellStyle name="T_TH thu-chi NS 2007_Báo cáo hết năm  2015  in 3 2 2 4" xfId="45322"/>
    <cellStyle name="T_TH thu-chi NS 2007_Báo cáo hết năm  2015  in 3 2 2 5" xfId="45323"/>
    <cellStyle name="T_TH thu-chi NS 2007_Báo cáo hết năm  2015  in 3 2 2 6" xfId="45324"/>
    <cellStyle name="T_TH thu-chi NS 2007_Báo cáo hết năm  2015  in 3 2 3" xfId="8337"/>
    <cellStyle name="T_TH thu-chi NS 2007_Báo cáo hết năm  2015  in 3 2 3 2" xfId="45325"/>
    <cellStyle name="T_TH thu-chi NS 2007_Báo cáo hết năm  2015  in 3 2 3 3" xfId="45326"/>
    <cellStyle name="T_TH thu-chi NS 2007_Báo cáo hết năm  2015  in 3 2 3 4" xfId="45327"/>
    <cellStyle name="T_TH thu-chi NS 2007_Báo cáo hết năm  2015  in 3 2 3 5" xfId="45328"/>
    <cellStyle name="T_TH thu-chi NS 2007_Báo cáo hết năm  2015  in 3 2 3 6" xfId="45329"/>
    <cellStyle name="T_TH thu-chi NS 2007_Báo cáo hết năm  2015  in 3 2 4" xfId="17077"/>
    <cellStyle name="T_TH thu-chi NS 2007_Báo cáo hết năm  2015  in 3 2 4 2" xfId="45330"/>
    <cellStyle name="T_TH thu-chi NS 2007_Báo cáo hết năm  2015  in 3 2 4 3" xfId="45331"/>
    <cellStyle name="T_TH thu-chi NS 2007_Báo cáo hết năm  2015  in 3 2 4 4" xfId="45332"/>
    <cellStyle name="T_TH thu-chi NS 2007_Báo cáo hết năm  2015  in 3 3" xfId="13075"/>
    <cellStyle name="T_TH thu-chi NS 2007_Báo cáo hết năm  2015  in 3 3 2" xfId="45333"/>
    <cellStyle name="T_TH thu-chi NS 2007_Báo cáo hết năm  2015  in 3 3 3" xfId="45334"/>
    <cellStyle name="T_TH thu-chi NS 2007_Báo cáo hết năm  2015  in 3 3 4" xfId="45335"/>
    <cellStyle name="T_TH thu-chi NS 2007_Báo cáo hết năm  2015  in 3 3 5" xfId="45336"/>
    <cellStyle name="T_TH thu-chi NS 2007_Báo cáo hết năm  2015  in 3 3 6" xfId="45337"/>
    <cellStyle name="T_TH thu-chi NS 2007_Báo cáo hết năm  2015  in 3 3 7" xfId="45338"/>
    <cellStyle name="T_TH thu-chi NS 2007_Báo cáo hết năm  2015  in 3 4" xfId="9747"/>
    <cellStyle name="T_TH thu-chi NS 2007_Báo cáo hết năm  2015  in 3 4 2" xfId="45339"/>
    <cellStyle name="T_TH thu-chi NS 2007_Báo cáo hết năm  2015  in 3 4 3" xfId="45340"/>
    <cellStyle name="T_TH thu-chi NS 2007_Báo cáo hết năm  2015  in 3 4 4" xfId="45341"/>
    <cellStyle name="T_TH thu-chi NS 2007_Báo cáo hết năm  2015  in 3 4 5" xfId="45342"/>
    <cellStyle name="T_TH thu-chi NS 2007_Báo cáo hết năm  2015  in 3 4 6" xfId="45343"/>
    <cellStyle name="T_TH thu-chi NS 2007_Báo cáo hết năm  2015  in 3 4 7" xfId="45344"/>
    <cellStyle name="T_TH thu-chi NS 2007_Báo cáo hết năm  2015  in 3 5" xfId="15243"/>
    <cellStyle name="T_TH thu-chi NS 2007_Báo cáo hết năm  2015  in 3 5 2" xfId="45345"/>
    <cellStyle name="T_TH thu-chi NS 2007_Báo cáo hết năm  2015  in 3 5 3" xfId="45346"/>
    <cellStyle name="T_TH thu-chi NS 2007_Báo cáo hết năm  2015  in 3 5 4" xfId="45347"/>
    <cellStyle name="T_TH thu-chi NS 2007_Báo cáo hết năm  2015  in 3 6" xfId="16962"/>
    <cellStyle name="T_TH thu-chi NS 2007_Báo cáo hết năm  2015  in 3 6 2" xfId="45348"/>
    <cellStyle name="T_TH thu-chi NS 2007_Báo cáo hết năm  2015  in 3 6 3" xfId="45349"/>
    <cellStyle name="T_TH thu-chi NS 2007_Báo cáo hết năm  2015  in 3 6 4" xfId="45350"/>
    <cellStyle name="T_TH thu-chi NS 2007_Báo cáo hết năm  2015  in 3 6 5" xfId="45351"/>
    <cellStyle name="T_TH thu-chi NS 2007_Báo cáo hết năm  2015  in 3 6 6" xfId="45352"/>
    <cellStyle name="T_TH thu-chi NS 2007_Báo cáo hết năm  2015  in 3 7" xfId="45353"/>
    <cellStyle name="T_TH thu-chi NS 2007_Báo cáo hết năm  2015  in 3 8" xfId="45354"/>
    <cellStyle name="T_TH thu-chi NS 2007_Báo cáo hết năm  2015  in 4" xfId="10584"/>
    <cellStyle name="T_TH thu-chi NS 2007_Báo cáo hết năm  2015  in 4 2" xfId="45355"/>
    <cellStyle name="T_TH thu-chi NS 2007_Báo cáo hết năm  2015  in 4 3" xfId="45356"/>
    <cellStyle name="T_TH thu-chi NS 2007_Báo cáo hết năm  2015  in 4 4" xfId="45357"/>
    <cellStyle name="T_TH thu-chi NS 2007_Báo cáo hết năm  2015  in 4 5" xfId="45358"/>
    <cellStyle name="T_TH thu-chi NS 2007_Báo cáo hết năm  2015  in 4 6" xfId="45359"/>
    <cellStyle name="T_TH thu-chi NS 2007_Báo cáo hết năm  2015  in 5" xfId="11561"/>
    <cellStyle name="T_TH thu-chi NS 2007_Báo cáo hết năm  2015  in 5 2" xfId="45360"/>
    <cellStyle name="T_TH thu-chi NS 2007_Báo cáo hết năm  2015  in 5 3" xfId="45361"/>
    <cellStyle name="T_TH thu-chi NS 2007_Báo cáo hết năm  2015  in 5 4" xfId="45362"/>
    <cellStyle name="T_TH thu-chi NS 2007_Báo cáo hết năm  2015  in 5 5" xfId="45363"/>
    <cellStyle name="T_TH thu-chi NS 2007_Báo cáo hết năm  2015  in 5 6" xfId="45364"/>
    <cellStyle name="T_TH thu-chi NS 2007_Báo cáo hết năm  2015  in 6" xfId="11231"/>
    <cellStyle name="T_TH thu-chi NS 2007_Báo cáo hết năm  2015  in 6 2" xfId="45365"/>
    <cellStyle name="T_TH thu-chi NS 2007_Báo cáo hết năm  2015  in 6 3" xfId="45366"/>
    <cellStyle name="T_TH thu-chi NS 2007_Báo cáo hết năm  2015  in 6 4" xfId="45367"/>
    <cellStyle name="T_TH thu-chi NS 2007_Báo cáo hết năm  2015  in 7" xfId="16025"/>
    <cellStyle name="T_TH thu-chi NS 2007_Báo cáo hết năm  2015  in 7 2" xfId="45368"/>
    <cellStyle name="T_TH thu-chi NS 2007_Báo cáo hết năm  2015  in 7 3" xfId="45369"/>
    <cellStyle name="T_TH thu-chi NS 2007_Báo cáo hết năm  2015  in 7 4" xfId="45370"/>
    <cellStyle name="T_TH thu-chi NS 2007_BC 1026. 7 tháng" xfId="3809"/>
    <cellStyle name="T_TH thu-chi NS 2007_BC 1026. 7 tháng 2" xfId="3810"/>
    <cellStyle name="T_TH thu-chi NS 2007_BC 1026. 7 tháng 2 2" xfId="10587"/>
    <cellStyle name="T_TH thu-chi NS 2007_BC 1026. 7 tháng 2 2 2" xfId="45371"/>
    <cellStyle name="T_TH thu-chi NS 2007_BC 1026. 7 tháng 2 2 3" xfId="45372"/>
    <cellStyle name="T_TH thu-chi NS 2007_BC 1026. 7 tháng 2 2 4" xfId="45373"/>
    <cellStyle name="T_TH thu-chi NS 2007_BC 1026. 7 tháng 2 2 5" xfId="45374"/>
    <cellStyle name="T_TH thu-chi NS 2007_BC 1026. 7 tháng 2 2 6" xfId="45375"/>
    <cellStyle name="T_TH thu-chi NS 2007_BC 1026. 7 tháng 2 3" xfId="14238"/>
    <cellStyle name="T_TH thu-chi NS 2007_BC 1026. 7 tháng 2 3 2" xfId="45376"/>
    <cellStyle name="T_TH thu-chi NS 2007_BC 1026. 7 tháng 2 3 3" xfId="45377"/>
    <cellStyle name="T_TH thu-chi NS 2007_BC 1026. 7 tháng 2 3 4" xfId="45378"/>
    <cellStyle name="T_TH thu-chi NS 2007_BC 1026. 7 tháng 2 3 5" xfId="45379"/>
    <cellStyle name="T_TH thu-chi NS 2007_BC 1026. 7 tháng 2 3 6" xfId="45380"/>
    <cellStyle name="T_TH thu-chi NS 2007_BC 1026. 7 tháng 2 4" xfId="9443"/>
    <cellStyle name="T_TH thu-chi NS 2007_BC 1026. 7 tháng 2 4 2" xfId="45381"/>
    <cellStyle name="T_TH thu-chi NS 2007_BC 1026. 7 tháng 2 4 3" xfId="45382"/>
    <cellStyle name="T_TH thu-chi NS 2007_BC 1026. 7 tháng 2 4 4" xfId="45383"/>
    <cellStyle name="T_TH thu-chi NS 2007_BC 1026. 7 tháng 2 5" xfId="16028"/>
    <cellStyle name="T_TH thu-chi NS 2007_BC 1026. 7 tháng 2 5 2" xfId="45384"/>
    <cellStyle name="T_TH thu-chi NS 2007_BC 1026. 7 tháng 2 5 3" xfId="45385"/>
    <cellStyle name="T_TH thu-chi NS 2007_BC 1026. 7 tháng 2 5 4" xfId="45386"/>
    <cellStyle name="T_TH thu-chi NS 2007_BC 1026. 7 tháng 3" xfId="6868"/>
    <cellStyle name="T_TH thu-chi NS 2007_BC 1026. 7 tháng 3 2" xfId="7574"/>
    <cellStyle name="T_TH thu-chi NS 2007_BC 1026. 7 tháng 3 2 2" xfId="13635"/>
    <cellStyle name="T_TH thu-chi NS 2007_BC 1026. 7 tháng 3 2 2 2" xfId="45387"/>
    <cellStyle name="T_TH thu-chi NS 2007_BC 1026. 7 tháng 3 2 2 3" xfId="45388"/>
    <cellStyle name="T_TH thu-chi NS 2007_BC 1026. 7 tháng 3 2 2 4" xfId="45389"/>
    <cellStyle name="T_TH thu-chi NS 2007_BC 1026. 7 tháng 3 2 2 5" xfId="45390"/>
    <cellStyle name="T_TH thu-chi NS 2007_BC 1026. 7 tháng 3 2 2 6" xfId="45391"/>
    <cellStyle name="T_TH thu-chi NS 2007_BC 1026. 7 tháng 3 2 3" xfId="12733"/>
    <cellStyle name="T_TH thu-chi NS 2007_BC 1026. 7 tháng 3 2 3 2" xfId="45392"/>
    <cellStyle name="T_TH thu-chi NS 2007_BC 1026. 7 tháng 3 2 3 3" xfId="45393"/>
    <cellStyle name="T_TH thu-chi NS 2007_BC 1026. 7 tháng 3 2 3 4" xfId="45394"/>
    <cellStyle name="T_TH thu-chi NS 2007_BC 1026. 7 tháng 3 2 3 5" xfId="45395"/>
    <cellStyle name="T_TH thu-chi NS 2007_BC 1026. 7 tháng 3 2 3 6" xfId="45396"/>
    <cellStyle name="T_TH thu-chi NS 2007_BC 1026. 7 tháng 3 2 4" xfId="17078"/>
    <cellStyle name="T_TH thu-chi NS 2007_BC 1026. 7 tháng 3 2 4 2" xfId="45397"/>
    <cellStyle name="T_TH thu-chi NS 2007_BC 1026. 7 tháng 3 2 4 3" xfId="45398"/>
    <cellStyle name="T_TH thu-chi NS 2007_BC 1026. 7 tháng 3 2 4 4" xfId="45399"/>
    <cellStyle name="T_TH thu-chi NS 2007_BC 1026. 7 tháng 3 3" xfId="13076"/>
    <cellStyle name="T_TH thu-chi NS 2007_BC 1026. 7 tháng 3 3 2" xfId="45400"/>
    <cellStyle name="T_TH thu-chi NS 2007_BC 1026. 7 tháng 3 3 3" xfId="45401"/>
    <cellStyle name="T_TH thu-chi NS 2007_BC 1026. 7 tháng 3 3 4" xfId="45402"/>
    <cellStyle name="T_TH thu-chi NS 2007_BC 1026. 7 tháng 3 3 5" xfId="45403"/>
    <cellStyle name="T_TH thu-chi NS 2007_BC 1026. 7 tháng 3 3 6" xfId="45404"/>
    <cellStyle name="T_TH thu-chi NS 2007_BC 1026. 7 tháng 3 3 7" xfId="45405"/>
    <cellStyle name="T_TH thu-chi NS 2007_BC 1026. 7 tháng 3 4" xfId="14731"/>
    <cellStyle name="T_TH thu-chi NS 2007_BC 1026. 7 tháng 3 4 2" xfId="45406"/>
    <cellStyle name="T_TH thu-chi NS 2007_BC 1026. 7 tháng 3 4 3" xfId="45407"/>
    <cellStyle name="T_TH thu-chi NS 2007_BC 1026. 7 tháng 3 4 4" xfId="45408"/>
    <cellStyle name="T_TH thu-chi NS 2007_BC 1026. 7 tháng 3 4 5" xfId="45409"/>
    <cellStyle name="T_TH thu-chi NS 2007_BC 1026. 7 tháng 3 4 6" xfId="45410"/>
    <cellStyle name="T_TH thu-chi NS 2007_BC 1026. 7 tháng 3 4 7" xfId="45411"/>
    <cellStyle name="T_TH thu-chi NS 2007_BC 1026. 7 tháng 3 5" xfId="15244"/>
    <cellStyle name="T_TH thu-chi NS 2007_BC 1026. 7 tháng 3 5 2" xfId="45412"/>
    <cellStyle name="T_TH thu-chi NS 2007_BC 1026. 7 tháng 3 5 3" xfId="45413"/>
    <cellStyle name="T_TH thu-chi NS 2007_BC 1026. 7 tháng 3 5 4" xfId="45414"/>
    <cellStyle name="T_TH thu-chi NS 2007_BC 1026. 7 tháng 3 6" xfId="16963"/>
    <cellStyle name="T_TH thu-chi NS 2007_BC 1026. 7 tháng 3 6 2" xfId="45415"/>
    <cellStyle name="T_TH thu-chi NS 2007_BC 1026. 7 tháng 3 6 3" xfId="45416"/>
    <cellStyle name="T_TH thu-chi NS 2007_BC 1026. 7 tháng 3 6 4" xfId="45417"/>
    <cellStyle name="T_TH thu-chi NS 2007_BC 1026. 7 tháng 3 6 5" xfId="45418"/>
    <cellStyle name="T_TH thu-chi NS 2007_BC 1026. 7 tháng 3 6 6" xfId="45419"/>
    <cellStyle name="T_TH thu-chi NS 2007_BC 1026. 7 tháng 3 7" xfId="45420"/>
    <cellStyle name="T_TH thu-chi NS 2007_BC 1026. 7 tháng 3 8" xfId="45421"/>
    <cellStyle name="T_TH thu-chi NS 2007_BC 1026. 7 tháng 4" xfId="10586"/>
    <cellStyle name="T_TH thu-chi NS 2007_BC 1026. 7 tháng 4 2" xfId="45422"/>
    <cellStyle name="T_TH thu-chi NS 2007_BC 1026. 7 tháng 4 3" xfId="45423"/>
    <cellStyle name="T_TH thu-chi NS 2007_BC 1026. 7 tháng 4 4" xfId="45424"/>
    <cellStyle name="T_TH thu-chi NS 2007_BC 1026. 7 tháng 4 5" xfId="45425"/>
    <cellStyle name="T_TH thu-chi NS 2007_BC 1026. 7 tháng 4 6" xfId="45426"/>
    <cellStyle name="T_TH thu-chi NS 2007_BC 1026. 7 tháng 5" xfId="11560"/>
    <cellStyle name="T_TH thu-chi NS 2007_BC 1026. 7 tháng 5 2" xfId="45427"/>
    <cellStyle name="T_TH thu-chi NS 2007_BC 1026. 7 tháng 5 3" xfId="45428"/>
    <cellStyle name="T_TH thu-chi NS 2007_BC 1026. 7 tháng 5 4" xfId="45429"/>
    <cellStyle name="T_TH thu-chi NS 2007_BC 1026. 7 tháng 5 5" xfId="45430"/>
    <cellStyle name="T_TH thu-chi NS 2007_BC 1026. 7 tháng 5 6" xfId="45431"/>
    <cellStyle name="T_TH thu-chi NS 2007_BC 1026. 7 tháng 6" xfId="12638"/>
    <cellStyle name="T_TH thu-chi NS 2007_BC 1026. 7 tháng 6 2" xfId="45432"/>
    <cellStyle name="T_TH thu-chi NS 2007_BC 1026. 7 tháng 6 3" xfId="45433"/>
    <cellStyle name="T_TH thu-chi NS 2007_BC 1026. 7 tháng 6 4" xfId="45434"/>
    <cellStyle name="T_TH thu-chi NS 2007_BC 1026. 7 tháng 7" xfId="16027"/>
    <cellStyle name="T_TH thu-chi NS 2007_BC 1026. 7 tháng 7 2" xfId="45435"/>
    <cellStyle name="T_TH thu-chi NS 2007_BC 1026. 7 tháng 7 3" xfId="45436"/>
    <cellStyle name="T_TH thu-chi NS 2007_BC 1026. 7 tháng 7 4" xfId="45437"/>
    <cellStyle name="T_TH thu-chi NS 2007_BC 9 tháng năm 2015 in)" xfId="3811"/>
    <cellStyle name="T_TH thu-chi NS 2007_BC 9 tháng năm 2015 in) 2" xfId="10588"/>
    <cellStyle name="T_TH thu-chi NS 2007_BC 9 tháng năm 2015 in) 2 2" xfId="45438"/>
    <cellStyle name="T_TH thu-chi NS 2007_BC 9 tháng năm 2015 in) 2 3" xfId="45439"/>
    <cellStyle name="T_TH thu-chi NS 2007_BC 9 tháng năm 2015 in) 2 4" xfId="45440"/>
    <cellStyle name="T_TH thu-chi NS 2007_BC 9 tháng năm 2015 in) 2 5" xfId="45441"/>
    <cellStyle name="T_TH thu-chi NS 2007_BC 9 tháng năm 2015 in) 2 6" xfId="45442"/>
    <cellStyle name="T_TH thu-chi NS 2007_BC 9 tháng năm 2015 in) 3" xfId="10977"/>
    <cellStyle name="T_TH thu-chi NS 2007_BC 9 tháng năm 2015 in) 3 2" xfId="45443"/>
    <cellStyle name="T_TH thu-chi NS 2007_BC 9 tháng năm 2015 in) 3 3" xfId="45444"/>
    <cellStyle name="T_TH thu-chi NS 2007_BC 9 tháng năm 2015 in) 3 4" xfId="45445"/>
    <cellStyle name="T_TH thu-chi NS 2007_BC 9 tháng năm 2015 in) 3 5" xfId="45446"/>
    <cellStyle name="T_TH thu-chi NS 2007_BC 9 tháng năm 2015 in) 3 6" xfId="45447"/>
    <cellStyle name="T_TH thu-chi NS 2007_BC 9 tháng năm 2015 in) 4" xfId="14106"/>
    <cellStyle name="T_TH thu-chi NS 2007_BC 9 tháng năm 2015 in) 4 2" xfId="45448"/>
    <cellStyle name="T_TH thu-chi NS 2007_BC 9 tháng năm 2015 in) 4 3" xfId="45449"/>
    <cellStyle name="T_TH thu-chi NS 2007_BC 9 tháng năm 2015 in) 4 4" xfId="45450"/>
    <cellStyle name="T_TH thu-chi NS 2007_BC 9 tháng năm 2015 in) 5" xfId="16029"/>
    <cellStyle name="T_TH thu-chi NS 2007_BC 9 tháng năm 2015 in) 5 2" xfId="45451"/>
    <cellStyle name="T_TH thu-chi NS 2007_BC 9 tháng năm 2015 in) 5 3" xfId="45452"/>
    <cellStyle name="T_TH thu-chi NS 2007_BC 9 tháng năm 2015 in) 5 4" xfId="45453"/>
    <cellStyle name="T_TH thu-chi NS 2007_BC2017 tháng(01-2017)BQL" xfId="48639"/>
    <cellStyle name="T_TH thu-chi NS 2007_StartUp" xfId="3812"/>
    <cellStyle name="T_TH thu-chi NS 2007_StartUp 2" xfId="10589"/>
    <cellStyle name="T_TH thu-chi NS 2007_StartUp 2 2" xfId="45454"/>
    <cellStyle name="T_TH thu-chi NS 2007_StartUp 2 3" xfId="45455"/>
    <cellStyle name="T_TH thu-chi NS 2007_StartUp 2 4" xfId="45456"/>
    <cellStyle name="T_TH thu-chi NS 2007_StartUp 2 5" xfId="45457"/>
    <cellStyle name="T_TH thu-chi NS 2007_StartUp 2 6" xfId="45458"/>
    <cellStyle name="T_TH thu-chi NS 2007_StartUp 3" xfId="13243"/>
    <cellStyle name="T_TH thu-chi NS 2007_StartUp 3 2" xfId="45459"/>
    <cellStyle name="T_TH thu-chi NS 2007_StartUp 3 3" xfId="45460"/>
    <cellStyle name="T_TH thu-chi NS 2007_StartUp 3 4" xfId="45461"/>
    <cellStyle name="T_TH thu-chi NS 2007_StartUp 3 5" xfId="45462"/>
    <cellStyle name="T_TH thu-chi NS 2007_StartUp 3 6" xfId="45463"/>
    <cellStyle name="T_TH thu-chi NS 2007_StartUp 4" xfId="10849"/>
    <cellStyle name="T_TH thu-chi NS 2007_StartUp 4 2" xfId="45464"/>
    <cellStyle name="T_TH thu-chi NS 2007_StartUp 4 3" xfId="45465"/>
    <cellStyle name="T_TH thu-chi NS 2007_StartUp 4 4" xfId="45466"/>
    <cellStyle name="T_TH thu-chi NS 2007_StartUp 5" xfId="16030"/>
    <cellStyle name="T_TH thu-chi NS 2007_StartUp 5 2" xfId="45467"/>
    <cellStyle name="T_TH thu-chi NS 2007_StartUp 5 3" xfId="45468"/>
    <cellStyle name="T_TH thu-chi NS 2007_StartUp 5 4" xfId="45469"/>
    <cellStyle name="T_Tham dinh du toan mat doong - Ban cho moi21-5" xfId="3813"/>
    <cellStyle name="T_Tham dinh du toan mat doong - Ban cho moi21-5 2" xfId="3814"/>
    <cellStyle name="T_Tham dinh du toan mat doong - Ban cho moi21-5 2 2" xfId="8224"/>
    <cellStyle name="T_Tham dinh du toan mat doong - Ban cho moi21-5 3" xfId="13358"/>
    <cellStyle name="T_tham_tra_du_toan" xfId="3815"/>
    <cellStyle name="T_tham_tra_du_toan 2" xfId="3816"/>
    <cellStyle name="T_tham_tra_du_toan 2 2" xfId="7932"/>
    <cellStyle name="T_tham_tra_du_toan 3" xfId="5963"/>
    <cellStyle name="T_tham_tra_du_toan 3 2" xfId="12414"/>
    <cellStyle name="T_tham_tra_du_toan 3 2 2" xfId="45470"/>
    <cellStyle name="T_tham_tra_du_toan 3 2 3" xfId="45471"/>
    <cellStyle name="T_tham_tra_du_toan 3 2 4" xfId="45472"/>
    <cellStyle name="T_tham_tra_du_toan 3 2 5" xfId="45473"/>
    <cellStyle name="T_tham_tra_du_toan 3 2 6" xfId="45474"/>
    <cellStyle name="T_tham_tra_du_toan 3 3" xfId="9852"/>
    <cellStyle name="T_tham_tra_du_toan 3 3 2" xfId="45475"/>
    <cellStyle name="T_tham_tra_du_toan 3 3 3" xfId="45476"/>
    <cellStyle name="T_tham_tra_du_toan 3 3 4" xfId="45477"/>
    <cellStyle name="T_tham_tra_du_toan 3 3 5" xfId="45478"/>
    <cellStyle name="T_tham_tra_du_toan 3 3 6" xfId="45479"/>
    <cellStyle name="T_tham_tra_du_toan 3 4" xfId="13407"/>
    <cellStyle name="T_tham_tra_du_toan 3 4 2" xfId="45480"/>
    <cellStyle name="T_tham_tra_du_toan 3 4 3" xfId="45481"/>
    <cellStyle name="T_tham_tra_du_toan 3 4 4" xfId="45482"/>
    <cellStyle name="T_tham_tra_du_toan 3 5" xfId="16834"/>
    <cellStyle name="T_tham_tra_du_toan 3 5 2" xfId="45483"/>
    <cellStyle name="T_tham_tra_du_toan 3 5 3" xfId="45484"/>
    <cellStyle name="T_tham_tra_du_toan 3 5 4" xfId="45485"/>
    <cellStyle name="T_tham_tra_du_toan 4" xfId="7700"/>
    <cellStyle name="T_tham_tra_du_toan_BC2017 tháng(01-2017)BQL" xfId="48640"/>
    <cellStyle name="T_Thang 11" xfId="3817"/>
    <cellStyle name="T_Thang 11 2" xfId="3818"/>
    <cellStyle name="T_Thang 11 2 2" xfId="10593"/>
    <cellStyle name="T_Thang 11 2 2 2" xfId="45486"/>
    <cellStyle name="T_Thang 11 2 2 3" xfId="45487"/>
    <cellStyle name="T_Thang 11 2 2 4" xfId="45488"/>
    <cellStyle name="T_Thang 11 2 2 5" xfId="45489"/>
    <cellStyle name="T_Thang 11 2 2 6" xfId="45490"/>
    <cellStyle name="T_Thang 11 2 3" xfId="11185"/>
    <cellStyle name="T_Thang 11 2 3 2" xfId="45491"/>
    <cellStyle name="T_Thang 11 2 3 3" xfId="45492"/>
    <cellStyle name="T_Thang 11 2 3 4" xfId="45493"/>
    <cellStyle name="T_Thang 11 2 3 5" xfId="45494"/>
    <cellStyle name="T_Thang 11 2 3 6" xfId="45495"/>
    <cellStyle name="T_Thang 11 2 4" xfId="14863"/>
    <cellStyle name="T_Thang 11 2 4 2" xfId="45496"/>
    <cellStyle name="T_Thang 11 2 4 3" xfId="45497"/>
    <cellStyle name="T_Thang 11 2 4 4" xfId="45498"/>
    <cellStyle name="T_Thang 11 2 5" xfId="16032"/>
    <cellStyle name="T_Thang 11 2 5 2" xfId="45499"/>
    <cellStyle name="T_Thang 11 2 5 3" xfId="45500"/>
    <cellStyle name="T_Thang 11 2 5 4" xfId="45501"/>
    <cellStyle name="T_Thang 11 3" xfId="7096"/>
    <cellStyle name="T_Thang 11 4" xfId="10592"/>
    <cellStyle name="T_Thang 11 4 2" xfId="45502"/>
    <cellStyle name="T_Thang 11 4 3" xfId="45503"/>
    <cellStyle name="T_Thang 11 4 4" xfId="45504"/>
    <cellStyle name="T_Thang 11 4 5" xfId="45505"/>
    <cellStyle name="T_Thang 11 4 6" xfId="45506"/>
    <cellStyle name="T_Thang 11 5" xfId="12945"/>
    <cellStyle name="T_Thang 11 5 2" xfId="45507"/>
    <cellStyle name="T_Thang 11 5 3" xfId="45508"/>
    <cellStyle name="T_Thang 11 5 4" xfId="45509"/>
    <cellStyle name="T_Thang 11 5 5" xfId="45510"/>
    <cellStyle name="T_Thang 11 5 6" xfId="45511"/>
    <cellStyle name="T_Thang 11 6" xfId="9444"/>
    <cellStyle name="T_Thang 11 6 2" xfId="45512"/>
    <cellStyle name="T_Thang 11 6 3" xfId="45513"/>
    <cellStyle name="T_Thang 11 6 4" xfId="45514"/>
    <cellStyle name="T_Thang 11 7" xfId="16031"/>
    <cellStyle name="T_Thang 11 7 2" xfId="45515"/>
    <cellStyle name="T_Thang 11 7 3" xfId="45516"/>
    <cellStyle name="T_Thang 11 7 4" xfId="45517"/>
    <cellStyle name="T_Thang 11_BC2017 tháng(01-2017)BQL" xfId="48641"/>
    <cellStyle name="T_Thang 11_Bieu Khao sat -CV 231-SKH" xfId="48642"/>
    <cellStyle name="T_Thang 11_CT 134" xfId="3819"/>
    <cellStyle name="T_Thang 11_CT 134 2" xfId="3820"/>
    <cellStyle name="T_Thang 11_CT 134 2 2" xfId="10595"/>
    <cellStyle name="T_Thang 11_CT 134 2 2 2" xfId="45518"/>
    <cellStyle name="T_Thang 11_CT 134 2 2 3" xfId="45519"/>
    <cellStyle name="T_Thang 11_CT 134 2 2 4" xfId="45520"/>
    <cellStyle name="T_Thang 11_CT 134 2 2 5" xfId="45521"/>
    <cellStyle name="T_Thang 11_CT 134 2 2 6" xfId="45522"/>
    <cellStyle name="T_Thang 11_CT 134 2 3" xfId="8107"/>
    <cellStyle name="T_Thang 11_CT 134 2 3 2" xfId="45523"/>
    <cellStyle name="T_Thang 11_CT 134 2 3 3" xfId="45524"/>
    <cellStyle name="T_Thang 11_CT 134 2 3 4" xfId="45525"/>
    <cellStyle name="T_Thang 11_CT 134 2 3 5" xfId="45526"/>
    <cellStyle name="T_Thang 11_CT 134 2 3 6" xfId="45527"/>
    <cellStyle name="T_Thang 11_CT 134 2 4" xfId="12880"/>
    <cellStyle name="T_Thang 11_CT 134 2 4 2" xfId="45528"/>
    <cellStyle name="T_Thang 11_CT 134 2 4 3" xfId="45529"/>
    <cellStyle name="T_Thang 11_CT 134 2 4 4" xfId="45530"/>
    <cellStyle name="T_Thang 11_CT 134 2 5" xfId="16034"/>
    <cellStyle name="T_Thang 11_CT 134 2 5 2" xfId="45531"/>
    <cellStyle name="T_Thang 11_CT 134 2 5 3" xfId="45532"/>
    <cellStyle name="T_Thang 11_CT 134 2 5 4" xfId="45533"/>
    <cellStyle name="T_Thang 11_CT 134 3" xfId="10594"/>
    <cellStyle name="T_Thang 11_CT 134 3 2" xfId="45534"/>
    <cellStyle name="T_Thang 11_CT 134 3 3" xfId="45535"/>
    <cellStyle name="T_Thang 11_CT 134 3 4" xfId="45536"/>
    <cellStyle name="T_Thang 11_CT 134 3 5" xfId="45537"/>
    <cellStyle name="T_Thang 11_CT 134 3 6" xfId="45538"/>
    <cellStyle name="T_Thang 11_CT 134 4" xfId="12944"/>
    <cellStyle name="T_Thang 11_CT 134 4 2" xfId="45539"/>
    <cellStyle name="T_Thang 11_CT 134 4 3" xfId="45540"/>
    <cellStyle name="T_Thang 11_CT 134 4 4" xfId="45541"/>
    <cellStyle name="T_Thang 11_CT 134 4 5" xfId="45542"/>
    <cellStyle name="T_Thang 11_CT 134 4 6" xfId="45543"/>
    <cellStyle name="T_Thang 11_CT 134 5" xfId="14786"/>
    <cellStyle name="T_Thang 11_CT 134 5 2" xfId="45544"/>
    <cellStyle name="T_Thang 11_CT 134 5 3" xfId="45545"/>
    <cellStyle name="T_Thang 11_CT 134 5 4" xfId="45546"/>
    <cellStyle name="T_Thang 11_CT 134 6" xfId="16033"/>
    <cellStyle name="T_Thang 11_CT 134 6 2" xfId="45547"/>
    <cellStyle name="T_Thang 11_CT 134 6 3" xfId="45548"/>
    <cellStyle name="T_Thang 11_CT 134 6 4" xfId="45549"/>
    <cellStyle name="T_Thang 11_CT 134_BC2017 tháng(01-2017)BQL" xfId="48643"/>
    <cellStyle name="T_Thanh toan" xfId="48644"/>
    <cellStyle name="T_Thanh toan 2" xfId="48645"/>
    <cellStyle name="T_THAU CAT" xfId="3821"/>
    <cellStyle name="T_THAU CAT 2" xfId="3822"/>
    <cellStyle name="T_THAU CAT 2 2" xfId="14105"/>
    <cellStyle name="T_THAU CAT 3" xfId="5964"/>
    <cellStyle name="T_THAU CAT 3 2" xfId="12415"/>
    <cellStyle name="T_THAU CAT 3 2 2" xfId="45550"/>
    <cellStyle name="T_THAU CAT 3 2 3" xfId="45551"/>
    <cellStyle name="T_THAU CAT 3 2 4" xfId="45552"/>
    <cellStyle name="T_THAU CAT 3 2 5" xfId="45553"/>
    <cellStyle name="T_THAU CAT 3 2 6" xfId="45554"/>
    <cellStyle name="T_THAU CAT 3 3" xfId="13847"/>
    <cellStyle name="T_THAU CAT 3 3 2" xfId="45555"/>
    <cellStyle name="T_THAU CAT 3 3 3" xfId="45556"/>
    <cellStyle name="T_THAU CAT 3 3 4" xfId="45557"/>
    <cellStyle name="T_THAU CAT 3 3 5" xfId="45558"/>
    <cellStyle name="T_THAU CAT 3 3 6" xfId="45559"/>
    <cellStyle name="T_THAU CAT 3 4" xfId="13245"/>
    <cellStyle name="T_THAU CAT 3 4 2" xfId="45560"/>
    <cellStyle name="T_THAU CAT 3 4 3" xfId="45561"/>
    <cellStyle name="T_THAU CAT 3 4 4" xfId="45562"/>
    <cellStyle name="T_THAU CAT 3 5" xfId="16835"/>
    <cellStyle name="T_THAU CAT 3 5 2" xfId="45563"/>
    <cellStyle name="T_THAU CAT 3 5 3" xfId="45564"/>
    <cellStyle name="T_THAU CAT 3 5 4" xfId="45565"/>
    <cellStyle name="T_THAU CAT 4" xfId="8529"/>
    <cellStyle name="T_THAU CAT_BC2017 tháng(01-2017)BQL" xfId="48646"/>
    <cellStyle name="T_Theo doi CT 135 giai doan 2" xfId="3823"/>
    <cellStyle name="T_Theo doi CT 135 giai doan 2 2" xfId="3824"/>
    <cellStyle name="T_Theo doi CT 135 giai doan 2 2 2" xfId="10887"/>
    <cellStyle name="T_Theo doi CT 135 giai doan 2 3" xfId="5965"/>
    <cellStyle name="T_Theo doi CT 135 giai doan 2 3 2" xfId="12416"/>
    <cellStyle name="T_Theo doi CT 135 giai doan 2 3 2 2" xfId="45566"/>
    <cellStyle name="T_Theo doi CT 135 giai doan 2 3 2 3" xfId="45567"/>
    <cellStyle name="T_Theo doi CT 135 giai doan 2 3 2 4" xfId="45568"/>
    <cellStyle name="T_Theo doi CT 135 giai doan 2 3 2 5" xfId="45569"/>
    <cellStyle name="T_Theo doi CT 135 giai doan 2 3 2 6" xfId="45570"/>
    <cellStyle name="T_Theo doi CT 135 giai doan 2 3 3" xfId="12785"/>
    <cellStyle name="T_Theo doi CT 135 giai doan 2 3 3 2" xfId="45571"/>
    <cellStyle name="T_Theo doi CT 135 giai doan 2 3 3 3" xfId="45572"/>
    <cellStyle name="T_Theo doi CT 135 giai doan 2 3 3 4" xfId="45573"/>
    <cellStyle name="T_Theo doi CT 135 giai doan 2 3 3 5" xfId="45574"/>
    <cellStyle name="T_Theo doi CT 135 giai doan 2 3 3 6" xfId="45575"/>
    <cellStyle name="T_Theo doi CT 135 giai doan 2 3 4" xfId="14596"/>
    <cellStyle name="T_Theo doi CT 135 giai doan 2 3 4 2" xfId="45576"/>
    <cellStyle name="T_Theo doi CT 135 giai doan 2 3 4 3" xfId="45577"/>
    <cellStyle name="T_Theo doi CT 135 giai doan 2 3 4 4" xfId="45578"/>
    <cellStyle name="T_Theo doi CT 135 giai doan 2 3 5" xfId="16836"/>
    <cellStyle name="T_Theo doi CT 135 giai doan 2 3 5 2" xfId="45579"/>
    <cellStyle name="T_Theo doi CT 135 giai doan 2 3 5 3" xfId="45580"/>
    <cellStyle name="T_Theo doi CT 135 giai doan 2 3 5 4" xfId="45581"/>
    <cellStyle name="T_Theo doi CT 135 giai doan 2 4" xfId="7933"/>
    <cellStyle name="T_Theo doi CT 135 giai doan 2_BC2017 tháng(01-2017)BQL" xfId="48647"/>
    <cellStyle name="T_Theo doi tien do cong viec Nam 2009" xfId="3825"/>
    <cellStyle name="T_Theo doi tien do cong viec Nam 2009 2" xfId="3826"/>
    <cellStyle name="T_Theo doi tien do cong viec Nam 2009 2 2" xfId="7701"/>
    <cellStyle name="T_Theo doi tien do cong viec Nam 2009 3" xfId="12660"/>
    <cellStyle name="T_Thiet bi" xfId="3827"/>
    <cellStyle name="T_Thiet bi 2" xfId="3828"/>
    <cellStyle name="T_Thiet bi 2 2" xfId="9445"/>
    <cellStyle name="T_Thiet bi 3" xfId="5966"/>
    <cellStyle name="T_Thiet bi 3 2" xfId="12417"/>
    <cellStyle name="T_Thiet bi 3 2 2" xfId="45582"/>
    <cellStyle name="T_Thiet bi 3 2 3" xfId="45583"/>
    <cellStyle name="T_Thiet bi 3 2 4" xfId="45584"/>
    <cellStyle name="T_Thiet bi 3 2 5" xfId="45585"/>
    <cellStyle name="T_Thiet bi 3 2 6" xfId="45586"/>
    <cellStyle name="T_Thiet bi 3 3" xfId="14020"/>
    <cellStyle name="T_Thiet bi 3 3 2" xfId="45587"/>
    <cellStyle name="T_Thiet bi 3 3 3" xfId="45588"/>
    <cellStyle name="T_Thiet bi 3 3 4" xfId="45589"/>
    <cellStyle name="T_Thiet bi 3 3 5" xfId="45590"/>
    <cellStyle name="T_Thiet bi 3 3 6" xfId="45591"/>
    <cellStyle name="T_Thiet bi 3 4" xfId="8261"/>
    <cellStyle name="T_Thiet bi 3 4 2" xfId="45592"/>
    <cellStyle name="T_Thiet bi 3 4 3" xfId="45593"/>
    <cellStyle name="T_Thiet bi 3 4 4" xfId="45594"/>
    <cellStyle name="T_Thiet bi 3 5" xfId="16837"/>
    <cellStyle name="T_Thiet bi 3 5 2" xfId="45595"/>
    <cellStyle name="T_Thiet bi 3 5 3" xfId="45596"/>
    <cellStyle name="T_Thiet bi 3 5 4" xfId="45597"/>
    <cellStyle name="T_Thiet bi 4" xfId="14275"/>
    <cellStyle name="T_Thiet bi_Bao cao danh muc cac cong trinh tren dia ban huyen 4-2010" xfId="3829"/>
    <cellStyle name="T_Thiet bi_Bao cao danh muc cac cong trinh tren dia ban huyen 4-2010 2" xfId="3830"/>
    <cellStyle name="T_Thiet bi_Bao cao danh muc cac cong trinh tren dia ban huyen 4-2010 2 2" xfId="12702"/>
    <cellStyle name="T_Thiet bi_Bao cao danh muc cac cong trinh tren dia ban huyen 4-2010 3" xfId="12580"/>
    <cellStyle name="T_Thiet bi_BC2017 tháng(01-2017)BQL" xfId="48648"/>
    <cellStyle name="T_Thiet bi_bieu ke hoach dau thau" xfId="3831"/>
    <cellStyle name="T_Thiet bi_bieu ke hoach dau thau 2" xfId="3832"/>
    <cellStyle name="T_Thiet bi_bieu ke hoach dau thau 2 2" xfId="11180"/>
    <cellStyle name="T_Thiet bi_bieu ke hoach dau thau 3" xfId="5967"/>
    <cellStyle name="T_Thiet bi_bieu ke hoach dau thau 3 2" xfId="12418"/>
    <cellStyle name="T_Thiet bi_bieu ke hoach dau thau 3 2 2" xfId="45598"/>
    <cellStyle name="T_Thiet bi_bieu ke hoach dau thau 3 2 3" xfId="45599"/>
    <cellStyle name="T_Thiet bi_bieu ke hoach dau thau 3 2 4" xfId="45600"/>
    <cellStyle name="T_Thiet bi_bieu ke hoach dau thau 3 2 5" xfId="45601"/>
    <cellStyle name="T_Thiet bi_bieu ke hoach dau thau 3 2 6" xfId="45602"/>
    <cellStyle name="T_Thiet bi_bieu ke hoach dau thau 3 3" xfId="14021"/>
    <cellStyle name="T_Thiet bi_bieu ke hoach dau thau 3 3 2" xfId="45603"/>
    <cellStyle name="T_Thiet bi_bieu ke hoach dau thau 3 3 3" xfId="45604"/>
    <cellStyle name="T_Thiet bi_bieu ke hoach dau thau 3 3 4" xfId="45605"/>
    <cellStyle name="T_Thiet bi_bieu ke hoach dau thau 3 3 5" xfId="45606"/>
    <cellStyle name="T_Thiet bi_bieu ke hoach dau thau 3 3 6" xfId="45607"/>
    <cellStyle name="T_Thiet bi_bieu ke hoach dau thau 3 4" xfId="9603"/>
    <cellStyle name="T_Thiet bi_bieu ke hoach dau thau 3 4 2" xfId="45608"/>
    <cellStyle name="T_Thiet bi_bieu ke hoach dau thau 3 4 3" xfId="45609"/>
    <cellStyle name="T_Thiet bi_bieu ke hoach dau thau 3 4 4" xfId="45610"/>
    <cellStyle name="T_Thiet bi_bieu ke hoach dau thau 3 5" xfId="16838"/>
    <cellStyle name="T_Thiet bi_bieu ke hoach dau thau 3 5 2" xfId="45611"/>
    <cellStyle name="T_Thiet bi_bieu ke hoach dau thau 3 5 3" xfId="45612"/>
    <cellStyle name="T_Thiet bi_bieu ke hoach dau thau 3 5 4" xfId="45613"/>
    <cellStyle name="T_Thiet bi_bieu ke hoach dau thau 4" xfId="14787"/>
    <cellStyle name="T_Thiet bi_bieu ke hoach dau thau truong mam non SKH" xfId="3833"/>
    <cellStyle name="T_Thiet bi_bieu ke hoach dau thau truong mam non SKH 2" xfId="3834"/>
    <cellStyle name="T_Thiet bi_bieu ke hoach dau thau truong mam non SKH 2 2" xfId="11075"/>
    <cellStyle name="T_Thiet bi_bieu ke hoach dau thau truong mam non SKH 3" xfId="5968"/>
    <cellStyle name="T_Thiet bi_bieu ke hoach dau thau truong mam non SKH 3 2" xfId="12419"/>
    <cellStyle name="T_Thiet bi_bieu ke hoach dau thau truong mam non SKH 3 2 2" xfId="45614"/>
    <cellStyle name="T_Thiet bi_bieu ke hoach dau thau truong mam non SKH 3 2 3" xfId="45615"/>
    <cellStyle name="T_Thiet bi_bieu ke hoach dau thau truong mam non SKH 3 2 4" xfId="45616"/>
    <cellStyle name="T_Thiet bi_bieu ke hoach dau thau truong mam non SKH 3 2 5" xfId="45617"/>
    <cellStyle name="T_Thiet bi_bieu ke hoach dau thau truong mam non SKH 3 2 6" xfId="45618"/>
    <cellStyle name="T_Thiet bi_bieu ke hoach dau thau truong mam non SKH 3 3" xfId="9851"/>
    <cellStyle name="T_Thiet bi_bieu ke hoach dau thau truong mam non SKH 3 3 2" xfId="45619"/>
    <cellStyle name="T_Thiet bi_bieu ke hoach dau thau truong mam non SKH 3 3 3" xfId="45620"/>
    <cellStyle name="T_Thiet bi_bieu ke hoach dau thau truong mam non SKH 3 3 4" xfId="45621"/>
    <cellStyle name="T_Thiet bi_bieu ke hoach dau thau truong mam non SKH 3 3 5" xfId="45622"/>
    <cellStyle name="T_Thiet bi_bieu ke hoach dau thau truong mam non SKH 3 3 6" xfId="45623"/>
    <cellStyle name="T_Thiet bi_bieu ke hoach dau thau truong mam non SKH 3 4" xfId="14923"/>
    <cellStyle name="T_Thiet bi_bieu ke hoach dau thau truong mam non SKH 3 4 2" xfId="45624"/>
    <cellStyle name="T_Thiet bi_bieu ke hoach dau thau truong mam non SKH 3 4 3" xfId="45625"/>
    <cellStyle name="T_Thiet bi_bieu ke hoach dau thau truong mam non SKH 3 4 4" xfId="45626"/>
    <cellStyle name="T_Thiet bi_bieu ke hoach dau thau truong mam non SKH 3 5" xfId="16839"/>
    <cellStyle name="T_Thiet bi_bieu ke hoach dau thau truong mam non SKH 3 5 2" xfId="45627"/>
    <cellStyle name="T_Thiet bi_bieu ke hoach dau thau truong mam non SKH 3 5 3" xfId="45628"/>
    <cellStyle name="T_Thiet bi_bieu ke hoach dau thau truong mam non SKH 3 5 4" xfId="45629"/>
    <cellStyle name="T_Thiet bi_bieu ke hoach dau thau truong mam non SKH 4" xfId="13468"/>
    <cellStyle name="T_Thiet bi_bieu ke hoach dau thau truong mam non SKH_BC2017 tháng(01-2017)BQL" xfId="48649"/>
    <cellStyle name="T_Thiet bi_bieu ke hoach dau thau_BC2017 tháng(01-2017)BQL" xfId="48650"/>
    <cellStyle name="T_Thiet bi_bieu tong hop lai kh von 2011 gui phong TH-KTDN" xfId="3835"/>
    <cellStyle name="T_Thiet bi_bieu tong hop lai kh von 2011 gui phong TH-KTDN 2" xfId="3836"/>
    <cellStyle name="T_Thiet bi_bieu tong hop lai kh von 2011 gui phong TH-KTDN 2 2" xfId="15095"/>
    <cellStyle name="T_Thiet bi_bieu tong hop lai kh von 2011 gui phong TH-KTDN 3" xfId="5969"/>
    <cellStyle name="T_Thiet bi_bieu tong hop lai kh von 2011 gui phong TH-KTDN 3 2" xfId="12420"/>
    <cellStyle name="T_Thiet bi_bieu tong hop lai kh von 2011 gui phong TH-KTDN 3 2 2" xfId="45630"/>
    <cellStyle name="T_Thiet bi_bieu tong hop lai kh von 2011 gui phong TH-KTDN 3 2 3" xfId="45631"/>
    <cellStyle name="T_Thiet bi_bieu tong hop lai kh von 2011 gui phong TH-KTDN 3 2 4" xfId="45632"/>
    <cellStyle name="T_Thiet bi_bieu tong hop lai kh von 2011 gui phong TH-KTDN 3 2 5" xfId="45633"/>
    <cellStyle name="T_Thiet bi_bieu tong hop lai kh von 2011 gui phong TH-KTDN 3 2 6" xfId="45634"/>
    <cellStyle name="T_Thiet bi_bieu tong hop lai kh von 2011 gui phong TH-KTDN 3 3" xfId="8034"/>
    <cellStyle name="T_Thiet bi_bieu tong hop lai kh von 2011 gui phong TH-KTDN 3 3 2" xfId="45635"/>
    <cellStyle name="T_Thiet bi_bieu tong hop lai kh von 2011 gui phong TH-KTDN 3 3 3" xfId="45636"/>
    <cellStyle name="T_Thiet bi_bieu tong hop lai kh von 2011 gui phong TH-KTDN 3 3 4" xfId="45637"/>
    <cellStyle name="T_Thiet bi_bieu tong hop lai kh von 2011 gui phong TH-KTDN 3 3 5" xfId="45638"/>
    <cellStyle name="T_Thiet bi_bieu tong hop lai kh von 2011 gui phong TH-KTDN 3 4" xfId="7996"/>
    <cellStyle name="T_Thiet bi_bieu tong hop lai kh von 2011 gui phong TH-KTDN 3 4 2" xfId="45639"/>
    <cellStyle name="T_Thiet bi_bieu tong hop lai kh von 2011 gui phong TH-KTDN 3 4 3" xfId="45640"/>
    <cellStyle name="T_Thiet bi_bieu tong hop lai kh von 2011 gui phong TH-KTDN 3 4 4" xfId="45641"/>
    <cellStyle name="T_Thiet bi_bieu tong hop lai kh von 2011 gui phong TH-KTDN 3 4 5" xfId="45642"/>
    <cellStyle name="T_Thiet bi_bieu tong hop lai kh von 2011 gui phong TH-KTDN 3 5" xfId="16840"/>
    <cellStyle name="T_Thiet bi_bieu tong hop lai kh von 2011 gui phong TH-KTDN 3 5 2" xfId="45643"/>
    <cellStyle name="T_Thiet bi_bieu tong hop lai kh von 2011 gui phong TH-KTDN 3 5 3" xfId="45644"/>
    <cellStyle name="T_Thiet bi_bieu tong hop lai kh von 2011 gui phong TH-KTDN 3 5 4" xfId="45645"/>
    <cellStyle name="T_Thiet bi_bieu tong hop lai kh von 2011 gui phong TH-KTDN 3 5 5" xfId="45646"/>
    <cellStyle name="T_Thiet bi_bieu tong hop lai kh von 2011 gui phong TH-KTDN 3 5 6" xfId="45647"/>
    <cellStyle name="T_Thiet bi_bieu tong hop lai kh von 2011 gui phong TH-KTDN 3 5 7" xfId="45648"/>
    <cellStyle name="T_Thiet bi_bieu tong hop lai kh von 2011 gui phong TH-KTDN 3 5 8" xfId="45649"/>
    <cellStyle name="T_Thiet bi_bieu tong hop lai kh von 2011 gui phong TH-KTDN 3 6" xfId="45650"/>
    <cellStyle name="T_Thiet bi_bieu tong hop lai kh von 2011 gui phong TH-KTDN 4" xfId="9446"/>
    <cellStyle name="T_Thiet bi_bieu tong hop lai kh von 2011 gui phong TH-KTDN_BC2017 tháng(01-2017)BQL" xfId="48651"/>
    <cellStyle name="T_Thiet bi_Book1" xfId="3837"/>
    <cellStyle name="T_Thiet bi_Book1 2" xfId="3838"/>
    <cellStyle name="T_Thiet bi_Book1 2 2" xfId="15124"/>
    <cellStyle name="T_Thiet bi_Book1 3" xfId="5970"/>
    <cellStyle name="T_Thiet bi_Book1 3 2" xfId="12421"/>
    <cellStyle name="T_Thiet bi_Book1 3 2 2" xfId="45651"/>
    <cellStyle name="T_Thiet bi_Book1 3 2 3" xfId="45652"/>
    <cellStyle name="T_Thiet bi_Book1 3 2 4" xfId="45653"/>
    <cellStyle name="T_Thiet bi_Book1 3 2 5" xfId="45654"/>
    <cellStyle name="T_Thiet bi_Book1 3 2 6" xfId="45655"/>
    <cellStyle name="T_Thiet bi_Book1 3 3" xfId="11408"/>
    <cellStyle name="T_Thiet bi_Book1 3 3 2" xfId="45656"/>
    <cellStyle name="T_Thiet bi_Book1 3 3 3" xfId="45657"/>
    <cellStyle name="T_Thiet bi_Book1 3 3 4" xfId="45658"/>
    <cellStyle name="T_Thiet bi_Book1 3 3 5" xfId="45659"/>
    <cellStyle name="T_Thiet bi_Book1 3 3 6" xfId="45660"/>
    <cellStyle name="T_Thiet bi_Book1 3 4" xfId="9604"/>
    <cellStyle name="T_Thiet bi_Book1 3 4 2" xfId="45661"/>
    <cellStyle name="T_Thiet bi_Book1 3 4 3" xfId="45662"/>
    <cellStyle name="T_Thiet bi_Book1 3 4 4" xfId="45663"/>
    <cellStyle name="T_Thiet bi_Book1 3 5" xfId="16841"/>
    <cellStyle name="T_Thiet bi_Book1 3 5 2" xfId="45664"/>
    <cellStyle name="T_Thiet bi_Book1 3 5 3" xfId="45665"/>
    <cellStyle name="T_Thiet bi_Book1 3 5 4" xfId="45666"/>
    <cellStyle name="T_Thiet bi_Book1 4" xfId="14839"/>
    <cellStyle name="T_Thiet bi_Book1_1" xfId="3839"/>
    <cellStyle name="T_Thiet bi_Book1_1 2" xfId="3840"/>
    <cellStyle name="T_Thiet bi_Book1_1 2 2" xfId="9447"/>
    <cellStyle name="T_Thiet bi_Book1_1 3" xfId="5971"/>
    <cellStyle name="T_Thiet bi_Book1_1 3 2" xfId="12422"/>
    <cellStyle name="T_Thiet bi_Book1_1 3 2 2" xfId="45667"/>
    <cellStyle name="T_Thiet bi_Book1_1 3 2 3" xfId="45668"/>
    <cellStyle name="T_Thiet bi_Book1_1 3 2 4" xfId="45669"/>
    <cellStyle name="T_Thiet bi_Book1_1 3 2 5" xfId="45670"/>
    <cellStyle name="T_Thiet bi_Book1_1 3 2 6" xfId="45671"/>
    <cellStyle name="T_Thiet bi_Book1_1 3 3" xfId="11407"/>
    <cellStyle name="T_Thiet bi_Book1_1 3 3 2" xfId="45672"/>
    <cellStyle name="T_Thiet bi_Book1_1 3 3 3" xfId="45673"/>
    <cellStyle name="T_Thiet bi_Book1_1 3 3 4" xfId="45674"/>
    <cellStyle name="T_Thiet bi_Book1_1 3 3 5" xfId="45675"/>
    <cellStyle name="T_Thiet bi_Book1_1 3 3 6" xfId="45676"/>
    <cellStyle name="T_Thiet bi_Book1_1 3 4" xfId="9605"/>
    <cellStyle name="T_Thiet bi_Book1_1 3 4 2" xfId="45677"/>
    <cellStyle name="T_Thiet bi_Book1_1 3 4 3" xfId="45678"/>
    <cellStyle name="T_Thiet bi_Book1_1 3 4 4" xfId="45679"/>
    <cellStyle name="T_Thiet bi_Book1_1 3 5" xfId="16842"/>
    <cellStyle name="T_Thiet bi_Book1_1 3 5 2" xfId="45680"/>
    <cellStyle name="T_Thiet bi_Book1_1 3 5 3" xfId="45681"/>
    <cellStyle name="T_Thiet bi_Book1_1 3 5 4" xfId="45682"/>
    <cellStyle name="T_Thiet bi_Book1_1 4" xfId="8530"/>
    <cellStyle name="T_Thiet bi_Book1_1_BC2017 tháng(01-2017)BQL" xfId="48652"/>
    <cellStyle name="T_Thiet bi_Book1_BC2017 tháng(01-2017)BQL" xfId="48653"/>
    <cellStyle name="T_Thiet bi_Book1_DTTD chieng chan Tham lai 29-9-2009" xfId="3841"/>
    <cellStyle name="T_Thiet bi_Book1_DTTD chieng chan Tham lai 29-9-2009 2" xfId="3842"/>
    <cellStyle name="T_Thiet bi_Book1_DTTD chieng chan Tham lai 29-9-2009 2 2" xfId="14838"/>
    <cellStyle name="T_Thiet bi_Book1_DTTD chieng chan Tham lai 29-9-2009 3" xfId="5972"/>
    <cellStyle name="T_Thiet bi_Book1_DTTD chieng chan Tham lai 29-9-2009 3 2" xfId="12423"/>
    <cellStyle name="T_Thiet bi_Book1_DTTD chieng chan Tham lai 29-9-2009 3 2 2" xfId="45683"/>
    <cellStyle name="T_Thiet bi_Book1_DTTD chieng chan Tham lai 29-9-2009 3 2 3" xfId="45684"/>
    <cellStyle name="T_Thiet bi_Book1_DTTD chieng chan Tham lai 29-9-2009 3 2 4" xfId="45685"/>
    <cellStyle name="T_Thiet bi_Book1_DTTD chieng chan Tham lai 29-9-2009 3 2 5" xfId="45686"/>
    <cellStyle name="T_Thiet bi_Book1_DTTD chieng chan Tham lai 29-9-2009 3 2 6" xfId="45687"/>
    <cellStyle name="T_Thiet bi_Book1_DTTD chieng chan Tham lai 29-9-2009 3 3" xfId="10610"/>
    <cellStyle name="T_Thiet bi_Book1_DTTD chieng chan Tham lai 29-9-2009 3 3 2" xfId="45688"/>
    <cellStyle name="T_Thiet bi_Book1_DTTD chieng chan Tham lai 29-9-2009 3 3 3" xfId="45689"/>
    <cellStyle name="T_Thiet bi_Book1_DTTD chieng chan Tham lai 29-9-2009 3 3 4" xfId="45690"/>
    <cellStyle name="T_Thiet bi_Book1_DTTD chieng chan Tham lai 29-9-2009 3 3 5" xfId="45691"/>
    <cellStyle name="T_Thiet bi_Book1_DTTD chieng chan Tham lai 29-9-2009 3 3 6" xfId="45692"/>
    <cellStyle name="T_Thiet bi_Book1_DTTD chieng chan Tham lai 29-9-2009 3 4" xfId="13299"/>
    <cellStyle name="T_Thiet bi_Book1_DTTD chieng chan Tham lai 29-9-2009 3 4 2" xfId="45693"/>
    <cellStyle name="T_Thiet bi_Book1_DTTD chieng chan Tham lai 29-9-2009 3 4 3" xfId="45694"/>
    <cellStyle name="T_Thiet bi_Book1_DTTD chieng chan Tham lai 29-9-2009 3 4 4" xfId="45695"/>
    <cellStyle name="T_Thiet bi_Book1_DTTD chieng chan Tham lai 29-9-2009 3 5" xfId="16843"/>
    <cellStyle name="T_Thiet bi_Book1_DTTD chieng chan Tham lai 29-9-2009 3 5 2" xfId="45696"/>
    <cellStyle name="T_Thiet bi_Book1_DTTD chieng chan Tham lai 29-9-2009 3 5 3" xfId="45697"/>
    <cellStyle name="T_Thiet bi_Book1_DTTD chieng chan Tham lai 29-9-2009 3 5 4" xfId="45698"/>
    <cellStyle name="T_Thiet bi_Book1_DTTD chieng chan Tham lai 29-9-2009 4" xfId="9448"/>
    <cellStyle name="T_Thiet bi_Book1_DTTD chieng chan Tham lai 29-9-2009_BC2017 tháng(01-2017)BQL" xfId="48654"/>
    <cellStyle name="T_Thiet bi_Book1_Ke hoach 2010 (theo doi 11-8-2010)" xfId="3843"/>
    <cellStyle name="T_Thiet bi_Book1_Ke hoach 2010 (theo doi 11-8-2010) 2" xfId="3844"/>
    <cellStyle name="T_Thiet bi_Book1_Ke hoach 2010 (theo doi 11-8-2010) 2 2" xfId="11503"/>
    <cellStyle name="T_Thiet bi_Book1_Ke hoach 2010 (theo doi 11-8-2010) 3" xfId="5973"/>
    <cellStyle name="T_Thiet bi_Book1_Ke hoach 2010 (theo doi 11-8-2010) 3 2" xfId="12424"/>
    <cellStyle name="T_Thiet bi_Book1_Ke hoach 2010 (theo doi 11-8-2010) 3 2 2" xfId="45699"/>
    <cellStyle name="T_Thiet bi_Book1_Ke hoach 2010 (theo doi 11-8-2010) 3 2 3" xfId="45700"/>
    <cellStyle name="T_Thiet bi_Book1_Ke hoach 2010 (theo doi 11-8-2010) 3 2 4" xfId="45701"/>
    <cellStyle name="T_Thiet bi_Book1_Ke hoach 2010 (theo doi 11-8-2010) 3 2 5" xfId="45702"/>
    <cellStyle name="T_Thiet bi_Book1_Ke hoach 2010 (theo doi 11-8-2010) 3 2 6" xfId="45703"/>
    <cellStyle name="T_Thiet bi_Book1_Ke hoach 2010 (theo doi 11-8-2010) 3 3" xfId="10609"/>
    <cellStyle name="T_Thiet bi_Book1_Ke hoach 2010 (theo doi 11-8-2010) 3 3 2" xfId="45704"/>
    <cellStyle name="T_Thiet bi_Book1_Ke hoach 2010 (theo doi 11-8-2010) 3 3 3" xfId="45705"/>
    <cellStyle name="T_Thiet bi_Book1_Ke hoach 2010 (theo doi 11-8-2010) 3 3 4" xfId="45706"/>
    <cellStyle name="T_Thiet bi_Book1_Ke hoach 2010 (theo doi 11-8-2010) 3 3 5" xfId="45707"/>
    <cellStyle name="T_Thiet bi_Book1_Ke hoach 2010 (theo doi 11-8-2010) 3 4" xfId="14714"/>
    <cellStyle name="T_Thiet bi_Book1_Ke hoach 2010 (theo doi 11-8-2010) 3 4 2" xfId="45708"/>
    <cellStyle name="T_Thiet bi_Book1_Ke hoach 2010 (theo doi 11-8-2010) 3 4 3" xfId="45709"/>
    <cellStyle name="T_Thiet bi_Book1_Ke hoach 2010 (theo doi 11-8-2010) 3 4 4" xfId="45710"/>
    <cellStyle name="T_Thiet bi_Book1_Ke hoach 2010 (theo doi 11-8-2010) 3 4 5" xfId="45711"/>
    <cellStyle name="T_Thiet bi_Book1_Ke hoach 2010 (theo doi 11-8-2010) 3 5" xfId="16844"/>
    <cellStyle name="T_Thiet bi_Book1_Ke hoach 2010 (theo doi 11-8-2010) 3 5 2" xfId="45712"/>
    <cellStyle name="T_Thiet bi_Book1_Ke hoach 2010 (theo doi 11-8-2010) 3 5 3" xfId="45713"/>
    <cellStyle name="T_Thiet bi_Book1_Ke hoach 2010 (theo doi 11-8-2010) 3 5 4" xfId="45714"/>
    <cellStyle name="T_Thiet bi_Book1_Ke hoach 2010 (theo doi 11-8-2010) 3 5 5" xfId="45715"/>
    <cellStyle name="T_Thiet bi_Book1_Ke hoach 2010 (theo doi 11-8-2010) 3 5 6" xfId="45716"/>
    <cellStyle name="T_Thiet bi_Book1_Ke hoach 2010 (theo doi 11-8-2010) 3 5 7" xfId="45717"/>
    <cellStyle name="T_Thiet bi_Book1_Ke hoach 2010 (theo doi 11-8-2010) 3 5 8" xfId="45718"/>
    <cellStyle name="T_Thiet bi_Book1_Ke hoach 2010 (theo doi 11-8-2010) 3 6" xfId="45719"/>
    <cellStyle name="T_Thiet bi_Book1_Ke hoach 2010 (theo doi 11-8-2010) 4" xfId="13346"/>
    <cellStyle name="T_Thiet bi_Book1_Ke hoach 2010 (theo doi 11-8-2010)_BC2017 tháng(01-2017)BQL" xfId="48655"/>
    <cellStyle name="T_Thiet bi_Book1_ke hoach dau thau 30-6-2010" xfId="3845"/>
    <cellStyle name="T_Thiet bi_Book1_ke hoach dau thau 30-6-2010 2" xfId="3846"/>
    <cellStyle name="T_Thiet bi_Book1_ke hoach dau thau 30-6-2010 2 2" xfId="13457"/>
    <cellStyle name="T_Thiet bi_Book1_ke hoach dau thau 30-6-2010 3" xfId="5974"/>
    <cellStyle name="T_Thiet bi_Book1_ke hoach dau thau 30-6-2010 3 2" xfId="12425"/>
    <cellStyle name="T_Thiet bi_Book1_ke hoach dau thau 30-6-2010 3 2 2" xfId="45720"/>
    <cellStyle name="T_Thiet bi_Book1_ke hoach dau thau 30-6-2010 3 2 3" xfId="45721"/>
    <cellStyle name="T_Thiet bi_Book1_ke hoach dau thau 30-6-2010 3 2 4" xfId="45722"/>
    <cellStyle name="T_Thiet bi_Book1_ke hoach dau thau 30-6-2010 3 2 5" xfId="45723"/>
    <cellStyle name="T_Thiet bi_Book1_ke hoach dau thau 30-6-2010 3 2 6" xfId="45724"/>
    <cellStyle name="T_Thiet bi_Book1_ke hoach dau thau 30-6-2010 3 3" xfId="11137"/>
    <cellStyle name="T_Thiet bi_Book1_ke hoach dau thau 30-6-2010 3 3 2" xfId="45725"/>
    <cellStyle name="T_Thiet bi_Book1_ke hoach dau thau 30-6-2010 3 3 3" xfId="45726"/>
    <cellStyle name="T_Thiet bi_Book1_ke hoach dau thau 30-6-2010 3 3 4" xfId="45727"/>
    <cellStyle name="T_Thiet bi_Book1_ke hoach dau thau 30-6-2010 3 3 5" xfId="45728"/>
    <cellStyle name="T_Thiet bi_Book1_ke hoach dau thau 30-6-2010 3 4" xfId="13650"/>
    <cellStyle name="T_Thiet bi_Book1_ke hoach dau thau 30-6-2010 3 4 2" xfId="45729"/>
    <cellStyle name="T_Thiet bi_Book1_ke hoach dau thau 30-6-2010 3 4 3" xfId="45730"/>
    <cellStyle name="T_Thiet bi_Book1_ke hoach dau thau 30-6-2010 3 4 4" xfId="45731"/>
    <cellStyle name="T_Thiet bi_Book1_ke hoach dau thau 30-6-2010 3 4 5" xfId="45732"/>
    <cellStyle name="T_Thiet bi_Book1_ke hoach dau thau 30-6-2010 3 5" xfId="16845"/>
    <cellStyle name="T_Thiet bi_Book1_ke hoach dau thau 30-6-2010 3 5 2" xfId="45733"/>
    <cellStyle name="T_Thiet bi_Book1_ke hoach dau thau 30-6-2010 3 5 3" xfId="45734"/>
    <cellStyle name="T_Thiet bi_Book1_ke hoach dau thau 30-6-2010 3 5 4" xfId="45735"/>
    <cellStyle name="T_Thiet bi_Book1_ke hoach dau thau 30-6-2010 3 5 5" xfId="45736"/>
    <cellStyle name="T_Thiet bi_Book1_ke hoach dau thau 30-6-2010 3 5 6" xfId="45737"/>
    <cellStyle name="T_Thiet bi_Book1_ke hoach dau thau 30-6-2010 3 5 7" xfId="45738"/>
    <cellStyle name="T_Thiet bi_Book1_ke hoach dau thau 30-6-2010 3 5 8" xfId="45739"/>
    <cellStyle name="T_Thiet bi_Book1_ke hoach dau thau 30-6-2010 3 6" xfId="45740"/>
    <cellStyle name="T_Thiet bi_Book1_ke hoach dau thau 30-6-2010 4" xfId="10972"/>
    <cellStyle name="T_Thiet bi_Book1_ke hoach dau thau 30-6-2010_BC2017 tháng(01-2017)BQL" xfId="48656"/>
    <cellStyle name="T_Thiet bi_Copy of KH PHAN BO VON ĐỐI ỨNG NAM 2011 (30 TY phuong án gop WB)" xfId="3847"/>
    <cellStyle name="T_Thiet bi_Copy of KH PHAN BO VON ĐỐI ỨNG NAM 2011 (30 TY phuong án gop WB) 2" xfId="3848"/>
    <cellStyle name="T_Thiet bi_Copy of KH PHAN BO VON ĐỐI ỨNG NAM 2011 (30 TY phuong án gop WB) 2 2" xfId="9449"/>
    <cellStyle name="T_Thiet bi_Copy of KH PHAN BO VON ĐỐI ỨNG NAM 2011 (30 TY phuong án gop WB) 3" xfId="5975"/>
    <cellStyle name="T_Thiet bi_Copy of KH PHAN BO VON ĐỐI ỨNG NAM 2011 (30 TY phuong án gop WB) 3 2" xfId="12426"/>
    <cellStyle name="T_Thiet bi_Copy of KH PHAN BO VON ĐỐI ỨNG NAM 2011 (30 TY phuong án gop WB) 3 2 2" xfId="45741"/>
    <cellStyle name="T_Thiet bi_Copy of KH PHAN BO VON ĐỐI ỨNG NAM 2011 (30 TY phuong án gop WB) 3 2 3" xfId="45742"/>
    <cellStyle name="T_Thiet bi_Copy of KH PHAN BO VON ĐỐI ỨNG NAM 2011 (30 TY phuong án gop WB) 3 2 4" xfId="45743"/>
    <cellStyle name="T_Thiet bi_Copy of KH PHAN BO VON ĐỐI ỨNG NAM 2011 (30 TY phuong án gop WB) 3 2 5" xfId="45744"/>
    <cellStyle name="T_Thiet bi_Copy of KH PHAN BO VON ĐỐI ỨNG NAM 2011 (30 TY phuong án gop WB) 3 2 6" xfId="45745"/>
    <cellStyle name="T_Thiet bi_Copy of KH PHAN BO VON ĐỐI ỨNG NAM 2011 (30 TY phuong án gop WB) 3 3" xfId="14379"/>
    <cellStyle name="T_Thiet bi_Copy of KH PHAN BO VON ĐỐI ỨNG NAM 2011 (30 TY phuong án gop WB) 3 3 2" xfId="45746"/>
    <cellStyle name="T_Thiet bi_Copy of KH PHAN BO VON ĐỐI ỨNG NAM 2011 (30 TY phuong án gop WB) 3 3 3" xfId="45747"/>
    <cellStyle name="T_Thiet bi_Copy of KH PHAN BO VON ĐỐI ỨNG NAM 2011 (30 TY phuong án gop WB) 3 3 4" xfId="45748"/>
    <cellStyle name="T_Thiet bi_Copy of KH PHAN BO VON ĐỐI ỨNG NAM 2011 (30 TY phuong án gop WB) 3 3 5" xfId="45749"/>
    <cellStyle name="T_Thiet bi_Copy of KH PHAN BO VON ĐỐI ỨNG NAM 2011 (30 TY phuong án gop WB) 3 4" xfId="14999"/>
    <cellStyle name="T_Thiet bi_Copy of KH PHAN BO VON ĐỐI ỨNG NAM 2011 (30 TY phuong án gop WB) 3 4 2" xfId="45750"/>
    <cellStyle name="T_Thiet bi_Copy of KH PHAN BO VON ĐỐI ỨNG NAM 2011 (30 TY phuong án gop WB) 3 4 3" xfId="45751"/>
    <cellStyle name="T_Thiet bi_Copy of KH PHAN BO VON ĐỐI ỨNG NAM 2011 (30 TY phuong án gop WB) 3 4 4" xfId="45752"/>
    <cellStyle name="T_Thiet bi_Copy of KH PHAN BO VON ĐỐI ỨNG NAM 2011 (30 TY phuong án gop WB) 3 4 5" xfId="45753"/>
    <cellStyle name="T_Thiet bi_Copy of KH PHAN BO VON ĐỐI ỨNG NAM 2011 (30 TY phuong án gop WB) 3 5" xfId="16846"/>
    <cellStyle name="T_Thiet bi_Copy of KH PHAN BO VON ĐỐI ỨNG NAM 2011 (30 TY phuong án gop WB) 3 5 2" xfId="45754"/>
    <cellStyle name="T_Thiet bi_Copy of KH PHAN BO VON ĐỐI ỨNG NAM 2011 (30 TY phuong án gop WB) 3 5 3" xfId="45755"/>
    <cellStyle name="T_Thiet bi_Copy of KH PHAN BO VON ĐỐI ỨNG NAM 2011 (30 TY phuong án gop WB) 3 5 4" xfId="45756"/>
    <cellStyle name="T_Thiet bi_Copy of KH PHAN BO VON ĐỐI ỨNG NAM 2011 (30 TY phuong án gop WB) 3 5 5" xfId="45757"/>
    <cellStyle name="T_Thiet bi_Copy of KH PHAN BO VON ĐỐI ỨNG NAM 2011 (30 TY phuong án gop WB) 3 5 6" xfId="45758"/>
    <cellStyle name="T_Thiet bi_Copy of KH PHAN BO VON ĐỐI ỨNG NAM 2011 (30 TY phuong án gop WB) 3 5 7" xfId="45759"/>
    <cellStyle name="T_Thiet bi_Copy of KH PHAN BO VON ĐỐI ỨNG NAM 2011 (30 TY phuong án gop WB) 3 5 8" xfId="45760"/>
    <cellStyle name="T_Thiet bi_Copy of KH PHAN BO VON ĐỐI ỨNG NAM 2011 (30 TY phuong án gop WB) 3 6" xfId="45761"/>
    <cellStyle name="T_Thiet bi_Copy of KH PHAN BO VON ĐỐI ỨNG NAM 2011 (30 TY phuong án gop WB) 4" xfId="7934"/>
    <cellStyle name="T_Thiet bi_Copy of KH PHAN BO VON ĐỐI ỨNG NAM 2011 (30 TY phuong án gop WB)_BC2017 tháng(01-2017)BQL" xfId="48657"/>
    <cellStyle name="T_Thiet bi_DTTD chieng chan Tham lai 29-9-2009" xfId="3849"/>
    <cellStyle name="T_Thiet bi_DTTD chieng chan Tham lai 29-9-2009 2" xfId="3850"/>
    <cellStyle name="T_Thiet bi_DTTD chieng chan Tham lai 29-9-2009 2 2" xfId="8385"/>
    <cellStyle name="T_Thiet bi_DTTD chieng chan Tham lai 29-9-2009 3" xfId="5976"/>
    <cellStyle name="T_Thiet bi_DTTD chieng chan Tham lai 29-9-2009 3 2" xfId="12427"/>
    <cellStyle name="T_Thiet bi_DTTD chieng chan Tham lai 29-9-2009 3 2 2" xfId="45762"/>
    <cellStyle name="T_Thiet bi_DTTD chieng chan Tham lai 29-9-2009 3 2 3" xfId="45763"/>
    <cellStyle name="T_Thiet bi_DTTD chieng chan Tham lai 29-9-2009 3 2 4" xfId="45764"/>
    <cellStyle name="T_Thiet bi_DTTD chieng chan Tham lai 29-9-2009 3 2 5" xfId="45765"/>
    <cellStyle name="T_Thiet bi_DTTD chieng chan Tham lai 29-9-2009 3 2 6" xfId="45766"/>
    <cellStyle name="T_Thiet bi_DTTD chieng chan Tham lai 29-9-2009 3 3" xfId="8410"/>
    <cellStyle name="T_Thiet bi_DTTD chieng chan Tham lai 29-9-2009 3 3 2" xfId="45767"/>
    <cellStyle name="T_Thiet bi_DTTD chieng chan Tham lai 29-9-2009 3 3 3" xfId="45768"/>
    <cellStyle name="T_Thiet bi_DTTD chieng chan Tham lai 29-9-2009 3 3 4" xfId="45769"/>
    <cellStyle name="T_Thiet bi_DTTD chieng chan Tham lai 29-9-2009 3 3 5" xfId="45770"/>
    <cellStyle name="T_Thiet bi_DTTD chieng chan Tham lai 29-9-2009 3 4" xfId="15024"/>
    <cellStyle name="T_Thiet bi_DTTD chieng chan Tham lai 29-9-2009 3 4 2" xfId="45771"/>
    <cellStyle name="T_Thiet bi_DTTD chieng chan Tham lai 29-9-2009 3 4 3" xfId="45772"/>
    <cellStyle name="T_Thiet bi_DTTD chieng chan Tham lai 29-9-2009 3 4 4" xfId="45773"/>
    <cellStyle name="T_Thiet bi_DTTD chieng chan Tham lai 29-9-2009 3 4 5" xfId="45774"/>
    <cellStyle name="T_Thiet bi_DTTD chieng chan Tham lai 29-9-2009 3 5" xfId="16847"/>
    <cellStyle name="T_Thiet bi_DTTD chieng chan Tham lai 29-9-2009 3 5 2" xfId="45775"/>
    <cellStyle name="T_Thiet bi_DTTD chieng chan Tham lai 29-9-2009 3 5 3" xfId="45776"/>
    <cellStyle name="T_Thiet bi_DTTD chieng chan Tham lai 29-9-2009 3 5 4" xfId="45777"/>
    <cellStyle name="T_Thiet bi_DTTD chieng chan Tham lai 29-9-2009 3 5 5" xfId="45778"/>
    <cellStyle name="T_Thiet bi_DTTD chieng chan Tham lai 29-9-2009 3 5 6" xfId="45779"/>
    <cellStyle name="T_Thiet bi_DTTD chieng chan Tham lai 29-9-2009 3 5 7" xfId="45780"/>
    <cellStyle name="T_Thiet bi_DTTD chieng chan Tham lai 29-9-2009 3 5 8" xfId="45781"/>
    <cellStyle name="T_Thiet bi_DTTD chieng chan Tham lai 29-9-2009 3 6" xfId="45782"/>
    <cellStyle name="T_Thiet bi_DTTD chieng chan Tham lai 29-9-2009 4" xfId="11076"/>
    <cellStyle name="T_Thiet bi_DTTD chieng chan Tham lai 29-9-2009_BC2017 tháng(01-2017)BQL" xfId="48658"/>
    <cellStyle name="T_Thiet bi_Du toan nuoc San Thang (GD2)" xfId="3851"/>
    <cellStyle name="T_Thiet bi_Du toan nuoc San Thang (GD2) 2" xfId="3852"/>
    <cellStyle name="T_Thiet bi_Du toan nuoc San Thang (GD2) 2 2" xfId="11504"/>
    <cellStyle name="T_Thiet bi_Du toan nuoc San Thang (GD2) 3" xfId="5977"/>
    <cellStyle name="T_Thiet bi_Du toan nuoc San Thang (GD2) 3 2" xfId="12428"/>
    <cellStyle name="T_Thiet bi_Du toan nuoc San Thang (GD2) 3 2 2" xfId="45783"/>
    <cellStyle name="T_Thiet bi_Du toan nuoc San Thang (GD2) 3 2 3" xfId="45784"/>
    <cellStyle name="T_Thiet bi_Du toan nuoc San Thang (GD2) 3 2 4" xfId="45785"/>
    <cellStyle name="T_Thiet bi_Du toan nuoc San Thang (GD2) 3 2 5" xfId="45786"/>
    <cellStyle name="T_Thiet bi_Du toan nuoc San Thang (GD2) 3 2 6" xfId="45787"/>
    <cellStyle name="T_Thiet bi_Du toan nuoc San Thang (GD2) 3 3" xfId="13848"/>
    <cellStyle name="T_Thiet bi_Du toan nuoc San Thang (GD2) 3 3 2" xfId="45788"/>
    <cellStyle name="T_Thiet bi_Du toan nuoc San Thang (GD2) 3 3 3" xfId="45789"/>
    <cellStyle name="T_Thiet bi_Du toan nuoc San Thang (GD2) 3 3 4" xfId="45790"/>
    <cellStyle name="T_Thiet bi_Du toan nuoc San Thang (GD2) 3 3 5" xfId="45791"/>
    <cellStyle name="T_Thiet bi_Du toan nuoc San Thang (GD2) 3 3 6" xfId="45792"/>
    <cellStyle name="T_Thiet bi_Du toan nuoc San Thang (GD2) 3 4" xfId="14419"/>
    <cellStyle name="T_Thiet bi_Du toan nuoc San Thang (GD2) 3 4 2" xfId="45793"/>
    <cellStyle name="T_Thiet bi_Du toan nuoc San Thang (GD2) 3 4 3" xfId="45794"/>
    <cellStyle name="T_Thiet bi_Du toan nuoc San Thang (GD2) 3 4 4" xfId="45795"/>
    <cellStyle name="T_Thiet bi_Du toan nuoc San Thang (GD2) 3 5" xfId="16848"/>
    <cellStyle name="T_Thiet bi_Du toan nuoc San Thang (GD2) 3 5 2" xfId="45796"/>
    <cellStyle name="T_Thiet bi_Du toan nuoc San Thang (GD2) 3 5 3" xfId="45797"/>
    <cellStyle name="T_Thiet bi_Du toan nuoc San Thang (GD2) 3 5 4" xfId="45798"/>
    <cellStyle name="T_Thiet bi_Du toan nuoc San Thang (GD2) 4" xfId="11391"/>
    <cellStyle name="T_Thiet bi_Du toan nuoc San Thang (GD2)_BC2017 tháng(01-2017)BQL" xfId="48659"/>
    <cellStyle name="T_Thiet bi_Ke hoach 2010 (theo doi 11-8-2010)" xfId="3853"/>
    <cellStyle name="T_Thiet bi_Ke hoach 2010 (theo doi 11-8-2010) 2" xfId="3854"/>
    <cellStyle name="T_Thiet bi_Ke hoach 2010 (theo doi 11-8-2010) 2 2" xfId="9450"/>
    <cellStyle name="T_Thiet bi_Ke hoach 2010 (theo doi 11-8-2010) 3" xfId="5978"/>
    <cellStyle name="T_Thiet bi_Ke hoach 2010 (theo doi 11-8-2010) 3 2" xfId="12429"/>
    <cellStyle name="T_Thiet bi_Ke hoach 2010 (theo doi 11-8-2010) 3 2 2" xfId="45799"/>
    <cellStyle name="T_Thiet bi_Ke hoach 2010 (theo doi 11-8-2010) 3 2 3" xfId="45800"/>
    <cellStyle name="T_Thiet bi_Ke hoach 2010 (theo doi 11-8-2010) 3 2 4" xfId="45801"/>
    <cellStyle name="T_Thiet bi_Ke hoach 2010 (theo doi 11-8-2010) 3 2 5" xfId="45802"/>
    <cellStyle name="T_Thiet bi_Ke hoach 2010 (theo doi 11-8-2010) 3 2 6" xfId="45803"/>
    <cellStyle name="T_Thiet bi_Ke hoach 2010 (theo doi 11-8-2010) 3 3" xfId="12612"/>
    <cellStyle name="T_Thiet bi_Ke hoach 2010 (theo doi 11-8-2010) 3 3 2" xfId="45804"/>
    <cellStyle name="T_Thiet bi_Ke hoach 2010 (theo doi 11-8-2010) 3 3 3" xfId="45805"/>
    <cellStyle name="T_Thiet bi_Ke hoach 2010 (theo doi 11-8-2010) 3 3 4" xfId="45806"/>
    <cellStyle name="T_Thiet bi_Ke hoach 2010 (theo doi 11-8-2010) 3 3 5" xfId="45807"/>
    <cellStyle name="T_Thiet bi_Ke hoach 2010 (theo doi 11-8-2010) 3 3 6" xfId="45808"/>
    <cellStyle name="T_Thiet bi_Ke hoach 2010 (theo doi 11-8-2010) 3 4" xfId="9606"/>
    <cellStyle name="T_Thiet bi_Ke hoach 2010 (theo doi 11-8-2010) 3 4 2" xfId="45809"/>
    <cellStyle name="T_Thiet bi_Ke hoach 2010 (theo doi 11-8-2010) 3 4 3" xfId="45810"/>
    <cellStyle name="T_Thiet bi_Ke hoach 2010 (theo doi 11-8-2010) 3 4 4" xfId="45811"/>
    <cellStyle name="T_Thiet bi_Ke hoach 2010 (theo doi 11-8-2010) 3 5" xfId="16849"/>
    <cellStyle name="T_Thiet bi_Ke hoach 2010 (theo doi 11-8-2010) 3 5 2" xfId="45812"/>
    <cellStyle name="T_Thiet bi_Ke hoach 2010 (theo doi 11-8-2010) 3 5 3" xfId="45813"/>
    <cellStyle name="T_Thiet bi_Ke hoach 2010 (theo doi 11-8-2010) 3 5 4" xfId="45814"/>
    <cellStyle name="T_Thiet bi_Ke hoach 2010 (theo doi 11-8-2010) 4" xfId="12881"/>
    <cellStyle name="T_Thiet bi_Ke hoach 2010 (theo doi 11-8-2010)_BC2017 tháng(01-2017)BQL" xfId="48660"/>
    <cellStyle name="T_Thiet bi_ke hoach dau thau 30-6-2010" xfId="3855"/>
    <cellStyle name="T_Thiet bi_ke hoach dau thau 30-6-2010 2" xfId="3856"/>
    <cellStyle name="T_Thiet bi_ke hoach dau thau 30-6-2010 2 2" xfId="14642"/>
    <cellStyle name="T_Thiet bi_ke hoach dau thau 30-6-2010 3" xfId="5979"/>
    <cellStyle name="T_Thiet bi_ke hoach dau thau 30-6-2010 3 2" xfId="12430"/>
    <cellStyle name="T_Thiet bi_ke hoach dau thau 30-6-2010 3 2 2" xfId="45815"/>
    <cellStyle name="T_Thiet bi_ke hoach dau thau 30-6-2010 3 2 3" xfId="45816"/>
    <cellStyle name="T_Thiet bi_ke hoach dau thau 30-6-2010 3 2 4" xfId="45817"/>
    <cellStyle name="T_Thiet bi_ke hoach dau thau 30-6-2010 3 2 5" xfId="45818"/>
    <cellStyle name="T_Thiet bi_ke hoach dau thau 30-6-2010 3 2 6" xfId="45819"/>
    <cellStyle name="T_Thiet bi_ke hoach dau thau 30-6-2010 3 3" xfId="12611"/>
    <cellStyle name="T_Thiet bi_ke hoach dau thau 30-6-2010 3 3 2" xfId="45820"/>
    <cellStyle name="T_Thiet bi_ke hoach dau thau 30-6-2010 3 3 3" xfId="45821"/>
    <cellStyle name="T_Thiet bi_ke hoach dau thau 30-6-2010 3 3 4" xfId="45822"/>
    <cellStyle name="T_Thiet bi_ke hoach dau thau 30-6-2010 3 3 5" xfId="45823"/>
    <cellStyle name="T_Thiet bi_ke hoach dau thau 30-6-2010 3 3 6" xfId="45824"/>
    <cellStyle name="T_Thiet bi_ke hoach dau thau 30-6-2010 3 4" xfId="14603"/>
    <cellStyle name="T_Thiet bi_ke hoach dau thau 30-6-2010 3 4 2" xfId="45825"/>
    <cellStyle name="T_Thiet bi_ke hoach dau thau 30-6-2010 3 4 3" xfId="45826"/>
    <cellStyle name="T_Thiet bi_ke hoach dau thau 30-6-2010 3 4 4" xfId="45827"/>
    <cellStyle name="T_Thiet bi_ke hoach dau thau 30-6-2010 3 5" xfId="16850"/>
    <cellStyle name="T_Thiet bi_ke hoach dau thau 30-6-2010 3 5 2" xfId="45828"/>
    <cellStyle name="T_Thiet bi_ke hoach dau thau 30-6-2010 3 5 3" xfId="45829"/>
    <cellStyle name="T_Thiet bi_ke hoach dau thau 30-6-2010 3 5 4" xfId="45830"/>
    <cellStyle name="T_Thiet bi_ke hoach dau thau 30-6-2010 4" xfId="12581"/>
    <cellStyle name="T_Thiet bi_ke hoach dau thau 30-6-2010_BC2017 tháng(01-2017)BQL" xfId="48661"/>
    <cellStyle name="T_Thiet bi_KH Von 2012 gui BKH 1" xfId="3857"/>
    <cellStyle name="T_Thiet bi_KH Von 2012 gui BKH 1 2" xfId="3858"/>
    <cellStyle name="T_Thiet bi_KH Von 2012 gui BKH 1 2 2" xfId="7702"/>
    <cellStyle name="T_Thiet bi_KH Von 2012 gui BKH 1 3" xfId="5980"/>
    <cellStyle name="T_Thiet bi_KH Von 2012 gui BKH 1 3 2" xfId="12431"/>
    <cellStyle name="T_Thiet bi_KH Von 2012 gui BKH 1 3 2 2" xfId="45831"/>
    <cellStyle name="T_Thiet bi_KH Von 2012 gui BKH 1 3 2 3" xfId="45832"/>
    <cellStyle name="T_Thiet bi_KH Von 2012 gui BKH 1 3 2 4" xfId="45833"/>
    <cellStyle name="T_Thiet bi_KH Von 2012 gui BKH 1 3 2 5" xfId="45834"/>
    <cellStyle name="T_Thiet bi_KH Von 2012 gui BKH 1 3 2 6" xfId="45835"/>
    <cellStyle name="T_Thiet bi_KH Von 2012 gui BKH 1 3 3" xfId="14380"/>
    <cellStyle name="T_Thiet bi_KH Von 2012 gui BKH 1 3 3 2" xfId="45836"/>
    <cellStyle name="T_Thiet bi_KH Von 2012 gui BKH 1 3 3 3" xfId="45837"/>
    <cellStyle name="T_Thiet bi_KH Von 2012 gui BKH 1 3 3 4" xfId="45838"/>
    <cellStyle name="T_Thiet bi_KH Von 2012 gui BKH 1 3 3 5" xfId="45839"/>
    <cellStyle name="T_Thiet bi_KH Von 2012 gui BKH 1 3 4" xfId="14450"/>
    <cellStyle name="T_Thiet bi_KH Von 2012 gui BKH 1 3 4 2" xfId="45840"/>
    <cellStyle name="T_Thiet bi_KH Von 2012 gui BKH 1 3 4 3" xfId="45841"/>
    <cellStyle name="T_Thiet bi_KH Von 2012 gui BKH 1 3 4 4" xfId="45842"/>
    <cellStyle name="T_Thiet bi_KH Von 2012 gui BKH 1 3 4 5" xfId="45843"/>
    <cellStyle name="T_Thiet bi_KH Von 2012 gui BKH 1 3 5" xfId="16851"/>
    <cellStyle name="T_Thiet bi_KH Von 2012 gui BKH 1 3 5 2" xfId="45844"/>
    <cellStyle name="T_Thiet bi_KH Von 2012 gui BKH 1 3 5 3" xfId="45845"/>
    <cellStyle name="T_Thiet bi_KH Von 2012 gui BKH 1 3 5 4" xfId="45846"/>
    <cellStyle name="T_Thiet bi_KH Von 2012 gui BKH 1 3 5 5" xfId="45847"/>
    <cellStyle name="T_Thiet bi_KH Von 2012 gui BKH 1 3 5 6" xfId="45848"/>
    <cellStyle name="T_Thiet bi_KH Von 2012 gui BKH 1 3 5 7" xfId="45849"/>
    <cellStyle name="T_Thiet bi_KH Von 2012 gui BKH 1 3 5 8" xfId="45850"/>
    <cellStyle name="T_Thiet bi_KH Von 2012 gui BKH 1 3 6" xfId="45851"/>
    <cellStyle name="T_Thiet bi_KH Von 2012 gui BKH 1 4" xfId="13866"/>
    <cellStyle name="T_Thiet bi_KH Von 2012 gui BKH 1_BC2017 tháng(01-2017)BQL" xfId="48662"/>
    <cellStyle name="T_Thiet bi_QD ke hoach dau thau" xfId="3859"/>
    <cellStyle name="T_Thiet bi_QD ke hoach dau thau 2" xfId="3860"/>
    <cellStyle name="T_Thiet bi_QD ke hoach dau thau 2 2" xfId="7935"/>
    <cellStyle name="T_Thiet bi_QD ke hoach dau thau 3" xfId="5981"/>
    <cellStyle name="T_Thiet bi_QD ke hoach dau thau 3 2" xfId="12432"/>
    <cellStyle name="T_Thiet bi_QD ke hoach dau thau 3 2 2" xfId="45852"/>
    <cellStyle name="T_Thiet bi_QD ke hoach dau thau 3 2 3" xfId="45853"/>
    <cellStyle name="T_Thiet bi_QD ke hoach dau thau 3 2 4" xfId="45854"/>
    <cellStyle name="T_Thiet bi_QD ke hoach dau thau 3 2 5" xfId="45855"/>
    <cellStyle name="T_Thiet bi_QD ke hoach dau thau 3 2 6" xfId="45856"/>
    <cellStyle name="T_Thiet bi_QD ke hoach dau thau 3 3" xfId="9850"/>
    <cellStyle name="T_Thiet bi_QD ke hoach dau thau 3 3 2" xfId="45857"/>
    <cellStyle name="T_Thiet bi_QD ke hoach dau thau 3 3 3" xfId="45858"/>
    <cellStyle name="T_Thiet bi_QD ke hoach dau thau 3 3 4" xfId="45859"/>
    <cellStyle name="T_Thiet bi_QD ke hoach dau thau 3 3 5" xfId="45860"/>
    <cellStyle name="T_Thiet bi_QD ke hoach dau thau 3 3 6" xfId="45861"/>
    <cellStyle name="T_Thiet bi_QD ke hoach dau thau 3 4" xfId="14998"/>
    <cellStyle name="T_Thiet bi_QD ke hoach dau thau 3 4 2" xfId="45862"/>
    <cellStyle name="T_Thiet bi_QD ke hoach dau thau 3 4 3" xfId="45863"/>
    <cellStyle name="T_Thiet bi_QD ke hoach dau thau 3 4 4" xfId="45864"/>
    <cellStyle name="T_Thiet bi_QD ke hoach dau thau 3 5" xfId="16852"/>
    <cellStyle name="T_Thiet bi_QD ke hoach dau thau 3 5 2" xfId="45865"/>
    <cellStyle name="T_Thiet bi_QD ke hoach dau thau 3 5 3" xfId="45866"/>
    <cellStyle name="T_Thiet bi_QD ke hoach dau thau 3 5 4" xfId="45867"/>
    <cellStyle name="T_Thiet bi_QD ke hoach dau thau 4" xfId="12561"/>
    <cellStyle name="T_Thiet bi_QD ke hoach dau thau_BC2017 tháng(01-2017)BQL" xfId="48663"/>
    <cellStyle name="T_Thiet bi_Ra soat KH von 2011 (Huy-11-11-11)" xfId="3861"/>
    <cellStyle name="T_Thiet bi_Ra soat KH von 2011 (Huy-11-11-11) 2" xfId="3862"/>
    <cellStyle name="T_Thiet bi_Ra soat KH von 2011 (Huy-11-11-11) 2 2" xfId="14400"/>
    <cellStyle name="T_Thiet bi_Ra soat KH von 2011 (Huy-11-11-11) 3" xfId="5982"/>
    <cellStyle name="T_Thiet bi_Ra soat KH von 2011 (Huy-11-11-11) 3 2" xfId="12433"/>
    <cellStyle name="T_Thiet bi_Ra soat KH von 2011 (Huy-11-11-11) 3 2 2" xfId="45868"/>
    <cellStyle name="T_Thiet bi_Ra soat KH von 2011 (Huy-11-11-11) 3 2 3" xfId="45869"/>
    <cellStyle name="T_Thiet bi_Ra soat KH von 2011 (Huy-11-11-11) 3 2 4" xfId="45870"/>
    <cellStyle name="T_Thiet bi_Ra soat KH von 2011 (Huy-11-11-11) 3 2 5" xfId="45871"/>
    <cellStyle name="T_Thiet bi_Ra soat KH von 2011 (Huy-11-11-11) 3 2 6" xfId="45872"/>
    <cellStyle name="T_Thiet bi_Ra soat KH von 2011 (Huy-11-11-11) 3 3" xfId="8409"/>
    <cellStyle name="T_Thiet bi_Ra soat KH von 2011 (Huy-11-11-11) 3 3 2" xfId="45873"/>
    <cellStyle name="T_Thiet bi_Ra soat KH von 2011 (Huy-11-11-11) 3 3 3" xfId="45874"/>
    <cellStyle name="T_Thiet bi_Ra soat KH von 2011 (Huy-11-11-11) 3 3 4" xfId="45875"/>
    <cellStyle name="T_Thiet bi_Ra soat KH von 2011 (Huy-11-11-11) 3 3 5" xfId="45876"/>
    <cellStyle name="T_Thiet bi_Ra soat KH von 2011 (Huy-11-11-11) 3 3 6" xfId="45877"/>
    <cellStyle name="T_Thiet bi_Ra soat KH von 2011 (Huy-11-11-11) 3 4" xfId="10088"/>
    <cellStyle name="T_Thiet bi_Ra soat KH von 2011 (Huy-11-11-11) 3 4 2" xfId="45878"/>
    <cellStyle name="T_Thiet bi_Ra soat KH von 2011 (Huy-11-11-11) 3 4 3" xfId="45879"/>
    <cellStyle name="T_Thiet bi_Ra soat KH von 2011 (Huy-11-11-11) 3 4 4" xfId="45880"/>
    <cellStyle name="T_Thiet bi_Ra soat KH von 2011 (Huy-11-11-11) 3 5" xfId="16853"/>
    <cellStyle name="T_Thiet bi_Ra soat KH von 2011 (Huy-11-11-11) 3 5 2" xfId="45881"/>
    <cellStyle name="T_Thiet bi_Ra soat KH von 2011 (Huy-11-11-11) 3 5 3" xfId="45882"/>
    <cellStyle name="T_Thiet bi_Ra soat KH von 2011 (Huy-11-11-11) 3 5 4" xfId="45883"/>
    <cellStyle name="T_Thiet bi_Ra soat KH von 2011 (Huy-11-11-11) 4" xfId="9451"/>
    <cellStyle name="T_Thiet bi_Ra soat KH von 2011 (Huy-11-11-11)_BC2017 tháng(01-2017)BQL" xfId="48664"/>
    <cellStyle name="T_Thiet bi_tien luong" xfId="3863"/>
    <cellStyle name="T_Thiet bi_tien luong 2" xfId="3864"/>
    <cellStyle name="T_Thiet bi_tien luong 2 2" xfId="10029"/>
    <cellStyle name="T_Thiet bi_tien luong 3" xfId="9801"/>
    <cellStyle name="T_Thiet bi_Tien luong chuan 01" xfId="3865"/>
    <cellStyle name="T_Thiet bi_Tien luong chuan 01 2" xfId="3866"/>
    <cellStyle name="T_Thiet bi_Tien luong chuan 01 2 2" xfId="10470"/>
    <cellStyle name="T_Thiet bi_Tien luong chuan 01 3" xfId="14531"/>
    <cellStyle name="T_Thiet bi_tinh toan hoang ha" xfId="3867"/>
    <cellStyle name="T_Thiet bi_tinh toan hoang ha 2" xfId="3868"/>
    <cellStyle name="T_Thiet bi_tinh toan hoang ha 2 2" xfId="9452"/>
    <cellStyle name="T_Thiet bi_tinh toan hoang ha 3" xfId="5983"/>
    <cellStyle name="T_Thiet bi_tinh toan hoang ha 3 2" xfId="12434"/>
    <cellStyle name="T_Thiet bi_tinh toan hoang ha 3 2 2" xfId="45884"/>
    <cellStyle name="T_Thiet bi_tinh toan hoang ha 3 2 3" xfId="45885"/>
    <cellStyle name="T_Thiet bi_tinh toan hoang ha 3 2 4" xfId="45886"/>
    <cellStyle name="T_Thiet bi_tinh toan hoang ha 3 2 5" xfId="45887"/>
    <cellStyle name="T_Thiet bi_tinh toan hoang ha 3 2 6" xfId="45888"/>
    <cellStyle name="T_Thiet bi_tinh toan hoang ha 3 3" xfId="8408"/>
    <cellStyle name="T_Thiet bi_tinh toan hoang ha 3 3 2" xfId="45889"/>
    <cellStyle name="T_Thiet bi_tinh toan hoang ha 3 3 3" xfId="45890"/>
    <cellStyle name="T_Thiet bi_tinh toan hoang ha 3 3 4" xfId="45891"/>
    <cellStyle name="T_Thiet bi_tinh toan hoang ha 3 3 5" xfId="45892"/>
    <cellStyle name="T_Thiet bi_tinh toan hoang ha 3 3 6" xfId="45893"/>
    <cellStyle name="T_Thiet bi_tinh toan hoang ha 3 4" xfId="14418"/>
    <cellStyle name="T_Thiet bi_tinh toan hoang ha 3 4 2" xfId="45894"/>
    <cellStyle name="T_Thiet bi_tinh toan hoang ha 3 4 3" xfId="45895"/>
    <cellStyle name="T_Thiet bi_tinh toan hoang ha 3 4 4" xfId="45896"/>
    <cellStyle name="T_Thiet bi_tinh toan hoang ha 3 5" xfId="16854"/>
    <cellStyle name="T_Thiet bi_tinh toan hoang ha 3 5 2" xfId="45897"/>
    <cellStyle name="T_Thiet bi_tinh toan hoang ha 3 5 3" xfId="45898"/>
    <cellStyle name="T_Thiet bi_tinh toan hoang ha 3 5 4" xfId="45899"/>
    <cellStyle name="T_Thiet bi_tinh toan hoang ha 4" xfId="7936"/>
    <cellStyle name="T_Thiet bi_tinh toan hoang ha_BC2017 tháng(01-2017)BQL" xfId="48665"/>
    <cellStyle name="T_Thiet bi_Tong von ĐTPT" xfId="3869"/>
    <cellStyle name="T_Thiet bi_Tong von ĐTPT 2" xfId="3870"/>
    <cellStyle name="T_Thiet bi_Tong von ĐTPT 2 2" xfId="9453"/>
    <cellStyle name="T_Thiet bi_Tong von ĐTPT 3" xfId="5984"/>
    <cellStyle name="T_Thiet bi_Tong von ĐTPT 3 2" xfId="12435"/>
    <cellStyle name="T_Thiet bi_Tong von ĐTPT 3 2 2" xfId="45900"/>
    <cellStyle name="T_Thiet bi_Tong von ĐTPT 3 2 3" xfId="45901"/>
    <cellStyle name="T_Thiet bi_Tong von ĐTPT 3 2 4" xfId="45902"/>
    <cellStyle name="T_Thiet bi_Tong von ĐTPT 3 2 5" xfId="45903"/>
    <cellStyle name="T_Thiet bi_Tong von ĐTPT 3 2 6" xfId="45904"/>
    <cellStyle name="T_Thiet bi_Tong von ĐTPT 3 3" xfId="14022"/>
    <cellStyle name="T_Thiet bi_Tong von ĐTPT 3 3 2" xfId="45905"/>
    <cellStyle name="T_Thiet bi_Tong von ĐTPT 3 3 3" xfId="45906"/>
    <cellStyle name="T_Thiet bi_Tong von ĐTPT 3 3 4" xfId="45907"/>
    <cellStyle name="T_Thiet bi_Tong von ĐTPT 3 3 5" xfId="45908"/>
    <cellStyle name="T_Thiet bi_Tong von ĐTPT 3 3 6" xfId="45909"/>
    <cellStyle name="T_Thiet bi_Tong von ĐTPT 3 4" xfId="11543"/>
    <cellStyle name="T_Thiet bi_Tong von ĐTPT 3 4 2" xfId="45910"/>
    <cellStyle name="T_Thiet bi_Tong von ĐTPT 3 4 3" xfId="45911"/>
    <cellStyle name="T_Thiet bi_Tong von ĐTPT 3 4 4" xfId="45912"/>
    <cellStyle name="T_Thiet bi_Tong von ĐTPT 3 5" xfId="16855"/>
    <cellStyle name="T_Thiet bi_Tong von ĐTPT 3 5 2" xfId="45913"/>
    <cellStyle name="T_Thiet bi_Tong von ĐTPT 3 5 3" xfId="45914"/>
    <cellStyle name="T_Thiet bi_Tong von ĐTPT 3 5 4" xfId="45915"/>
    <cellStyle name="T_Thiet bi_Tong von ĐTPT 4" xfId="11077"/>
    <cellStyle name="T_Thiet bi_Tong von ĐTPT_BC2017 tháng(01-2017)BQL" xfId="48666"/>
    <cellStyle name="T_Thiet bi_Viec Huy dang lam" xfId="3871"/>
    <cellStyle name="T_Thiet bi_Viec Huy dang lam 2" xfId="3872"/>
    <cellStyle name="T_Thiet bi_Viec Huy dang lam 2 2" xfId="10627"/>
    <cellStyle name="T_Thiet bi_Viec Huy dang lam 2 2 2" xfId="45916"/>
    <cellStyle name="T_Thiet bi_Viec Huy dang lam 2 2 3" xfId="45917"/>
    <cellStyle name="T_Thiet bi_Viec Huy dang lam 2 2 4" xfId="45918"/>
    <cellStyle name="T_Thiet bi_Viec Huy dang lam 2 2 5" xfId="45919"/>
    <cellStyle name="T_Thiet bi_Viec Huy dang lam 2 2 6" xfId="45920"/>
    <cellStyle name="T_Thiet bi_Viec Huy dang lam 2 3" xfId="8106"/>
    <cellStyle name="T_Thiet bi_Viec Huy dang lam 2 3 2" xfId="45921"/>
    <cellStyle name="T_Thiet bi_Viec Huy dang lam 2 3 3" xfId="45922"/>
    <cellStyle name="T_Thiet bi_Viec Huy dang lam 2 3 4" xfId="45923"/>
    <cellStyle name="T_Thiet bi_Viec Huy dang lam 2 3 5" xfId="45924"/>
    <cellStyle name="T_Thiet bi_Viec Huy dang lam 2 3 6" xfId="45925"/>
    <cellStyle name="T_Thiet bi_Viec Huy dang lam 2 4" xfId="10562"/>
    <cellStyle name="T_Thiet bi_Viec Huy dang lam 2 4 2" xfId="45926"/>
    <cellStyle name="T_Thiet bi_Viec Huy dang lam 2 4 3" xfId="45927"/>
    <cellStyle name="T_Thiet bi_Viec Huy dang lam 2 4 4" xfId="45928"/>
    <cellStyle name="T_Thiet bi_Viec Huy dang lam 2 5" xfId="16036"/>
    <cellStyle name="T_Thiet bi_Viec Huy dang lam 2 5 2" xfId="45929"/>
    <cellStyle name="T_Thiet bi_Viec Huy dang lam 2 5 3" xfId="45930"/>
    <cellStyle name="T_Thiet bi_Viec Huy dang lam 2 5 4" xfId="45931"/>
    <cellStyle name="T_Thiet bi_Viec Huy dang lam 3" xfId="10626"/>
    <cellStyle name="T_Thiet bi_Viec Huy dang lam 3 2" xfId="45932"/>
    <cellStyle name="T_Thiet bi_Viec Huy dang lam 3 3" xfId="45933"/>
    <cellStyle name="T_Thiet bi_Viec Huy dang lam 3 4" xfId="45934"/>
    <cellStyle name="T_Thiet bi_Viec Huy dang lam 3 5" xfId="45935"/>
    <cellStyle name="T_Thiet bi_Viec Huy dang lam 3 6" xfId="45936"/>
    <cellStyle name="T_Thiet bi_Viec Huy dang lam 4" xfId="12943"/>
    <cellStyle name="T_Thiet bi_Viec Huy dang lam 4 2" xfId="45937"/>
    <cellStyle name="T_Thiet bi_Viec Huy dang lam 4 3" xfId="45938"/>
    <cellStyle name="T_Thiet bi_Viec Huy dang lam 4 4" xfId="45939"/>
    <cellStyle name="T_Thiet bi_Viec Huy dang lam 4 5" xfId="45940"/>
    <cellStyle name="T_Thiet bi_Viec Huy dang lam 4 6" xfId="45941"/>
    <cellStyle name="T_Thiet bi_Viec Huy dang lam 5" xfId="10471"/>
    <cellStyle name="T_Thiet bi_Viec Huy dang lam 5 2" xfId="45942"/>
    <cellStyle name="T_Thiet bi_Viec Huy dang lam 5 3" xfId="45943"/>
    <cellStyle name="T_Thiet bi_Viec Huy dang lam 5 4" xfId="45944"/>
    <cellStyle name="T_Thiet bi_Viec Huy dang lam 6" xfId="16035"/>
    <cellStyle name="T_Thiet bi_Viec Huy dang lam 6 2" xfId="45945"/>
    <cellStyle name="T_Thiet bi_Viec Huy dang lam 6 3" xfId="45946"/>
    <cellStyle name="T_Thiet bi_Viec Huy dang lam 6 4" xfId="45947"/>
    <cellStyle name="T_Thiet bi_Viec Huy dang lam_BC2017 tháng(01-2017)BQL" xfId="48667"/>
    <cellStyle name="T_Thiet bi_Viec Huy dang lam_CT 134" xfId="3873"/>
    <cellStyle name="T_Thiet bi_Viec Huy dang lam_CT 134 2" xfId="3874"/>
    <cellStyle name="T_Thiet bi_Viec Huy dang lam_CT 134 2 2" xfId="10629"/>
    <cellStyle name="T_Thiet bi_Viec Huy dang lam_CT 134 2 2 2" xfId="45948"/>
    <cellStyle name="T_Thiet bi_Viec Huy dang lam_CT 134 2 2 3" xfId="45949"/>
    <cellStyle name="T_Thiet bi_Viec Huy dang lam_CT 134 2 2 4" xfId="45950"/>
    <cellStyle name="T_Thiet bi_Viec Huy dang lam_CT 134 2 2 5" xfId="45951"/>
    <cellStyle name="T_Thiet bi_Viec Huy dang lam_CT 134 2 2 6" xfId="45952"/>
    <cellStyle name="T_Thiet bi_Viec Huy dang lam_CT 134 2 3" xfId="13160"/>
    <cellStyle name="T_Thiet bi_Viec Huy dang lam_CT 134 2 3 2" xfId="45953"/>
    <cellStyle name="T_Thiet bi_Viec Huy dang lam_CT 134 2 3 3" xfId="45954"/>
    <cellStyle name="T_Thiet bi_Viec Huy dang lam_CT 134 2 3 4" xfId="45955"/>
    <cellStyle name="T_Thiet bi_Viec Huy dang lam_CT 134 2 3 5" xfId="45956"/>
    <cellStyle name="T_Thiet bi_Viec Huy dang lam_CT 134 2 3 6" xfId="45957"/>
    <cellStyle name="T_Thiet bi_Viec Huy dang lam_CT 134 2 4" xfId="13470"/>
    <cellStyle name="T_Thiet bi_Viec Huy dang lam_CT 134 2 4 2" xfId="45958"/>
    <cellStyle name="T_Thiet bi_Viec Huy dang lam_CT 134 2 4 3" xfId="45959"/>
    <cellStyle name="T_Thiet bi_Viec Huy dang lam_CT 134 2 4 4" xfId="45960"/>
    <cellStyle name="T_Thiet bi_Viec Huy dang lam_CT 134 2 5" xfId="16038"/>
    <cellStyle name="T_Thiet bi_Viec Huy dang lam_CT 134 2 5 2" xfId="45961"/>
    <cellStyle name="T_Thiet bi_Viec Huy dang lam_CT 134 2 5 3" xfId="45962"/>
    <cellStyle name="T_Thiet bi_Viec Huy dang lam_CT 134 2 5 4" xfId="45963"/>
    <cellStyle name="T_Thiet bi_Viec Huy dang lam_CT 134 3" xfId="10628"/>
    <cellStyle name="T_Thiet bi_Viec Huy dang lam_CT 134 3 2" xfId="45964"/>
    <cellStyle name="T_Thiet bi_Viec Huy dang lam_CT 134 3 3" xfId="45965"/>
    <cellStyle name="T_Thiet bi_Viec Huy dang lam_CT 134 3 4" xfId="45966"/>
    <cellStyle name="T_Thiet bi_Viec Huy dang lam_CT 134 3 5" xfId="45967"/>
    <cellStyle name="T_Thiet bi_Viec Huy dang lam_CT 134 3 6" xfId="45968"/>
    <cellStyle name="T_Thiet bi_Viec Huy dang lam_CT 134 4" xfId="12942"/>
    <cellStyle name="T_Thiet bi_Viec Huy dang lam_CT 134 4 2" xfId="45969"/>
    <cellStyle name="T_Thiet bi_Viec Huy dang lam_CT 134 4 3" xfId="45970"/>
    <cellStyle name="T_Thiet bi_Viec Huy dang lam_CT 134 4 4" xfId="45971"/>
    <cellStyle name="T_Thiet bi_Viec Huy dang lam_CT 134 4 5" xfId="45972"/>
    <cellStyle name="T_Thiet bi_Viec Huy dang lam_CT 134 4 6" xfId="45973"/>
    <cellStyle name="T_Thiet bi_Viec Huy dang lam_CT 134 5" xfId="10563"/>
    <cellStyle name="T_Thiet bi_Viec Huy dang lam_CT 134 5 2" xfId="45974"/>
    <cellStyle name="T_Thiet bi_Viec Huy dang lam_CT 134 5 3" xfId="45975"/>
    <cellStyle name="T_Thiet bi_Viec Huy dang lam_CT 134 5 4" xfId="45976"/>
    <cellStyle name="T_Thiet bi_Viec Huy dang lam_CT 134 6" xfId="16037"/>
    <cellStyle name="T_Thiet bi_Viec Huy dang lam_CT 134 6 2" xfId="45977"/>
    <cellStyle name="T_Thiet bi_Viec Huy dang lam_CT 134 6 3" xfId="45978"/>
    <cellStyle name="T_Thiet bi_Viec Huy dang lam_CT 134 6 4" xfId="45979"/>
    <cellStyle name="T_Thiet bi_Viec Huy dang lam_CT 134_BC2017 tháng(01-2017)BQL" xfId="48668"/>
    <cellStyle name="T_tien luong" xfId="3875"/>
    <cellStyle name="T_tien luong 2" xfId="3876"/>
    <cellStyle name="T_tien luong 2 2" xfId="7937"/>
    <cellStyle name="T_tien luong 3" xfId="12882"/>
    <cellStyle name="T_Tien luong chuan 01" xfId="3877"/>
    <cellStyle name="T_Tien luong chuan 01 2" xfId="3878"/>
    <cellStyle name="T_Tien luong chuan 01 2 2" xfId="11392"/>
    <cellStyle name="T_Tien luong chuan 01 3" xfId="9454"/>
    <cellStyle name="T_tien2004" xfId="3879"/>
    <cellStyle name="T_tien2004 2" xfId="3880"/>
    <cellStyle name="T_tien2004 2 2" xfId="8531"/>
    <cellStyle name="T_tien2004 3" xfId="5985"/>
    <cellStyle name="T_tien2004 3 2" xfId="12436"/>
    <cellStyle name="T_tien2004 3 2 2" xfId="43722"/>
    <cellStyle name="T_tien2004 3 2 3" xfId="43723"/>
    <cellStyle name="T_tien2004 3 2 4" xfId="43724"/>
    <cellStyle name="T_tien2004 3 2 5" xfId="43725"/>
    <cellStyle name="T_tien2004 3 2 6" xfId="43726"/>
    <cellStyle name="T_tien2004 3 3" xfId="14023"/>
    <cellStyle name="T_tien2004 3 3 2" xfId="43727"/>
    <cellStyle name="T_tien2004 3 3 3" xfId="43728"/>
    <cellStyle name="T_tien2004 3 3 4" xfId="43729"/>
    <cellStyle name="T_tien2004 3 3 5" xfId="43730"/>
    <cellStyle name="T_tien2004 3 3 6" xfId="43731"/>
    <cellStyle name="T_tien2004 3 4" xfId="9607"/>
    <cellStyle name="T_tien2004 3 4 2" xfId="43732"/>
    <cellStyle name="T_tien2004 3 4 3" xfId="43733"/>
    <cellStyle name="T_tien2004 3 4 4" xfId="43734"/>
    <cellStyle name="T_tien2004 3 5" xfId="16856"/>
    <cellStyle name="T_tien2004 3 5 2" xfId="43735"/>
    <cellStyle name="T_tien2004 3 5 3" xfId="43736"/>
    <cellStyle name="T_tien2004 3 5 4" xfId="43737"/>
    <cellStyle name="T_tien2004 4" xfId="14641"/>
    <cellStyle name="T_tien2004_bao cao chinh sach dan toc 2011-2015" xfId="3881"/>
    <cellStyle name="T_tien2004_bao cao chinh sach dan toc 2011-2015 2" xfId="3882"/>
    <cellStyle name="T_tien2004_bao cao chinh sach dan toc 2011-2015 2 2" xfId="10637"/>
    <cellStyle name="T_tien2004_bao cao chinh sach dan toc 2011-2015 2 2 2" xfId="43738"/>
    <cellStyle name="T_tien2004_bao cao chinh sach dan toc 2011-2015 2 2 3" xfId="43739"/>
    <cellStyle name="T_tien2004_bao cao chinh sach dan toc 2011-2015 2 2 4" xfId="43740"/>
    <cellStyle name="T_tien2004_bao cao chinh sach dan toc 2011-2015 2 2 5" xfId="43741"/>
    <cellStyle name="T_tien2004_bao cao chinh sach dan toc 2011-2015 2 2 6" xfId="43742"/>
    <cellStyle name="T_tien2004_bao cao chinh sach dan toc 2011-2015 2 3" xfId="10128"/>
    <cellStyle name="T_tien2004_bao cao chinh sach dan toc 2011-2015 2 3 2" xfId="43743"/>
    <cellStyle name="T_tien2004_bao cao chinh sach dan toc 2011-2015 2 3 3" xfId="43744"/>
    <cellStyle name="T_tien2004_bao cao chinh sach dan toc 2011-2015 2 3 4" xfId="43745"/>
    <cellStyle name="T_tien2004_bao cao chinh sach dan toc 2011-2015 2 3 5" xfId="43746"/>
    <cellStyle name="T_tien2004_bao cao chinh sach dan toc 2011-2015 2 3 6" xfId="43747"/>
    <cellStyle name="T_tien2004_bao cao chinh sach dan toc 2011-2015 2 4" xfId="14104"/>
    <cellStyle name="T_tien2004_bao cao chinh sach dan toc 2011-2015 2 4 2" xfId="43748"/>
    <cellStyle name="T_tien2004_bao cao chinh sach dan toc 2011-2015 2 4 3" xfId="43749"/>
    <cellStyle name="T_tien2004_bao cao chinh sach dan toc 2011-2015 2 4 4" xfId="43750"/>
    <cellStyle name="T_tien2004_bao cao chinh sach dan toc 2011-2015 2 5" xfId="16040"/>
    <cellStyle name="T_tien2004_bao cao chinh sach dan toc 2011-2015 2 5 2" xfId="43751"/>
    <cellStyle name="T_tien2004_bao cao chinh sach dan toc 2011-2015 2 5 3" xfId="43752"/>
    <cellStyle name="T_tien2004_bao cao chinh sach dan toc 2011-2015 2 5 4" xfId="43753"/>
    <cellStyle name="T_tien2004_bao cao chinh sach dan toc 2011-2015 3" xfId="10636"/>
    <cellStyle name="T_tien2004_bao cao chinh sach dan toc 2011-2015 3 2" xfId="43754"/>
    <cellStyle name="T_tien2004_bao cao chinh sach dan toc 2011-2015 3 3" xfId="43755"/>
    <cellStyle name="T_tien2004_bao cao chinh sach dan toc 2011-2015 3 4" xfId="43756"/>
    <cellStyle name="T_tien2004_bao cao chinh sach dan toc 2011-2015 3 5" xfId="43757"/>
    <cellStyle name="T_tien2004_bao cao chinh sach dan toc 2011-2015 3 6" xfId="43758"/>
    <cellStyle name="T_tien2004_bao cao chinh sach dan toc 2011-2015 4" xfId="14627"/>
    <cellStyle name="T_tien2004_bao cao chinh sach dan toc 2011-2015 4 2" xfId="43759"/>
    <cellStyle name="T_tien2004_bao cao chinh sach dan toc 2011-2015 4 3" xfId="43760"/>
    <cellStyle name="T_tien2004_bao cao chinh sach dan toc 2011-2015 4 4" xfId="43761"/>
    <cellStyle name="T_tien2004_bao cao chinh sach dan toc 2011-2015 4 5" xfId="43762"/>
    <cellStyle name="T_tien2004_bao cao chinh sach dan toc 2011-2015 4 6" xfId="43763"/>
    <cellStyle name="T_tien2004_bao cao chinh sach dan toc 2011-2015 5" xfId="7703"/>
    <cellStyle name="T_tien2004_bao cao chinh sach dan toc 2011-2015 5 2" xfId="43764"/>
    <cellStyle name="T_tien2004_bao cao chinh sach dan toc 2011-2015 5 3" xfId="43765"/>
    <cellStyle name="T_tien2004_bao cao chinh sach dan toc 2011-2015 5 4" xfId="43766"/>
    <cellStyle name="T_tien2004_bao cao chinh sach dan toc 2011-2015 6" xfId="16039"/>
    <cellStyle name="T_tien2004_bao cao chinh sach dan toc 2011-2015 6 2" xfId="43767"/>
    <cellStyle name="T_tien2004_bao cao chinh sach dan toc 2011-2015 6 3" xfId="43768"/>
    <cellStyle name="T_tien2004_bao cao chinh sach dan toc 2011-2015 6 4" xfId="43769"/>
    <cellStyle name="T_tien2004_bao cao chinh sach dan toc 2011-2015_Báo cáo hết năm  2015  in" xfId="3883"/>
    <cellStyle name="T_tien2004_bao cao chinh sach dan toc 2011-2015_Báo cáo hết năm  2015  in 2" xfId="3884"/>
    <cellStyle name="T_tien2004_bao cao chinh sach dan toc 2011-2015_Báo cáo hết năm  2015  in 2 2" xfId="10639"/>
    <cellStyle name="T_tien2004_bao cao chinh sach dan toc 2011-2015_Báo cáo hết năm  2015  in 2 2 2" xfId="43770"/>
    <cellStyle name="T_tien2004_bao cao chinh sach dan toc 2011-2015_Báo cáo hết năm  2015  in 2 2 3" xfId="43771"/>
    <cellStyle name="T_tien2004_bao cao chinh sach dan toc 2011-2015_Báo cáo hết năm  2015  in 2 2 4" xfId="43772"/>
    <cellStyle name="T_tien2004_bao cao chinh sach dan toc 2011-2015_Báo cáo hết năm  2015  in 2 2 5" xfId="43773"/>
    <cellStyle name="T_tien2004_bao cao chinh sach dan toc 2011-2015_Báo cáo hết năm  2015  in 2 2 6" xfId="43774"/>
    <cellStyle name="T_tien2004_bao cao chinh sach dan toc 2011-2015_Báo cáo hết năm  2015  in 2 3" xfId="12565"/>
    <cellStyle name="T_tien2004_bao cao chinh sach dan toc 2011-2015_Báo cáo hết năm  2015  in 2 3 2" xfId="43775"/>
    <cellStyle name="T_tien2004_bao cao chinh sach dan toc 2011-2015_Báo cáo hết năm  2015  in 2 3 3" xfId="43776"/>
    <cellStyle name="T_tien2004_bao cao chinh sach dan toc 2011-2015_Báo cáo hết năm  2015  in 2 3 4" xfId="43777"/>
    <cellStyle name="T_tien2004_bao cao chinh sach dan toc 2011-2015_Báo cáo hết năm  2015  in 2 3 5" xfId="43778"/>
    <cellStyle name="T_tien2004_bao cao chinh sach dan toc 2011-2015_Báo cáo hết năm  2015  in 2 3 6" xfId="43779"/>
    <cellStyle name="T_tien2004_bao cao chinh sach dan toc 2011-2015_Báo cáo hết năm  2015  in 2 4" xfId="9806"/>
    <cellStyle name="T_tien2004_bao cao chinh sach dan toc 2011-2015_Báo cáo hết năm  2015  in 2 4 2" xfId="43780"/>
    <cellStyle name="T_tien2004_bao cao chinh sach dan toc 2011-2015_Báo cáo hết năm  2015  in 2 4 3" xfId="43781"/>
    <cellStyle name="T_tien2004_bao cao chinh sach dan toc 2011-2015_Báo cáo hết năm  2015  in 2 4 4" xfId="43782"/>
    <cellStyle name="T_tien2004_bao cao chinh sach dan toc 2011-2015_Báo cáo hết năm  2015  in 2 5" xfId="16042"/>
    <cellStyle name="T_tien2004_bao cao chinh sach dan toc 2011-2015_Báo cáo hết năm  2015  in 2 5 2" xfId="43783"/>
    <cellStyle name="T_tien2004_bao cao chinh sach dan toc 2011-2015_Báo cáo hết năm  2015  in 2 5 3" xfId="43784"/>
    <cellStyle name="T_tien2004_bao cao chinh sach dan toc 2011-2015_Báo cáo hết năm  2015  in 2 5 4" xfId="43785"/>
    <cellStyle name="T_tien2004_bao cao chinh sach dan toc 2011-2015_Báo cáo hết năm  2015  in 3" xfId="6869"/>
    <cellStyle name="T_tien2004_bao cao chinh sach dan toc 2011-2015_Báo cáo hết năm  2015  in 3 2" xfId="7575"/>
    <cellStyle name="T_tien2004_bao cao chinh sach dan toc 2011-2015_Báo cáo hết năm  2015  in 3 2 2" xfId="13636"/>
    <cellStyle name="T_tien2004_bao cao chinh sach dan toc 2011-2015_Báo cáo hết năm  2015  in 3 2 2 2" xfId="43786"/>
    <cellStyle name="T_tien2004_bao cao chinh sach dan toc 2011-2015_Báo cáo hết năm  2015  in 3 2 2 3" xfId="43787"/>
    <cellStyle name="T_tien2004_bao cao chinh sach dan toc 2011-2015_Báo cáo hết năm  2015  in 3 2 2 4" xfId="43788"/>
    <cellStyle name="T_tien2004_bao cao chinh sach dan toc 2011-2015_Báo cáo hết năm  2015  in 3 2 2 5" xfId="43789"/>
    <cellStyle name="T_tien2004_bao cao chinh sach dan toc 2011-2015_Báo cáo hết năm  2015  in 3 2 2 6" xfId="43790"/>
    <cellStyle name="T_tien2004_bao cao chinh sach dan toc 2011-2015_Báo cáo hết năm  2015  in 3 2 3" xfId="14414"/>
    <cellStyle name="T_tien2004_bao cao chinh sach dan toc 2011-2015_Báo cáo hết năm  2015  in 3 2 3 2" xfId="43791"/>
    <cellStyle name="T_tien2004_bao cao chinh sach dan toc 2011-2015_Báo cáo hết năm  2015  in 3 2 3 3" xfId="43792"/>
    <cellStyle name="T_tien2004_bao cao chinh sach dan toc 2011-2015_Báo cáo hết năm  2015  in 3 2 3 4" xfId="43793"/>
    <cellStyle name="T_tien2004_bao cao chinh sach dan toc 2011-2015_Báo cáo hết năm  2015  in 3 2 3 5" xfId="43794"/>
    <cellStyle name="T_tien2004_bao cao chinh sach dan toc 2011-2015_Báo cáo hết năm  2015  in 3 2 3 6" xfId="43795"/>
    <cellStyle name="T_tien2004_bao cao chinh sach dan toc 2011-2015_Báo cáo hết năm  2015  in 3 2 4" xfId="17079"/>
    <cellStyle name="T_tien2004_bao cao chinh sach dan toc 2011-2015_Báo cáo hết năm  2015  in 3 2 4 2" xfId="43796"/>
    <cellStyle name="T_tien2004_bao cao chinh sach dan toc 2011-2015_Báo cáo hết năm  2015  in 3 2 4 3" xfId="43797"/>
    <cellStyle name="T_tien2004_bao cao chinh sach dan toc 2011-2015_Báo cáo hết năm  2015  in 3 2 4 4" xfId="43798"/>
    <cellStyle name="T_tien2004_bao cao chinh sach dan toc 2011-2015_Báo cáo hết năm  2015  in 3 3" xfId="13077"/>
    <cellStyle name="T_tien2004_bao cao chinh sach dan toc 2011-2015_Báo cáo hết năm  2015  in 3 3 2" xfId="43799"/>
    <cellStyle name="T_tien2004_bao cao chinh sach dan toc 2011-2015_Báo cáo hết năm  2015  in 3 3 3" xfId="43800"/>
    <cellStyle name="T_tien2004_bao cao chinh sach dan toc 2011-2015_Báo cáo hết năm  2015  in 3 3 4" xfId="43801"/>
    <cellStyle name="T_tien2004_bao cao chinh sach dan toc 2011-2015_Báo cáo hết năm  2015  in 3 3 5" xfId="43802"/>
    <cellStyle name="T_tien2004_bao cao chinh sach dan toc 2011-2015_Báo cáo hết năm  2015  in 3 3 6" xfId="43803"/>
    <cellStyle name="T_tien2004_bao cao chinh sach dan toc 2011-2015_Báo cáo hết năm  2015  in 3 3 7" xfId="43804"/>
    <cellStyle name="T_tien2004_bao cao chinh sach dan toc 2011-2015_Báo cáo hết năm  2015  in 3 4" xfId="14404"/>
    <cellStyle name="T_tien2004_bao cao chinh sach dan toc 2011-2015_Báo cáo hết năm  2015  in 3 4 2" xfId="43805"/>
    <cellStyle name="T_tien2004_bao cao chinh sach dan toc 2011-2015_Báo cáo hết năm  2015  in 3 4 3" xfId="43806"/>
    <cellStyle name="T_tien2004_bao cao chinh sach dan toc 2011-2015_Báo cáo hết năm  2015  in 3 4 4" xfId="43807"/>
    <cellStyle name="T_tien2004_bao cao chinh sach dan toc 2011-2015_Báo cáo hết năm  2015  in 3 4 5" xfId="43808"/>
    <cellStyle name="T_tien2004_bao cao chinh sach dan toc 2011-2015_Báo cáo hết năm  2015  in 3 4 6" xfId="43809"/>
    <cellStyle name="T_tien2004_bao cao chinh sach dan toc 2011-2015_Báo cáo hết năm  2015  in 3 4 7" xfId="43810"/>
    <cellStyle name="T_tien2004_bao cao chinh sach dan toc 2011-2015_Báo cáo hết năm  2015  in 3 5" xfId="15245"/>
    <cellStyle name="T_tien2004_bao cao chinh sach dan toc 2011-2015_Báo cáo hết năm  2015  in 3 5 2" xfId="43811"/>
    <cellStyle name="T_tien2004_bao cao chinh sach dan toc 2011-2015_Báo cáo hết năm  2015  in 3 5 3" xfId="43812"/>
    <cellStyle name="T_tien2004_bao cao chinh sach dan toc 2011-2015_Báo cáo hết năm  2015  in 3 5 4" xfId="43813"/>
    <cellStyle name="T_tien2004_bao cao chinh sach dan toc 2011-2015_Báo cáo hết năm  2015  in 3 6" xfId="16964"/>
    <cellStyle name="T_tien2004_bao cao chinh sach dan toc 2011-2015_Báo cáo hết năm  2015  in 3 6 2" xfId="43814"/>
    <cellStyle name="T_tien2004_bao cao chinh sach dan toc 2011-2015_Báo cáo hết năm  2015  in 3 6 3" xfId="43815"/>
    <cellStyle name="T_tien2004_bao cao chinh sach dan toc 2011-2015_Báo cáo hết năm  2015  in 3 6 4" xfId="43816"/>
    <cellStyle name="T_tien2004_bao cao chinh sach dan toc 2011-2015_Báo cáo hết năm  2015  in 3 6 5" xfId="43817"/>
    <cellStyle name="T_tien2004_bao cao chinh sach dan toc 2011-2015_Báo cáo hết năm  2015  in 3 6 6" xfId="43818"/>
    <cellStyle name="T_tien2004_bao cao chinh sach dan toc 2011-2015_Báo cáo hết năm  2015  in 3 7" xfId="43819"/>
    <cellStyle name="T_tien2004_bao cao chinh sach dan toc 2011-2015_Báo cáo hết năm  2015  in 3 8" xfId="43820"/>
    <cellStyle name="T_tien2004_bao cao chinh sach dan toc 2011-2015_Báo cáo hết năm  2015  in 4" xfId="10638"/>
    <cellStyle name="T_tien2004_bao cao chinh sach dan toc 2011-2015_Báo cáo hết năm  2015  in 4 2" xfId="43821"/>
    <cellStyle name="T_tien2004_bao cao chinh sach dan toc 2011-2015_Báo cáo hết năm  2015  in 4 3" xfId="43822"/>
    <cellStyle name="T_tien2004_bao cao chinh sach dan toc 2011-2015_Báo cáo hết năm  2015  in 4 4" xfId="43823"/>
    <cellStyle name="T_tien2004_bao cao chinh sach dan toc 2011-2015_Báo cáo hết năm  2015  in 4 5" xfId="43824"/>
    <cellStyle name="T_tien2004_bao cao chinh sach dan toc 2011-2015_Báo cáo hết năm  2015  in 4 6" xfId="43825"/>
    <cellStyle name="T_tien2004_bao cao chinh sach dan toc 2011-2015_Báo cáo hết năm  2015  in 5" xfId="8600"/>
    <cellStyle name="T_tien2004_bao cao chinh sach dan toc 2011-2015_Báo cáo hết năm  2015  in 5 2" xfId="43826"/>
    <cellStyle name="T_tien2004_bao cao chinh sach dan toc 2011-2015_Báo cáo hết năm  2015  in 5 3" xfId="43827"/>
    <cellStyle name="T_tien2004_bao cao chinh sach dan toc 2011-2015_Báo cáo hết năm  2015  in 5 4" xfId="43828"/>
    <cellStyle name="T_tien2004_bao cao chinh sach dan toc 2011-2015_Báo cáo hết năm  2015  in 5 5" xfId="43829"/>
    <cellStyle name="T_tien2004_bao cao chinh sach dan toc 2011-2015_Báo cáo hết năm  2015  in 5 6" xfId="43830"/>
    <cellStyle name="T_tien2004_bao cao chinh sach dan toc 2011-2015_Báo cáo hết năm  2015  in 6" xfId="11078"/>
    <cellStyle name="T_tien2004_bao cao chinh sach dan toc 2011-2015_Báo cáo hết năm  2015  in 6 2" xfId="43831"/>
    <cellStyle name="T_tien2004_bao cao chinh sach dan toc 2011-2015_Báo cáo hết năm  2015  in 6 3" xfId="43832"/>
    <cellStyle name="T_tien2004_bao cao chinh sach dan toc 2011-2015_Báo cáo hết năm  2015  in 6 4" xfId="43833"/>
    <cellStyle name="T_tien2004_bao cao chinh sach dan toc 2011-2015_Báo cáo hết năm  2015  in 7" xfId="16041"/>
    <cellStyle name="T_tien2004_bao cao chinh sach dan toc 2011-2015_Báo cáo hết năm  2015  in 7 2" xfId="43834"/>
    <cellStyle name="T_tien2004_bao cao chinh sach dan toc 2011-2015_Báo cáo hết năm  2015  in 7 3" xfId="43835"/>
    <cellStyle name="T_tien2004_bao cao chinh sach dan toc 2011-2015_Báo cáo hết năm  2015  in 7 4" xfId="43836"/>
    <cellStyle name="T_tien2004_bao cao chinh sach dan toc 2011-2015_BC 1026. 7 tháng" xfId="3885"/>
    <cellStyle name="T_tien2004_bao cao chinh sach dan toc 2011-2015_BC 1026. 7 tháng 2" xfId="3886"/>
    <cellStyle name="T_tien2004_bao cao chinh sach dan toc 2011-2015_BC 1026. 7 tháng 2 2" xfId="10641"/>
    <cellStyle name="T_tien2004_bao cao chinh sach dan toc 2011-2015_BC 1026. 7 tháng 2 2 2" xfId="43837"/>
    <cellStyle name="T_tien2004_bao cao chinh sach dan toc 2011-2015_BC 1026. 7 tháng 2 2 3" xfId="43838"/>
    <cellStyle name="T_tien2004_bao cao chinh sach dan toc 2011-2015_BC 1026. 7 tháng 2 2 4" xfId="43839"/>
    <cellStyle name="T_tien2004_bao cao chinh sach dan toc 2011-2015_BC 1026. 7 tháng 2 2 5" xfId="43840"/>
    <cellStyle name="T_tien2004_bao cao chinh sach dan toc 2011-2015_BC 1026. 7 tháng 2 2 6" xfId="43841"/>
    <cellStyle name="T_tien2004_bao cao chinh sach dan toc 2011-2015_BC 1026. 7 tháng 2 3" xfId="8105"/>
    <cellStyle name="T_tien2004_bao cao chinh sach dan toc 2011-2015_BC 1026. 7 tháng 2 3 2" xfId="43842"/>
    <cellStyle name="T_tien2004_bao cao chinh sach dan toc 2011-2015_BC 1026. 7 tháng 2 3 3" xfId="43843"/>
    <cellStyle name="T_tien2004_bao cao chinh sach dan toc 2011-2015_BC 1026. 7 tháng 2 3 4" xfId="43844"/>
    <cellStyle name="T_tien2004_bao cao chinh sach dan toc 2011-2015_BC 1026. 7 tháng 2 3 5" xfId="43845"/>
    <cellStyle name="T_tien2004_bao cao chinh sach dan toc 2011-2015_BC 1026. 7 tháng 2 3 6" xfId="43846"/>
    <cellStyle name="T_tien2004_bao cao chinh sach dan toc 2011-2015_BC 1026. 7 tháng 2 4" xfId="8532"/>
    <cellStyle name="T_tien2004_bao cao chinh sach dan toc 2011-2015_BC 1026. 7 tháng 2 4 2" xfId="43847"/>
    <cellStyle name="T_tien2004_bao cao chinh sach dan toc 2011-2015_BC 1026. 7 tháng 2 4 3" xfId="43848"/>
    <cellStyle name="T_tien2004_bao cao chinh sach dan toc 2011-2015_BC 1026. 7 tháng 2 4 4" xfId="43849"/>
    <cellStyle name="T_tien2004_bao cao chinh sach dan toc 2011-2015_BC 1026. 7 tháng 2 5" xfId="16044"/>
    <cellStyle name="T_tien2004_bao cao chinh sach dan toc 2011-2015_BC 1026. 7 tháng 2 5 2" xfId="43850"/>
    <cellStyle name="T_tien2004_bao cao chinh sach dan toc 2011-2015_BC 1026. 7 tháng 2 5 3" xfId="43851"/>
    <cellStyle name="T_tien2004_bao cao chinh sach dan toc 2011-2015_BC 1026. 7 tháng 2 5 4" xfId="43852"/>
    <cellStyle name="T_tien2004_bao cao chinh sach dan toc 2011-2015_BC 1026. 7 tháng 3" xfId="6870"/>
    <cellStyle name="T_tien2004_bao cao chinh sach dan toc 2011-2015_BC 1026. 7 tháng 3 2" xfId="7576"/>
    <cellStyle name="T_tien2004_bao cao chinh sach dan toc 2011-2015_BC 1026. 7 tháng 3 2 2" xfId="13637"/>
    <cellStyle name="T_tien2004_bao cao chinh sach dan toc 2011-2015_BC 1026. 7 tháng 3 2 2 2" xfId="43853"/>
    <cellStyle name="T_tien2004_bao cao chinh sach dan toc 2011-2015_BC 1026. 7 tháng 3 2 2 3" xfId="43854"/>
    <cellStyle name="T_tien2004_bao cao chinh sach dan toc 2011-2015_BC 1026. 7 tháng 3 2 2 4" xfId="43855"/>
    <cellStyle name="T_tien2004_bao cao chinh sach dan toc 2011-2015_BC 1026. 7 tháng 3 2 2 5" xfId="43856"/>
    <cellStyle name="T_tien2004_bao cao chinh sach dan toc 2011-2015_BC 1026. 7 tháng 3 2 2 6" xfId="43857"/>
    <cellStyle name="T_tien2004_bao cao chinh sach dan toc 2011-2015_BC 1026. 7 tháng 3 2 3" xfId="12732"/>
    <cellStyle name="T_tien2004_bao cao chinh sach dan toc 2011-2015_BC 1026. 7 tháng 3 2 3 2" xfId="43858"/>
    <cellStyle name="T_tien2004_bao cao chinh sach dan toc 2011-2015_BC 1026. 7 tháng 3 2 3 3" xfId="43859"/>
    <cellStyle name="T_tien2004_bao cao chinh sach dan toc 2011-2015_BC 1026. 7 tháng 3 2 3 4" xfId="43860"/>
    <cellStyle name="T_tien2004_bao cao chinh sach dan toc 2011-2015_BC 1026. 7 tháng 3 2 3 5" xfId="43861"/>
    <cellStyle name="T_tien2004_bao cao chinh sach dan toc 2011-2015_BC 1026. 7 tháng 3 2 3 6" xfId="43862"/>
    <cellStyle name="T_tien2004_bao cao chinh sach dan toc 2011-2015_BC 1026. 7 tháng 3 2 4" xfId="17080"/>
    <cellStyle name="T_tien2004_bao cao chinh sach dan toc 2011-2015_BC 1026. 7 tháng 3 2 4 2" xfId="43863"/>
    <cellStyle name="T_tien2004_bao cao chinh sach dan toc 2011-2015_BC 1026. 7 tháng 3 2 4 3" xfId="43864"/>
    <cellStyle name="T_tien2004_bao cao chinh sach dan toc 2011-2015_BC 1026. 7 tháng 3 2 4 4" xfId="43865"/>
    <cellStyle name="T_tien2004_bao cao chinh sach dan toc 2011-2015_BC 1026. 7 tháng 3 3" xfId="13078"/>
    <cellStyle name="T_tien2004_bao cao chinh sach dan toc 2011-2015_BC 1026. 7 tháng 3 3 2" xfId="43866"/>
    <cellStyle name="T_tien2004_bao cao chinh sach dan toc 2011-2015_BC 1026. 7 tháng 3 3 3" xfId="43867"/>
    <cellStyle name="T_tien2004_bao cao chinh sach dan toc 2011-2015_BC 1026. 7 tháng 3 3 4" xfId="43868"/>
    <cellStyle name="T_tien2004_bao cao chinh sach dan toc 2011-2015_BC 1026. 7 tháng 3 3 5" xfId="43869"/>
    <cellStyle name="T_tien2004_bao cao chinh sach dan toc 2011-2015_BC 1026. 7 tháng 3 3 6" xfId="43870"/>
    <cellStyle name="T_tien2004_bao cao chinh sach dan toc 2011-2015_BC 1026. 7 tháng 3 3 7" xfId="43871"/>
    <cellStyle name="T_tien2004_bao cao chinh sach dan toc 2011-2015_BC 1026. 7 tháng 3 4" xfId="14730"/>
    <cellStyle name="T_tien2004_bao cao chinh sach dan toc 2011-2015_BC 1026. 7 tháng 3 4 2" xfId="43872"/>
    <cellStyle name="T_tien2004_bao cao chinh sach dan toc 2011-2015_BC 1026. 7 tháng 3 4 3" xfId="43873"/>
    <cellStyle name="T_tien2004_bao cao chinh sach dan toc 2011-2015_BC 1026. 7 tháng 3 4 4" xfId="43874"/>
    <cellStyle name="T_tien2004_bao cao chinh sach dan toc 2011-2015_BC 1026. 7 tháng 3 4 5" xfId="43875"/>
    <cellStyle name="T_tien2004_bao cao chinh sach dan toc 2011-2015_BC 1026. 7 tháng 3 4 6" xfId="43876"/>
    <cellStyle name="T_tien2004_bao cao chinh sach dan toc 2011-2015_BC 1026. 7 tháng 3 4 7" xfId="43877"/>
    <cellStyle name="T_tien2004_bao cao chinh sach dan toc 2011-2015_BC 1026. 7 tháng 3 5" xfId="15246"/>
    <cellStyle name="T_tien2004_bao cao chinh sach dan toc 2011-2015_BC 1026. 7 tháng 3 5 2" xfId="43878"/>
    <cellStyle name="T_tien2004_bao cao chinh sach dan toc 2011-2015_BC 1026. 7 tháng 3 5 3" xfId="43879"/>
    <cellStyle name="T_tien2004_bao cao chinh sach dan toc 2011-2015_BC 1026. 7 tháng 3 5 4" xfId="43880"/>
    <cellStyle name="T_tien2004_bao cao chinh sach dan toc 2011-2015_BC 1026. 7 tháng 3 6" xfId="16965"/>
    <cellStyle name="T_tien2004_bao cao chinh sach dan toc 2011-2015_BC 1026. 7 tháng 3 6 2" xfId="43881"/>
    <cellStyle name="T_tien2004_bao cao chinh sach dan toc 2011-2015_BC 1026. 7 tháng 3 6 3" xfId="43882"/>
    <cellStyle name="T_tien2004_bao cao chinh sach dan toc 2011-2015_BC 1026. 7 tháng 3 6 4" xfId="43883"/>
    <cellStyle name="T_tien2004_bao cao chinh sach dan toc 2011-2015_BC 1026. 7 tháng 3 6 5" xfId="43884"/>
    <cellStyle name="T_tien2004_bao cao chinh sach dan toc 2011-2015_BC 1026. 7 tháng 3 6 6" xfId="43885"/>
    <cellStyle name="T_tien2004_bao cao chinh sach dan toc 2011-2015_BC 1026. 7 tháng 3 7" xfId="43886"/>
    <cellStyle name="T_tien2004_bao cao chinh sach dan toc 2011-2015_BC 1026. 7 tháng 3 8" xfId="43887"/>
    <cellStyle name="T_tien2004_bao cao chinh sach dan toc 2011-2015_BC 1026. 7 tháng 4" xfId="10640"/>
    <cellStyle name="T_tien2004_bao cao chinh sach dan toc 2011-2015_BC 1026. 7 tháng 4 2" xfId="43888"/>
    <cellStyle name="T_tien2004_bao cao chinh sach dan toc 2011-2015_BC 1026. 7 tháng 4 3" xfId="43889"/>
    <cellStyle name="T_tien2004_bao cao chinh sach dan toc 2011-2015_BC 1026. 7 tháng 4 4" xfId="43890"/>
    <cellStyle name="T_tien2004_bao cao chinh sach dan toc 2011-2015_BC 1026. 7 tháng 4 5" xfId="43891"/>
    <cellStyle name="T_tien2004_bao cao chinh sach dan toc 2011-2015_BC 1026. 7 tháng 4 6" xfId="43892"/>
    <cellStyle name="T_tien2004_bao cao chinh sach dan toc 2011-2015_BC 1026. 7 tháng 5" xfId="8599"/>
    <cellStyle name="T_tien2004_bao cao chinh sach dan toc 2011-2015_BC 1026. 7 tháng 5 2" xfId="43893"/>
    <cellStyle name="T_tien2004_bao cao chinh sach dan toc 2011-2015_BC 1026. 7 tháng 5 3" xfId="43894"/>
    <cellStyle name="T_tien2004_bao cao chinh sach dan toc 2011-2015_BC 1026. 7 tháng 5 4" xfId="43895"/>
    <cellStyle name="T_tien2004_bao cao chinh sach dan toc 2011-2015_BC 1026. 7 tháng 5 5" xfId="43896"/>
    <cellStyle name="T_tien2004_bao cao chinh sach dan toc 2011-2015_BC 1026. 7 tháng 5 6" xfId="43897"/>
    <cellStyle name="T_tien2004_bao cao chinh sach dan toc 2011-2015_BC 1026. 7 tháng 6" xfId="9807"/>
    <cellStyle name="T_tien2004_bao cao chinh sach dan toc 2011-2015_BC 1026. 7 tháng 6 2" xfId="43898"/>
    <cellStyle name="T_tien2004_bao cao chinh sach dan toc 2011-2015_BC 1026. 7 tháng 6 3" xfId="43899"/>
    <cellStyle name="T_tien2004_bao cao chinh sach dan toc 2011-2015_BC 1026. 7 tháng 6 4" xfId="43900"/>
    <cellStyle name="T_tien2004_bao cao chinh sach dan toc 2011-2015_BC 1026. 7 tháng 7" xfId="16043"/>
    <cellStyle name="T_tien2004_bao cao chinh sach dan toc 2011-2015_BC 1026. 7 tháng 7 2" xfId="43901"/>
    <cellStyle name="T_tien2004_bao cao chinh sach dan toc 2011-2015_BC 1026. 7 tháng 7 3" xfId="43902"/>
    <cellStyle name="T_tien2004_bao cao chinh sach dan toc 2011-2015_BC 1026. 7 tháng 7 4" xfId="43903"/>
    <cellStyle name="T_tien2004_bao cao chinh sach dan toc 2011-2015_BC 9 tháng năm 2015 in)" xfId="3887"/>
    <cellStyle name="T_tien2004_bao cao chinh sach dan toc 2011-2015_BC 9 tháng năm 2015 in) 2" xfId="3888"/>
    <cellStyle name="T_tien2004_bao cao chinh sach dan toc 2011-2015_BC 9 tháng năm 2015 in) 2 2" xfId="10643"/>
    <cellStyle name="T_tien2004_bao cao chinh sach dan toc 2011-2015_BC 9 tháng năm 2015 in) 2 2 2" xfId="43904"/>
    <cellStyle name="T_tien2004_bao cao chinh sach dan toc 2011-2015_BC 9 tháng năm 2015 in) 2 2 3" xfId="43905"/>
    <cellStyle name="T_tien2004_bao cao chinh sach dan toc 2011-2015_BC 9 tháng năm 2015 in) 2 2 4" xfId="43906"/>
    <cellStyle name="T_tien2004_bao cao chinh sach dan toc 2011-2015_BC 9 tháng năm 2015 in) 2 2 5" xfId="43907"/>
    <cellStyle name="T_tien2004_bao cao chinh sach dan toc 2011-2015_BC 9 tháng năm 2015 in) 2 2 6" xfId="43908"/>
    <cellStyle name="T_tien2004_bao cao chinh sach dan toc 2011-2015_BC 9 tháng năm 2015 in) 2 3" xfId="14239"/>
    <cellStyle name="T_tien2004_bao cao chinh sach dan toc 2011-2015_BC 9 tháng năm 2015 in) 2 3 2" xfId="43909"/>
    <cellStyle name="T_tien2004_bao cao chinh sach dan toc 2011-2015_BC 9 tháng năm 2015 in) 2 3 3" xfId="43910"/>
    <cellStyle name="T_tien2004_bao cao chinh sach dan toc 2011-2015_BC 9 tháng năm 2015 in) 2 3 4" xfId="43911"/>
    <cellStyle name="T_tien2004_bao cao chinh sach dan toc 2011-2015_BC 9 tháng năm 2015 in) 2 3 5" xfId="43912"/>
    <cellStyle name="T_tien2004_bao cao chinh sach dan toc 2011-2015_BC 9 tháng năm 2015 in) 2 3 6" xfId="43913"/>
    <cellStyle name="T_tien2004_bao cao chinh sach dan toc 2011-2015_BC 9 tháng năm 2015 in) 2 4" xfId="9455"/>
    <cellStyle name="T_tien2004_bao cao chinh sach dan toc 2011-2015_BC 9 tháng năm 2015 in) 2 4 2" xfId="43914"/>
    <cellStyle name="T_tien2004_bao cao chinh sach dan toc 2011-2015_BC 9 tháng năm 2015 in) 2 4 3" xfId="43915"/>
    <cellStyle name="T_tien2004_bao cao chinh sach dan toc 2011-2015_BC 9 tháng năm 2015 in) 2 4 4" xfId="43916"/>
    <cellStyle name="T_tien2004_bao cao chinh sach dan toc 2011-2015_BC 9 tháng năm 2015 in) 2 5" xfId="16046"/>
    <cellStyle name="T_tien2004_bao cao chinh sach dan toc 2011-2015_BC 9 tháng năm 2015 in) 2 5 2" xfId="43917"/>
    <cellStyle name="T_tien2004_bao cao chinh sach dan toc 2011-2015_BC 9 tháng năm 2015 in) 2 5 3" xfId="43918"/>
    <cellStyle name="T_tien2004_bao cao chinh sach dan toc 2011-2015_BC 9 tháng năm 2015 in) 2 5 4" xfId="43919"/>
    <cellStyle name="T_tien2004_bao cao chinh sach dan toc 2011-2015_BC 9 tháng năm 2015 in) 3" xfId="10642"/>
    <cellStyle name="T_tien2004_bao cao chinh sach dan toc 2011-2015_BC 9 tháng năm 2015 in) 3 2" xfId="43920"/>
    <cellStyle name="T_tien2004_bao cao chinh sach dan toc 2011-2015_BC 9 tháng năm 2015 in) 3 3" xfId="43921"/>
    <cellStyle name="T_tien2004_bao cao chinh sach dan toc 2011-2015_BC 9 tháng năm 2015 in) 3 4" xfId="43922"/>
    <cellStyle name="T_tien2004_bao cao chinh sach dan toc 2011-2015_BC 9 tháng năm 2015 in) 3 5" xfId="43923"/>
    <cellStyle name="T_tien2004_bao cao chinh sach dan toc 2011-2015_BC 9 tháng năm 2015 in) 3 6" xfId="43924"/>
    <cellStyle name="T_tien2004_bao cao chinh sach dan toc 2011-2015_BC 9 tháng năm 2015 in) 4" xfId="12941"/>
    <cellStyle name="T_tien2004_bao cao chinh sach dan toc 2011-2015_BC 9 tháng năm 2015 in) 4 2" xfId="43925"/>
    <cellStyle name="T_tien2004_bao cao chinh sach dan toc 2011-2015_BC 9 tháng năm 2015 in) 4 3" xfId="43926"/>
    <cellStyle name="T_tien2004_bao cao chinh sach dan toc 2011-2015_BC 9 tháng năm 2015 in) 4 4" xfId="43927"/>
    <cellStyle name="T_tien2004_bao cao chinh sach dan toc 2011-2015_BC 9 tháng năm 2015 in) 4 5" xfId="43928"/>
    <cellStyle name="T_tien2004_bao cao chinh sach dan toc 2011-2015_BC 9 tháng năm 2015 in) 4 6" xfId="43929"/>
    <cellStyle name="T_tien2004_bao cao chinh sach dan toc 2011-2015_BC 9 tháng năm 2015 in) 5" xfId="10030"/>
    <cellStyle name="T_tien2004_bao cao chinh sach dan toc 2011-2015_BC 9 tháng năm 2015 in) 5 2" xfId="43930"/>
    <cellStyle name="T_tien2004_bao cao chinh sach dan toc 2011-2015_BC 9 tháng năm 2015 in) 5 3" xfId="43931"/>
    <cellStyle name="T_tien2004_bao cao chinh sach dan toc 2011-2015_BC 9 tháng năm 2015 in) 5 4" xfId="43932"/>
    <cellStyle name="T_tien2004_bao cao chinh sach dan toc 2011-2015_BC 9 tháng năm 2015 in) 6" xfId="16045"/>
    <cellStyle name="T_tien2004_bao cao chinh sach dan toc 2011-2015_BC 9 tháng năm 2015 in) 6 2" xfId="43933"/>
    <cellStyle name="T_tien2004_bao cao chinh sach dan toc 2011-2015_BC 9 tháng năm 2015 in) 6 3" xfId="43934"/>
    <cellStyle name="T_tien2004_bao cao chinh sach dan toc 2011-2015_BC 9 tháng năm 2015 in) 6 4" xfId="43935"/>
    <cellStyle name="T_tien2004_bao cao chinh sach dan toc 2011-2015_StartUp" xfId="3889"/>
    <cellStyle name="T_tien2004_bao cao chinh sach dan toc 2011-2015_StartUp 2" xfId="3890"/>
    <cellStyle name="T_tien2004_bao cao chinh sach dan toc 2011-2015_StartUp 2 2" xfId="10645"/>
    <cellStyle name="T_tien2004_bao cao chinh sach dan toc 2011-2015_StartUp 2 2 2" xfId="43936"/>
    <cellStyle name="T_tien2004_bao cao chinh sach dan toc 2011-2015_StartUp 2 2 3" xfId="43937"/>
    <cellStyle name="T_tien2004_bao cao chinh sach dan toc 2011-2015_StartUp 2 2 4" xfId="43938"/>
    <cellStyle name="T_tien2004_bao cao chinh sach dan toc 2011-2015_StartUp 2 2 5" xfId="43939"/>
    <cellStyle name="T_tien2004_bao cao chinh sach dan toc 2011-2015_StartUp 2 2 6" xfId="43940"/>
    <cellStyle name="T_tien2004_bao cao chinh sach dan toc 2011-2015_StartUp 2 3" xfId="14240"/>
    <cellStyle name="T_tien2004_bao cao chinh sach dan toc 2011-2015_StartUp 2 3 2" xfId="43941"/>
    <cellStyle name="T_tien2004_bao cao chinh sach dan toc 2011-2015_StartUp 2 3 3" xfId="43942"/>
    <cellStyle name="T_tien2004_bao cao chinh sach dan toc 2011-2015_StartUp 2 3 4" xfId="43943"/>
    <cellStyle name="T_tien2004_bao cao chinh sach dan toc 2011-2015_StartUp 2 3 5" xfId="43944"/>
    <cellStyle name="T_tien2004_bao cao chinh sach dan toc 2011-2015_StartUp 2 3 6" xfId="43945"/>
    <cellStyle name="T_tien2004_bao cao chinh sach dan toc 2011-2015_StartUp 2 4" xfId="14048"/>
    <cellStyle name="T_tien2004_bao cao chinh sach dan toc 2011-2015_StartUp 2 4 2" xfId="43946"/>
    <cellStyle name="T_tien2004_bao cao chinh sach dan toc 2011-2015_StartUp 2 4 3" xfId="43947"/>
    <cellStyle name="T_tien2004_bao cao chinh sach dan toc 2011-2015_StartUp 2 4 4" xfId="43948"/>
    <cellStyle name="T_tien2004_bao cao chinh sach dan toc 2011-2015_StartUp 2 5" xfId="16048"/>
    <cellStyle name="T_tien2004_bao cao chinh sach dan toc 2011-2015_StartUp 2 5 2" xfId="43949"/>
    <cellStyle name="T_tien2004_bao cao chinh sach dan toc 2011-2015_StartUp 2 5 3" xfId="43950"/>
    <cellStyle name="T_tien2004_bao cao chinh sach dan toc 2011-2015_StartUp 2 5 4" xfId="43951"/>
    <cellStyle name="T_tien2004_bao cao chinh sach dan toc 2011-2015_StartUp 3" xfId="10644"/>
    <cellStyle name="T_tien2004_bao cao chinh sach dan toc 2011-2015_StartUp 3 2" xfId="43952"/>
    <cellStyle name="T_tien2004_bao cao chinh sach dan toc 2011-2015_StartUp 3 3" xfId="43953"/>
    <cellStyle name="T_tien2004_bao cao chinh sach dan toc 2011-2015_StartUp 3 4" xfId="43954"/>
    <cellStyle name="T_tien2004_bao cao chinh sach dan toc 2011-2015_StartUp 3 5" xfId="43955"/>
    <cellStyle name="T_tien2004_bao cao chinh sach dan toc 2011-2015_StartUp 3 6" xfId="43956"/>
    <cellStyle name="T_tien2004_bao cao chinh sach dan toc 2011-2015_StartUp 4" xfId="12940"/>
    <cellStyle name="T_tien2004_bao cao chinh sach dan toc 2011-2015_StartUp 4 2" xfId="43957"/>
    <cellStyle name="T_tien2004_bao cao chinh sach dan toc 2011-2015_StartUp 4 3" xfId="43958"/>
    <cellStyle name="T_tien2004_bao cao chinh sach dan toc 2011-2015_StartUp 4 4" xfId="43959"/>
    <cellStyle name="T_tien2004_bao cao chinh sach dan toc 2011-2015_StartUp 4 5" xfId="43960"/>
    <cellStyle name="T_tien2004_bao cao chinh sach dan toc 2011-2015_StartUp 4 6" xfId="43961"/>
    <cellStyle name="T_tien2004_bao cao chinh sach dan toc 2011-2015_StartUp 5" xfId="7938"/>
    <cellStyle name="T_tien2004_bao cao chinh sach dan toc 2011-2015_StartUp 5 2" xfId="43962"/>
    <cellStyle name="T_tien2004_bao cao chinh sach dan toc 2011-2015_StartUp 5 3" xfId="43963"/>
    <cellStyle name="T_tien2004_bao cao chinh sach dan toc 2011-2015_StartUp 5 4" xfId="43964"/>
    <cellStyle name="T_tien2004_bao cao chinh sach dan toc 2011-2015_StartUp 6" xfId="16047"/>
    <cellStyle name="T_tien2004_bao cao chinh sach dan toc 2011-2015_StartUp 6 2" xfId="43965"/>
    <cellStyle name="T_tien2004_bao cao chinh sach dan toc 2011-2015_StartUp 6 3" xfId="43966"/>
    <cellStyle name="T_tien2004_bao cao chinh sach dan toc 2011-2015_StartUp 6 4" xfId="43967"/>
    <cellStyle name="T_tien2004_BC 908 MTQG-NTM" xfId="7662"/>
    <cellStyle name="T_tien2004_BC 908 MTQG-NTM 2" xfId="13734"/>
    <cellStyle name="T_tien2004_BC 908 MTQG-NTM 2 2" xfId="43968"/>
    <cellStyle name="T_tien2004_BC 908 MTQG-NTM 2 3" xfId="43969"/>
    <cellStyle name="T_tien2004_BC 908 MTQG-NTM 2 4" xfId="43970"/>
    <cellStyle name="T_tien2004_BC 908 MTQG-NTM 2 5" xfId="43971"/>
    <cellStyle name="T_tien2004_BC 908 MTQG-NTM 2 6" xfId="43972"/>
    <cellStyle name="T_tien2004_BC 908 MTQG-NTM 3" xfId="12683"/>
    <cellStyle name="T_tien2004_BC 908 MTQG-NTM 3 2" xfId="43973"/>
    <cellStyle name="T_tien2004_BC 908 MTQG-NTM 3 3" xfId="43974"/>
    <cellStyle name="T_tien2004_BC 908 MTQG-NTM 3 4" xfId="43975"/>
    <cellStyle name="T_tien2004_BC 908 MTQG-NTM 3 5" xfId="43976"/>
    <cellStyle name="T_tien2004_BC 908 MTQG-NTM 3 6" xfId="43977"/>
    <cellStyle name="T_tien2004_BC 908 MTQG-NTM 4" xfId="17161"/>
    <cellStyle name="T_tien2004_BC 908 MTQG-NTM 4 2" xfId="43978"/>
    <cellStyle name="T_tien2004_BC 908 MTQG-NTM 4 3" xfId="43979"/>
    <cellStyle name="T_tien2004_BC 908 MTQG-NTM 4 4" xfId="43980"/>
    <cellStyle name="T_tien2004_BC2017 tháng(01-2017)BQL" xfId="48669"/>
    <cellStyle name="T_tien2004_bieu bao cao chinh sach dan t-c 2014" xfId="7663"/>
    <cellStyle name="T_tien2004_bieu bao cao chinh sach dan t-c 2014 2" xfId="13735"/>
    <cellStyle name="T_tien2004_bieu bao cao chinh sach dan t-c 2014 2 2" xfId="43981"/>
    <cellStyle name="T_tien2004_bieu bao cao chinh sach dan t-c 2014 2 3" xfId="43982"/>
    <cellStyle name="T_tien2004_bieu bao cao chinh sach dan t-c 2014 2 4" xfId="43983"/>
    <cellStyle name="T_tien2004_bieu bao cao chinh sach dan t-c 2014 2 5" xfId="43984"/>
    <cellStyle name="T_tien2004_bieu bao cao chinh sach dan t-c 2014 2 6" xfId="43985"/>
    <cellStyle name="T_tien2004_bieu bao cao chinh sach dan t-c 2014 3" xfId="14693"/>
    <cellStyle name="T_tien2004_bieu bao cao chinh sach dan t-c 2014 3 2" xfId="43986"/>
    <cellStyle name="T_tien2004_bieu bao cao chinh sach dan t-c 2014 3 3" xfId="43987"/>
    <cellStyle name="T_tien2004_bieu bao cao chinh sach dan t-c 2014 3 4" xfId="43988"/>
    <cellStyle name="T_tien2004_bieu bao cao chinh sach dan t-c 2014 3 5" xfId="43989"/>
    <cellStyle name="T_tien2004_bieu bao cao chinh sach dan t-c 2014 3 6" xfId="43990"/>
    <cellStyle name="T_tien2004_bieu bao cao chinh sach dan t-c 2014 4" xfId="17162"/>
    <cellStyle name="T_tien2004_bieu bao cao chinh sach dan t-c 2014 4 2" xfId="43991"/>
    <cellStyle name="T_tien2004_bieu bao cao chinh sach dan t-c 2014 4 3" xfId="43992"/>
    <cellStyle name="T_tien2004_bieu bao cao chinh sach dan t-c 2014 4 4" xfId="43993"/>
    <cellStyle name="T_tien2004_bieu ke hoach dau thau" xfId="3891"/>
    <cellStyle name="T_tien2004_bieu ke hoach dau thau 2" xfId="3892"/>
    <cellStyle name="T_tien2004_bieu ke hoach dau thau 2 2" xfId="14274"/>
    <cellStyle name="T_tien2004_bieu ke hoach dau thau 3" xfId="5986"/>
    <cellStyle name="T_tien2004_bieu ke hoach dau thau 3 2" xfId="12437"/>
    <cellStyle name="T_tien2004_bieu ke hoach dau thau 3 2 2" xfId="43994"/>
    <cellStyle name="T_tien2004_bieu ke hoach dau thau 3 2 3" xfId="43995"/>
    <cellStyle name="T_tien2004_bieu ke hoach dau thau 3 2 4" xfId="43996"/>
    <cellStyle name="T_tien2004_bieu ke hoach dau thau 3 2 5" xfId="43997"/>
    <cellStyle name="T_tien2004_bieu ke hoach dau thau 3 2 6" xfId="43998"/>
    <cellStyle name="T_tien2004_bieu ke hoach dau thau 3 3" xfId="9849"/>
    <cellStyle name="T_tien2004_bieu ke hoach dau thau 3 3 2" xfId="43999"/>
    <cellStyle name="T_tien2004_bieu ke hoach dau thau 3 3 3" xfId="44000"/>
    <cellStyle name="T_tien2004_bieu ke hoach dau thau 3 3 4" xfId="44001"/>
    <cellStyle name="T_tien2004_bieu ke hoach dau thau 3 3 5" xfId="44002"/>
    <cellStyle name="T_tien2004_bieu ke hoach dau thau 3 3 6" xfId="44003"/>
    <cellStyle name="T_tien2004_bieu ke hoach dau thau 3 4" xfId="14602"/>
    <cellStyle name="T_tien2004_bieu ke hoach dau thau 3 4 2" xfId="44004"/>
    <cellStyle name="T_tien2004_bieu ke hoach dau thau 3 4 3" xfId="44005"/>
    <cellStyle name="T_tien2004_bieu ke hoach dau thau 3 4 4" xfId="44006"/>
    <cellStyle name="T_tien2004_bieu ke hoach dau thau 3 5" xfId="16857"/>
    <cellStyle name="T_tien2004_bieu ke hoach dau thau 3 5 2" xfId="44007"/>
    <cellStyle name="T_tien2004_bieu ke hoach dau thau 3 5 3" xfId="44008"/>
    <cellStyle name="T_tien2004_bieu ke hoach dau thau 3 5 4" xfId="44009"/>
    <cellStyle name="T_tien2004_bieu ke hoach dau thau 4" xfId="14047"/>
    <cellStyle name="T_tien2004_bieu ke hoach dau thau truong mam non SKH" xfId="3893"/>
    <cellStyle name="T_tien2004_bieu ke hoach dau thau truong mam non SKH 2" xfId="3894"/>
    <cellStyle name="T_tien2004_bieu ke hoach dau thau truong mam non SKH 2 2" xfId="9456"/>
    <cellStyle name="T_tien2004_bieu ke hoach dau thau truong mam non SKH 3" xfId="5987"/>
    <cellStyle name="T_tien2004_bieu ke hoach dau thau truong mam non SKH 3 2" xfId="12438"/>
    <cellStyle name="T_tien2004_bieu ke hoach dau thau truong mam non SKH 3 2 2" xfId="44010"/>
    <cellStyle name="T_tien2004_bieu ke hoach dau thau truong mam non SKH 3 2 3" xfId="44011"/>
    <cellStyle name="T_tien2004_bieu ke hoach dau thau truong mam non SKH 3 2 4" xfId="44012"/>
    <cellStyle name="T_tien2004_bieu ke hoach dau thau truong mam non SKH 3 2 5" xfId="44013"/>
    <cellStyle name="T_tien2004_bieu ke hoach dau thau truong mam non SKH 3 2 6" xfId="44014"/>
    <cellStyle name="T_tien2004_bieu ke hoach dau thau truong mam non SKH 3 3" xfId="8033"/>
    <cellStyle name="T_tien2004_bieu ke hoach dau thau truong mam non SKH 3 3 2" xfId="44015"/>
    <cellStyle name="T_tien2004_bieu ke hoach dau thau truong mam non SKH 3 3 3" xfId="44016"/>
    <cellStyle name="T_tien2004_bieu ke hoach dau thau truong mam non SKH 3 3 4" xfId="44017"/>
    <cellStyle name="T_tien2004_bieu ke hoach dau thau truong mam non SKH 3 3 5" xfId="44018"/>
    <cellStyle name="T_tien2004_bieu ke hoach dau thau truong mam non SKH 3 3 6" xfId="44019"/>
    <cellStyle name="T_tien2004_bieu ke hoach dau thau truong mam non SKH 3 4" xfId="8227"/>
    <cellStyle name="T_tien2004_bieu ke hoach dau thau truong mam non SKH 3 4 2" xfId="44020"/>
    <cellStyle name="T_tien2004_bieu ke hoach dau thau truong mam non SKH 3 4 3" xfId="44021"/>
    <cellStyle name="T_tien2004_bieu ke hoach dau thau truong mam non SKH 3 4 4" xfId="44022"/>
    <cellStyle name="T_tien2004_bieu ke hoach dau thau truong mam non SKH 3 5" xfId="16858"/>
    <cellStyle name="T_tien2004_bieu ke hoach dau thau truong mam non SKH 3 5 2" xfId="44023"/>
    <cellStyle name="T_tien2004_bieu ke hoach dau thau truong mam non SKH 3 5 3" xfId="44024"/>
    <cellStyle name="T_tien2004_bieu ke hoach dau thau truong mam non SKH 3 5 4" xfId="44025"/>
    <cellStyle name="T_tien2004_bieu ke hoach dau thau truong mam non SKH 4" xfId="13401"/>
    <cellStyle name="T_tien2004_bieu ke hoach dau thau truong mam non SKH_BC2017 tháng(01-2017)BQL" xfId="48670"/>
    <cellStyle name="T_tien2004_bieu ke hoach dau thau_BC2017 tháng(01-2017)BQL" xfId="48671"/>
    <cellStyle name="T_tien2004_bieu tong hop lai kh von 2011 gui phong TH-KTDN" xfId="3895"/>
    <cellStyle name="T_tien2004_bieu tong hop lai kh von 2011 gui phong TH-KTDN 2" xfId="3896"/>
    <cellStyle name="T_tien2004_bieu tong hop lai kh von 2011 gui phong TH-KTDN 2 2" xfId="13865"/>
    <cellStyle name="T_tien2004_bieu tong hop lai kh von 2011 gui phong TH-KTDN 3" xfId="5988"/>
    <cellStyle name="T_tien2004_bieu tong hop lai kh von 2011 gui phong TH-KTDN 3 2" xfId="12439"/>
    <cellStyle name="T_tien2004_bieu tong hop lai kh von 2011 gui phong TH-KTDN 3 2 2" xfId="44026"/>
    <cellStyle name="T_tien2004_bieu tong hop lai kh von 2011 gui phong TH-KTDN 3 2 3" xfId="44027"/>
    <cellStyle name="T_tien2004_bieu tong hop lai kh von 2011 gui phong TH-KTDN 3 2 4" xfId="44028"/>
    <cellStyle name="T_tien2004_bieu tong hop lai kh von 2011 gui phong TH-KTDN 3 2 5" xfId="44029"/>
    <cellStyle name="T_tien2004_bieu tong hop lai kh von 2011 gui phong TH-KTDN 3 2 6" xfId="44030"/>
    <cellStyle name="T_tien2004_bieu tong hop lai kh von 2011 gui phong TH-KTDN 3 3" xfId="13849"/>
    <cellStyle name="T_tien2004_bieu tong hop lai kh von 2011 gui phong TH-KTDN 3 3 2" xfId="44031"/>
    <cellStyle name="T_tien2004_bieu tong hop lai kh von 2011 gui phong TH-KTDN 3 3 3" xfId="44032"/>
    <cellStyle name="T_tien2004_bieu tong hop lai kh von 2011 gui phong TH-KTDN 3 3 4" xfId="44033"/>
    <cellStyle name="T_tien2004_bieu tong hop lai kh von 2011 gui phong TH-KTDN 3 3 5" xfId="44034"/>
    <cellStyle name="T_tien2004_bieu tong hop lai kh von 2011 gui phong TH-KTDN 3 4" xfId="14997"/>
    <cellStyle name="T_tien2004_bieu tong hop lai kh von 2011 gui phong TH-KTDN 3 4 2" xfId="44035"/>
    <cellStyle name="T_tien2004_bieu tong hop lai kh von 2011 gui phong TH-KTDN 3 4 3" xfId="44036"/>
    <cellStyle name="T_tien2004_bieu tong hop lai kh von 2011 gui phong TH-KTDN 3 4 4" xfId="44037"/>
    <cellStyle name="T_tien2004_bieu tong hop lai kh von 2011 gui phong TH-KTDN 3 4 5" xfId="44038"/>
    <cellStyle name="T_tien2004_bieu tong hop lai kh von 2011 gui phong TH-KTDN 3 5" xfId="16859"/>
    <cellStyle name="T_tien2004_bieu tong hop lai kh von 2011 gui phong TH-KTDN 3 5 2" xfId="44039"/>
    <cellStyle name="T_tien2004_bieu tong hop lai kh von 2011 gui phong TH-KTDN 3 5 3" xfId="44040"/>
    <cellStyle name="T_tien2004_bieu tong hop lai kh von 2011 gui phong TH-KTDN 3 5 4" xfId="44041"/>
    <cellStyle name="T_tien2004_bieu tong hop lai kh von 2011 gui phong TH-KTDN 3 5 5" xfId="44042"/>
    <cellStyle name="T_tien2004_bieu tong hop lai kh von 2011 gui phong TH-KTDN 3 5 6" xfId="44043"/>
    <cellStyle name="T_tien2004_bieu tong hop lai kh von 2011 gui phong TH-KTDN 3 5 7" xfId="44044"/>
    <cellStyle name="T_tien2004_bieu tong hop lai kh von 2011 gui phong TH-KTDN 3 5 8" xfId="44045"/>
    <cellStyle name="T_tien2004_bieu tong hop lai kh von 2011 gui phong TH-KTDN 3 6" xfId="44046"/>
    <cellStyle name="T_tien2004_bieu tong hop lai kh von 2011 gui phong TH-KTDN 4" xfId="11079"/>
    <cellStyle name="T_tien2004_bieu tong hop lai kh von 2011 gui phong TH-KTDN_BC2017 tháng(01-2017)BQL" xfId="48672"/>
    <cellStyle name="T_tien2004_Book1" xfId="3897"/>
    <cellStyle name="T_tien2004_Book1 2" xfId="3898"/>
    <cellStyle name="T_tien2004_Book1 2 2" xfId="8225"/>
    <cellStyle name="T_tien2004_Book1 3" xfId="5989"/>
    <cellStyle name="T_tien2004_Book1 3 2" xfId="12440"/>
    <cellStyle name="T_tien2004_Book1 3 2 2" xfId="44047"/>
    <cellStyle name="T_tien2004_Book1 3 2 3" xfId="44048"/>
    <cellStyle name="T_tien2004_Book1 3 2 4" xfId="44049"/>
    <cellStyle name="T_tien2004_Book1 3 2 5" xfId="44050"/>
    <cellStyle name="T_tien2004_Book1 3 2 6" xfId="44051"/>
    <cellStyle name="T_tien2004_Book1 3 3" xfId="8407"/>
    <cellStyle name="T_tien2004_Book1 3 3 2" xfId="44052"/>
    <cellStyle name="T_tien2004_Book1 3 3 3" xfId="44053"/>
    <cellStyle name="T_tien2004_Book1 3 3 4" xfId="44054"/>
    <cellStyle name="T_tien2004_Book1 3 3 5" xfId="44055"/>
    <cellStyle name="T_tien2004_Book1 3 4" xfId="14417"/>
    <cellStyle name="T_tien2004_Book1 3 4 2" xfId="44056"/>
    <cellStyle name="T_tien2004_Book1 3 4 3" xfId="44057"/>
    <cellStyle name="T_tien2004_Book1 3 4 4" xfId="44058"/>
    <cellStyle name="T_tien2004_Book1 3 4 5" xfId="44059"/>
    <cellStyle name="T_tien2004_Book1 3 5" xfId="16860"/>
    <cellStyle name="T_tien2004_Book1 3 5 2" xfId="44060"/>
    <cellStyle name="T_tien2004_Book1 3 5 3" xfId="44061"/>
    <cellStyle name="T_tien2004_Book1 3 5 4" xfId="44062"/>
    <cellStyle name="T_tien2004_Book1 3 5 5" xfId="44063"/>
    <cellStyle name="T_tien2004_Book1 3 5 6" xfId="44064"/>
    <cellStyle name="T_tien2004_Book1 3 5 7" xfId="44065"/>
    <cellStyle name="T_tien2004_Book1 3 5 8" xfId="44066"/>
    <cellStyle name="T_tien2004_Book1 3 6" xfId="44067"/>
    <cellStyle name="T_tien2004_Book1 4" xfId="12769"/>
    <cellStyle name="T_tien2004_Book1_1" xfId="48673"/>
    <cellStyle name="T_tien2004_Book1_BC2017 tháng(01-2017)BQL" xfId="48674"/>
    <cellStyle name="T_tien2004_Book1_Ke hoach 2010 (theo doi 11-8-2010)" xfId="3899"/>
    <cellStyle name="T_tien2004_Book1_Ke hoach 2010 (theo doi 11-8-2010) 2" xfId="3900"/>
    <cellStyle name="T_tien2004_Book1_Ke hoach 2010 (theo doi 11-8-2010) 2 2" xfId="9457"/>
    <cellStyle name="T_tien2004_Book1_Ke hoach 2010 (theo doi 11-8-2010) 3" xfId="5990"/>
    <cellStyle name="T_tien2004_Book1_Ke hoach 2010 (theo doi 11-8-2010) 3 2" xfId="12441"/>
    <cellStyle name="T_tien2004_Book1_Ke hoach 2010 (theo doi 11-8-2010) 3 2 2" xfId="44068"/>
    <cellStyle name="T_tien2004_Book1_Ke hoach 2010 (theo doi 11-8-2010) 3 2 3" xfId="44069"/>
    <cellStyle name="T_tien2004_Book1_Ke hoach 2010 (theo doi 11-8-2010) 3 2 4" xfId="44070"/>
    <cellStyle name="T_tien2004_Book1_Ke hoach 2010 (theo doi 11-8-2010) 3 2 5" xfId="44071"/>
    <cellStyle name="T_tien2004_Book1_Ke hoach 2010 (theo doi 11-8-2010) 3 2 6" xfId="44072"/>
    <cellStyle name="T_tien2004_Book1_Ke hoach 2010 (theo doi 11-8-2010) 3 3" xfId="10608"/>
    <cellStyle name="T_tien2004_Book1_Ke hoach 2010 (theo doi 11-8-2010) 3 3 2" xfId="44073"/>
    <cellStyle name="T_tien2004_Book1_Ke hoach 2010 (theo doi 11-8-2010) 3 3 3" xfId="44074"/>
    <cellStyle name="T_tien2004_Book1_Ke hoach 2010 (theo doi 11-8-2010) 3 3 4" xfId="44075"/>
    <cellStyle name="T_tien2004_Book1_Ke hoach 2010 (theo doi 11-8-2010) 3 3 5" xfId="44076"/>
    <cellStyle name="T_tien2004_Book1_Ke hoach 2010 (theo doi 11-8-2010) 3 3 6" xfId="44077"/>
    <cellStyle name="T_tien2004_Book1_Ke hoach 2010 (theo doi 11-8-2010) 3 4" xfId="10530"/>
    <cellStyle name="T_tien2004_Book1_Ke hoach 2010 (theo doi 11-8-2010) 3 4 2" xfId="44078"/>
    <cellStyle name="T_tien2004_Book1_Ke hoach 2010 (theo doi 11-8-2010) 3 4 3" xfId="44079"/>
    <cellStyle name="T_tien2004_Book1_Ke hoach 2010 (theo doi 11-8-2010) 3 4 4" xfId="44080"/>
    <cellStyle name="T_tien2004_Book1_Ke hoach 2010 (theo doi 11-8-2010) 3 5" xfId="16861"/>
    <cellStyle name="T_tien2004_Book1_Ke hoach 2010 (theo doi 11-8-2010) 3 5 2" xfId="44081"/>
    <cellStyle name="T_tien2004_Book1_Ke hoach 2010 (theo doi 11-8-2010) 3 5 3" xfId="44082"/>
    <cellStyle name="T_tien2004_Book1_Ke hoach 2010 (theo doi 11-8-2010) 3 5 4" xfId="44083"/>
    <cellStyle name="T_tien2004_Book1_Ke hoach 2010 (theo doi 11-8-2010) 4" xfId="11505"/>
    <cellStyle name="T_tien2004_Book1_Ke hoach 2010 (theo doi 11-8-2010)_BC2017 tháng(01-2017)BQL" xfId="48675"/>
    <cellStyle name="T_tien2004_Book1_Ke hoach 2010 (theo doi 11-8-2010)_CT 134" xfId="3901"/>
    <cellStyle name="T_tien2004_Book1_Ke hoach 2010 (theo doi 11-8-2010)_CT 134 2" xfId="3902"/>
    <cellStyle name="T_tien2004_Book1_Ke hoach 2010 (theo doi 11-8-2010)_CT 134 2 2" xfId="10657"/>
    <cellStyle name="T_tien2004_Book1_Ke hoach 2010 (theo doi 11-8-2010)_CT 134 2 2 2" xfId="44084"/>
    <cellStyle name="T_tien2004_Book1_Ke hoach 2010 (theo doi 11-8-2010)_CT 134 2 2 3" xfId="44085"/>
    <cellStyle name="T_tien2004_Book1_Ke hoach 2010 (theo doi 11-8-2010)_CT 134 2 2 4" xfId="44086"/>
    <cellStyle name="T_tien2004_Book1_Ke hoach 2010 (theo doi 11-8-2010)_CT 134 2 2 5" xfId="44087"/>
    <cellStyle name="T_tien2004_Book1_Ke hoach 2010 (theo doi 11-8-2010)_CT 134 2 2 6" xfId="44088"/>
    <cellStyle name="T_tien2004_Book1_Ke hoach 2010 (theo doi 11-8-2010)_CT 134 2 3" xfId="14628"/>
    <cellStyle name="T_tien2004_Book1_Ke hoach 2010 (theo doi 11-8-2010)_CT 134 2 3 2" xfId="44089"/>
    <cellStyle name="T_tien2004_Book1_Ke hoach 2010 (theo doi 11-8-2010)_CT 134 2 3 3" xfId="44090"/>
    <cellStyle name="T_tien2004_Book1_Ke hoach 2010 (theo doi 11-8-2010)_CT 134 2 3 4" xfId="44091"/>
    <cellStyle name="T_tien2004_Book1_Ke hoach 2010 (theo doi 11-8-2010)_CT 134 2 3 5" xfId="44092"/>
    <cellStyle name="T_tien2004_Book1_Ke hoach 2010 (theo doi 11-8-2010)_CT 134 2 3 6" xfId="44093"/>
    <cellStyle name="T_tien2004_Book1_Ke hoach 2010 (theo doi 11-8-2010)_CT 134 2 4" xfId="9808"/>
    <cellStyle name="T_tien2004_Book1_Ke hoach 2010 (theo doi 11-8-2010)_CT 134 2 4 2" xfId="44094"/>
    <cellStyle name="T_tien2004_Book1_Ke hoach 2010 (theo doi 11-8-2010)_CT 134 2 4 3" xfId="44095"/>
    <cellStyle name="T_tien2004_Book1_Ke hoach 2010 (theo doi 11-8-2010)_CT 134 2 4 4" xfId="44096"/>
    <cellStyle name="T_tien2004_Book1_Ke hoach 2010 (theo doi 11-8-2010)_CT 134 2 5" xfId="16050"/>
    <cellStyle name="T_tien2004_Book1_Ke hoach 2010 (theo doi 11-8-2010)_CT 134 2 5 2" xfId="44097"/>
    <cellStyle name="T_tien2004_Book1_Ke hoach 2010 (theo doi 11-8-2010)_CT 134 2 5 3" xfId="44098"/>
    <cellStyle name="T_tien2004_Book1_Ke hoach 2010 (theo doi 11-8-2010)_CT 134 2 5 4" xfId="44099"/>
    <cellStyle name="T_tien2004_Book1_Ke hoach 2010 (theo doi 11-8-2010)_CT 134 3" xfId="10656"/>
    <cellStyle name="T_tien2004_Book1_Ke hoach 2010 (theo doi 11-8-2010)_CT 134 3 2" xfId="44100"/>
    <cellStyle name="T_tien2004_Book1_Ke hoach 2010 (theo doi 11-8-2010)_CT 134 3 3" xfId="44101"/>
    <cellStyle name="T_tien2004_Book1_Ke hoach 2010 (theo doi 11-8-2010)_CT 134 3 4" xfId="44102"/>
    <cellStyle name="T_tien2004_Book1_Ke hoach 2010 (theo doi 11-8-2010)_CT 134 3 5" xfId="44103"/>
    <cellStyle name="T_tien2004_Book1_Ke hoach 2010 (theo doi 11-8-2010)_CT 134 3 6" xfId="44104"/>
    <cellStyle name="T_tien2004_Book1_Ke hoach 2010 (theo doi 11-8-2010)_CT 134 4" xfId="10127"/>
    <cellStyle name="T_tien2004_Book1_Ke hoach 2010 (theo doi 11-8-2010)_CT 134 4 2" xfId="44105"/>
    <cellStyle name="T_tien2004_Book1_Ke hoach 2010 (theo doi 11-8-2010)_CT 134 4 3" xfId="44106"/>
    <cellStyle name="T_tien2004_Book1_Ke hoach 2010 (theo doi 11-8-2010)_CT 134 4 4" xfId="44107"/>
    <cellStyle name="T_tien2004_Book1_Ke hoach 2010 (theo doi 11-8-2010)_CT 134 4 5" xfId="44108"/>
    <cellStyle name="T_tien2004_Book1_Ke hoach 2010 (theo doi 11-8-2010)_CT 134 4 6" xfId="44109"/>
    <cellStyle name="T_tien2004_Book1_Ke hoach 2010 (theo doi 11-8-2010)_CT 134 5" xfId="14103"/>
    <cellStyle name="T_tien2004_Book1_Ke hoach 2010 (theo doi 11-8-2010)_CT 134 5 2" xfId="44110"/>
    <cellStyle name="T_tien2004_Book1_Ke hoach 2010 (theo doi 11-8-2010)_CT 134 5 3" xfId="44111"/>
    <cellStyle name="T_tien2004_Book1_Ke hoach 2010 (theo doi 11-8-2010)_CT 134 5 4" xfId="44112"/>
    <cellStyle name="T_tien2004_Book1_Ke hoach 2010 (theo doi 11-8-2010)_CT 134 6" xfId="16049"/>
    <cellStyle name="T_tien2004_Book1_Ke hoach 2010 (theo doi 11-8-2010)_CT 134 6 2" xfId="44113"/>
    <cellStyle name="T_tien2004_Book1_Ke hoach 2010 (theo doi 11-8-2010)_CT 134 6 3" xfId="44114"/>
    <cellStyle name="T_tien2004_Book1_Ke hoach 2010 (theo doi 11-8-2010)_CT 134 6 4" xfId="44115"/>
    <cellStyle name="T_tien2004_Book1_Ke hoach 2010 (theo doi 11-8-2010)_CT 134_BC2017 tháng(01-2017)BQL" xfId="48676"/>
    <cellStyle name="T_tien2004_Copy of KH PHAN BO VON ĐỐI ỨNG NAM 2011 (30 TY phuong án gop WB)" xfId="3903"/>
    <cellStyle name="T_tien2004_Copy of KH PHAN BO VON ĐỐI ỨNG NAM 2011 (30 TY phuong án gop WB) 2" xfId="3904"/>
    <cellStyle name="T_tien2004_Copy of KH PHAN BO VON ĐỐI ỨNG NAM 2011 (30 TY phuong án gop WB) 2 2" xfId="7704"/>
    <cellStyle name="T_tien2004_Copy of KH PHAN BO VON ĐỐI ỨNG NAM 2011 (30 TY phuong án gop WB) 3" xfId="5991"/>
    <cellStyle name="T_tien2004_Copy of KH PHAN BO VON ĐỐI ỨNG NAM 2011 (30 TY phuong án gop WB) 3 2" xfId="12442"/>
    <cellStyle name="T_tien2004_Copy of KH PHAN BO VON ĐỐI ỨNG NAM 2011 (30 TY phuong án gop WB) 3 2 2" xfId="44116"/>
    <cellStyle name="T_tien2004_Copy of KH PHAN BO VON ĐỐI ỨNG NAM 2011 (30 TY phuong án gop WB) 3 2 3" xfId="44117"/>
    <cellStyle name="T_tien2004_Copy of KH PHAN BO VON ĐỐI ỨNG NAM 2011 (30 TY phuong án gop WB) 3 2 4" xfId="44118"/>
    <cellStyle name="T_tien2004_Copy of KH PHAN BO VON ĐỐI ỨNG NAM 2011 (30 TY phuong án gop WB) 3 2 5" xfId="44119"/>
    <cellStyle name="T_tien2004_Copy of KH PHAN BO VON ĐỐI ỨNG NAM 2011 (30 TY phuong án gop WB) 3 2 6" xfId="44120"/>
    <cellStyle name="T_tien2004_Copy of KH PHAN BO VON ĐỐI ỨNG NAM 2011 (30 TY phuong án gop WB) 3 3" xfId="10607"/>
    <cellStyle name="T_tien2004_Copy of KH PHAN BO VON ĐỐI ỨNG NAM 2011 (30 TY phuong án gop WB) 3 3 2" xfId="44121"/>
    <cellStyle name="T_tien2004_Copy of KH PHAN BO VON ĐỐI ỨNG NAM 2011 (30 TY phuong án gop WB) 3 3 3" xfId="44122"/>
    <cellStyle name="T_tien2004_Copy of KH PHAN BO VON ĐỐI ỨNG NAM 2011 (30 TY phuong án gop WB) 3 3 4" xfId="44123"/>
    <cellStyle name="T_tien2004_Copy of KH PHAN BO VON ĐỐI ỨNG NAM 2011 (30 TY phuong án gop WB) 3 3 5" xfId="44124"/>
    <cellStyle name="T_tien2004_Copy of KH PHAN BO VON ĐỐI ỨNG NAM 2011 (30 TY phuong án gop WB) 3 4" xfId="13385"/>
    <cellStyle name="T_tien2004_Copy of KH PHAN BO VON ĐỐI ỨNG NAM 2011 (30 TY phuong án gop WB) 3 4 2" xfId="44125"/>
    <cellStyle name="T_tien2004_Copy of KH PHAN BO VON ĐỐI ỨNG NAM 2011 (30 TY phuong án gop WB) 3 4 3" xfId="44126"/>
    <cellStyle name="T_tien2004_Copy of KH PHAN BO VON ĐỐI ỨNG NAM 2011 (30 TY phuong án gop WB) 3 4 4" xfId="44127"/>
    <cellStyle name="T_tien2004_Copy of KH PHAN BO VON ĐỐI ỨNG NAM 2011 (30 TY phuong án gop WB) 3 4 5" xfId="44128"/>
    <cellStyle name="T_tien2004_Copy of KH PHAN BO VON ĐỐI ỨNG NAM 2011 (30 TY phuong án gop WB) 3 5" xfId="16862"/>
    <cellStyle name="T_tien2004_Copy of KH PHAN BO VON ĐỐI ỨNG NAM 2011 (30 TY phuong án gop WB) 3 5 2" xfId="44129"/>
    <cellStyle name="T_tien2004_Copy of KH PHAN BO VON ĐỐI ỨNG NAM 2011 (30 TY phuong án gop WB) 3 5 3" xfId="44130"/>
    <cellStyle name="T_tien2004_Copy of KH PHAN BO VON ĐỐI ỨNG NAM 2011 (30 TY phuong án gop WB) 3 5 4" xfId="44131"/>
    <cellStyle name="T_tien2004_Copy of KH PHAN BO VON ĐỐI ỨNG NAM 2011 (30 TY phuong án gop WB) 3 5 5" xfId="44132"/>
    <cellStyle name="T_tien2004_Copy of KH PHAN BO VON ĐỐI ỨNG NAM 2011 (30 TY phuong án gop WB) 3 5 6" xfId="44133"/>
    <cellStyle name="T_tien2004_Copy of KH PHAN BO VON ĐỐI ỨNG NAM 2011 (30 TY phuong án gop WB) 3 5 7" xfId="44134"/>
    <cellStyle name="T_tien2004_Copy of KH PHAN BO VON ĐỐI ỨNG NAM 2011 (30 TY phuong án gop WB) 3 5 8" xfId="44135"/>
    <cellStyle name="T_tien2004_Copy of KH PHAN BO VON ĐỐI ỨNG NAM 2011 (30 TY phuong án gop WB) 3 6" xfId="44136"/>
    <cellStyle name="T_tien2004_Copy of KH PHAN BO VON ĐỐI ỨNG NAM 2011 (30 TY phuong án gop WB) 4" xfId="9809"/>
    <cellStyle name="T_tien2004_Copy of KH PHAN BO VON ĐỐI ỨNG NAM 2011 (30 TY phuong án gop WB)_BC2017 tháng(01-2017)BQL" xfId="48677"/>
    <cellStyle name="T_tien2004_DT tieu hoc diem TDC ban Cho 28-02-09" xfId="3905"/>
    <cellStyle name="T_tien2004_DT tieu hoc diem TDC ban Cho 28-02-09 2" xfId="3906"/>
    <cellStyle name="T_tien2004_DT tieu hoc diem TDC ban Cho 28-02-09 2 2" xfId="7939"/>
    <cellStyle name="T_tien2004_DT tieu hoc diem TDC ban Cho 28-02-09 3" xfId="5992"/>
    <cellStyle name="T_tien2004_DT tieu hoc diem TDC ban Cho 28-02-09 3 2" xfId="12443"/>
    <cellStyle name="T_tien2004_DT tieu hoc diem TDC ban Cho 28-02-09 3 2 2" xfId="44137"/>
    <cellStyle name="T_tien2004_DT tieu hoc diem TDC ban Cho 28-02-09 3 2 3" xfId="44138"/>
    <cellStyle name="T_tien2004_DT tieu hoc diem TDC ban Cho 28-02-09 3 2 4" xfId="44139"/>
    <cellStyle name="T_tien2004_DT tieu hoc diem TDC ban Cho 28-02-09 3 2 5" xfId="44140"/>
    <cellStyle name="T_tien2004_DT tieu hoc diem TDC ban Cho 28-02-09 3 2 6" xfId="44141"/>
    <cellStyle name="T_tien2004_DT tieu hoc diem TDC ban Cho 28-02-09 3 3" xfId="11136"/>
    <cellStyle name="T_tien2004_DT tieu hoc diem TDC ban Cho 28-02-09 3 3 2" xfId="44142"/>
    <cellStyle name="T_tien2004_DT tieu hoc diem TDC ban Cho 28-02-09 3 3 3" xfId="44143"/>
    <cellStyle name="T_tien2004_DT tieu hoc diem TDC ban Cho 28-02-09 3 3 4" xfId="44144"/>
    <cellStyle name="T_tien2004_DT tieu hoc diem TDC ban Cho 28-02-09 3 3 5" xfId="44145"/>
    <cellStyle name="T_tien2004_DT tieu hoc diem TDC ban Cho 28-02-09 3 3 6" xfId="44146"/>
    <cellStyle name="T_tien2004_DT tieu hoc diem TDC ban Cho 28-02-09 3 4" xfId="9608"/>
    <cellStyle name="T_tien2004_DT tieu hoc diem TDC ban Cho 28-02-09 3 4 2" xfId="44147"/>
    <cellStyle name="T_tien2004_DT tieu hoc diem TDC ban Cho 28-02-09 3 4 3" xfId="44148"/>
    <cellStyle name="T_tien2004_DT tieu hoc diem TDC ban Cho 28-02-09 3 4 4" xfId="44149"/>
    <cellStyle name="T_tien2004_DT tieu hoc diem TDC ban Cho 28-02-09 3 5" xfId="16863"/>
    <cellStyle name="T_tien2004_DT tieu hoc diem TDC ban Cho 28-02-09 3 5 2" xfId="44150"/>
    <cellStyle name="T_tien2004_DT tieu hoc diem TDC ban Cho 28-02-09 3 5 3" xfId="44151"/>
    <cellStyle name="T_tien2004_DT tieu hoc diem TDC ban Cho 28-02-09 3 5 4" xfId="44152"/>
    <cellStyle name="T_tien2004_DT tieu hoc diem TDC ban Cho 28-02-09 4" xfId="14273"/>
    <cellStyle name="T_tien2004_DT tieu hoc diem TDC ban Cho 28-02-09_BC2017 tháng(01-2017)BQL" xfId="48678"/>
    <cellStyle name="T_tien2004_DTTD chieng chan Tham lai 29-9-2009" xfId="3907"/>
    <cellStyle name="T_tien2004_DTTD chieng chan Tham lai 29-9-2009 2" xfId="3908"/>
    <cellStyle name="T_tien2004_DTTD chieng chan Tham lai 29-9-2009 2 2" xfId="12601"/>
    <cellStyle name="T_tien2004_DTTD chieng chan Tham lai 29-9-2009 3" xfId="5993"/>
    <cellStyle name="T_tien2004_DTTD chieng chan Tham lai 29-9-2009 3 2" xfId="12444"/>
    <cellStyle name="T_tien2004_DTTD chieng chan Tham lai 29-9-2009 3 2 2" xfId="44153"/>
    <cellStyle name="T_tien2004_DTTD chieng chan Tham lai 29-9-2009 3 2 3" xfId="44154"/>
    <cellStyle name="T_tien2004_DTTD chieng chan Tham lai 29-9-2009 3 2 4" xfId="44155"/>
    <cellStyle name="T_tien2004_DTTD chieng chan Tham lai 29-9-2009 3 2 5" xfId="44156"/>
    <cellStyle name="T_tien2004_DTTD chieng chan Tham lai 29-9-2009 3 2 6" xfId="44157"/>
    <cellStyle name="T_tien2004_DTTD chieng chan Tham lai 29-9-2009 3 3" xfId="14381"/>
    <cellStyle name="T_tien2004_DTTD chieng chan Tham lai 29-9-2009 3 3 2" xfId="44158"/>
    <cellStyle name="T_tien2004_DTTD chieng chan Tham lai 29-9-2009 3 3 3" xfId="44159"/>
    <cellStyle name="T_tien2004_DTTD chieng chan Tham lai 29-9-2009 3 3 4" xfId="44160"/>
    <cellStyle name="T_tien2004_DTTD chieng chan Tham lai 29-9-2009 3 3 5" xfId="44161"/>
    <cellStyle name="T_tien2004_DTTD chieng chan Tham lai 29-9-2009 3 4" xfId="11318"/>
    <cellStyle name="T_tien2004_DTTD chieng chan Tham lai 29-9-2009 3 4 2" xfId="44162"/>
    <cellStyle name="T_tien2004_DTTD chieng chan Tham lai 29-9-2009 3 4 3" xfId="44163"/>
    <cellStyle name="T_tien2004_DTTD chieng chan Tham lai 29-9-2009 3 4 4" xfId="44164"/>
    <cellStyle name="T_tien2004_DTTD chieng chan Tham lai 29-9-2009 3 4 5" xfId="44165"/>
    <cellStyle name="T_tien2004_DTTD chieng chan Tham lai 29-9-2009 3 5" xfId="16864"/>
    <cellStyle name="T_tien2004_DTTD chieng chan Tham lai 29-9-2009 3 5 2" xfId="44166"/>
    <cellStyle name="T_tien2004_DTTD chieng chan Tham lai 29-9-2009 3 5 3" xfId="44167"/>
    <cellStyle name="T_tien2004_DTTD chieng chan Tham lai 29-9-2009 3 5 4" xfId="44168"/>
    <cellStyle name="T_tien2004_DTTD chieng chan Tham lai 29-9-2009 3 5 5" xfId="44169"/>
    <cellStyle name="T_tien2004_DTTD chieng chan Tham lai 29-9-2009 3 5 6" xfId="44170"/>
    <cellStyle name="T_tien2004_DTTD chieng chan Tham lai 29-9-2009 3 5 7" xfId="44171"/>
    <cellStyle name="T_tien2004_DTTD chieng chan Tham lai 29-9-2009 3 5 8" xfId="44172"/>
    <cellStyle name="T_tien2004_DTTD chieng chan Tham lai 29-9-2009 3 6" xfId="44173"/>
    <cellStyle name="T_tien2004_DTTD chieng chan Tham lai 29-9-2009 4" xfId="9458"/>
    <cellStyle name="T_tien2004_DTTD chieng chan Tham lai 29-9-2009_BC2017 tháng(01-2017)BQL" xfId="48679"/>
    <cellStyle name="T_tien2004_GVL" xfId="3909"/>
    <cellStyle name="T_tien2004_GVL 2" xfId="3910"/>
    <cellStyle name="T_tien2004_GVL 2 2" xfId="13152"/>
    <cellStyle name="T_tien2004_GVL 3" xfId="5994"/>
    <cellStyle name="T_tien2004_GVL 3 2" xfId="12445"/>
    <cellStyle name="T_tien2004_GVL 3 2 2" xfId="44174"/>
    <cellStyle name="T_tien2004_GVL 3 2 3" xfId="44175"/>
    <cellStyle name="T_tien2004_GVL 3 2 4" xfId="44176"/>
    <cellStyle name="T_tien2004_GVL 3 2 5" xfId="44177"/>
    <cellStyle name="T_tien2004_GVL 3 2 6" xfId="44178"/>
    <cellStyle name="T_tien2004_GVL 3 3" xfId="12784"/>
    <cellStyle name="T_tien2004_GVL 3 3 2" xfId="44179"/>
    <cellStyle name="T_tien2004_GVL 3 3 3" xfId="44180"/>
    <cellStyle name="T_tien2004_GVL 3 3 4" xfId="44181"/>
    <cellStyle name="T_tien2004_GVL 3 3 5" xfId="44182"/>
    <cellStyle name="T_tien2004_GVL 3 4" xfId="9609"/>
    <cellStyle name="T_tien2004_GVL 3 4 2" xfId="44183"/>
    <cellStyle name="T_tien2004_GVL 3 4 3" xfId="44184"/>
    <cellStyle name="T_tien2004_GVL 3 4 4" xfId="44185"/>
    <cellStyle name="T_tien2004_GVL 3 4 5" xfId="44186"/>
    <cellStyle name="T_tien2004_GVL 3 5" xfId="16865"/>
    <cellStyle name="T_tien2004_GVL 3 5 2" xfId="44187"/>
    <cellStyle name="T_tien2004_GVL 3 5 3" xfId="44188"/>
    <cellStyle name="T_tien2004_GVL 3 5 4" xfId="44189"/>
    <cellStyle name="T_tien2004_GVL 3 5 5" xfId="44190"/>
    <cellStyle name="T_tien2004_GVL 3 5 6" xfId="44191"/>
    <cellStyle name="T_tien2004_GVL 3 5 7" xfId="44192"/>
    <cellStyle name="T_tien2004_GVL 3 5 8" xfId="44193"/>
    <cellStyle name="T_tien2004_GVL 3 6" xfId="44194"/>
    <cellStyle name="T_tien2004_GVL 4" xfId="12602"/>
    <cellStyle name="T_tien2004_GVL_BC2017 tháng(01-2017)BQL" xfId="48680"/>
    <cellStyle name="T_tien2004_Ke hoach 2010 (theo doi 11-8-2010)" xfId="3911"/>
    <cellStyle name="T_tien2004_Ke hoach 2010 (theo doi 11-8-2010) 2" xfId="3912"/>
    <cellStyle name="T_tien2004_Ke hoach 2010 (theo doi 11-8-2010) 2 2" xfId="8174"/>
    <cellStyle name="T_tien2004_Ke hoach 2010 (theo doi 11-8-2010) 3" xfId="5995"/>
    <cellStyle name="T_tien2004_Ke hoach 2010 (theo doi 11-8-2010) 3 2" xfId="12446"/>
    <cellStyle name="T_tien2004_Ke hoach 2010 (theo doi 11-8-2010) 3 2 2" xfId="44195"/>
    <cellStyle name="T_tien2004_Ke hoach 2010 (theo doi 11-8-2010) 3 2 3" xfId="44196"/>
    <cellStyle name="T_tien2004_Ke hoach 2010 (theo doi 11-8-2010) 3 2 4" xfId="44197"/>
    <cellStyle name="T_tien2004_Ke hoach 2010 (theo doi 11-8-2010) 3 2 5" xfId="44198"/>
    <cellStyle name="T_tien2004_Ke hoach 2010 (theo doi 11-8-2010) 3 2 6" xfId="44199"/>
    <cellStyle name="T_tien2004_Ke hoach 2010 (theo doi 11-8-2010) 3 3" xfId="13850"/>
    <cellStyle name="T_tien2004_Ke hoach 2010 (theo doi 11-8-2010) 3 3 2" xfId="44200"/>
    <cellStyle name="T_tien2004_Ke hoach 2010 (theo doi 11-8-2010) 3 3 3" xfId="44201"/>
    <cellStyle name="T_tien2004_Ke hoach 2010 (theo doi 11-8-2010) 3 3 4" xfId="44202"/>
    <cellStyle name="T_tien2004_Ke hoach 2010 (theo doi 11-8-2010) 3 3 5" xfId="44203"/>
    <cellStyle name="T_tien2004_Ke hoach 2010 (theo doi 11-8-2010) 3 3 6" xfId="44204"/>
    <cellStyle name="T_tien2004_Ke hoach 2010 (theo doi 11-8-2010) 3 4" xfId="14945"/>
    <cellStyle name="T_tien2004_Ke hoach 2010 (theo doi 11-8-2010) 3 4 2" xfId="44205"/>
    <cellStyle name="T_tien2004_Ke hoach 2010 (theo doi 11-8-2010) 3 4 3" xfId="44206"/>
    <cellStyle name="T_tien2004_Ke hoach 2010 (theo doi 11-8-2010) 3 4 4" xfId="44207"/>
    <cellStyle name="T_tien2004_Ke hoach 2010 (theo doi 11-8-2010) 3 5" xfId="16866"/>
    <cellStyle name="T_tien2004_Ke hoach 2010 (theo doi 11-8-2010) 3 5 2" xfId="44208"/>
    <cellStyle name="T_tien2004_Ke hoach 2010 (theo doi 11-8-2010) 3 5 3" xfId="44209"/>
    <cellStyle name="T_tien2004_Ke hoach 2010 (theo doi 11-8-2010) 3 5 4" xfId="44210"/>
    <cellStyle name="T_tien2004_Ke hoach 2010 (theo doi 11-8-2010) 4" xfId="13395"/>
    <cellStyle name="T_tien2004_Ke hoach 2010 (theo doi 11-8-2010)_BC2017 tháng(01-2017)BQL" xfId="48681"/>
    <cellStyle name="T_tien2004_ke hoach dau thau 30-6-2010" xfId="3913"/>
    <cellStyle name="T_tien2004_ke hoach dau thau 30-6-2010 2" xfId="3914"/>
    <cellStyle name="T_tien2004_ke hoach dau thau 30-6-2010 2 2" xfId="14640"/>
    <cellStyle name="T_tien2004_ke hoach dau thau 30-6-2010 3" xfId="5996"/>
    <cellStyle name="T_tien2004_ke hoach dau thau 30-6-2010 3 2" xfId="12447"/>
    <cellStyle name="T_tien2004_ke hoach dau thau 30-6-2010 3 2 2" xfId="44211"/>
    <cellStyle name="T_tien2004_ke hoach dau thau 30-6-2010 3 2 3" xfId="44212"/>
    <cellStyle name="T_tien2004_ke hoach dau thau 30-6-2010 3 2 4" xfId="44213"/>
    <cellStyle name="T_tien2004_ke hoach dau thau 30-6-2010 3 2 5" xfId="44214"/>
    <cellStyle name="T_tien2004_ke hoach dau thau 30-6-2010 3 2 6" xfId="44215"/>
    <cellStyle name="T_tien2004_ke hoach dau thau 30-6-2010 3 3" xfId="11239"/>
    <cellStyle name="T_tien2004_ke hoach dau thau 30-6-2010 3 3 2" xfId="44216"/>
    <cellStyle name="T_tien2004_ke hoach dau thau 30-6-2010 3 3 3" xfId="44217"/>
    <cellStyle name="T_tien2004_ke hoach dau thau 30-6-2010 3 3 4" xfId="44218"/>
    <cellStyle name="T_tien2004_ke hoach dau thau 30-6-2010 3 3 5" xfId="44219"/>
    <cellStyle name="T_tien2004_ke hoach dau thau 30-6-2010 3 3 6" xfId="44220"/>
    <cellStyle name="T_tien2004_ke hoach dau thau 30-6-2010 3 4" xfId="13907"/>
    <cellStyle name="T_tien2004_ke hoach dau thau 30-6-2010 3 4 2" xfId="44221"/>
    <cellStyle name="T_tien2004_ke hoach dau thau 30-6-2010 3 4 3" xfId="44222"/>
    <cellStyle name="T_tien2004_ke hoach dau thau 30-6-2010 3 4 4" xfId="44223"/>
    <cellStyle name="T_tien2004_ke hoach dau thau 30-6-2010 3 5" xfId="16867"/>
    <cellStyle name="T_tien2004_ke hoach dau thau 30-6-2010 3 5 2" xfId="44224"/>
    <cellStyle name="T_tien2004_ke hoach dau thau 30-6-2010 3 5 3" xfId="44225"/>
    <cellStyle name="T_tien2004_ke hoach dau thau 30-6-2010 3 5 4" xfId="44226"/>
    <cellStyle name="T_tien2004_ke hoach dau thau 30-6-2010 4" xfId="11080"/>
    <cellStyle name="T_tien2004_ke hoach dau thau 30-6-2010_BC2017 tháng(01-2017)BQL" xfId="48682"/>
    <cellStyle name="T_tien2004_KH Von 2012 gui BKH 1" xfId="3915"/>
    <cellStyle name="T_tien2004_KH Von 2012 gui BKH 1 2" xfId="3916"/>
    <cellStyle name="T_tien2004_KH Von 2012 gui BKH 1 2 2" xfId="11266"/>
    <cellStyle name="T_tien2004_KH Von 2012 gui BKH 1 3" xfId="5997"/>
    <cellStyle name="T_tien2004_KH Von 2012 gui BKH 1 3 2" xfId="12448"/>
    <cellStyle name="T_tien2004_KH Von 2012 gui BKH 1 3 2 2" xfId="44227"/>
    <cellStyle name="T_tien2004_KH Von 2012 gui BKH 1 3 2 3" xfId="44228"/>
    <cellStyle name="T_tien2004_KH Von 2012 gui BKH 1 3 2 4" xfId="44229"/>
    <cellStyle name="T_tien2004_KH Von 2012 gui BKH 1 3 2 5" xfId="44230"/>
    <cellStyle name="T_tien2004_KH Von 2012 gui BKH 1 3 2 6" xfId="44231"/>
    <cellStyle name="T_tien2004_KH Von 2012 gui BKH 1 3 3" xfId="11238"/>
    <cellStyle name="T_tien2004_KH Von 2012 gui BKH 1 3 3 2" xfId="44232"/>
    <cellStyle name="T_tien2004_KH Von 2012 gui BKH 1 3 3 3" xfId="44233"/>
    <cellStyle name="T_tien2004_KH Von 2012 gui BKH 1 3 3 4" xfId="44234"/>
    <cellStyle name="T_tien2004_KH Von 2012 gui BKH 1 3 3 5" xfId="44235"/>
    <cellStyle name="T_tien2004_KH Von 2012 gui BKH 1 3 4" xfId="10598"/>
    <cellStyle name="T_tien2004_KH Von 2012 gui BKH 1 3 4 2" xfId="44236"/>
    <cellStyle name="T_tien2004_KH Von 2012 gui BKH 1 3 4 3" xfId="44237"/>
    <cellStyle name="T_tien2004_KH Von 2012 gui BKH 1 3 4 4" xfId="44238"/>
    <cellStyle name="T_tien2004_KH Von 2012 gui BKH 1 3 4 5" xfId="44239"/>
    <cellStyle name="T_tien2004_KH Von 2012 gui BKH 1 3 5" xfId="16868"/>
    <cellStyle name="T_tien2004_KH Von 2012 gui BKH 1 3 5 2" xfId="44240"/>
    <cellStyle name="T_tien2004_KH Von 2012 gui BKH 1 3 5 3" xfId="44241"/>
    <cellStyle name="T_tien2004_KH Von 2012 gui BKH 1 3 5 4" xfId="44242"/>
    <cellStyle name="T_tien2004_KH Von 2012 gui BKH 1 3 5 5" xfId="44243"/>
    <cellStyle name="T_tien2004_KH Von 2012 gui BKH 1 3 5 6" xfId="44244"/>
    <cellStyle name="T_tien2004_KH Von 2012 gui BKH 1 3 5 7" xfId="44245"/>
    <cellStyle name="T_tien2004_KH Von 2012 gui BKH 1 3 5 8" xfId="44246"/>
    <cellStyle name="T_tien2004_KH Von 2012 gui BKH 1 3 6" xfId="44247"/>
    <cellStyle name="T_tien2004_KH Von 2012 gui BKH 1 4" xfId="13864"/>
    <cellStyle name="T_tien2004_KH Von 2012 gui BKH 1_BC2017 tháng(01-2017)BQL" xfId="48683"/>
    <cellStyle name="T_tien2004_QD ke hoach dau thau" xfId="3917"/>
    <cellStyle name="T_tien2004_QD ke hoach dau thau 2" xfId="3918"/>
    <cellStyle name="T_tien2004_QD ke hoach dau thau 2 2" xfId="9459"/>
    <cellStyle name="T_tien2004_QD ke hoach dau thau 3" xfId="5998"/>
    <cellStyle name="T_tien2004_QD ke hoach dau thau 3 2" xfId="12449"/>
    <cellStyle name="T_tien2004_QD ke hoach dau thau 3 2 2" xfId="44248"/>
    <cellStyle name="T_tien2004_QD ke hoach dau thau 3 2 3" xfId="44249"/>
    <cellStyle name="T_tien2004_QD ke hoach dau thau 3 2 4" xfId="44250"/>
    <cellStyle name="T_tien2004_QD ke hoach dau thau 3 2 5" xfId="44251"/>
    <cellStyle name="T_tien2004_QD ke hoach dau thau 3 2 6" xfId="44252"/>
    <cellStyle name="T_tien2004_QD ke hoach dau thau 3 3" xfId="14382"/>
    <cellStyle name="T_tien2004_QD ke hoach dau thau 3 3 2" xfId="44253"/>
    <cellStyle name="T_tien2004_QD ke hoach dau thau 3 3 3" xfId="44254"/>
    <cellStyle name="T_tien2004_QD ke hoach dau thau 3 3 4" xfId="44255"/>
    <cellStyle name="T_tien2004_QD ke hoach dau thau 3 3 5" xfId="44256"/>
    <cellStyle name="T_tien2004_QD ke hoach dau thau 3 3 6" xfId="44257"/>
    <cellStyle name="T_tien2004_QD ke hoach dau thau 3 4" xfId="14601"/>
    <cellStyle name="T_tien2004_QD ke hoach dau thau 3 4 2" xfId="44258"/>
    <cellStyle name="T_tien2004_QD ke hoach dau thau 3 4 3" xfId="44259"/>
    <cellStyle name="T_tien2004_QD ke hoach dau thau 3 4 4" xfId="44260"/>
    <cellStyle name="T_tien2004_QD ke hoach dau thau 3 5" xfId="16869"/>
    <cellStyle name="T_tien2004_QD ke hoach dau thau 3 5 2" xfId="44261"/>
    <cellStyle name="T_tien2004_QD ke hoach dau thau 3 5 3" xfId="44262"/>
    <cellStyle name="T_tien2004_QD ke hoach dau thau 3 5 4" xfId="44263"/>
    <cellStyle name="T_tien2004_QD ke hoach dau thau 4" xfId="11506"/>
    <cellStyle name="T_tien2004_QD ke hoach dau thau_BC2017 tháng(01-2017)BQL" xfId="48684"/>
    <cellStyle name="T_tien2004_Tienluong" xfId="3919"/>
    <cellStyle name="T_tien2004_Tienluong 2" xfId="3920"/>
    <cellStyle name="T_tien2004_Tienluong 2 2" xfId="8022"/>
    <cellStyle name="T_tien2004_Tienluong 3" xfId="5999"/>
    <cellStyle name="T_tien2004_Tienluong 3 2" xfId="12450"/>
    <cellStyle name="T_tien2004_Tienluong 3 2 2" xfId="44264"/>
    <cellStyle name="T_tien2004_Tienluong 3 2 3" xfId="44265"/>
    <cellStyle name="T_tien2004_Tienluong 3 2 4" xfId="44266"/>
    <cellStyle name="T_tien2004_Tienluong 3 2 5" xfId="44267"/>
    <cellStyle name="T_tien2004_Tienluong 3 2 6" xfId="44268"/>
    <cellStyle name="T_tien2004_Tienluong 3 3" xfId="9848"/>
    <cellStyle name="T_tien2004_Tienluong 3 3 2" xfId="44269"/>
    <cellStyle name="T_tien2004_Tienluong 3 3 3" xfId="44270"/>
    <cellStyle name="T_tien2004_Tienluong 3 3 4" xfId="44271"/>
    <cellStyle name="T_tien2004_Tienluong 3 3 5" xfId="44272"/>
    <cellStyle name="T_tien2004_Tienluong 3 3 6" xfId="44273"/>
    <cellStyle name="T_tien2004_Tienluong 3 4" xfId="9610"/>
    <cellStyle name="T_tien2004_Tienluong 3 4 2" xfId="44274"/>
    <cellStyle name="T_tien2004_Tienluong 3 4 3" xfId="44275"/>
    <cellStyle name="T_tien2004_Tienluong 3 4 4" xfId="44276"/>
    <cellStyle name="T_tien2004_Tienluong 3 5" xfId="16870"/>
    <cellStyle name="T_tien2004_Tienluong 3 5 2" xfId="44277"/>
    <cellStyle name="T_tien2004_Tienluong 3 5 3" xfId="44278"/>
    <cellStyle name="T_tien2004_Tienluong 3 5 4" xfId="44279"/>
    <cellStyle name="T_tien2004_Tienluong 4" xfId="8175"/>
    <cellStyle name="T_tien2004_Tienluong_BC2017 tháng(01-2017)BQL" xfId="48685"/>
    <cellStyle name="T_tien2004_tinh toan hoang ha" xfId="3921"/>
    <cellStyle name="T_tien2004_tinh toan hoang ha 2" xfId="3922"/>
    <cellStyle name="T_tien2004_tinh toan hoang ha 2 2" xfId="12883"/>
    <cellStyle name="T_tien2004_tinh toan hoang ha 3" xfId="6000"/>
    <cellStyle name="T_tien2004_tinh toan hoang ha 3 2" xfId="12451"/>
    <cellStyle name="T_tien2004_tinh toan hoang ha 3 2 2" xfId="44280"/>
    <cellStyle name="T_tien2004_tinh toan hoang ha 3 2 3" xfId="44281"/>
    <cellStyle name="T_tien2004_tinh toan hoang ha 3 2 4" xfId="44282"/>
    <cellStyle name="T_tien2004_tinh toan hoang ha 3 2 5" xfId="44283"/>
    <cellStyle name="T_tien2004_tinh toan hoang ha 3 2 6" xfId="44284"/>
    <cellStyle name="T_tien2004_tinh toan hoang ha 3 3" xfId="12783"/>
    <cellStyle name="T_tien2004_tinh toan hoang ha 3 3 2" xfId="44285"/>
    <cellStyle name="T_tien2004_tinh toan hoang ha 3 3 3" xfId="44286"/>
    <cellStyle name="T_tien2004_tinh toan hoang ha 3 3 4" xfId="44287"/>
    <cellStyle name="T_tien2004_tinh toan hoang ha 3 3 5" xfId="44288"/>
    <cellStyle name="T_tien2004_tinh toan hoang ha 3 3 6" xfId="44289"/>
    <cellStyle name="T_tien2004_tinh toan hoang ha 3 4" xfId="13659"/>
    <cellStyle name="T_tien2004_tinh toan hoang ha 3 4 2" xfId="44290"/>
    <cellStyle name="T_tien2004_tinh toan hoang ha 3 4 3" xfId="44291"/>
    <cellStyle name="T_tien2004_tinh toan hoang ha 3 4 4" xfId="44292"/>
    <cellStyle name="T_tien2004_tinh toan hoang ha 3 5" xfId="16871"/>
    <cellStyle name="T_tien2004_tinh toan hoang ha 3 5 2" xfId="44293"/>
    <cellStyle name="T_tien2004_tinh toan hoang ha 3 5 3" xfId="44294"/>
    <cellStyle name="T_tien2004_tinh toan hoang ha 3 5 4" xfId="44295"/>
    <cellStyle name="T_tien2004_tinh toan hoang ha 4" xfId="9810"/>
    <cellStyle name="T_tien2004_tinh toan hoang ha_BC2017 tháng(01-2017)BQL" xfId="48686"/>
    <cellStyle name="T_tien2004_Tong von ĐTPT" xfId="3923"/>
    <cellStyle name="T_tien2004_Tong von ĐTPT 2" xfId="3924"/>
    <cellStyle name="T_tien2004_Tong von ĐTPT 2 2" xfId="7940"/>
    <cellStyle name="T_tien2004_Tong von ĐTPT 3" xfId="6001"/>
    <cellStyle name="T_tien2004_Tong von ĐTPT 3 2" xfId="12452"/>
    <cellStyle name="T_tien2004_Tong von ĐTPT 3 2 2" xfId="44296"/>
    <cellStyle name="T_tien2004_Tong von ĐTPT 3 2 3" xfId="44297"/>
    <cellStyle name="T_tien2004_Tong von ĐTPT 3 2 4" xfId="44298"/>
    <cellStyle name="T_tien2004_Tong von ĐTPT 3 2 5" xfId="44299"/>
    <cellStyle name="T_tien2004_Tong von ĐTPT 3 2 6" xfId="44300"/>
    <cellStyle name="T_tien2004_Tong von ĐTPT 3 3" xfId="11406"/>
    <cellStyle name="T_tien2004_Tong von ĐTPT 3 3 2" xfId="44301"/>
    <cellStyle name="T_tien2004_Tong von ĐTPT 3 3 3" xfId="44302"/>
    <cellStyle name="T_tien2004_Tong von ĐTPT 3 3 4" xfId="44303"/>
    <cellStyle name="T_tien2004_Tong von ĐTPT 3 3 5" xfId="44304"/>
    <cellStyle name="T_tien2004_Tong von ĐTPT 3 3 6" xfId="44305"/>
    <cellStyle name="T_tien2004_Tong von ĐTPT 3 4" xfId="9611"/>
    <cellStyle name="T_tien2004_Tong von ĐTPT 3 4 2" xfId="44306"/>
    <cellStyle name="T_tien2004_Tong von ĐTPT 3 4 3" xfId="44307"/>
    <cellStyle name="T_tien2004_Tong von ĐTPT 3 4 4" xfId="44308"/>
    <cellStyle name="T_tien2004_Tong von ĐTPT 3 5" xfId="16872"/>
    <cellStyle name="T_tien2004_Tong von ĐTPT 3 5 2" xfId="44309"/>
    <cellStyle name="T_tien2004_Tong von ĐTPT 3 5 3" xfId="44310"/>
    <cellStyle name="T_tien2004_Tong von ĐTPT 3 5 4" xfId="44311"/>
    <cellStyle name="T_tien2004_Tong von ĐTPT 4" xfId="7705"/>
    <cellStyle name="T_tien2004_Tong von ĐTPT_BC2017 tháng(01-2017)BQL" xfId="48687"/>
    <cellStyle name="T_Tienluong" xfId="3925"/>
    <cellStyle name="T_Tienluong 2" xfId="3926"/>
    <cellStyle name="T_Tienluong 2 2" xfId="10564"/>
    <cellStyle name="T_Tienluong 3" xfId="6002"/>
    <cellStyle name="T_Tienluong 3 2" xfId="12453"/>
    <cellStyle name="T_Tienluong 3 2 2" xfId="44312"/>
    <cellStyle name="T_Tienluong 3 2 3" xfId="44313"/>
    <cellStyle name="T_Tienluong 3 2 4" xfId="44314"/>
    <cellStyle name="T_Tienluong 3 2 5" xfId="44315"/>
    <cellStyle name="T_Tienluong 3 2 6" xfId="44316"/>
    <cellStyle name="T_Tienluong 3 3" xfId="14024"/>
    <cellStyle name="T_Tienluong 3 3 2" xfId="44317"/>
    <cellStyle name="T_Tienluong 3 3 3" xfId="44318"/>
    <cellStyle name="T_Tienluong 3 3 4" xfId="44319"/>
    <cellStyle name="T_Tienluong 3 3 5" xfId="44320"/>
    <cellStyle name="T_Tienluong 3 3 6" xfId="44321"/>
    <cellStyle name="T_Tienluong 3 4" xfId="9612"/>
    <cellStyle name="T_Tienluong 3 4 2" xfId="44322"/>
    <cellStyle name="T_Tienluong 3 4 3" xfId="44323"/>
    <cellStyle name="T_Tienluong 3 4 4" xfId="44324"/>
    <cellStyle name="T_Tienluong 3 5" xfId="16873"/>
    <cellStyle name="T_Tienluong 3 5 2" xfId="44325"/>
    <cellStyle name="T_Tienluong 3 5 3" xfId="44326"/>
    <cellStyle name="T_Tienluong 3 5 4" xfId="44327"/>
    <cellStyle name="T_Tienluong 4" xfId="9460"/>
    <cellStyle name="T_tinh toan hoang ha" xfId="3927"/>
    <cellStyle name="T_tinh toan hoang ha 2" xfId="3928"/>
    <cellStyle name="T_tinh toan hoang ha 2 2" xfId="12884"/>
    <cellStyle name="T_tinh toan hoang ha 3" xfId="6003"/>
    <cellStyle name="T_tinh toan hoang ha 3 2" xfId="12454"/>
    <cellStyle name="T_tinh toan hoang ha 3 2 2" xfId="44328"/>
    <cellStyle name="T_tinh toan hoang ha 3 2 3" xfId="44329"/>
    <cellStyle name="T_tinh toan hoang ha 3 2 4" xfId="44330"/>
    <cellStyle name="T_tinh toan hoang ha 3 2 5" xfId="44331"/>
    <cellStyle name="T_tinh toan hoang ha 3 2 6" xfId="44332"/>
    <cellStyle name="T_tinh toan hoang ha 3 3" xfId="14025"/>
    <cellStyle name="T_tinh toan hoang ha 3 3 2" xfId="44333"/>
    <cellStyle name="T_tinh toan hoang ha 3 3 3" xfId="44334"/>
    <cellStyle name="T_tinh toan hoang ha 3 3 4" xfId="44335"/>
    <cellStyle name="T_tinh toan hoang ha 3 3 5" xfId="44336"/>
    <cellStyle name="T_tinh toan hoang ha 3 3 6" xfId="44337"/>
    <cellStyle name="T_tinh toan hoang ha 3 4" xfId="9613"/>
    <cellStyle name="T_tinh toan hoang ha 3 4 2" xfId="44338"/>
    <cellStyle name="T_tinh toan hoang ha 3 4 3" xfId="44339"/>
    <cellStyle name="T_tinh toan hoang ha 3 4 4" xfId="44340"/>
    <cellStyle name="T_tinh toan hoang ha 3 5" xfId="16874"/>
    <cellStyle name="T_tinh toan hoang ha 3 5 2" xfId="44341"/>
    <cellStyle name="T_tinh toan hoang ha 3 5 3" xfId="44342"/>
    <cellStyle name="T_tinh toan hoang ha 3 5 4" xfId="44343"/>
    <cellStyle name="T_tinh toan hoang ha 4" xfId="10566"/>
    <cellStyle name="T_tinh toan hoang ha_BC2017 tháng(01-2017)BQL" xfId="48688"/>
    <cellStyle name="T_TINH TOAN THUY LUC" xfId="3929"/>
    <cellStyle name="T_TINH TOAN THUY LUC 2" xfId="3930"/>
    <cellStyle name="T_TINH TOAN THUY LUC 2 2" xfId="14513"/>
    <cellStyle name="T_TINH TOAN THUY LUC 3" xfId="6004"/>
    <cellStyle name="T_TINH TOAN THUY LUC 3 2" xfId="12455"/>
    <cellStyle name="T_TINH TOAN THUY LUC 3 2 2" xfId="44344"/>
    <cellStyle name="T_TINH TOAN THUY LUC 3 2 3" xfId="44345"/>
    <cellStyle name="T_TINH TOAN THUY LUC 3 2 4" xfId="44346"/>
    <cellStyle name="T_TINH TOAN THUY LUC 3 2 5" xfId="44347"/>
    <cellStyle name="T_TINH TOAN THUY LUC 3 2 6" xfId="44348"/>
    <cellStyle name="T_TINH TOAN THUY LUC 3 3" xfId="9847"/>
    <cellStyle name="T_TINH TOAN THUY LUC 3 3 2" xfId="44349"/>
    <cellStyle name="T_TINH TOAN THUY LUC 3 3 3" xfId="44350"/>
    <cellStyle name="T_TINH TOAN THUY LUC 3 3 4" xfId="44351"/>
    <cellStyle name="T_TINH TOAN THUY LUC 3 3 5" xfId="44352"/>
    <cellStyle name="T_TINH TOAN THUY LUC 3 3 6" xfId="44353"/>
    <cellStyle name="T_TINH TOAN THUY LUC 3 4" xfId="7997"/>
    <cellStyle name="T_TINH TOAN THUY LUC 3 4 2" xfId="44354"/>
    <cellStyle name="T_TINH TOAN THUY LUC 3 4 3" xfId="44355"/>
    <cellStyle name="T_TINH TOAN THUY LUC 3 4 4" xfId="44356"/>
    <cellStyle name="T_TINH TOAN THUY LUC 3 5" xfId="16875"/>
    <cellStyle name="T_TINH TOAN THUY LUC 3 5 2" xfId="44357"/>
    <cellStyle name="T_TINH TOAN THUY LUC 3 5 3" xfId="44358"/>
    <cellStyle name="T_TINH TOAN THUY LUC 3 5 4" xfId="44359"/>
    <cellStyle name="T_TINH TOAN THUY LUC 4" xfId="8533"/>
    <cellStyle name="T_TINH TOAN THUY LUC_bao cao chinh sach dan toc 2011-2015" xfId="3931"/>
    <cellStyle name="T_TINH TOAN THUY LUC_bao cao chinh sach dan toc 2011-2015 2" xfId="3932"/>
    <cellStyle name="T_TINH TOAN THUY LUC_bao cao chinh sach dan toc 2011-2015 2 2" xfId="10687"/>
    <cellStyle name="T_TINH TOAN THUY LUC_bao cao chinh sach dan toc 2011-2015 2 2 2" xfId="44360"/>
    <cellStyle name="T_TINH TOAN THUY LUC_bao cao chinh sach dan toc 2011-2015 2 2 3" xfId="44361"/>
    <cellStyle name="T_TINH TOAN THUY LUC_bao cao chinh sach dan toc 2011-2015 2 2 4" xfId="44362"/>
    <cellStyle name="T_TINH TOAN THUY LUC_bao cao chinh sach dan toc 2011-2015 2 2 5" xfId="44363"/>
    <cellStyle name="T_TINH TOAN THUY LUC_bao cao chinh sach dan toc 2011-2015 2 2 6" xfId="44364"/>
    <cellStyle name="T_TINH TOAN THUY LUC_bao cao chinh sach dan toc 2011-2015 2 3" xfId="10126"/>
    <cellStyle name="T_TINH TOAN THUY LUC_bao cao chinh sach dan toc 2011-2015 2 3 2" xfId="44365"/>
    <cellStyle name="T_TINH TOAN THUY LUC_bao cao chinh sach dan toc 2011-2015 2 3 3" xfId="44366"/>
    <cellStyle name="T_TINH TOAN THUY LUC_bao cao chinh sach dan toc 2011-2015 2 3 4" xfId="44367"/>
    <cellStyle name="T_TINH TOAN THUY LUC_bao cao chinh sach dan toc 2011-2015 2 3 5" xfId="44368"/>
    <cellStyle name="T_TINH TOAN THUY LUC_bao cao chinh sach dan toc 2011-2015 2 3 6" xfId="44369"/>
    <cellStyle name="T_TINH TOAN THUY LUC_bao cao chinh sach dan toc 2011-2015 2 4" xfId="12770"/>
    <cellStyle name="T_TINH TOAN THUY LUC_bao cao chinh sach dan toc 2011-2015 2 4 2" xfId="44370"/>
    <cellStyle name="T_TINH TOAN THUY LUC_bao cao chinh sach dan toc 2011-2015 2 4 3" xfId="44371"/>
    <cellStyle name="T_TINH TOAN THUY LUC_bao cao chinh sach dan toc 2011-2015 2 4 4" xfId="44372"/>
    <cellStyle name="T_TINH TOAN THUY LUC_bao cao chinh sach dan toc 2011-2015 2 5" xfId="16052"/>
    <cellStyle name="T_TINH TOAN THUY LUC_bao cao chinh sach dan toc 2011-2015 2 5 2" xfId="44373"/>
    <cellStyle name="T_TINH TOAN THUY LUC_bao cao chinh sach dan toc 2011-2015 2 5 3" xfId="44374"/>
    <cellStyle name="T_TINH TOAN THUY LUC_bao cao chinh sach dan toc 2011-2015 2 5 4" xfId="44375"/>
    <cellStyle name="T_TINH TOAN THUY LUC_bao cao chinh sach dan toc 2011-2015 3" xfId="10686"/>
    <cellStyle name="T_TINH TOAN THUY LUC_bao cao chinh sach dan toc 2011-2015 3 2" xfId="44376"/>
    <cellStyle name="T_TINH TOAN THUY LUC_bao cao chinh sach dan toc 2011-2015 3 3" xfId="44377"/>
    <cellStyle name="T_TINH TOAN THUY LUC_bao cao chinh sach dan toc 2011-2015 3 4" xfId="44378"/>
    <cellStyle name="T_TINH TOAN THUY LUC_bao cao chinh sach dan toc 2011-2015 3 5" xfId="44379"/>
    <cellStyle name="T_TINH TOAN THUY LUC_bao cao chinh sach dan toc 2011-2015 3 6" xfId="44380"/>
    <cellStyle name="T_TINH TOAN THUY LUC_bao cao chinh sach dan toc 2011-2015 4" xfId="8598"/>
    <cellStyle name="T_TINH TOAN THUY LUC_bao cao chinh sach dan toc 2011-2015 4 2" xfId="44381"/>
    <cellStyle name="T_TINH TOAN THUY LUC_bao cao chinh sach dan toc 2011-2015 4 3" xfId="44382"/>
    <cellStyle name="T_TINH TOAN THUY LUC_bao cao chinh sach dan toc 2011-2015 4 4" xfId="44383"/>
    <cellStyle name="T_TINH TOAN THUY LUC_bao cao chinh sach dan toc 2011-2015 4 5" xfId="44384"/>
    <cellStyle name="T_TINH TOAN THUY LUC_bao cao chinh sach dan toc 2011-2015 4 6" xfId="44385"/>
    <cellStyle name="T_TINH TOAN THUY LUC_bao cao chinh sach dan toc 2011-2015 5" xfId="11081"/>
    <cellStyle name="T_TINH TOAN THUY LUC_bao cao chinh sach dan toc 2011-2015 5 2" xfId="44386"/>
    <cellStyle name="T_TINH TOAN THUY LUC_bao cao chinh sach dan toc 2011-2015 5 3" xfId="44387"/>
    <cellStyle name="T_TINH TOAN THUY LUC_bao cao chinh sach dan toc 2011-2015 5 4" xfId="44388"/>
    <cellStyle name="T_TINH TOAN THUY LUC_bao cao chinh sach dan toc 2011-2015 6" xfId="16051"/>
    <cellStyle name="T_TINH TOAN THUY LUC_bao cao chinh sach dan toc 2011-2015 6 2" xfId="44389"/>
    <cellStyle name="T_TINH TOAN THUY LUC_bao cao chinh sach dan toc 2011-2015 6 3" xfId="44390"/>
    <cellStyle name="T_TINH TOAN THUY LUC_bao cao chinh sach dan toc 2011-2015 6 4" xfId="44391"/>
    <cellStyle name="T_TINH TOAN THUY LUC_bao cao chinh sach dan toc 2011-2015_Báo cáo hết năm  2015  in" xfId="3933"/>
    <cellStyle name="T_TINH TOAN THUY LUC_bao cao chinh sach dan toc 2011-2015_Báo cáo hết năm  2015  in 2" xfId="3934"/>
    <cellStyle name="T_TINH TOAN THUY LUC_bao cao chinh sach dan toc 2011-2015_Báo cáo hết năm  2015  in 2 2" xfId="10689"/>
    <cellStyle name="T_TINH TOAN THUY LUC_bao cao chinh sach dan toc 2011-2015_Báo cáo hết năm  2015  in 2 2 2" xfId="44392"/>
    <cellStyle name="T_TINH TOAN THUY LUC_bao cao chinh sach dan toc 2011-2015_Báo cáo hết năm  2015  in 2 2 3" xfId="44393"/>
    <cellStyle name="T_TINH TOAN THUY LUC_bao cao chinh sach dan toc 2011-2015_Báo cáo hết năm  2015  in 2 2 4" xfId="44394"/>
    <cellStyle name="T_TINH TOAN THUY LUC_bao cao chinh sach dan toc 2011-2015_Báo cáo hết năm  2015  in 2 2 5" xfId="44395"/>
    <cellStyle name="T_TINH TOAN THUY LUC_bao cao chinh sach dan toc 2011-2015_Báo cáo hết năm  2015  in 2 2 6" xfId="44396"/>
    <cellStyle name="T_TINH TOAN THUY LUC_bao cao chinh sach dan toc 2011-2015_Báo cáo hết năm  2015  in 2 3" xfId="12664"/>
    <cellStyle name="T_TINH TOAN THUY LUC_bao cao chinh sach dan toc 2011-2015_Báo cáo hết năm  2015  in 2 3 2" xfId="44397"/>
    <cellStyle name="T_TINH TOAN THUY LUC_bao cao chinh sach dan toc 2011-2015_Báo cáo hết năm  2015  in 2 3 3" xfId="44398"/>
    <cellStyle name="T_TINH TOAN THUY LUC_bao cao chinh sach dan toc 2011-2015_Báo cáo hết năm  2015  in 2 3 4" xfId="44399"/>
    <cellStyle name="T_TINH TOAN THUY LUC_bao cao chinh sach dan toc 2011-2015_Báo cáo hết năm  2015  in 2 3 5" xfId="44400"/>
    <cellStyle name="T_TINH TOAN THUY LUC_bao cao chinh sach dan toc 2011-2015_Báo cáo hết năm  2015  in 2 3 6" xfId="44401"/>
    <cellStyle name="T_TINH TOAN THUY LUC_bao cao chinh sach dan toc 2011-2015_Báo cáo hết năm  2015  in 2 4" xfId="7706"/>
    <cellStyle name="T_TINH TOAN THUY LUC_bao cao chinh sach dan toc 2011-2015_Báo cáo hết năm  2015  in 2 4 2" xfId="44402"/>
    <cellStyle name="T_TINH TOAN THUY LUC_bao cao chinh sach dan toc 2011-2015_Báo cáo hết năm  2015  in 2 4 3" xfId="44403"/>
    <cellStyle name="T_TINH TOAN THUY LUC_bao cao chinh sach dan toc 2011-2015_Báo cáo hết năm  2015  in 2 4 4" xfId="44404"/>
    <cellStyle name="T_TINH TOAN THUY LUC_bao cao chinh sach dan toc 2011-2015_Báo cáo hết năm  2015  in 2 5" xfId="16054"/>
    <cellStyle name="T_TINH TOAN THUY LUC_bao cao chinh sach dan toc 2011-2015_Báo cáo hết năm  2015  in 2 5 2" xfId="44405"/>
    <cellStyle name="T_TINH TOAN THUY LUC_bao cao chinh sach dan toc 2011-2015_Báo cáo hết năm  2015  in 2 5 3" xfId="44406"/>
    <cellStyle name="T_TINH TOAN THUY LUC_bao cao chinh sach dan toc 2011-2015_Báo cáo hết năm  2015  in 2 5 4" xfId="44407"/>
    <cellStyle name="T_TINH TOAN THUY LUC_bao cao chinh sach dan toc 2011-2015_Báo cáo hết năm  2015  in 3" xfId="6871"/>
    <cellStyle name="T_TINH TOAN THUY LUC_bao cao chinh sach dan toc 2011-2015_Báo cáo hết năm  2015  in 3 2" xfId="7577"/>
    <cellStyle name="T_TINH TOAN THUY LUC_bao cao chinh sach dan toc 2011-2015_Báo cáo hết năm  2015  in 3 2 2" xfId="13638"/>
    <cellStyle name="T_TINH TOAN THUY LUC_bao cao chinh sach dan toc 2011-2015_Báo cáo hết năm  2015  in 3 2 2 2" xfId="44408"/>
    <cellStyle name="T_TINH TOAN THUY LUC_bao cao chinh sach dan toc 2011-2015_Báo cáo hết năm  2015  in 3 2 2 3" xfId="44409"/>
    <cellStyle name="T_TINH TOAN THUY LUC_bao cao chinh sach dan toc 2011-2015_Báo cáo hết năm  2015  in 3 2 2 4" xfId="44410"/>
    <cellStyle name="T_TINH TOAN THUY LUC_bao cao chinh sach dan toc 2011-2015_Báo cáo hết năm  2015  in 3 2 2 5" xfId="44411"/>
    <cellStyle name="T_TINH TOAN THUY LUC_bao cao chinh sach dan toc 2011-2015_Báo cáo hết năm  2015  in 3 2 2 6" xfId="44412"/>
    <cellStyle name="T_TINH TOAN THUY LUC_bao cao chinh sach dan toc 2011-2015_Báo cáo hết năm  2015  in 3 2 3" xfId="11355"/>
    <cellStyle name="T_TINH TOAN THUY LUC_bao cao chinh sach dan toc 2011-2015_Báo cáo hết năm  2015  in 3 2 3 2" xfId="44413"/>
    <cellStyle name="T_TINH TOAN THUY LUC_bao cao chinh sach dan toc 2011-2015_Báo cáo hết năm  2015  in 3 2 3 3" xfId="44414"/>
    <cellStyle name="T_TINH TOAN THUY LUC_bao cao chinh sach dan toc 2011-2015_Báo cáo hết năm  2015  in 3 2 3 4" xfId="44415"/>
    <cellStyle name="T_TINH TOAN THUY LUC_bao cao chinh sach dan toc 2011-2015_Báo cáo hết năm  2015  in 3 2 3 5" xfId="44416"/>
    <cellStyle name="T_TINH TOAN THUY LUC_bao cao chinh sach dan toc 2011-2015_Báo cáo hết năm  2015  in 3 2 3 6" xfId="44417"/>
    <cellStyle name="T_TINH TOAN THUY LUC_bao cao chinh sach dan toc 2011-2015_Báo cáo hết năm  2015  in 3 2 4" xfId="17081"/>
    <cellStyle name="T_TINH TOAN THUY LUC_bao cao chinh sach dan toc 2011-2015_Báo cáo hết năm  2015  in 3 2 4 2" xfId="44418"/>
    <cellStyle name="T_TINH TOAN THUY LUC_bao cao chinh sach dan toc 2011-2015_Báo cáo hết năm  2015  in 3 2 4 3" xfId="44419"/>
    <cellStyle name="T_TINH TOAN THUY LUC_bao cao chinh sach dan toc 2011-2015_Báo cáo hết năm  2015  in 3 2 4 4" xfId="44420"/>
    <cellStyle name="T_TINH TOAN THUY LUC_bao cao chinh sach dan toc 2011-2015_Báo cáo hết năm  2015  in 3 3" xfId="13079"/>
    <cellStyle name="T_TINH TOAN THUY LUC_bao cao chinh sach dan toc 2011-2015_Báo cáo hết năm  2015  in 3 3 2" xfId="44421"/>
    <cellStyle name="T_TINH TOAN THUY LUC_bao cao chinh sach dan toc 2011-2015_Báo cáo hết năm  2015  in 3 3 3" xfId="44422"/>
    <cellStyle name="T_TINH TOAN THUY LUC_bao cao chinh sach dan toc 2011-2015_Báo cáo hết năm  2015  in 3 3 4" xfId="44423"/>
    <cellStyle name="T_TINH TOAN THUY LUC_bao cao chinh sach dan toc 2011-2015_Báo cáo hết năm  2015  in 3 3 5" xfId="44424"/>
    <cellStyle name="T_TINH TOAN THUY LUC_bao cao chinh sach dan toc 2011-2015_Báo cáo hết năm  2015  in 3 3 6" xfId="44425"/>
    <cellStyle name="T_TINH TOAN THUY LUC_bao cao chinh sach dan toc 2011-2015_Báo cáo hết năm  2015  in 3 3 7" xfId="44426"/>
    <cellStyle name="T_TINH TOAN THUY LUC_bao cao chinh sach dan toc 2011-2015_Báo cáo hết năm  2015  in 3 4" xfId="14988"/>
    <cellStyle name="T_TINH TOAN THUY LUC_bao cao chinh sach dan toc 2011-2015_Báo cáo hết năm  2015  in 3 4 2" xfId="44427"/>
    <cellStyle name="T_TINH TOAN THUY LUC_bao cao chinh sach dan toc 2011-2015_Báo cáo hết năm  2015  in 3 4 3" xfId="44428"/>
    <cellStyle name="T_TINH TOAN THUY LUC_bao cao chinh sach dan toc 2011-2015_Báo cáo hết năm  2015  in 3 4 4" xfId="44429"/>
    <cellStyle name="T_TINH TOAN THUY LUC_bao cao chinh sach dan toc 2011-2015_Báo cáo hết năm  2015  in 3 4 5" xfId="44430"/>
    <cellStyle name="T_TINH TOAN THUY LUC_bao cao chinh sach dan toc 2011-2015_Báo cáo hết năm  2015  in 3 4 6" xfId="44431"/>
    <cellStyle name="T_TINH TOAN THUY LUC_bao cao chinh sach dan toc 2011-2015_Báo cáo hết năm  2015  in 3 4 7" xfId="44432"/>
    <cellStyle name="T_TINH TOAN THUY LUC_bao cao chinh sach dan toc 2011-2015_Báo cáo hết năm  2015  in 3 5" xfId="15247"/>
    <cellStyle name="T_TINH TOAN THUY LUC_bao cao chinh sach dan toc 2011-2015_Báo cáo hết năm  2015  in 3 5 2" xfId="44433"/>
    <cellStyle name="T_TINH TOAN THUY LUC_bao cao chinh sach dan toc 2011-2015_Báo cáo hết năm  2015  in 3 5 3" xfId="44434"/>
    <cellStyle name="T_TINH TOAN THUY LUC_bao cao chinh sach dan toc 2011-2015_Báo cáo hết năm  2015  in 3 5 4" xfId="44435"/>
    <cellStyle name="T_TINH TOAN THUY LUC_bao cao chinh sach dan toc 2011-2015_Báo cáo hết năm  2015  in 3 6" xfId="16966"/>
    <cellStyle name="T_TINH TOAN THUY LUC_bao cao chinh sach dan toc 2011-2015_Báo cáo hết năm  2015  in 3 6 2" xfId="44436"/>
    <cellStyle name="T_TINH TOAN THUY LUC_bao cao chinh sach dan toc 2011-2015_Báo cáo hết năm  2015  in 3 6 3" xfId="44437"/>
    <cellStyle name="T_TINH TOAN THUY LUC_bao cao chinh sach dan toc 2011-2015_Báo cáo hết năm  2015  in 3 6 4" xfId="44438"/>
    <cellStyle name="T_TINH TOAN THUY LUC_bao cao chinh sach dan toc 2011-2015_Báo cáo hết năm  2015  in 3 6 5" xfId="44439"/>
    <cellStyle name="T_TINH TOAN THUY LUC_bao cao chinh sach dan toc 2011-2015_Báo cáo hết năm  2015  in 3 6 6" xfId="44440"/>
    <cellStyle name="T_TINH TOAN THUY LUC_bao cao chinh sach dan toc 2011-2015_Báo cáo hết năm  2015  in 3 7" xfId="44441"/>
    <cellStyle name="T_TINH TOAN THUY LUC_bao cao chinh sach dan toc 2011-2015_Báo cáo hết năm  2015  in 3 8" xfId="44442"/>
    <cellStyle name="T_TINH TOAN THUY LUC_bao cao chinh sach dan toc 2011-2015_Báo cáo hết năm  2015  in 4" xfId="10688"/>
    <cellStyle name="T_TINH TOAN THUY LUC_bao cao chinh sach dan toc 2011-2015_Báo cáo hết năm  2015  in 4 2" xfId="44443"/>
    <cellStyle name="T_TINH TOAN THUY LUC_bao cao chinh sach dan toc 2011-2015_Báo cáo hết năm  2015  in 4 3" xfId="44444"/>
    <cellStyle name="T_TINH TOAN THUY LUC_bao cao chinh sach dan toc 2011-2015_Báo cáo hết năm  2015  in 4 4" xfId="44445"/>
    <cellStyle name="T_TINH TOAN THUY LUC_bao cao chinh sach dan toc 2011-2015_Báo cáo hết năm  2015  in 4 5" xfId="44446"/>
    <cellStyle name="T_TINH TOAN THUY LUC_bao cao chinh sach dan toc 2011-2015_Báo cáo hết năm  2015  in 4 6" xfId="44447"/>
    <cellStyle name="T_TINH TOAN THUY LUC_bao cao chinh sach dan toc 2011-2015_Báo cáo hết năm  2015  in 5" xfId="7735"/>
    <cellStyle name="T_TINH TOAN THUY LUC_bao cao chinh sach dan toc 2011-2015_Báo cáo hết năm  2015  in 5 2" xfId="44448"/>
    <cellStyle name="T_TINH TOAN THUY LUC_bao cao chinh sach dan toc 2011-2015_Báo cáo hết năm  2015  in 5 3" xfId="44449"/>
    <cellStyle name="T_TINH TOAN THUY LUC_bao cao chinh sach dan toc 2011-2015_Báo cáo hết năm  2015  in 5 4" xfId="44450"/>
    <cellStyle name="T_TINH TOAN THUY LUC_bao cao chinh sach dan toc 2011-2015_Báo cáo hết năm  2015  in 5 5" xfId="44451"/>
    <cellStyle name="T_TINH TOAN THUY LUC_bao cao chinh sach dan toc 2011-2015_Báo cáo hết năm  2015  in 5 6" xfId="44452"/>
    <cellStyle name="T_TINH TOAN THUY LUC_bao cao chinh sach dan toc 2011-2015_Báo cáo hết năm  2015  in 6" xfId="8386"/>
    <cellStyle name="T_TINH TOAN THUY LUC_bao cao chinh sach dan toc 2011-2015_Báo cáo hết năm  2015  in 6 2" xfId="44453"/>
    <cellStyle name="T_TINH TOAN THUY LUC_bao cao chinh sach dan toc 2011-2015_Báo cáo hết năm  2015  in 6 3" xfId="44454"/>
    <cellStyle name="T_TINH TOAN THUY LUC_bao cao chinh sach dan toc 2011-2015_Báo cáo hết năm  2015  in 6 4" xfId="44455"/>
    <cellStyle name="T_TINH TOAN THUY LUC_bao cao chinh sach dan toc 2011-2015_Báo cáo hết năm  2015  in 7" xfId="16053"/>
    <cellStyle name="T_TINH TOAN THUY LUC_bao cao chinh sach dan toc 2011-2015_Báo cáo hết năm  2015  in 7 2" xfId="44456"/>
    <cellStyle name="T_TINH TOAN THUY LUC_bao cao chinh sach dan toc 2011-2015_Báo cáo hết năm  2015  in 7 3" xfId="44457"/>
    <cellStyle name="T_TINH TOAN THUY LUC_bao cao chinh sach dan toc 2011-2015_Báo cáo hết năm  2015  in 7 4" xfId="44458"/>
    <cellStyle name="T_TINH TOAN THUY LUC_bao cao chinh sach dan toc 2011-2015_BC 1026. 7 tháng" xfId="3935"/>
    <cellStyle name="T_TINH TOAN THUY LUC_bao cao chinh sach dan toc 2011-2015_BC 1026. 7 tháng 2" xfId="3936"/>
    <cellStyle name="T_TINH TOAN THUY LUC_bao cao chinh sach dan toc 2011-2015_BC 1026. 7 tháng 2 2" xfId="10691"/>
    <cellStyle name="T_TINH TOAN THUY LUC_bao cao chinh sach dan toc 2011-2015_BC 1026. 7 tháng 2 2 2" xfId="44459"/>
    <cellStyle name="T_TINH TOAN THUY LUC_bao cao chinh sach dan toc 2011-2015_BC 1026. 7 tháng 2 2 3" xfId="44460"/>
    <cellStyle name="T_TINH TOAN THUY LUC_bao cao chinh sach dan toc 2011-2015_BC 1026. 7 tháng 2 2 4" xfId="44461"/>
    <cellStyle name="T_TINH TOAN THUY LUC_bao cao chinh sach dan toc 2011-2015_BC 1026. 7 tháng 2 2 5" xfId="44462"/>
    <cellStyle name="T_TINH TOAN THUY LUC_bao cao chinh sach dan toc 2011-2015_BC 1026. 7 tháng 2 2 6" xfId="44463"/>
    <cellStyle name="T_TINH TOAN THUY LUC_bao cao chinh sach dan toc 2011-2015_BC 1026. 7 tháng 2 3" xfId="10125"/>
    <cellStyle name="T_TINH TOAN THUY LUC_bao cao chinh sach dan toc 2011-2015_BC 1026. 7 tháng 2 3 2" xfId="44464"/>
    <cellStyle name="T_TINH TOAN THUY LUC_bao cao chinh sach dan toc 2011-2015_BC 1026. 7 tháng 2 3 3" xfId="44465"/>
    <cellStyle name="T_TINH TOAN THUY LUC_bao cao chinh sach dan toc 2011-2015_BC 1026. 7 tháng 2 3 4" xfId="44466"/>
    <cellStyle name="T_TINH TOAN THUY LUC_bao cao chinh sach dan toc 2011-2015_BC 1026. 7 tháng 2 3 5" xfId="44467"/>
    <cellStyle name="T_TINH TOAN THUY LUC_bao cao chinh sach dan toc 2011-2015_BC 1026. 7 tháng 2 3 6" xfId="44468"/>
    <cellStyle name="T_TINH TOAN THUY LUC_bao cao chinh sach dan toc 2011-2015_BC 1026. 7 tháng 2 4" xfId="9461"/>
    <cellStyle name="T_TINH TOAN THUY LUC_bao cao chinh sach dan toc 2011-2015_BC 1026. 7 tháng 2 4 2" xfId="44469"/>
    <cellStyle name="T_TINH TOAN THUY LUC_bao cao chinh sach dan toc 2011-2015_BC 1026. 7 tháng 2 4 3" xfId="44470"/>
    <cellStyle name="T_TINH TOAN THUY LUC_bao cao chinh sach dan toc 2011-2015_BC 1026. 7 tháng 2 4 4" xfId="44471"/>
    <cellStyle name="T_TINH TOAN THUY LUC_bao cao chinh sach dan toc 2011-2015_BC 1026. 7 tháng 2 5" xfId="16056"/>
    <cellStyle name="T_TINH TOAN THUY LUC_bao cao chinh sach dan toc 2011-2015_BC 1026. 7 tháng 2 5 2" xfId="44472"/>
    <cellStyle name="T_TINH TOAN THUY LUC_bao cao chinh sach dan toc 2011-2015_BC 1026. 7 tháng 2 5 3" xfId="44473"/>
    <cellStyle name="T_TINH TOAN THUY LUC_bao cao chinh sach dan toc 2011-2015_BC 1026. 7 tháng 2 5 4" xfId="44474"/>
    <cellStyle name="T_TINH TOAN THUY LUC_bao cao chinh sach dan toc 2011-2015_BC 1026. 7 tháng 3" xfId="6872"/>
    <cellStyle name="T_TINH TOAN THUY LUC_bao cao chinh sach dan toc 2011-2015_BC 1026. 7 tháng 3 2" xfId="7578"/>
    <cellStyle name="T_TINH TOAN THUY LUC_bao cao chinh sach dan toc 2011-2015_BC 1026. 7 tháng 3 2 2" xfId="13639"/>
    <cellStyle name="T_TINH TOAN THUY LUC_bao cao chinh sach dan toc 2011-2015_BC 1026. 7 tháng 3 2 2 2" xfId="44475"/>
    <cellStyle name="T_TINH TOAN THUY LUC_bao cao chinh sach dan toc 2011-2015_BC 1026. 7 tháng 3 2 2 3" xfId="44476"/>
    <cellStyle name="T_TINH TOAN THUY LUC_bao cao chinh sach dan toc 2011-2015_BC 1026. 7 tháng 3 2 2 4" xfId="44477"/>
    <cellStyle name="T_TINH TOAN THUY LUC_bao cao chinh sach dan toc 2011-2015_BC 1026. 7 tháng 3 2 2 5" xfId="44478"/>
    <cellStyle name="T_TINH TOAN THUY LUC_bao cao chinh sach dan toc 2011-2015_BC 1026. 7 tháng 3 2 2 6" xfId="44479"/>
    <cellStyle name="T_TINH TOAN THUY LUC_bao cao chinh sach dan toc 2011-2015_BC 1026. 7 tháng 3 2 3" xfId="13918"/>
    <cellStyle name="T_TINH TOAN THUY LUC_bao cao chinh sach dan toc 2011-2015_BC 1026. 7 tháng 3 2 3 2" xfId="44480"/>
    <cellStyle name="T_TINH TOAN THUY LUC_bao cao chinh sach dan toc 2011-2015_BC 1026. 7 tháng 3 2 3 3" xfId="44481"/>
    <cellStyle name="T_TINH TOAN THUY LUC_bao cao chinh sach dan toc 2011-2015_BC 1026. 7 tháng 3 2 3 4" xfId="44482"/>
    <cellStyle name="T_TINH TOAN THUY LUC_bao cao chinh sach dan toc 2011-2015_BC 1026. 7 tháng 3 2 3 5" xfId="44483"/>
    <cellStyle name="T_TINH TOAN THUY LUC_bao cao chinh sach dan toc 2011-2015_BC 1026. 7 tháng 3 2 3 6" xfId="44484"/>
    <cellStyle name="T_TINH TOAN THUY LUC_bao cao chinh sach dan toc 2011-2015_BC 1026. 7 tháng 3 2 4" xfId="17082"/>
    <cellStyle name="T_TINH TOAN THUY LUC_bao cao chinh sach dan toc 2011-2015_BC 1026. 7 tháng 3 2 4 2" xfId="44485"/>
    <cellStyle name="T_TINH TOAN THUY LUC_bao cao chinh sach dan toc 2011-2015_BC 1026. 7 tháng 3 2 4 3" xfId="44486"/>
    <cellStyle name="T_TINH TOAN THUY LUC_bao cao chinh sach dan toc 2011-2015_BC 1026. 7 tháng 3 2 4 4" xfId="44487"/>
    <cellStyle name="T_TINH TOAN THUY LUC_bao cao chinh sach dan toc 2011-2015_BC 1026. 7 tháng 3 3" xfId="13080"/>
    <cellStyle name="T_TINH TOAN THUY LUC_bao cao chinh sach dan toc 2011-2015_BC 1026. 7 tháng 3 3 2" xfId="44488"/>
    <cellStyle name="T_TINH TOAN THUY LUC_bao cao chinh sach dan toc 2011-2015_BC 1026. 7 tháng 3 3 3" xfId="44489"/>
    <cellStyle name="T_TINH TOAN THUY LUC_bao cao chinh sach dan toc 2011-2015_BC 1026. 7 tháng 3 3 4" xfId="44490"/>
    <cellStyle name="T_TINH TOAN THUY LUC_bao cao chinh sach dan toc 2011-2015_BC 1026. 7 tháng 3 3 5" xfId="44491"/>
    <cellStyle name="T_TINH TOAN THUY LUC_bao cao chinh sach dan toc 2011-2015_BC 1026. 7 tháng 3 3 6" xfId="44492"/>
    <cellStyle name="T_TINH TOAN THUY LUC_bao cao chinh sach dan toc 2011-2015_BC 1026. 7 tháng 3 3 7" xfId="44493"/>
    <cellStyle name="T_TINH TOAN THUY LUC_bao cao chinh sach dan toc 2011-2015_BC 1026. 7 tháng 3 4" xfId="14729"/>
    <cellStyle name="T_TINH TOAN THUY LUC_bao cao chinh sach dan toc 2011-2015_BC 1026. 7 tháng 3 4 2" xfId="44494"/>
    <cellStyle name="T_TINH TOAN THUY LUC_bao cao chinh sach dan toc 2011-2015_BC 1026. 7 tháng 3 4 3" xfId="44495"/>
    <cellStyle name="T_TINH TOAN THUY LUC_bao cao chinh sach dan toc 2011-2015_BC 1026. 7 tháng 3 4 4" xfId="44496"/>
    <cellStyle name="T_TINH TOAN THUY LUC_bao cao chinh sach dan toc 2011-2015_BC 1026. 7 tháng 3 4 5" xfId="44497"/>
    <cellStyle name="T_TINH TOAN THUY LUC_bao cao chinh sach dan toc 2011-2015_BC 1026. 7 tháng 3 4 6" xfId="44498"/>
    <cellStyle name="T_TINH TOAN THUY LUC_bao cao chinh sach dan toc 2011-2015_BC 1026. 7 tháng 3 4 7" xfId="44499"/>
    <cellStyle name="T_TINH TOAN THUY LUC_bao cao chinh sach dan toc 2011-2015_BC 1026. 7 tháng 3 5" xfId="15248"/>
    <cellStyle name="T_TINH TOAN THUY LUC_bao cao chinh sach dan toc 2011-2015_BC 1026. 7 tháng 3 5 2" xfId="44500"/>
    <cellStyle name="T_TINH TOAN THUY LUC_bao cao chinh sach dan toc 2011-2015_BC 1026. 7 tháng 3 5 3" xfId="44501"/>
    <cellStyle name="T_TINH TOAN THUY LUC_bao cao chinh sach dan toc 2011-2015_BC 1026. 7 tháng 3 5 4" xfId="44502"/>
    <cellStyle name="T_TINH TOAN THUY LUC_bao cao chinh sach dan toc 2011-2015_BC 1026. 7 tháng 3 6" xfId="16967"/>
    <cellStyle name="T_TINH TOAN THUY LUC_bao cao chinh sach dan toc 2011-2015_BC 1026. 7 tháng 3 6 2" xfId="44503"/>
    <cellStyle name="T_TINH TOAN THUY LUC_bao cao chinh sach dan toc 2011-2015_BC 1026. 7 tháng 3 6 3" xfId="44504"/>
    <cellStyle name="T_TINH TOAN THUY LUC_bao cao chinh sach dan toc 2011-2015_BC 1026. 7 tháng 3 6 4" xfId="44505"/>
    <cellStyle name="T_TINH TOAN THUY LUC_bao cao chinh sach dan toc 2011-2015_BC 1026. 7 tháng 3 6 5" xfId="44506"/>
    <cellStyle name="T_TINH TOAN THUY LUC_bao cao chinh sach dan toc 2011-2015_BC 1026. 7 tháng 3 6 6" xfId="44507"/>
    <cellStyle name="T_TINH TOAN THUY LUC_bao cao chinh sach dan toc 2011-2015_BC 1026. 7 tháng 3 7" xfId="44508"/>
    <cellStyle name="T_TINH TOAN THUY LUC_bao cao chinh sach dan toc 2011-2015_BC 1026. 7 tháng 3 8" xfId="44509"/>
    <cellStyle name="T_TINH TOAN THUY LUC_bao cao chinh sach dan toc 2011-2015_BC 1026. 7 tháng 4" xfId="10690"/>
    <cellStyle name="T_TINH TOAN THUY LUC_bao cao chinh sach dan toc 2011-2015_BC 1026. 7 tháng 4 2" xfId="44510"/>
    <cellStyle name="T_TINH TOAN THUY LUC_bao cao chinh sach dan toc 2011-2015_BC 1026. 7 tháng 4 3" xfId="44511"/>
    <cellStyle name="T_TINH TOAN THUY LUC_bao cao chinh sach dan toc 2011-2015_BC 1026. 7 tháng 4 4" xfId="44512"/>
    <cellStyle name="T_TINH TOAN THUY LUC_bao cao chinh sach dan toc 2011-2015_BC 1026. 7 tháng 4 5" xfId="44513"/>
    <cellStyle name="T_TINH TOAN THUY LUC_bao cao chinh sach dan toc 2011-2015_BC 1026. 7 tháng 4 6" xfId="44514"/>
    <cellStyle name="T_TINH TOAN THUY LUC_bao cao chinh sach dan toc 2011-2015_BC 1026. 7 tháng 5" xfId="12939"/>
    <cellStyle name="T_TINH TOAN THUY LUC_bao cao chinh sach dan toc 2011-2015_BC 1026. 7 tháng 5 2" xfId="44515"/>
    <cellStyle name="T_TINH TOAN THUY LUC_bao cao chinh sach dan toc 2011-2015_BC 1026. 7 tháng 5 3" xfId="44516"/>
    <cellStyle name="T_TINH TOAN THUY LUC_bao cao chinh sach dan toc 2011-2015_BC 1026. 7 tháng 5 4" xfId="44517"/>
    <cellStyle name="T_TINH TOAN THUY LUC_bao cao chinh sach dan toc 2011-2015_BC 1026. 7 tháng 5 5" xfId="44518"/>
    <cellStyle name="T_TINH TOAN THUY LUC_bao cao chinh sach dan toc 2011-2015_BC 1026. 7 tháng 5 6" xfId="44519"/>
    <cellStyle name="T_TINH TOAN THUY LUC_bao cao chinh sach dan toc 2011-2015_BC 1026. 7 tháng 6" xfId="8534"/>
    <cellStyle name="T_TINH TOAN THUY LUC_bao cao chinh sach dan toc 2011-2015_BC 1026. 7 tháng 6 2" xfId="44520"/>
    <cellStyle name="T_TINH TOAN THUY LUC_bao cao chinh sach dan toc 2011-2015_BC 1026. 7 tháng 6 3" xfId="44521"/>
    <cellStyle name="T_TINH TOAN THUY LUC_bao cao chinh sach dan toc 2011-2015_BC 1026. 7 tháng 6 4" xfId="44522"/>
    <cellStyle name="T_TINH TOAN THUY LUC_bao cao chinh sach dan toc 2011-2015_BC 1026. 7 tháng 7" xfId="16055"/>
    <cellStyle name="T_TINH TOAN THUY LUC_bao cao chinh sach dan toc 2011-2015_BC 1026. 7 tháng 7 2" xfId="44523"/>
    <cellStyle name="T_TINH TOAN THUY LUC_bao cao chinh sach dan toc 2011-2015_BC 1026. 7 tháng 7 3" xfId="44524"/>
    <cellStyle name="T_TINH TOAN THUY LUC_bao cao chinh sach dan toc 2011-2015_BC 1026. 7 tháng 7 4" xfId="44525"/>
    <cellStyle name="T_TINH TOAN THUY LUC_bao cao chinh sach dan toc 2011-2015_BC 9 tháng năm 2015 in)" xfId="3937"/>
    <cellStyle name="T_TINH TOAN THUY LUC_bao cao chinh sach dan toc 2011-2015_BC 9 tháng năm 2015 in) 2" xfId="3938"/>
    <cellStyle name="T_TINH TOAN THUY LUC_bao cao chinh sach dan toc 2011-2015_BC 9 tháng năm 2015 in) 2 2" xfId="10693"/>
    <cellStyle name="T_TINH TOAN THUY LUC_bao cao chinh sach dan toc 2011-2015_BC 9 tháng năm 2015 in) 2 2 2" xfId="44526"/>
    <cellStyle name="T_TINH TOAN THUY LUC_bao cao chinh sach dan toc 2011-2015_BC 9 tháng năm 2015 in) 2 2 3" xfId="44527"/>
    <cellStyle name="T_TINH TOAN THUY LUC_bao cao chinh sach dan toc 2011-2015_BC 9 tháng năm 2015 in) 2 2 4" xfId="44528"/>
    <cellStyle name="T_TINH TOAN THUY LUC_bao cao chinh sach dan toc 2011-2015_BC 9 tháng năm 2015 in) 2 2 5" xfId="44529"/>
    <cellStyle name="T_TINH TOAN THUY LUC_bao cao chinh sach dan toc 2011-2015_BC 9 tháng năm 2015 in) 2 2 6" xfId="44530"/>
    <cellStyle name="T_TINH TOAN THUY LUC_bao cao chinh sach dan toc 2011-2015_BC 9 tháng năm 2015 in) 2 3" xfId="13159"/>
    <cellStyle name="T_TINH TOAN THUY LUC_bao cao chinh sach dan toc 2011-2015_BC 9 tháng năm 2015 in) 2 3 2" xfId="44531"/>
    <cellStyle name="T_TINH TOAN THUY LUC_bao cao chinh sach dan toc 2011-2015_BC 9 tháng năm 2015 in) 2 3 3" xfId="44532"/>
    <cellStyle name="T_TINH TOAN THUY LUC_bao cao chinh sach dan toc 2011-2015_BC 9 tháng năm 2015 in) 2 3 4" xfId="44533"/>
    <cellStyle name="T_TINH TOAN THUY LUC_bao cao chinh sach dan toc 2011-2015_BC 9 tháng năm 2015 in) 2 3 5" xfId="44534"/>
    <cellStyle name="T_TINH TOAN THUY LUC_bao cao chinh sach dan toc 2011-2015_BC 9 tháng năm 2015 in) 2 3 6" xfId="44535"/>
    <cellStyle name="T_TINH TOAN THUY LUC_bao cao chinh sach dan toc 2011-2015_BC 9 tháng năm 2015 in) 2 4" xfId="8023"/>
    <cellStyle name="T_TINH TOAN THUY LUC_bao cao chinh sach dan toc 2011-2015_BC 9 tháng năm 2015 in) 2 4 2" xfId="44536"/>
    <cellStyle name="T_TINH TOAN THUY LUC_bao cao chinh sach dan toc 2011-2015_BC 9 tháng năm 2015 in) 2 4 3" xfId="44537"/>
    <cellStyle name="T_TINH TOAN THUY LUC_bao cao chinh sach dan toc 2011-2015_BC 9 tháng năm 2015 in) 2 4 4" xfId="44538"/>
    <cellStyle name="T_TINH TOAN THUY LUC_bao cao chinh sach dan toc 2011-2015_BC 9 tháng năm 2015 in) 2 5" xfId="16058"/>
    <cellStyle name="T_TINH TOAN THUY LUC_bao cao chinh sach dan toc 2011-2015_BC 9 tháng năm 2015 in) 2 5 2" xfId="44539"/>
    <cellStyle name="T_TINH TOAN THUY LUC_bao cao chinh sach dan toc 2011-2015_BC 9 tháng năm 2015 in) 2 5 3" xfId="44540"/>
    <cellStyle name="T_TINH TOAN THUY LUC_bao cao chinh sach dan toc 2011-2015_BC 9 tháng năm 2015 in) 2 5 4" xfId="44541"/>
    <cellStyle name="T_TINH TOAN THUY LUC_bao cao chinh sach dan toc 2011-2015_BC 9 tháng năm 2015 in) 3" xfId="10692"/>
    <cellStyle name="T_TINH TOAN THUY LUC_bao cao chinh sach dan toc 2011-2015_BC 9 tháng năm 2015 in) 3 2" xfId="44542"/>
    <cellStyle name="T_TINH TOAN THUY LUC_bao cao chinh sach dan toc 2011-2015_BC 9 tháng năm 2015 in) 3 3" xfId="44543"/>
    <cellStyle name="T_TINH TOAN THUY LUC_bao cao chinh sach dan toc 2011-2015_BC 9 tháng năm 2015 in) 3 4" xfId="44544"/>
    <cellStyle name="T_TINH TOAN THUY LUC_bao cao chinh sach dan toc 2011-2015_BC 9 tháng năm 2015 in) 3 5" xfId="44545"/>
    <cellStyle name="T_TINH TOAN THUY LUC_bao cao chinh sach dan toc 2011-2015_BC 9 tháng năm 2015 in) 3 6" xfId="44546"/>
    <cellStyle name="T_TINH TOAN THUY LUC_bao cao chinh sach dan toc 2011-2015_BC 9 tháng năm 2015 in) 4" xfId="12938"/>
    <cellStyle name="T_TINH TOAN THUY LUC_bao cao chinh sach dan toc 2011-2015_BC 9 tháng năm 2015 in) 4 2" xfId="44547"/>
    <cellStyle name="T_TINH TOAN THUY LUC_bao cao chinh sach dan toc 2011-2015_BC 9 tháng năm 2015 in) 4 3" xfId="44548"/>
    <cellStyle name="T_TINH TOAN THUY LUC_bao cao chinh sach dan toc 2011-2015_BC 9 tháng năm 2015 in) 4 4" xfId="44549"/>
    <cellStyle name="T_TINH TOAN THUY LUC_bao cao chinh sach dan toc 2011-2015_BC 9 tháng năm 2015 in) 4 5" xfId="44550"/>
    <cellStyle name="T_TINH TOAN THUY LUC_bao cao chinh sach dan toc 2011-2015_BC 9 tháng năm 2015 in) 4 6" xfId="44551"/>
    <cellStyle name="T_TINH TOAN THUY LUC_bao cao chinh sach dan toc 2011-2015_BC 9 tháng năm 2015 in) 5" xfId="7941"/>
    <cellStyle name="T_TINH TOAN THUY LUC_bao cao chinh sach dan toc 2011-2015_BC 9 tháng năm 2015 in) 5 2" xfId="44552"/>
    <cellStyle name="T_TINH TOAN THUY LUC_bao cao chinh sach dan toc 2011-2015_BC 9 tháng năm 2015 in) 5 3" xfId="44553"/>
    <cellStyle name="T_TINH TOAN THUY LUC_bao cao chinh sach dan toc 2011-2015_BC 9 tháng năm 2015 in) 5 4" xfId="44554"/>
    <cellStyle name="T_TINH TOAN THUY LUC_bao cao chinh sach dan toc 2011-2015_BC 9 tháng năm 2015 in) 6" xfId="16057"/>
    <cellStyle name="T_TINH TOAN THUY LUC_bao cao chinh sach dan toc 2011-2015_BC 9 tháng năm 2015 in) 6 2" xfId="44555"/>
    <cellStyle name="T_TINH TOAN THUY LUC_bao cao chinh sach dan toc 2011-2015_BC 9 tháng năm 2015 in) 6 3" xfId="44556"/>
    <cellStyle name="T_TINH TOAN THUY LUC_bao cao chinh sach dan toc 2011-2015_BC 9 tháng năm 2015 in) 6 4" xfId="44557"/>
    <cellStyle name="T_TINH TOAN THUY LUC_bao cao chinh sach dan toc 2011-2015_StartUp" xfId="3939"/>
    <cellStyle name="T_TINH TOAN THUY LUC_bao cao chinh sach dan toc 2011-2015_StartUp 2" xfId="3940"/>
    <cellStyle name="T_TINH TOAN THUY LUC_bao cao chinh sach dan toc 2011-2015_StartUp 2 2" xfId="10695"/>
    <cellStyle name="T_TINH TOAN THUY LUC_bao cao chinh sach dan toc 2011-2015_StartUp 2 2 2" xfId="44558"/>
    <cellStyle name="T_TINH TOAN THUY LUC_bao cao chinh sach dan toc 2011-2015_StartUp 2 2 3" xfId="44559"/>
    <cellStyle name="T_TINH TOAN THUY LUC_bao cao chinh sach dan toc 2011-2015_StartUp 2 2 4" xfId="44560"/>
    <cellStyle name="T_TINH TOAN THUY LUC_bao cao chinh sach dan toc 2011-2015_StartUp 2 2 5" xfId="44561"/>
    <cellStyle name="T_TINH TOAN THUY LUC_bao cao chinh sach dan toc 2011-2015_StartUp 2 2 6" xfId="44562"/>
    <cellStyle name="T_TINH TOAN THUY LUC_bao cao chinh sach dan toc 2011-2015_StartUp 2 3" xfId="8104"/>
    <cellStyle name="T_TINH TOAN THUY LUC_bao cao chinh sach dan toc 2011-2015_StartUp 2 3 2" xfId="44563"/>
    <cellStyle name="T_TINH TOAN THUY LUC_bao cao chinh sach dan toc 2011-2015_StartUp 2 3 3" xfId="44564"/>
    <cellStyle name="T_TINH TOAN THUY LUC_bao cao chinh sach dan toc 2011-2015_StartUp 2 3 4" xfId="44565"/>
    <cellStyle name="T_TINH TOAN THUY LUC_bao cao chinh sach dan toc 2011-2015_StartUp 2 3 5" xfId="44566"/>
    <cellStyle name="T_TINH TOAN THUY LUC_bao cao chinh sach dan toc 2011-2015_StartUp 2 3 6" xfId="44567"/>
    <cellStyle name="T_TINH TOAN THUY LUC_bao cao chinh sach dan toc 2011-2015_StartUp 2 4" xfId="11507"/>
    <cellStyle name="T_TINH TOAN THUY LUC_bao cao chinh sach dan toc 2011-2015_StartUp 2 4 2" xfId="44568"/>
    <cellStyle name="T_TINH TOAN THUY LUC_bao cao chinh sach dan toc 2011-2015_StartUp 2 4 3" xfId="44569"/>
    <cellStyle name="T_TINH TOAN THUY LUC_bao cao chinh sach dan toc 2011-2015_StartUp 2 4 4" xfId="44570"/>
    <cellStyle name="T_TINH TOAN THUY LUC_bao cao chinh sach dan toc 2011-2015_StartUp 2 5" xfId="16060"/>
    <cellStyle name="T_TINH TOAN THUY LUC_bao cao chinh sach dan toc 2011-2015_StartUp 2 5 2" xfId="44571"/>
    <cellStyle name="T_TINH TOAN THUY LUC_bao cao chinh sach dan toc 2011-2015_StartUp 2 5 3" xfId="44572"/>
    <cellStyle name="T_TINH TOAN THUY LUC_bao cao chinh sach dan toc 2011-2015_StartUp 2 5 4" xfId="44573"/>
    <cellStyle name="T_TINH TOAN THUY LUC_bao cao chinh sach dan toc 2011-2015_StartUp 3" xfId="10694"/>
    <cellStyle name="T_TINH TOAN THUY LUC_bao cao chinh sach dan toc 2011-2015_StartUp 3 2" xfId="44574"/>
    <cellStyle name="T_TINH TOAN THUY LUC_bao cao chinh sach dan toc 2011-2015_StartUp 3 3" xfId="44575"/>
    <cellStyle name="T_TINH TOAN THUY LUC_bao cao chinh sach dan toc 2011-2015_StartUp 3 4" xfId="44576"/>
    <cellStyle name="T_TINH TOAN THUY LUC_bao cao chinh sach dan toc 2011-2015_StartUp 3 5" xfId="44577"/>
    <cellStyle name="T_TINH TOAN THUY LUC_bao cao chinh sach dan toc 2011-2015_StartUp 3 6" xfId="44578"/>
    <cellStyle name="T_TINH TOAN THUY LUC_bao cao chinh sach dan toc 2011-2015_StartUp 4" xfId="11559"/>
    <cellStyle name="T_TINH TOAN THUY LUC_bao cao chinh sach dan toc 2011-2015_StartUp 4 2" xfId="44579"/>
    <cellStyle name="T_TINH TOAN THUY LUC_bao cao chinh sach dan toc 2011-2015_StartUp 4 3" xfId="44580"/>
    <cellStyle name="T_TINH TOAN THUY LUC_bao cao chinh sach dan toc 2011-2015_StartUp 4 4" xfId="44581"/>
    <cellStyle name="T_TINH TOAN THUY LUC_bao cao chinh sach dan toc 2011-2015_StartUp 4 5" xfId="44582"/>
    <cellStyle name="T_TINH TOAN THUY LUC_bao cao chinh sach dan toc 2011-2015_StartUp 4 6" xfId="44583"/>
    <cellStyle name="T_TINH TOAN THUY LUC_bao cao chinh sach dan toc 2011-2015_StartUp 5" xfId="9811"/>
    <cellStyle name="T_TINH TOAN THUY LUC_bao cao chinh sach dan toc 2011-2015_StartUp 5 2" xfId="44584"/>
    <cellStyle name="T_TINH TOAN THUY LUC_bao cao chinh sach dan toc 2011-2015_StartUp 5 3" xfId="44585"/>
    <cellStyle name="T_TINH TOAN THUY LUC_bao cao chinh sach dan toc 2011-2015_StartUp 5 4" xfId="44586"/>
    <cellStyle name="T_TINH TOAN THUY LUC_bao cao chinh sach dan toc 2011-2015_StartUp 6" xfId="16059"/>
    <cellStyle name="T_TINH TOAN THUY LUC_bao cao chinh sach dan toc 2011-2015_StartUp 6 2" xfId="44587"/>
    <cellStyle name="T_TINH TOAN THUY LUC_bao cao chinh sach dan toc 2011-2015_StartUp 6 3" xfId="44588"/>
    <cellStyle name="T_TINH TOAN THUY LUC_bao cao chinh sach dan toc 2011-2015_StartUp 6 4" xfId="44589"/>
    <cellStyle name="T_TINH TOAN THUY LUC_BC 908 MTQG-NTM" xfId="7664"/>
    <cellStyle name="T_TINH TOAN THUY LUC_BC 908 MTQG-NTM 2" xfId="13736"/>
    <cellStyle name="T_TINH TOAN THUY LUC_BC 908 MTQG-NTM 2 2" xfId="44590"/>
    <cellStyle name="T_TINH TOAN THUY LUC_BC 908 MTQG-NTM 2 3" xfId="44591"/>
    <cellStyle name="T_TINH TOAN THUY LUC_BC 908 MTQG-NTM 2 4" xfId="44592"/>
    <cellStyle name="T_TINH TOAN THUY LUC_BC 908 MTQG-NTM 2 5" xfId="44593"/>
    <cellStyle name="T_TINH TOAN THUY LUC_BC 908 MTQG-NTM 2 6" xfId="44594"/>
    <cellStyle name="T_TINH TOAN THUY LUC_BC 908 MTQG-NTM 3" xfId="11350"/>
    <cellStyle name="T_TINH TOAN THUY LUC_BC 908 MTQG-NTM 3 2" xfId="44595"/>
    <cellStyle name="T_TINH TOAN THUY LUC_BC 908 MTQG-NTM 3 3" xfId="44596"/>
    <cellStyle name="T_TINH TOAN THUY LUC_BC 908 MTQG-NTM 3 4" xfId="44597"/>
    <cellStyle name="T_TINH TOAN THUY LUC_BC 908 MTQG-NTM 3 5" xfId="44598"/>
    <cellStyle name="T_TINH TOAN THUY LUC_BC 908 MTQG-NTM 3 6" xfId="44599"/>
    <cellStyle name="T_TINH TOAN THUY LUC_BC 908 MTQG-NTM 4" xfId="17163"/>
    <cellStyle name="T_TINH TOAN THUY LUC_BC 908 MTQG-NTM 4 2" xfId="44600"/>
    <cellStyle name="T_TINH TOAN THUY LUC_BC 908 MTQG-NTM 4 3" xfId="44601"/>
    <cellStyle name="T_TINH TOAN THUY LUC_BC 908 MTQG-NTM 4 4" xfId="44602"/>
    <cellStyle name="T_TINH TOAN THUY LUC_BC2017 tháng(01-2017)BQL" xfId="48689"/>
    <cellStyle name="T_TINH TOAN THUY LUC_bieu bao cao chinh sach dan t-c 2014" xfId="7665"/>
    <cellStyle name="T_TINH TOAN THUY LUC_bieu bao cao chinh sach dan t-c 2014 2" xfId="13737"/>
    <cellStyle name="T_TINH TOAN THUY LUC_bieu bao cao chinh sach dan t-c 2014 2 2" xfId="44603"/>
    <cellStyle name="T_TINH TOAN THUY LUC_bieu bao cao chinh sach dan t-c 2014 2 3" xfId="44604"/>
    <cellStyle name="T_TINH TOAN THUY LUC_bieu bao cao chinh sach dan t-c 2014 2 4" xfId="44605"/>
    <cellStyle name="T_TINH TOAN THUY LUC_bieu bao cao chinh sach dan t-c 2014 2 5" xfId="44606"/>
    <cellStyle name="T_TINH TOAN THUY LUC_bieu bao cao chinh sach dan t-c 2014 2 6" xfId="44607"/>
    <cellStyle name="T_TINH TOAN THUY LUC_bieu bao cao chinh sach dan t-c 2014 3" xfId="11349"/>
    <cellStyle name="T_TINH TOAN THUY LUC_bieu bao cao chinh sach dan t-c 2014 3 2" xfId="44608"/>
    <cellStyle name="T_TINH TOAN THUY LUC_bieu bao cao chinh sach dan t-c 2014 3 3" xfId="44609"/>
    <cellStyle name="T_TINH TOAN THUY LUC_bieu bao cao chinh sach dan t-c 2014 3 4" xfId="44610"/>
    <cellStyle name="T_TINH TOAN THUY LUC_bieu bao cao chinh sach dan t-c 2014 3 5" xfId="44611"/>
    <cellStyle name="T_TINH TOAN THUY LUC_bieu bao cao chinh sach dan t-c 2014 3 6" xfId="44612"/>
    <cellStyle name="T_TINH TOAN THUY LUC_bieu bao cao chinh sach dan t-c 2014 4" xfId="17164"/>
    <cellStyle name="T_TINH TOAN THUY LUC_bieu bao cao chinh sach dan t-c 2014 4 2" xfId="44613"/>
    <cellStyle name="T_TINH TOAN THUY LUC_bieu bao cao chinh sach dan t-c 2014 4 3" xfId="44614"/>
    <cellStyle name="T_TINH TOAN THUY LUC_bieu bao cao chinh sach dan t-c 2014 4 4" xfId="44615"/>
    <cellStyle name="T_TINH TOAN THUY LUC_GVL" xfId="3941"/>
    <cellStyle name="T_TINH TOAN THUY LUC_GVL 2" xfId="3942"/>
    <cellStyle name="T_TINH TOAN THUY LUC_GVL 2 2" xfId="9462"/>
    <cellStyle name="T_TINH TOAN THUY LUC_GVL 3" xfId="6005"/>
    <cellStyle name="T_TINH TOAN THUY LUC_GVL 3 2" xfId="12456"/>
    <cellStyle name="T_TINH TOAN THUY LUC_GVL 3 2 2" xfId="44616"/>
    <cellStyle name="T_TINH TOAN THUY LUC_GVL 3 2 3" xfId="44617"/>
    <cellStyle name="T_TINH TOAN THUY LUC_GVL 3 2 4" xfId="44618"/>
    <cellStyle name="T_TINH TOAN THUY LUC_GVL 3 2 5" xfId="44619"/>
    <cellStyle name="T_TINH TOAN THUY LUC_GVL 3 2 6" xfId="44620"/>
    <cellStyle name="T_TINH TOAN THUY LUC_GVL 3 3" xfId="11135"/>
    <cellStyle name="T_TINH TOAN THUY LUC_GVL 3 3 2" xfId="44621"/>
    <cellStyle name="T_TINH TOAN THUY LUC_GVL 3 3 3" xfId="44622"/>
    <cellStyle name="T_TINH TOAN THUY LUC_GVL 3 3 4" xfId="44623"/>
    <cellStyle name="T_TINH TOAN THUY LUC_GVL 3 3 5" xfId="44624"/>
    <cellStyle name="T_TINH TOAN THUY LUC_GVL 3 3 6" xfId="44625"/>
    <cellStyle name="T_TINH TOAN THUY LUC_GVL 3 4" xfId="14922"/>
    <cellStyle name="T_TINH TOAN THUY LUC_GVL 3 4 2" xfId="44626"/>
    <cellStyle name="T_TINH TOAN THUY LUC_GVL 3 4 3" xfId="44627"/>
    <cellStyle name="T_TINH TOAN THUY LUC_GVL 3 4 4" xfId="44628"/>
    <cellStyle name="T_TINH TOAN THUY LUC_GVL 3 5" xfId="16876"/>
    <cellStyle name="T_TINH TOAN THUY LUC_GVL 3 5 2" xfId="44629"/>
    <cellStyle name="T_TINH TOAN THUY LUC_GVL 3 5 3" xfId="44630"/>
    <cellStyle name="T_TINH TOAN THUY LUC_GVL 3 5 4" xfId="44631"/>
    <cellStyle name="T_TINH TOAN THUY LUC_GVL 4" xfId="11508"/>
    <cellStyle name="T_TINH TOAN THUY LUC_GVL_BC2017 tháng(01-2017)BQL" xfId="48690"/>
    <cellStyle name="T_TINH TOAN THUY LUC_Ke hoach 2010 (theo doi 11-8-2010)" xfId="3943"/>
    <cellStyle name="T_TINH TOAN THUY LUC_Ke hoach 2010 (theo doi 11-8-2010) 2" xfId="3944"/>
    <cellStyle name="T_TINH TOAN THUY LUC_Ke hoach 2010 (theo doi 11-8-2010) 2 2" xfId="14046"/>
    <cellStyle name="T_TINH TOAN THUY LUC_Ke hoach 2010 (theo doi 11-8-2010) 3" xfId="6006"/>
    <cellStyle name="T_TINH TOAN THUY LUC_Ke hoach 2010 (theo doi 11-8-2010) 3 2" xfId="12457"/>
    <cellStyle name="T_TINH TOAN THUY LUC_Ke hoach 2010 (theo doi 11-8-2010) 3 2 2" xfId="44632"/>
    <cellStyle name="T_TINH TOAN THUY LUC_Ke hoach 2010 (theo doi 11-8-2010) 3 2 3" xfId="44633"/>
    <cellStyle name="T_TINH TOAN THUY LUC_Ke hoach 2010 (theo doi 11-8-2010) 3 2 4" xfId="44634"/>
    <cellStyle name="T_TINH TOAN THUY LUC_Ke hoach 2010 (theo doi 11-8-2010) 3 2 5" xfId="44635"/>
    <cellStyle name="T_TINH TOAN THUY LUC_Ke hoach 2010 (theo doi 11-8-2010) 3 2 6" xfId="44636"/>
    <cellStyle name="T_TINH TOAN THUY LUC_Ke hoach 2010 (theo doi 11-8-2010) 3 3" xfId="13851"/>
    <cellStyle name="T_TINH TOAN THUY LUC_Ke hoach 2010 (theo doi 11-8-2010) 3 3 2" xfId="44637"/>
    <cellStyle name="T_TINH TOAN THUY LUC_Ke hoach 2010 (theo doi 11-8-2010) 3 3 3" xfId="44638"/>
    <cellStyle name="T_TINH TOAN THUY LUC_Ke hoach 2010 (theo doi 11-8-2010) 3 3 4" xfId="44639"/>
    <cellStyle name="T_TINH TOAN THUY LUC_Ke hoach 2010 (theo doi 11-8-2010) 3 3 5" xfId="44640"/>
    <cellStyle name="T_TINH TOAN THUY LUC_Ke hoach 2010 (theo doi 11-8-2010) 3 3 6" xfId="44641"/>
    <cellStyle name="T_TINH TOAN THUY LUC_Ke hoach 2010 (theo doi 11-8-2010) 3 4" xfId="8330"/>
    <cellStyle name="T_TINH TOAN THUY LUC_Ke hoach 2010 (theo doi 11-8-2010) 3 4 2" xfId="44642"/>
    <cellStyle name="T_TINH TOAN THUY LUC_Ke hoach 2010 (theo doi 11-8-2010) 3 4 3" xfId="44643"/>
    <cellStyle name="T_TINH TOAN THUY LUC_Ke hoach 2010 (theo doi 11-8-2010) 3 4 4" xfId="44644"/>
    <cellStyle name="T_TINH TOAN THUY LUC_Ke hoach 2010 (theo doi 11-8-2010) 3 5" xfId="16877"/>
    <cellStyle name="T_TINH TOAN THUY LUC_Ke hoach 2010 (theo doi 11-8-2010) 3 5 2" xfId="44645"/>
    <cellStyle name="T_TINH TOAN THUY LUC_Ke hoach 2010 (theo doi 11-8-2010) 3 5 3" xfId="44646"/>
    <cellStyle name="T_TINH TOAN THUY LUC_Ke hoach 2010 (theo doi 11-8-2010) 3 5 4" xfId="44647"/>
    <cellStyle name="T_TINH TOAN THUY LUC_Ke hoach 2010 (theo doi 11-8-2010) 4" xfId="10472"/>
    <cellStyle name="T_TINH TOAN THUY LUC_Ke hoach 2010 (theo doi 11-8-2010)_BC2017 tháng(01-2017)BQL" xfId="48691"/>
    <cellStyle name="T_TINH TOAN THUY LUC_Ke hoach 2010 (theo doi 11-8-2010)_CT 134" xfId="3945"/>
    <cellStyle name="T_TINH TOAN THUY LUC_Ke hoach 2010 (theo doi 11-8-2010)_CT 134 2" xfId="3946"/>
    <cellStyle name="T_TINH TOAN THUY LUC_Ke hoach 2010 (theo doi 11-8-2010)_CT 134 2 2" xfId="10701"/>
    <cellStyle name="T_TINH TOAN THUY LUC_Ke hoach 2010 (theo doi 11-8-2010)_CT 134 2 2 2" xfId="44648"/>
    <cellStyle name="T_TINH TOAN THUY LUC_Ke hoach 2010 (theo doi 11-8-2010)_CT 134 2 2 3" xfId="44649"/>
    <cellStyle name="T_TINH TOAN THUY LUC_Ke hoach 2010 (theo doi 11-8-2010)_CT 134 2 2 4" xfId="44650"/>
    <cellStyle name="T_TINH TOAN THUY LUC_Ke hoach 2010 (theo doi 11-8-2010)_CT 134 2 2 5" xfId="44651"/>
    <cellStyle name="T_TINH TOAN THUY LUC_Ke hoach 2010 (theo doi 11-8-2010)_CT 134 2 2 6" xfId="44652"/>
    <cellStyle name="T_TINH TOAN THUY LUC_Ke hoach 2010 (theo doi 11-8-2010)_CT 134 2 3" xfId="10124"/>
    <cellStyle name="T_TINH TOAN THUY LUC_Ke hoach 2010 (theo doi 11-8-2010)_CT 134 2 3 2" xfId="44653"/>
    <cellStyle name="T_TINH TOAN THUY LUC_Ke hoach 2010 (theo doi 11-8-2010)_CT 134 2 3 3" xfId="44654"/>
    <cellStyle name="T_TINH TOAN THUY LUC_Ke hoach 2010 (theo doi 11-8-2010)_CT 134 2 3 4" xfId="44655"/>
    <cellStyle name="T_TINH TOAN THUY LUC_Ke hoach 2010 (theo doi 11-8-2010)_CT 134 2 3 5" xfId="44656"/>
    <cellStyle name="T_TINH TOAN THUY LUC_Ke hoach 2010 (theo doi 11-8-2010)_CT 134 2 3 6" xfId="44657"/>
    <cellStyle name="T_TINH TOAN THUY LUC_Ke hoach 2010 (theo doi 11-8-2010)_CT 134 2 4" xfId="12885"/>
    <cellStyle name="T_TINH TOAN THUY LUC_Ke hoach 2010 (theo doi 11-8-2010)_CT 134 2 4 2" xfId="44658"/>
    <cellStyle name="T_TINH TOAN THUY LUC_Ke hoach 2010 (theo doi 11-8-2010)_CT 134 2 4 3" xfId="44659"/>
    <cellStyle name="T_TINH TOAN THUY LUC_Ke hoach 2010 (theo doi 11-8-2010)_CT 134 2 4 4" xfId="44660"/>
    <cellStyle name="T_TINH TOAN THUY LUC_Ke hoach 2010 (theo doi 11-8-2010)_CT 134 2 5" xfId="16062"/>
    <cellStyle name="T_TINH TOAN THUY LUC_Ke hoach 2010 (theo doi 11-8-2010)_CT 134 2 5 2" xfId="44661"/>
    <cellStyle name="T_TINH TOAN THUY LUC_Ke hoach 2010 (theo doi 11-8-2010)_CT 134 2 5 3" xfId="44662"/>
    <cellStyle name="T_TINH TOAN THUY LUC_Ke hoach 2010 (theo doi 11-8-2010)_CT 134 2 5 4" xfId="44663"/>
    <cellStyle name="T_TINH TOAN THUY LUC_Ke hoach 2010 (theo doi 11-8-2010)_CT 134 3" xfId="10700"/>
    <cellStyle name="T_TINH TOAN THUY LUC_Ke hoach 2010 (theo doi 11-8-2010)_CT 134 3 2" xfId="44664"/>
    <cellStyle name="T_TINH TOAN THUY LUC_Ke hoach 2010 (theo doi 11-8-2010)_CT 134 3 3" xfId="44665"/>
    <cellStyle name="T_TINH TOAN THUY LUC_Ke hoach 2010 (theo doi 11-8-2010)_CT 134 3 4" xfId="44666"/>
    <cellStyle name="T_TINH TOAN THUY LUC_Ke hoach 2010 (theo doi 11-8-2010)_CT 134 3 5" xfId="44667"/>
    <cellStyle name="T_TINH TOAN THUY LUC_Ke hoach 2010 (theo doi 11-8-2010)_CT 134 3 6" xfId="44668"/>
    <cellStyle name="T_TINH TOAN THUY LUC_Ke hoach 2010 (theo doi 11-8-2010)_CT 134 4" xfId="8597"/>
    <cellStyle name="T_TINH TOAN THUY LUC_Ke hoach 2010 (theo doi 11-8-2010)_CT 134 4 2" xfId="44669"/>
    <cellStyle name="T_TINH TOAN THUY LUC_Ke hoach 2010 (theo doi 11-8-2010)_CT 134 4 3" xfId="44670"/>
    <cellStyle name="T_TINH TOAN THUY LUC_Ke hoach 2010 (theo doi 11-8-2010)_CT 134 4 4" xfId="44671"/>
    <cellStyle name="T_TINH TOAN THUY LUC_Ke hoach 2010 (theo doi 11-8-2010)_CT 134 4 5" xfId="44672"/>
    <cellStyle name="T_TINH TOAN THUY LUC_Ke hoach 2010 (theo doi 11-8-2010)_CT 134 4 6" xfId="44673"/>
    <cellStyle name="T_TINH TOAN THUY LUC_Ke hoach 2010 (theo doi 11-8-2010)_CT 134 5" xfId="14045"/>
    <cellStyle name="T_TINH TOAN THUY LUC_Ke hoach 2010 (theo doi 11-8-2010)_CT 134 5 2" xfId="44674"/>
    <cellStyle name="T_TINH TOAN THUY LUC_Ke hoach 2010 (theo doi 11-8-2010)_CT 134 5 3" xfId="44675"/>
    <cellStyle name="T_TINH TOAN THUY LUC_Ke hoach 2010 (theo doi 11-8-2010)_CT 134 5 4" xfId="44676"/>
    <cellStyle name="T_TINH TOAN THUY LUC_Ke hoach 2010 (theo doi 11-8-2010)_CT 134 6" xfId="16061"/>
    <cellStyle name="T_TINH TOAN THUY LUC_Ke hoach 2010 (theo doi 11-8-2010)_CT 134 6 2" xfId="44677"/>
    <cellStyle name="T_TINH TOAN THUY LUC_Ke hoach 2010 (theo doi 11-8-2010)_CT 134 6 3" xfId="44678"/>
    <cellStyle name="T_TINH TOAN THUY LUC_Ke hoach 2010 (theo doi 11-8-2010)_CT 134 6 4" xfId="44679"/>
    <cellStyle name="T_TINH TOAN THUY LUC_Ke hoach 2010 (theo doi 11-8-2010)_CT 134_BC2017 tháng(01-2017)BQL" xfId="48692"/>
    <cellStyle name="T_Tong DT_Then Thau26-09" xfId="3947"/>
    <cellStyle name="T_Tong DT_Then Thau26-09 2" xfId="3948"/>
    <cellStyle name="T_Tong DT_Then Thau26-09 2 2" xfId="7942"/>
    <cellStyle name="T_Tong DT_Then Thau26-09 3" xfId="6007"/>
    <cellStyle name="T_Tong DT_Then Thau26-09 3 2" xfId="12458"/>
    <cellStyle name="T_Tong DT_Then Thau26-09 3 2 2" xfId="44680"/>
    <cellStyle name="T_Tong DT_Then Thau26-09 3 2 3" xfId="44681"/>
    <cellStyle name="T_Tong DT_Then Thau26-09 3 2 4" xfId="44682"/>
    <cellStyle name="T_Tong DT_Then Thau26-09 3 2 5" xfId="44683"/>
    <cellStyle name="T_Tong DT_Then Thau26-09 3 2 6" xfId="44684"/>
    <cellStyle name="T_Tong DT_Then Thau26-09 3 3" xfId="11405"/>
    <cellStyle name="T_Tong DT_Then Thau26-09 3 3 2" xfId="44685"/>
    <cellStyle name="T_Tong DT_Then Thau26-09 3 3 3" xfId="44686"/>
    <cellStyle name="T_Tong DT_Then Thau26-09 3 3 4" xfId="44687"/>
    <cellStyle name="T_Tong DT_Then Thau26-09 3 3 5" xfId="44688"/>
    <cellStyle name="T_Tong DT_Then Thau26-09 3 3 6" xfId="44689"/>
    <cellStyle name="T_Tong DT_Then Thau26-09 3 4" xfId="9614"/>
    <cellStyle name="T_Tong DT_Then Thau26-09 3 4 2" xfId="44690"/>
    <cellStyle name="T_Tong DT_Then Thau26-09 3 4 3" xfId="44691"/>
    <cellStyle name="T_Tong DT_Then Thau26-09 3 4 4" xfId="44692"/>
    <cellStyle name="T_Tong DT_Then Thau26-09 3 5" xfId="16878"/>
    <cellStyle name="T_Tong DT_Then Thau26-09 3 5 2" xfId="44693"/>
    <cellStyle name="T_Tong DT_Then Thau26-09 3 5 3" xfId="44694"/>
    <cellStyle name="T_Tong DT_Then Thau26-09 3 5 4" xfId="44695"/>
    <cellStyle name="T_Tong DT_Then Thau26-09 4" xfId="8084"/>
    <cellStyle name="T_Tong DT_Then Thau26-09_bao cao chinh sach dan toc 2011-2015" xfId="3949"/>
    <cellStyle name="T_Tong DT_Then Thau26-09_bao cao chinh sach dan toc 2011-2015 2" xfId="10704"/>
    <cellStyle name="T_Tong DT_Then Thau26-09_bao cao chinh sach dan toc 2011-2015 2 2" xfId="44696"/>
    <cellStyle name="T_Tong DT_Then Thau26-09_bao cao chinh sach dan toc 2011-2015 2 3" xfId="44697"/>
    <cellStyle name="T_Tong DT_Then Thau26-09_bao cao chinh sach dan toc 2011-2015 2 4" xfId="44698"/>
    <cellStyle name="T_Tong DT_Then Thau26-09_bao cao chinh sach dan toc 2011-2015 2 5" xfId="44699"/>
    <cellStyle name="T_Tong DT_Then Thau26-09_bao cao chinh sach dan toc 2011-2015 2 6" xfId="44700"/>
    <cellStyle name="T_Tong DT_Then Thau26-09_bao cao chinh sach dan toc 2011-2015 3" xfId="13686"/>
    <cellStyle name="T_Tong DT_Then Thau26-09_bao cao chinh sach dan toc 2011-2015 3 2" xfId="44701"/>
    <cellStyle name="T_Tong DT_Then Thau26-09_bao cao chinh sach dan toc 2011-2015 3 3" xfId="44702"/>
    <cellStyle name="T_Tong DT_Then Thau26-09_bao cao chinh sach dan toc 2011-2015 3 4" xfId="44703"/>
    <cellStyle name="T_Tong DT_Then Thau26-09_bao cao chinh sach dan toc 2011-2015 3 5" xfId="44704"/>
    <cellStyle name="T_Tong DT_Then Thau26-09_bao cao chinh sach dan toc 2011-2015 3 6" xfId="44705"/>
    <cellStyle name="T_Tong DT_Then Thau26-09_bao cao chinh sach dan toc 2011-2015 4" xfId="9463"/>
    <cellStyle name="T_Tong DT_Then Thau26-09_bao cao chinh sach dan toc 2011-2015 4 2" xfId="44706"/>
    <cellStyle name="T_Tong DT_Then Thau26-09_bao cao chinh sach dan toc 2011-2015 4 3" xfId="44707"/>
    <cellStyle name="T_Tong DT_Then Thau26-09_bao cao chinh sach dan toc 2011-2015 4 4" xfId="44708"/>
    <cellStyle name="T_Tong DT_Then Thau26-09_bao cao chinh sach dan toc 2011-2015 5" xfId="16063"/>
    <cellStyle name="T_Tong DT_Then Thau26-09_bao cao chinh sach dan toc 2011-2015 5 2" xfId="44709"/>
    <cellStyle name="T_Tong DT_Then Thau26-09_bao cao chinh sach dan toc 2011-2015 5 3" xfId="44710"/>
    <cellStyle name="T_Tong DT_Then Thau26-09_bao cao chinh sach dan toc 2011-2015 5 4" xfId="44711"/>
    <cellStyle name="T_Tong DT_Then Thau26-09_bao cao chinh sach dan toc 2011-2015_Báo cáo hết năm  2015  in" xfId="3950"/>
    <cellStyle name="T_Tong DT_Then Thau26-09_bao cao chinh sach dan toc 2011-2015_Báo cáo hết năm  2015  in 2" xfId="3951"/>
    <cellStyle name="T_Tong DT_Then Thau26-09_bao cao chinh sach dan toc 2011-2015_Báo cáo hết năm  2015  in 2 2" xfId="10706"/>
    <cellStyle name="T_Tong DT_Then Thau26-09_bao cao chinh sach dan toc 2011-2015_Báo cáo hết năm  2015  in 2 2 2" xfId="44712"/>
    <cellStyle name="T_Tong DT_Then Thau26-09_bao cao chinh sach dan toc 2011-2015_Báo cáo hết năm  2015  in 2 2 3" xfId="44713"/>
    <cellStyle name="T_Tong DT_Then Thau26-09_bao cao chinh sach dan toc 2011-2015_Báo cáo hết năm  2015  in 2 2 4" xfId="44714"/>
    <cellStyle name="T_Tong DT_Then Thau26-09_bao cao chinh sach dan toc 2011-2015_Báo cáo hết năm  2015  in 2 2 5" xfId="44715"/>
    <cellStyle name="T_Tong DT_Then Thau26-09_bao cao chinh sach dan toc 2011-2015_Báo cáo hết năm  2015  in 2 2 6" xfId="44716"/>
    <cellStyle name="T_Tong DT_Then Thau26-09_bao cao chinh sach dan toc 2011-2015_Báo cáo hết năm  2015  in 2 3" xfId="12937"/>
    <cellStyle name="T_Tong DT_Then Thau26-09_bao cao chinh sach dan toc 2011-2015_Báo cáo hết năm  2015  in 2 3 2" xfId="44717"/>
    <cellStyle name="T_Tong DT_Then Thau26-09_bao cao chinh sach dan toc 2011-2015_Báo cáo hết năm  2015  in 2 3 3" xfId="44718"/>
    <cellStyle name="T_Tong DT_Then Thau26-09_bao cao chinh sach dan toc 2011-2015_Báo cáo hết năm  2015  in 2 3 4" xfId="44719"/>
    <cellStyle name="T_Tong DT_Then Thau26-09_bao cao chinh sach dan toc 2011-2015_Báo cáo hết năm  2015  in 2 3 5" xfId="44720"/>
    <cellStyle name="T_Tong DT_Then Thau26-09_bao cao chinh sach dan toc 2011-2015_Báo cáo hết năm  2015  in 2 3 6" xfId="44721"/>
    <cellStyle name="T_Tong DT_Then Thau26-09_bao cao chinh sach dan toc 2011-2015_Báo cáo hết năm  2015  in 2 4" xfId="13863"/>
    <cellStyle name="T_Tong DT_Then Thau26-09_bao cao chinh sach dan toc 2011-2015_Báo cáo hết năm  2015  in 2 4 2" xfId="44722"/>
    <cellStyle name="T_Tong DT_Then Thau26-09_bao cao chinh sach dan toc 2011-2015_Báo cáo hết năm  2015  in 2 4 3" xfId="44723"/>
    <cellStyle name="T_Tong DT_Then Thau26-09_bao cao chinh sach dan toc 2011-2015_Báo cáo hết năm  2015  in 2 4 4" xfId="44724"/>
    <cellStyle name="T_Tong DT_Then Thau26-09_bao cao chinh sach dan toc 2011-2015_Báo cáo hết năm  2015  in 2 5" xfId="16065"/>
    <cellStyle name="T_Tong DT_Then Thau26-09_bao cao chinh sach dan toc 2011-2015_Báo cáo hết năm  2015  in 2 5 2" xfId="44725"/>
    <cellStyle name="T_Tong DT_Then Thau26-09_bao cao chinh sach dan toc 2011-2015_Báo cáo hết năm  2015  in 2 5 3" xfId="44726"/>
    <cellStyle name="T_Tong DT_Then Thau26-09_bao cao chinh sach dan toc 2011-2015_Báo cáo hết năm  2015  in 2 5 4" xfId="44727"/>
    <cellStyle name="T_Tong DT_Then Thau26-09_bao cao chinh sach dan toc 2011-2015_Báo cáo hết năm  2015  in 3" xfId="6873"/>
    <cellStyle name="T_Tong DT_Then Thau26-09_bao cao chinh sach dan toc 2011-2015_Báo cáo hết năm  2015  in 3 2" xfId="7579"/>
    <cellStyle name="T_Tong DT_Then Thau26-09_bao cao chinh sach dan toc 2011-2015_Báo cáo hết năm  2015  in 3 2 2" xfId="13640"/>
    <cellStyle name="T_Tong DT_Then Thau26-09_bao cao chinh sach dan toc 2011-2015_Báo cáo hết năm  2015  in 3 2 2 2" xfId="44728"/>
    <cellStyle name="T_Tong DT_Then Thau26-09_bao cao chinh sach dan toc 2011-2015_Báo cáo hết năm  2015  in 3 2 2 3" xfId="44729"/>
    <cellStyle name="T_Tong DT_Then Thau26-09_bao cao chinh sach dan toc 2011-2015_Báo cáo hết năm  2015  in 3 2 2 4" xfId="44730"/>
    <cellStyle name="T_Tong DT_Then Thau26-09_bao cao chinh sach dan toc 2011-2015_Báo cáo hết năm  2015  in 3 2 2 5" xfId="44731"/>
    <cellStyle name="T_Tong DT_Then Thau26-09_bao cao chinh sach dan toc 2011-2015_Báo cáo hết năm  2015  in 3 2 2 6" xfId="44732"/>
    <cellStyle name="T_Tong DT_Then Thau26-09_bao cao chinh sach dan toc 2011-2015_Báo cáo hết năm  2015  in 3 2 3" xfId="14685"/>
    <cellStyle name="T_Tong DT_Then Thau26-09_bao cao chinh sach dan toc 2011-2015_Báo cáo hết năm  2015  in 3 2 3 2" xfId="44733"/>
    <cellStyle name="T_Tong DT_Then Thau26-09_bao cao chinh sach dan toc 2011-2015_Báo cáo hết năm  2015  in 3 2 3 3" xfId="44734"/>
    <cellStyle name="T_Tong DT_Then Thau26-09_bao cao chinh sach dan toc 2011-2015_Báo cáo hết năm  2015  in 3 2 3 4" xfId="44735"/>
    <cellStyle name="T_Tong DT_Then Thau26-09_bao cao chinh sach dan toc 2011-2015_Báo cáo hết năm  2015  in 3 2 3 5" xfId="44736"/>
    <cellStyle name="T_Tong DT_Then Thau26-09_bao cao chinh sach dan toc 2011-2015_Báo cáo hết năm  2015  in 3 2 3 6" xfId="44737"/>
    <cellStyle name="T_Tong DT_Then Thau26-09_bao cao chinh sach dan toc 2011-2015_Báo cáo hết năm  2015  in 3 2 4" xfId="17083"/>
    <cellStyle name="T_Tong DT_Then Thau26-09_bao cao chinh sach dan toc 2011-2015_Báo cáo hết năm  2015  in 3 2 4 2" xfId="44738"/>
    <cellStyle name="T_Tong DT_Then Thau26-09_bao cao chinh sach dan toc 2011-2015_Báo cáo hết năm  2015  in 3 2 4 3" xfId="44739"/>
    <cellStyle name="T_Tong DT_Then Thau26-09_bao cao chinh sach dan toc 2011-2015_Báo cáo hết năm  2015  in 3 2 4 4" xfId="44740"/>
    <cellStyle name="T_Tong DT_Then Thau26-09_bao cao chinh sach dan toc 2011-2015_Báo cáo hết năm  2015  in 3 3" xfId="13081"/>
    <cellStyle name="T_Tong DT_Then Thau26-09_bao cao chinh sach dan toc 2011-2015_Báo cáo hết năm  2015  in 3 3 2" xfId="44741"/>
    <cellStyle name="T_Tong DT_Then Thau26-09_bao cao chinh sach dan toc 2011-2015_Báo cáo hết năm  2015  in 3 3 3" xfId="44742"/>
    <cellStyle name="T_Tong DT_Then Thau26-09_bao cao chinh sach dan toc 2011-2015_Báo cáo hết năm  2015  in 3 3 4" xfId="44743"/>
    <cellStyle name="T_Tong DT_Then Thau26-09_bao cao chinh sach dan toc 2011-2015_Báo cáo hết năm  2015  in 3 3 5" xfId="44744"/>
    <cellStyle name="T_Tong DT_Then Thau26-09_bao cao chinh sach dan toc 2011-2015_Báo cáo hết năm  2015  in 3 3 6" xfId="44745"/>
    <cellStyle name="T_Tong DT_Then Thau26-09_bao cao chinh sach dan toc 2011-2015_Báo cáo hết năm  2015  in 3 3 7" xfId="44746"/>
    <cellStyle name="T_Tong DT_Then Thau26-09_bao cao chinh sach dan toc 2011-2015_Báo cáo hết năm  2015  in 3 4" xfId="14574"/>
    <cellStyle name="T_Tong DT_Then Thau26-09_bao cao chinh sach dan toc 2011-2015_Báo cáo hết năm  2015  in 3 4 2" xfId="44747"/>
    <cellStyle name="T_Tong DT_Then Thau26-09_bao cao chinh sach dan toc 2011-2015_Báo cáo hết năm  2015  in 3 4 3" xfId="44748"/>
    <cellStyle name="T_Tong DT_Then Thau26-09_bao cao chinh sach dan toc 2011-2015_Báo cáo hết năm  2015  in 3 4 4" xfId="44749"/>
    <cellStyle name="T_Tong DT_Then Thau26-09_bao cao chinh sach dan toc 2011-2015_Báo cáo hết năm  2015  in 3 4 5" xfId="44750"/>
    <cellStyle name="T_Tong DT_Then Thau26-09_bao cao chinh sach dan toc 2011-2015_Báo cáo hết năm  2015  in 3 4 6" xfId="44751"/>
    <cellStyle name="T_Tong DT_Then Thau26-09_bao cao chinh sach dan toc 2011-2015_Báo cáo hết năm  2015  in 3 4 7" xfId="44752"/>
    <cellStyle name="T_Tong DT_Then Thau26-09_bao cao chinh sach dan toc 2011-2015_Báo cáo hết năm  2015  in 3 5" xfId="15249"/>
    <cellStyle name="T_Tong DT_Then Thau26-09_bao cao chinh sach dan toc 2011-2015_Báo cáo hết năm  2015  in 3 5 2" xfId="44753"/>
    <cellStyle name="T_Tong DT_Then Thau26-09_bao cao chinh sach dan toc 2011-2015_Báo cáo hết năm  2015  in 3 5 3" xfId="44754"/>
    <cellStyle name="T_Tong DT_Then Thau26-09_bao cao chinh sach dan toc 2011-2015_Báo cáo hết năm  2015  in 3 5 4" xfId="44755"/>
    <cellStyle name="T_Tong DT_Then Thau26-09_bao cao chinh sach dan toc 2011-2015_Báo cáo hết năm  2015  in 3 6" xfId="16968"/>
    <cellStyle name="T_Tong DT_Then Thau26-09_bao cao chinh sach dan toc 2011-2015_Báo cáo hết năm  2015  in 3 6 2" xfId="44756"/>
    <cellStyle name="T_Tong DT_Then Thau26-09_bao cao chinh sach dan toc 2011-2015_Báo cáo hết năm  2015  in 3 6 3" xfId="44757"/>
    <cellStyle name="T_Tong DT_Then Thau26-09_bao cao chinh sach dan toc 2011-2015_Báo cáo hết năm  2015  in 3 6 4" xfId="44758"/>
    <cellStyle name="T_Tong DT_Then Thau26-09_bao cao chinh sach dan toc 2011-2015_Báo cáo hết năm  2015  in 3 6 5" xfId="44759"/>
    <cellStyle name="T_Tong DT_Then Thau26-09_bao cao chinh sach dan toc 2011-2015_Báo cáo hết năm  2015  in 3 6 6" xfId="44760"/>
    <cellStyle name="T_Tong DT_Then Thau26-09_bao cao chinh sach dan toc 2011-2015_Báo cáo hết năm  2015  in 3 7" xfId="44761"/>
    <cellStyle name="T_Tong DT_Then Thau26-09_bao cao chinh sach dan toc 2011-2015_Báo cáo hết năm  2015  in 3 8" xfId="44762"/>
    <cellStyle name="T_Tong DT_Then Thau26-09_bao cao chinh sach dan toc 2011-2015_Báo cáo hết năm  2015  in 4" xfId="10705"/>
    <cellStyle name="T_Tong DT_Then Thau26-09_bao cao chinh sach dan toc 2011-2015_Báo cáo hết năm  2015  in 4 2" xfId="44763"/>
    <cellStyle name="T_Tong DT_Then Thau26-09_bao cao chinh sach dan toc 2011-2015_Báo cáo hết năm  2015  in 4 3" xfId="44764"/>
    <cellStyle name="T_Tong DT_Then Thau26-09_bao cao chinh sach dan toc 2011-2015_Báo cáo hết năm  2015  in 4 4" xfId="44765"/>
    <cellStyle name="T_Tong DT_Then Thau26-09_bao cao chinh sach dan toc 2011-2015_Báo cáo hết năm  2015  in 4 5" xfId="44766"/>
    <cellStyle name="T_Tong DT_Then Thau26-09_bao cao chinh sach dan toc 2011-2015_Báo cáo hết năm  2015  in 4 6" xfId="44767"/>
    <cellStyle name="T_Tong DT_Then Thau26-09_bao cao chinh sach dan toc 2011-2015_Báo cáo hết năm  2015  in 5" xfId="13158"/>
    <cellStyle name="T_Tong DT_Then Thau26-09_bao cao chinh sach dan toc 2011-2015_Báo cáo hết năm  2015  in 5 2" xfId="44768"/>
    <cellStyle name="T_Tong DT_Then Thau26-09_bao cao chinh sach dan toc 2011-2015_Báo cáo hết năm  2015  in 5 3" xfId="44769"/>
    <cellStyle name="T_Tong DT_Then Thau26-09_bao cao chinh sach dan toc 2011-2015_Báo cáo hết năm  2015  in 5 4" xfId="44770"/>
    <cellStyle name="T_Tong DT_Then Thau26-09_bao cao chinh sach dan toc 2011-2015_Báo cáo hết năm  2015  in 5 5" xfId="44771"/>
    <cellStyle name="T_Tong DT_Then Thau26-09_bao cao chinh sach dan toc 2011-2015_Báo cáo hết năm  2015  in 5 6" xfId="44772"/>
    <cellStyle name="T_Tong DT_Then Thau26-09_bao cao chinh sach dan toc 2011-2015_Báo cáo hết năm  2015  in 6" xfId="14639"/>
    <cellStyle name="T_Tong DT_Then Thau26-09_bao cao chinh sach dan toc 2011-2015_Báo cáo hết năm  2015  in 6 2" xfId="44773"/>
    <cellStyle name="T_Tong DT_Then Thau26-09_bao cao chinh sach dan toc 2011-2015_Báo cáo hết năm  2015  in 6 3" xfId="44774"/>
    <cellStyle name="T_Tong DT_Then Thau26-09_bao cao chinh sach dan toc 2011-2015_Báo cáo hết năm  2015  in 6 4" xfId="44775"/>
    <cellStyle name="T_Tong DT_Then Thau26-09_bao cao chinh sach dan toc 2011-2015_Báo cáo hết năm  2015  in 7" xfId="16064"/>
    <cellStyle name="T_Tong DT_Then Thau26-09_bao cao chinh sach dan toc 2011-2015_Báo cáo hết năm  2015  in 7 2" xfId="44776"/>
    <cellStyle name="T_Tong DT_Then Thau26-09_bao cao chinh sach dan toc 2011-2015_Báo cáo hết năm  2015  in 7 3" xfId="44777"/>
    <cellStyle name="T_Tong DT_Then Thau26-09_bao cao chinh sach dan toc 2011-2015_Báo cáo hết năm  2015  in 7 4" xfId="44778"/>
    <cellStyle name="T_Tong DT_Then Thau26-09_bao cao chinh sach dan toc 2011-2015_BC 1026. 7 tháng" xfId="3952"/>
    <cellStyle name="T_Tong DT_Then Thau26-09_bao cao chinh sach dan toc 2011-2015_BC 1026. 7 tháng 2" xfId="3953"/>
    <cellStyle name="T_Tong DT_Then Thau26-09_bao cao chinh sach dan toc 2011-2015_BC 1026. 7 tháng 2 2" xfId="10708"/>
    <cellStyle name="T_Tong DT_Then Thau26-09_bao cao chinh sach dan toc 2011-2015_BC 1026. 7 tháng 2 2 2" xfId="44779"/>
    <cellStyle name="T_Tong DT_Then Thau26-09_bao cao chinh sach dan toc 2011-2015_BC 1026. 7 tháng 2 2 3" xfId="44780"/>
    <cellStyle name="T_Tong DT_Then Thau26-09_bao cao chinh sach dan toc 2011-2015_BC 1026. 7 tháng 2 2 4" xfId="44781"/>
    <cellStyle name="T_Tong DT_Then Thau26-09_bao cao chinh sach dan toc 2011-2015_BC 1026. 7 tháng 2 2 5" xfId="44782"/>
    <cellStyle name="T_Tong DT_Then Thau26-09_bao cao chinh sach dan toc 2011-2015_BC 1026. 7 tháng 2 2 6" xfId="44783"/>
    <cellStyle name="T_Tong DT_Then Thau26-09_bao cao chinh sach dan toc 2011-2015_BC 1026. 7 tháng 2 3" xfId="12936"/>
    <cellStyle name="T_Tong DT_Then Thau26-09_bao cao chinh sach dan toc 2011-2015_BC 1026. 7 tháng 2 3 2" xfId="44784"/>
    <cellStyle name="T_Tong DT_Then Thau26-09_bao cao chinh sach dan toc 2011-2015_BC 1026. 7 tháng 2 3 3" xfId="44785"/>
    <cellStyle name="T_Tong DT_Then Thau26-09_bao cao chinh sach dan toc 2011-2015_BC 1026. 7 tháng 2 3 4" xfId="44786"/>
    <cellStyle name="T_Tong DT_Then Thau26-09_bao cao chinh sach dan toc 2011-2015_BC 1026. 7 tháng 2 3 5" xfId="44787"/>
    <cellStyle name="T_Tong DT_Then Thau26-09_bao cao chinh sach dan toc 2011-2015_BC 1026. 7 tháng 2 3 6" xfId="44788"/>
    <cellStyle name="T_Tong DT_Then Thau26-09_bao cao chinh sach dan toc 2011-2015_BC 1026. 7 tháng 2 4" xfId="13462"/>
    <cellStyle name="T_Tong DT_Then Thau26-09_bao cao chinh sach dan toc 2011-2015_BC 1026. 7 tháng 2 4 2" xfId="44789"/>
    <cellStyle name="T_Tong DT_Then Thau26-09_bao cao chinh sach dan toc 2011-2015_BC 1026. 7 tháng 2 4 3" xfId="44790"/>
    <cellStyle name="T_Tong DT_Then Thau26-09_bao cao chinh sach dan toc 2011-2015_BC 1026. 7 tháng 2 4 4" xfId="44791"/>
    <cellStyle name="T_Tong DT_Then Thau26-09_bao cao chinh sach dan toc 2011-2015_BC 1026. 7 tháng 2 5" xfId="16067"/>
    <cellStyle name="T_Tong DT_Then Thau26-09_bao cao chinh sach dan toc 2011-2015_BC 1026. 7 tháng 2 5 2" xfId="44792"/>
    <cellStyle name="T_Tong DT_Then Thau26-09_bao cao chinh sach dan toc 2011-2015_BC 1026. 7 tháng 2 5 3" xfId="44793"/>
    <cellStyle name="T_Tong DT_Then Thau26-09_bao cao chinh sach dan toc 2011-2015_BC 1026. 7 tháng 2 5 4" xfId="44794"/>
    <cellStyle name="T_Tong DT_Then Thau26-09_bao cao chinh sach dan toc 2011-2015_BC 1026. 7 tháng 3" xfId="6874"/>
    <cellStyle name="T_Tong DT_Then Thau26-09_bao cao chinh sach dan toc 2011-2015_BC 1026. 7 tháng 3 2" xfId="7580"/>
    <cellStyle name="T_Tong DT_Then Thau26-09_bao cao chinh sach dan toc 2011-2015_BC 1026. 7 tháng 3 2 2" xfId="13641"/>
    <cellStyle name="T_Tong DT_Then Thau26-09_bao cao chinh sach dan toc 2011-2015_BC 1026. 7 tháng 3 2 2 2" xfId="44795"/>
    <cellStyle name="T_Tong DT_Then Thau26-09_bao cao chinh sach dan toc 2011-2015_BC 1026. 7 tháng 3 2 2 3" xfId="44796"/>
    <cellStyle name="T_Tong DT_Then Thau26-09_bao cao chinh sach dan toc 2011-2015_BC 1026. 7 tháng 3 2 2 4" xfId="44797"/>
    <cellStyle name="T_Tong DT_Then Thau26-09_bao cao chinh sach dan toc 2011-2015_BC 1026. 7 tháng 3 2 2 5" xfId="44798"/>
    <cellStyle name="T_Tong DT_Then Thau26-09_bao cao chinh sach dan toc 2011-2015_BC 1026. 7 tháng 3 2 2 6" xfId="44799"/>
    <cellStyle name="T_Tong DT_Then Thau26-09_bao cao chinh sach dan toc 2011-2015_BC 1026. 7 tháng 3 2 3" xfId="11354"/>
    <cellStyle name="T_Tong DT_Then Thau26-09_bao cao chinh sach dan toc 2011-2015_BC 1026. 7 tháng 3 2 3 2" xfId="44800"/>
    <cellStyle name="T_Tong DT_Then Thau26-09_bao cao chinh sach dan toc 2011-2015_BC 1026. 7 tháng 3 2 3 3" xfId="44801"/>
    <cellStyle name="T_Tong DT_Then Thau26-09_bao cao chinh sach dan toc 2011-2015_BC 1026. 7 tháng 3 2 3 4" xfId="44802"/>
    <cellStyle name="T_Tong DT_Then Thau26-09_bao cao chinh sach dan toc 2011-2015_BC 1026. 7 tháng 3 2 3 5" xfId="44803"/>
    <cellStyle name="T_Tong DT_Then Thau26-09_bao cao chinh sach dan toc 2011-2015_BC 1026. 7 tháng 3 2 3 6" xfId="44804"/>
    <cellStyle name="T_Tong DT_Then Thau26-09_bao cao chinh sach dan toc 2011-2015_BC 1026. 7 tháng 3 2 4" xfId="17084"/>
    <cellStyle name="T_Tong DT_Then Thau26-09_bao cao chinh sach dan toc 2011-2015_BC 1026. 7 tháng 3 2 4 2" xfId="44805"/>
    <cellStyle name="T_Tong DT_Then Thau26-09_bao cao chinh sach dan toc 2011-2015_BC 1026. 7 tháng 3 2 4 3" xfId="44806"/>
    <cellStyle name="T_Tong DT_Then Thau26-09_bao cao chinh sach dan toc 2011-2015_BC 1026. 7 tháng 3 2 4 4" xfId="44807"/>
    <cellStyle name="T_Tong DT_Then Thau26-09_bao cao chinh sach dan toc 2011-2015_BC 1026. 7 tháng 3 3" xfId="13082"/>
    <cellStyle name="T_Tong DT_Then Thau26-09_bao cao chinh sach dan toc 2011-2015_BC 1026. 7 tháng 3 3 2" xfId="44808"/>
    <cellStyle name="T_Tong DT_Then Thau26-09_bao cao chinh sach dan toc 2011-2015_BC 1026. 7 tháng 3 3 3" xfId="44809"/>
    <cellStyle name="T_Tong DT_Then Thau26-09_bao cao chinh sach dan toc 2011-2015_BC 1026. 7 tháng 3 3 4" xfId="44810"/>
    <cellStyle name="T_Tong DT_Then Thau26-09_bao cao chinh sach dan toc 2011-2015_BC 1026. 7 tháng 3 3 5" xfId="44811"/>
    <cellStyle name="T_Tong DT_Then Thau26-09_bao cao chinh sach dan toc 2011-2015_BC 1026. 7 tháng 3 3 6" xfId="44812"/>
    <cellStyle name="T_Tong DT_Then Thau26-09_bao cao chinh sach dan toc 2011-2015_BC 1026. 7 tháng 3 3 7" xfId="44813"/>
    <cellStyle name="T_Tong DT_Then Thau26-09_bao cao chinh sach dan toc 2011-2015_BC 1026. 7 tháng 3 4" xfId="14920"/>
    <cellStyle name="T_Tong DT_Then Thau26-09_bao cao chinh sach dan toc 2011-2015_BC 1026. 7 tháng 3 4 2" xfId="44814"/>
    <cellStyle name="T_Tong DT_Then Thau26-09_bao cao chinh sach dan toc 2011-2015_BC 1026. 7 tháng 3 4 3" xfId="44815"/>
    <cellStyle name="T_Tong DT_Then Thau26-09_bao cao chinh sach dan toc 2011-2015_BC 1026. 7 tháng 3 4 4" xfId="44816"/>
    <cellStyle name="T_Tong DT_Then Thau26-09_bao cao chinh sach dan toc 2011-2015_BC 1026. 7 tháng 3 4 5" xfId="44817"/>
    <cellStyle name="T_Tong DT_Then Thau26-09_bao cao chinh sach dan toc 2011-2015_BC 1026. 7 tháng 3 4 6" xfId="44818"/>
    <cellStyle name="T_Tong DT_Then Thau26-09_bao cao chinh sach dan toc 2011-2015_BC 1026. 7 tháng 3 4 7" xfId="44819"/>
    <cellStyle name="T_Tong DT_Then Thau26-09_bao cao chinh sach dan toc 2011-2015_BC 1026. 7 tháng 3 5" xfId="15250"/>
    <cellStyle name="T_Tong DT_Then Thau26-09_bao cao chinh sach dan toc 2011-2015_BC 1026. 7 tháng 3 5 2" xfId="44820"/>
    <cellStyle name="T_Tong DT_Then Thau26-09_bao cao chinh sach dan toc 2011-2015_BC 1026. 7 tháng 3 5 3" xfId="44821"/>
    <cellStyle name="T_Tong DT_Then Thau26-09_bao cao chinh sach dan toc 2011-2015_BC 1026. 7 tháng 3 5 4" xfId="44822"/>
    <cellStyle name="T_Tong DT_Then Thau26-09_bao cao chinh sach dan toc 2011-2015_BC 1026. 7 tháng 3 6" xfId="16969"/>
    <cellStyle name="T_Tong DT_Then Thau26-09_bao cao chinh sach dan toc 2011-2015_BC 1026. 7 tháng 3 6 2" xfId="44823"/>
    <cellStyle name="T_Tong DT_Then Thau26-09_bao cao chinh sach dan toc 2011-2015_BC 1026. 7 tháng 3 6 3" xfId="44824"/>
    <cellStyle name="T_Tong DT_Then Thau26-09_bao cao chinh sach dan toc 2011-2015_BC 1026. 7 tháng 3 6 4" xfId="44825"/>
    <cellStyle name="T_Tong DT_Then Thau26-09_bao cao chinh sach dan toc 2011-2015_BC 1026. 7 tháng 3 6 5" xfId="44826"/>
    <cellStyle name="T_Tong DT_Then Thau26-09_bao cao chinh sach dan toc 2011-2015_BC 1026. 7 tháng 3 6 6" xfId="44827"/>
    <cellStyle name="T_Tong DT_Then Thau26-09_bao cao chinh sach dan toc 2011-2015_BC 1026. 7 tháng 3 7" xfId="44828"/>
    <cellStyle name="T_Tong DT_Then Thau26-09_bao cao chinh sach dan toc 2011-2015_BC 1026. 7 tháng 3 8" xfId="44829"/>
    <cellStyle name="T_Tong DT_Then Thau26-09_bao cao chinh sach dan toc 2011-2015_BC 1026. 7 tháng 4" xfId="10707"/>
    <cellStyle name="T_Tong DT_Then Thau26-09_bao cao chinh sach dan toc 2011-2015_BC 1026. 7 tháng 4 2" xfId="44830"/>
    <cellStyle name="T_Tong DT_Then Thau26-09_bao cao chinh sach dan toc 2011-2015_BC 1026. 7 tháng 4 3" xfId="44831"/>
    <cellStyle name="T_Tong DT_Then Thau26-09_bao cao chinh sach dan toc 2011-2015_BC 1026. 7 tháng 4 4" xfId="44832"/>
    <cellStyle name="T_Tong DT_Then Thau26-09_bao cao chinh sach dan toc 2011-2015_BC 1026. 7 tháng 4 5" xfId="44833"/>
    <cellStyle name="T_Tong DT_Then Thau26-09_bao cao chinh sach dan toc 2011-2015_BC 1026. 7 tháng 4 6" xfId="44834"/>
    <cellStyle name="T_Tong DT_Then Thau26-09_bao cao chinh sach dan toc 2011-2015_BC 1026. 7 tháng 5" xfId="8103"/>
    <cellStyle name="T_Tong DT_Then Thau26-09_bao cao chinh sach dan toc 2011-2015_BC 1026. 7 tháng 5 2" xfId="44835"/>
    <cellStyle name="T_Tong DT_Then Thau26-09_bao cao chinh sach dan toc 2011-2015_BC 1026. 7 tháng 5 3" xfId="44836"/>
    <cellStyle name="T_Tong DT_Then Thau26-09_bao cao chinh sach dan toc 2011-2015_BC 1026. 7 tháng 5 4" xfId="44837"/>
    <cellStyle name="T_Tong DT_Then Thau26-09_bao cao chinh sach dan toc 2011-2015_BC 1026. 7 tháng 5 5" xfId="44838"/>
    <cellStyle name="T_Tong DT_Then Thau26-09_bao cao chinh sach dan toc 2011-2015_BC 1026. 7 tháng 5 6" xfId="44839"/>
    <cellStyle name="T_Tong DT_Then Thau26-09_bao cao chinh sach dan toc 2011-2015_BC 1026. 7 tháng 6" xfId="10041"/>
    <cellStyle name="T_Tong DT_Then Thau26-09_bao cao chinh sach dan toc 2011-2015_BC 1026. 7 tháng 6 2" xfId="44840"/>
    <cellStyle name="T_Tong DT_Then Thau26-09_bao cao chinh sach dan toc 2011-2015_BC 1026. 7 tháng 6 3" xfId="44841"/>
    <cellStyle name="T_Tong DT_Then Thau26-09_bao cao chinh sach dan toc 2011-2015_BC 1026. 7 tháng 6 4" xfId="44842"/>
    <cellStyle name="T_Tong DT_Then Thau26-09_bao cao chinh sach dan toc 2011-2015_BC 1026. 7 tháng 7" xfId="16066"/>
    <cellStyle name="T_Tong DT_Then Thau26-09_bao cao chinh sach dan toc 2011-2015_BC 1026. 7 tháng 7 2" xfId="44843"/>
    <cellStyle name="T_Tong DT_Then Thau26-09_bao cao chinh sach dan toc 2011-2015_BC 1026. 7 tháng 7 3" xfId="44844"/>
    <cellStyle name="T_Tong DT_Then Thau26-09_bao cao chinh sach dan toc 2011-2015_BC 1026. 7 tháng 7 4" xfId="44845"/>
    <cellStyle name="T_Tong DT_Then Thau26-09_bao cao chinh sach dan toc 2011-2015_BC 9 tháng năm 2015 in)" xfId="3954"/>
    <cellStyle name="T_Tong DT_Then Thau26-09_bao cao chinh sach dan toc 2011-2015_BC 9 tháng năm 2015 in) 2" xfId="10709"/>
    <cellStyle name="T_Tong DT_Then Thau26-09_bao cao chinh sach dan toc 2011-2015_BC 9 tháng năm 2015 in) 2 2" xfId="44846"/>
    <cellStyle name="T_Tong DT_Then Thau26-09_bao cao chinh sach dan toc 2011-2015_BC 9 tháng năm 2015 in) 2 3" xfId="44847"/>
    <cellStyle name="T_Tong DT_Then Thau26-09_bao cao chinh sach dan toc 2011-2015_BC 9 tháng năm 2015 in) 2 4" xfId="44848"/>
    <cellStyle name="T_Tong DT_Then Thau26-09_bao cao chinh sach dan toc 2011-2015_BC 9 tháng năm 2015 in) 2 5" xfId="44849"/>
    <cellStyle name="T_Tong DT_Then Thau26-09_bao cao chinh sach dan toc 2011-2015_BC 9 tháng năm 2015 in) 2 6" xfId="44850"/>
    <cellStyle name="T_Tong DT_Then Thau26-09_bao cao chinh sach dan toc 2011-2015_BC 9 tháng năm 2015 in) 3" xfId="14241"/>
    <cellStyle name="T_Tong DT_Then Thau26-09_bao cao chinh sach dan toc 2011-2015_BC 9 tháng năm 2015 in) 3 2" xfId="44851"/>
    <cellStyle name="T_Tong DT_Then Thau26-09_bao cao chinh sach dan toc 2011-2015_BC 9 tháng năm 2015 in) 3 3" xfId="44852"/>
    <cellStyle name="T_Tong DT_Then Thau26-09_bao cao chinh sach dan toc 2011-2015_BC 9 tháng năm 2015 in) 3 4" xfId="44853"/>
    <cellStyle name="T_Tong DT_Then Thau26-09_bao cao chinh sach dan toc 2011-2015_BC 9 tháng năm 2015 in) 3 5" xfId="44854"/>
    <cellStyle name="T_Tong DT_Then Thau26-09_bao cao chinh sach dan toc 2011-2015_BC 9 tháng năm 2015 in) 3 6" xfId="44855"/>
    <cellStyle name="T_Tong DT_Then Thau26-09_bao cao chinh sach dan toc 2011-2015_BC 9 tháng năm 2015 in) 4" xfId="10473"/>
    <cellStyle name="T_Tong DT_Then Thau26-09_bao cao chinh sach dan toc 2011-2015_BC 9 tháng năm 2015 in) 4 2" xfId="44856"/>
    <cellStyle name="T_Tong DT_Then Thau26-09_bao cao chinh sach dan toc 2011-2015_BC 9 tháng năm 2015 in) 4 3" xfId="44857"/>
    <cellStyle name="T_Tong DT_Then Thau26-09_bao cao chinh sach dan toc 2011-2015_BC 9 tháng năm 2015 in) 4 4" xfId="44858"/>
    <cellStyle name="T_Tong DT_Then Thau26-09_bao cao chinh sach dan toc 2011-2015_BC 9 tháng năm 2015 in) 5" xfId="16068"/>
    <cellStyle name="T_Tong DT_Then Thau26-09_bao cao chinh sach dan toc 2011-2015_BC 9 tháng năm 2015 in) 5 2" xfId="44859"/>
    <cellStyle name="T_Tong DT_Then Thau26-09_bao cao chinh sach dan toc 2011-2015_BC 9 tháng năm 2015 in) 5 3" xfId="44860"/>
    <cellStyle name="T_Tong DT_Then Thau26-09_bao cao chinh sach dan toc 2011-2015_BC 9 tháng năm 2015 in) 5 4" xfId="44861"/>
    <cellStyle name="T_Tong DT_Then Thau26-09_bao cao chinh sach dan toc 2011-2015_BC2017 tháng(01-2017)BQL" xfId="48693"/>
    <cellStyle name="T_Tong DT_Then Thau26-09_bao cao chinh sach dan toc 2011-2015_StartUp" xfId="3955"/>
    <cellStyle name="T_Tong DT_Then Thau26-09_bao cao chinh sach dan toc 2011-2015_StartUp 2" xfId="10710"/>
    <cellStyle name="T_Tong DT_Then Thau26-09_bao cao chinh sach dan toc 2011-2015_StartUp 2 2" xfId="44862"/>
    <cellStyle name="T_Tong DT_Then Thau26-09_bao cao chinh sach dan toc 2011-2015_StartUp 2 3" xfId="44863"/>
    <cellStyle name="T_Tong DT_Then Thau26-09_bao cao chinh sach dan toc 2011-2015_StartUp 2 4" xfId="44864"/>
    <cellStyle name="T_Tong DT_Then Thau26-09_bao cao chinh sach dan toc 2011-2015_StartUp 2 5" xfId="44865"/>
    <cellStyle name="T_Tong DT_Then Thau26-09_bao cao chinh sach dan toc 2011-2015_StartUp 2 6" xfId="44866"/>
    <cellStyle name="T_Tong DT_Then Thau26-09_bao cao chinh sach dan toc 2011-2015_StartUp 3" xfId="13685"/>
    <cellStyle name="T_Tong DT_Then Thau26-09_bao cao chinh sach dan toc 2011-2015_StartUp 3 2" xfId="44867"/>
    <cellStyle name="T_Tong DT_Then Thau26-09_bao cao chinh sach dan toc 2011-2015_StartUp 3 3" xfId="44868"/>
    <cellStyle name="T_Tong DT_Then Thau26-09_bao cao chinh sach dan toc 2011-2015_StartUp 3 4" xfId="44869"/>
    <cellStyle name="T_Tong DT_Then Thau26-09_bao cao chinh sach dan toc 2011-2015_StartUp 3 5" xfId="44870"/>
    <cellStyle name="T_Tong DT_Then Thau26-09_bao cao chinh sach dan toc 2011-2015_StartUp 3 6" xfId="44871"/>
    <cellStyle name="T_Tong DT_Then Thau26-09_bao cao chinh sach dan toc 2011-2015_StartUp 4" xfId="11082"/>
    <cellStyle name="T_Tong DT_Then Thau26-09_bao cao chinh sach dan toc 2011-2015_StartUp 4 2" xfId="44872"/>
    <cellStyle name="T_Tong DT_Then Thau26-09_bao cao chinh sach dan toc 2011-2015_StartUp 4 3" xfId="44873"/>
    <cellStyle name="T_Tong DT_Then Thau26-09_bao cao chinh sach dan toc 2011-2015_StartUp 4 4" xfId="44874"/>
    <cellStyle name="T_Tong DT_Then Thau26-09_bao cao chinh sach dan toc 2011-2015_StartUp 5" xfId="16069"/>
    <cellStyle name="T_Tong DT_Then Thau26-09_bao cao chinh sach dan toc 2011-2015_StartUp 5 2" xfId="44875"/>
    <cellStyle name="T_Tong DT_Then Thau26-09_bao cao chinh sach dan toc 2011-2015_StartUp 5 3" xfId="44876"/>
    <cellStyle name="T_Tong DT_Then Thau26-09_bao cao chinh sach dan toc 2011-2015_StartUp 5 4" xfId="44877"/>
    <cellStyle name="T_Tong DT_Then Thau26-09_BC 908 MTQG-NTM" xfId="7666"/>
    <cellStyle name="T_Tong DT_Then Thau26-09_BC 908 MTQG-NTM 2" xfId="13738"/>
    <cellStyle name="T_Tong DT_Then Thau26-09_BC 908 MTQG-NTM 2 2" xfId="44878"/>
    <cellStyle name="T_Tong DT_Then Thau26-09_BC 908 MTQG-NTM 2 3" xfId="44879"/>
    <cellStyle name="T_Tong DT_Then Thau26-09_BC 908 MTQG-NTM 2 4" xfId="44880"/>
    <cellStyle name="T_Tong DT_Then Thau26-09_BC 908 MTQG-NTM 2 5" xfId="44881"/>
    <cellStyle name="T_Tong DT_Then Thau26-09_BC 908 MTQG-NTM 2 6" xfId="44882"/>
    <cellStyle name="T_Tong DT_Then Thau26-09_BC 908 MTQG-NTM 3" xfId="13927"/>
    <cellStyle name="T_Tong DT_Then Thau26-09_BC 908 MTQG-NTM 3 2" xfId="44883"/>
    <cellStyle name="T_Tong DT_Then Thau26-09_BC 908 MTQG-NTM 3 3" xfId="44884"/>
    <cellStyle name="T_Tong DT_Then Thau26-09_BC 908 MTQG-NTM 3 4" xfId="44885"/>
    <cellStyle name="T_Tong DT_Then Thau26-09_BC 908 MTQG-NTM 3 5" xfId="44886"/>
    <cellStyle name="T_Tong DT_Then Thau26-09_BC 908 MTQG-NTM 3 6" xfId="44887"/>
    <cellStyle name="T_Tong DT_Then Thau26-09_BC 908 MTQG-NTM 4" xfId="17165"/>
    <cellStyle name="T_Tong DT_Then Thau26-09_BC 908 MTQG-NTM 4 2" xfId="44888"/>
    <cellStyle name="T_Tong DT_Then Thau26-09_BC 908 MTQG-NTM 4 3" xfId="44889"/>
    <cellStyle name="T_Tong DT_Then Thau26-09_BC 908 MTQG-NTM 4 4" xfId="44890"/>
    <cellStyle name="T_Tong DT_Then Thau26-09_bieu bao cao chinh sach dan t-c 2014" xfId="7667"/>
    <cellStyle name="T_Tong DT_Then Thau26-09_bieu bao cao chinh sach dan t-c 2014 2" xfId="13739"/>
    <cellStyle name="T_Tong DT_Then Thau26-09_bieu bao cao chinh sach dan t-c 2014 2 2" xfId="44891"/>
    <cellStyle name="T_Tong DT_Then Thau26-09_bieu bao cao chinh sach dan t-c 2014 2 3" xfId="44892"/>
    <cellStyle name="T_Tong DT_Then Thau26-09_bieu bao cao chinh sach dan t-c 2014 2 4" xfId="44893"/>
    <cellStyle name="T_Tong DT_Then Thau26-09_bieu bao cao chinh sach dan t-c 2014 2 5" xfId="44894"/>
    <cellStyle name="T_Tong DT_Then Thau26-09_bieu bao cao chinh sach dan t-c 2014 2 6" xfId="44895"/>
    <cellStyle name="T_Tong DT_Then Thau26-09_bieu bao cao chinh sach dan t-c 2014 3" xfId="14694"/>
    <cellStyle name="T_Tong DT_Then Thau26-09_bieu bao cao chinh sach dan t-c 2014 3 2" xfId="44896"/>
    <cellStyle name="T_Tong DT_Then Thau26-09_bieu bao cao chinh sach dan t-c 2014 3 3" xfId="44897"/>
    <cellStyle name="T_Tong DT_Then Thau26-09_bieu bao cao chinh sach dan t-c 2014 3 4" xfId="44898"/>
    <cellStyle name="T_Tong DT_Then Thau26-09_bieu bao cao chinh sach dan t-c 2014 3 5" xfId="44899"/>
    <cellStyle name="T_Tong DT_Then Thau26-09_bieu bao cao chinh sach dan t-c 2014 3 6" xfId="44900"/>
    <cellStyle name="T_Tong DT_Then Thau26-09_bieu bao cao chinh sach dan t-c 2014 4" xfId="17166"/>
    <cellStyle name="T_Tong DT_Then Thau26-09_bieu bao cao chinh sach dan t-c 2014 4 2" xfId="44901"/>
    <cellStyle name="T_Tong DT_Then Thau26-09_bieu bao cao chinh sach dan t-c 2014 4 3" xfId="44902"/>
    <cellStyle name="T_Tong DT_Then Thau26-09_bieu bao cao chinh sach dan t-c 2014 4 4" xfId="44903"/>
    <cellStyle name="T_Tong hop  " xfId="3956"/>
    <cellStyle name="T_Tong hop   2" xfId="3957"/>
    <cellStyle name="T_Tong hop   2 2" xfId="9812"/>
    <cellStyle name="T_Tong hop   3" xfId="11125"/>
    <cellStyle name="T_Tong hop gia tri" xfId="3958"/>
    <cellStyle name="T_Tong hop gia tri 2" xfId="3959"/>
    <cellStyle name="T_Tong hop gia tri 2 2" xfId="12886"/>
    <cellStyle name="T_Tong hop gia tri 3" xfId="6008"/>
    <cellStyle name="T_Tong hop gia tri 3 2" xfId="12459"/>
    <cellStyle name="T_Tong hop gia tri 3 2 2" xfId="44904"/>
    <cellStyle name="T_Tong hop gia tri 3 2 3" xfId="44905"/>
    <cellStyle name="T_Tong hop gia tri 3 2 4" xfId="44906"/>
    <cellStyle name="T_Tong hop gia tri 3 2 5" xfId="44907"/>
    <cellStyle name="T_Tong hop gia tri 3 2 6" xfId="44908"/>
    <cellStyle name="T_Tong hop gia tri 3 3" xfId="8406"/>
    <cellStyle name="T_Tong hop gia tri 3 3 2" xfId="44909"/>
    <cellStyle name="T_Tong hop gia tri 3 3 3" xfId="44910"/>
    <cellStyle name="T_Tong hop gia tri 3 3 4" xfId="44911"/>
    <cellStyle name="T_Tong hop gia tri 3 3 5" xfId="44912"/>
    <cellStyle name="T_Tong hop gia tri 3 3 6" xfId="44913"/>
    <cellStyle name="T_Tong hop gia tri 3 4" xfId="14600"/>
    <cellStyle name="T_Tong hop gia tri 3 4 2" xfId="44914"/>
    <cellStyle name="T_Tong hop gia tri 3 4 3" xfId="44915"/>
    <cellStyle name="T_Tong hop gia tri 3 4 4" xfId="44916"/>
    <cellStyle name="T_Tong hop gia tri 3 5" xfId="16879"/>
    <cellStyle name="T_Tong hop gia tri 3 5 2" xfId="44917"/>
    <cellStyle name="T_Tong hop gia tri 3 5 3" xfId="44918"/>
    <cellStyle name="T_Tong hop gia tri 3 5 4" xfId="44919"/>
    <cellStyle name="T_Tong hop gia tri 4" xfId="8314"/>
    <cellStyle name="T_Tong hop gia tri_bao cao chinh sach dan toc 2011-2015" xfId="3960"/>
    <cellStyle name="T_Tong hop gia tri_bao cao chinh sach dan toc 2011-2015 2" xfId="3961"/>
    <cellStyle name="T_Tong hop gia tri_bao cao chinh sach dan toc 2011-2015 2 2" xfId="10716"/>
    <cellStyle name="T_Tong hop gia tri_bao cao chinh sach dan toc 2011-2015 2 2 2" xfId="44920"/>
    <cellStyle name="T_Tong hop gia tri_bao cao chinh sach dan toc 2011-2015 2 2 3" xfId="44921"/>
    <cellStyle name="T_Tong hop gia tri_bao cao chinh sach dan toc 2011-2015 2 2 4" xfId="44922"/>
    <cellStyle name="T_Tong hop gia tri_bao cao chinh sach dan toc 2011-2015 2 2 5" xfId="44923"/>
    <cellStyle name="T_Tong hop gia tri_bao cao chinh sach dan toc 2011-2015 2 2 6" xfId="44924"/>
    <cellStyle name="T_Tong hop gia tri_bao cao chinh sach dan toc 2011-2015 2 3" xfId="8596"/>
    <cellStyle name="T_Tong hop gia tri_bao cao chinh sach dan toc 2011-2015 2 3 2" xfId="44925"/>
    <cellStyle name="T_Tong hop gia tri_bao cao chinh sach dan toc 2011-2015 2 3 3" xfId="44926"/>
    <cellStyle name="T_Tong hop gia tri_bao cao chinh sach dan toc 2011-2015 2 3 4" xfId="44927"/>
    <cellStyle name="T_Tong hop gia tri_bao cao chinh sach dan toc 2011-2015 2 3 5" xfId="44928"/>
    <cellStyle name="T_Tong hop gia tri_bao cao chinh sach dan toc 2011-2015 2 3 6" xfId="44929"/>
    <cellStyle name="T_Tong hop gia tri_bao cao chinh sach dan toc 2011-2015 2 4" xfId="7943"/>
    <cellStyle name="T_Tong hop gia tri_bao cao chinh sach dan toc 2011-2015 2 4 2" xfId="44930"/>
    <cellStyle name="T_Tong hop gia tri_bao cao chinh sach dan toc 2011-2015 2 4 3" xfId="44931"/>
    <cellStyle name="T_Tong hop gia tri_bao cao chinh sach dan toc 2011-2015 2 4 4" xfId="44932"/>
    <cellStyle name="T_Tong hop gia tri_bao cao chinh sach dan toc 2011-2015 2 5" xfId="16071"/>
    <cellStyle name="T_Tong hop gia tri_bao cao chinh sach dan toc 2011-2015 2 5 2" xfId="44933"/>
    <cellStyle name="T_Tong hop gia tri_bao cao chinh sach dan toc 2011-2015 2 5 3" xfId="44934"/>
    <cellStyle name="T_Tong hop gia tri_bao cao chinh sach dan toc 2011-2015 2 5 4" xfId="44935"/>
    <cellStyle name="T_Tong hop gia tri_bao cao chinh sach dan toc 2011-2015 3" xfId="10715"/>
    <cellStyle name="T_Tong hop gia tri_bao cao chinh sach dan toc 2011-2015 3 2" xfId="44936"/>
    <cellStyle name="T_Tong hop gia tri_bao cao chinh sach dan toc 2011-2015 3 3" xfId="44937"/>
    <cellStyle name="T_Tong hop gia tri_bao cao chinh sach dan toc 2011-2015 3 4" xfId="44938"/>
    <cellStyle name="T_Tong hop gia tri_bao cao chinh sach dan toc 2011-2015 3 5" xfId="44939"/>
    <cellStyle name="T_Tong hop gia tri_bao cao chinh sach dan toc 2011-2015 3 6" xfId="44940"/>
    <cellStyle name="T_Tong hop gia tri_bao cao chinh sach dan toc 2011-2015 4" xfId="10123"/>
    <cellStyle name="T_Tong hop gia tri_bao cao chinh sach dan toc 2011-2015 4 2" xfId="44941"/>
    <cellStyle name="T_Tong hop gia tri_bao cao chinh sach dan toc 2011-2015 4 3" xfId="44942"/>
    <cellStyle name="T_Tong hop gia tri_bao cao chinh sach dan toc 2011-2015 4 4" xfId="44943"/>
    <cellStyle name="T_Tong hop gia tri_bao cao chinh sach dan toc 2011-2015 4 5" xfId="44944"/>
    <cellStyle name="T_Tong hop gia tri_bao cao chinh sach dan toc 2011-2015 4 6" xfId="44945"/>
    <cellStyle name="T_Tong hop gia tri_bao cao chinh sach dan toc 2011-2015 5" xfId="9464"/>
    <cellStyle name="T_Tong hop gia tri_bao cao chinh sach dan toc 2011-2015 5 2" xfId="44946"/>
    <cellStyle name="T_Tong hop gia tri_bao cao chinh sach dan toc 2011-2015 5 3" xfId="44947"/>
    <cellStyle name="T_Tong hop gia tri_bao cao chinh sach dan toc 2011-2015 5 4" xfId="44948"/>
    <cellStyle name="T_Tong hop gia tri_bao cao chinh sach dan toc 2011-2015 6" xfId="16070"/>
    <cellStyle name="T_Tong hop gia tri_bao cao chinh sach dan toc 2011-2015 6 2" xfId="44949"/>
    <cellStyle name="T_Tong hop gia tri_bao cao chinh sach dan toc 2011-2015 6 3" xfId="44950"/>
    <cellStyle name="T_Tong hop gia tri_bao cao chinh sach dan toc 2011-2015 6 4" xfId="44951"/>
    <cellStyle name="T_Tong hop gia tri_bao cao chinh sach dan toc 2011-2015_Báo cáo hết năm  2015  in" xfId="3962"/>
    <cellStyle name="T_Tong hop gia tri_bao cao chinh sach dan toc 2011-2015_Báo cáo hết năm  2015  in 2" xfId="3963"/>
    <cellStyle name="T_Tong hop gia tri_bao cao chinh sach dan toc 2011-2015_Báo cáo hết năm  2015  in 2 2" xfId="10718"/>
    <cellStyle name="T_Tong hop gia tri_bao cao chinh sach dan toc 2011-2015_Báo cáo hết năm  2015  in 2 2 2" xfId="44952"/>
    <cellStyle name="T_Tong hop gia tri_bao cao chinh sach dan toc 2011-2015_Báo cáo hết năm  2015  in 2 2 3" xfId="44953"/>
    <cellStyle name="T_Tong hop gia tri_bao cao chinh sach dan toc 2011-2015_Báo cáo hết năm  2015  in 2 2 4" xfId="44954"/>
    <cellStyle name="T_Tong hop gia tri_bao cao chinh sach dan toc 2011-2015_Báo cáo hết năm  2015  in 2 2 5" xfId="44955"/>
    <cellStyle name="T_Tong hop gia tri_bao cao chinh sach dan toc 2011-2015_Báo cáo hết năm  2015  in 2 2 6" xfId="44956"/>
    <cellStyle name="T_Tong hop gia tri_bao cao chinh sach dan toc 2011-2015_Báo cáo hết năm  2015  in 2 3" xfId="8595"/>
    <cellStyle name="T_Tong hop gia tri_bao cao chinh sach dan toc 2011-2015_Báo cáo hết năm  2015  in 2 3 2" xfId="44957"/>
    <cellStyle name="T_Tong hop gia tri_bao cao chinh sach dan toc 2011-2015_Báo cáo hết năm  2015  in 2 3 3" xfId="44958"/>
    <cellStyle name="T_Tong hop gia tri_bao cao chinh sach dan toc 2011-2015_Báo cáo hết năm  2015  in 2 3 4" xfId="44959"/>
    <cellStyle name="T_Tong hop gia tri_bao cao chinh sach dan toc 2011-2015_Báo cáo hết năm  2015  in 2 3 5" xfId="44960"/>
    <cellStyle name="T_Tong hop gia tri_bao cao chinh sach dan toc 2011-2015_Báo cáo hết năm  2015  in 2 3 6" xfId="44961"/>
    <cellStyle name="T_Tong hop gia tri_bao cao chinh sach dan toc 2011-2015_Báo cáo hết năm  2015  in 2 4" xfId="9465"/>
    <cellStyle name="T_Tong hop gia tri_bao cao chinh sach dan toc 2011-2015_Báo cáo hết năm  2015  in 2 4 2" xfId="44962"/>
    <cellStyle name="T_Tong hop gia tri_bao cao chinh sach dan toc 2011-2015_Báo cáo hết năm  2015  in 2 4 3" xfId="44963"/>
    <cellStyle name="T_Tong hop gia tri_bao cao chinh sach dan toc 2011-2015_Báo cáo hết năm  2015  in 2 4 4" xfId="44964"/>
    <cellStyle name="T_Tong hop gia tri_bao cao chinh sach dan toc 2011-2015_Báo cáo hết năm  2015  in 2 5" xfId="16073"/>
    <cellStyle name="T_Tong hop gia tri_bao cao chinh sach dan toc 2011-2015_Báo cáo hết năm  2015  in 2 5 2" xfId="44965"/>
    <cellStyle name="T_Tong hop gia tri_bao cao chinh sach dan toc 2011-2015_Báo cáo hết năm  2015  in 2 5 3" xfId="44966"/>
    <cellStyle name="T_Tong hop gia tri_bao cao chinh sach dan toc 2011-2015_Báo cáo hết năm  2015  in 2 5 4" xfId="44967"/>
    <cellStyle name="T_Tong hop gia tri_bao cao chinh sach dan toc 2011-2015_Báo cáo hết năm  2015  in 3" xfId="6875"/>
    <cellStyle name="T_Tong hop gia tri_bao cao chinh sach dan toc 2011-2015_Báo cáo hết năm  2015  in 3 2" xfId="7581"/>
    <cellStyle name="T_Tong hop gia tri_bao cao chinh sach dan toc 2011-2015_Báo cáo hết năm  2015  in 3 2 2" xfId="13642"/>
    <cellStyle name="T_Tong hop gia tri_bao cao chinh sach dan toc 2011-2015_Báo cáo hết năm  2015  in 3 2 2 2" xfId="44968"/>
    <cellStyle name="T_Tong hop gia tri_bao cao chinh sach dan toc 2011-2015_Báo cáo hết năm  2015  in 3 2 2 3" xfId="44969"/>
    <cellStyle name="T_Tong hop gia tri_bao cao chinh sach dan toc 2011-2015_Báo cáo hết năm  2015  in 3 2 2 4" xfId="44970"/>
    <cellStyle name="T_Tong hop gia tri_bao cao chinh sach dan toc 2011-2015_Báo cáo hết năm  2015  in 3 2 2 5" xfId="44971"/>
    <cellStyle name="T_Tong hop gia tri_bao cao chinh sach dan toc 2011-2015_Báo cáo hết năm  2015  in 3 2 2 6" xfId="44972"/>
    <cellStyle name="T_Tong hop gia tri_bao cao chinh sach dan toc 2011-2015_Báo cáo hết năm  2015  in 3 2 3" xfId="14995"/>
    <cellStyle name="T_Tong hop gia tri_bao cao chinh sach dan toc 2011-2015_Báo cáo hết năm  2015  in 3 2 3 2" xfId="44973"/>
    <cellStyle name="T_Tong hop gia tri_bao cao chinh sach dan toc 2011-2015_Báo cáo hết năm  2015  in 3 2 3 3" xfId="44974"/>
    <cellStyle name="T_Tong hop gia tri_bao cao chinh sach dan toc 2011-2015_Báo cáo hết năm  2015  in 3 2 3 4" xfId="44975"/>
    <cellStyle name="T_Tong hop gia tri_bao cao chinh sach dan toc 2011-2015_Báo cáo hết năm  2015  in 3 2 3 5" xfId="44976"/>
    <cellStyle name="T_Tong hop gia tri_bao cao chinh sach dan toc 2011-2015_Báo cáo hết năm  2015  in 3 2 3 6" xfId="44977"/>
    <cellStyle name="T_Tong hop gia tri_bao cao chinh sach dan toc 2011-2015_Báo cáo hết năm  2015  in 3 2 4" xfId="17085"/>
    <cellStyle name="T_Tong hop gia tri_bao cao chinh sach dan toc 2011-2015_Báo cáo hết năm  2015  in 3 2 4 2" xfId="44978"/>
    <cellStyle name="T_Tong hop gia tri_bao cao chinh sach dan toc 2011-2015_Báo cáo hết năm  2015  in 3 2 4 3" xfId="44979"/>
    <cellStyle name="T_Tong hop gia tri_bao cao chinh sach dan toc 2011-2015_Báo cáo hết năm  2015  in 3 2 4 4" xfId="44980"/>
    <cellStyle name="T_Tong hop gia tri_bao cao chinh sach dan toc 2011-2015_Báo cáo hết năm  2015  in 3 3" xfId="13083"/>
    <cellStyle name="T_Tong hop gia tri_bao cao chinh sach dan toc 2011-2015_Báo cáo hết năm  2015  in 3 3 2" xfId="44981"/>
    <cellStyle name="T_Tong hop gia tri_bao cao chinh sach dan toc 2011-2015_Báo cáo hết năm  2015  in 3 3 3" xfId="44982"/>
    <cellStyle name="T_Tong hop gia tri_bao cao chinh sach dan toc 2011-2015_Báo cáo hết năm  2015  in 3 3 4" xfId="44983"/>
    <cellStyle name="T_Tong hop gia tri_bao cao chinh sach dan toc 2011-2015_Báo cáo hết năm  2015  in 3 3 5" xfId="44984"/>
    <cellStyle name="T_Tong hop gia tri_bao cao chinh sach dan toc 2011-2015_Báo cáo hết năm  2015  in 3 3 6" xfId="44985"/>
    <cellStyle name="T_Tong hop gia tri_bao cao chinh sach dan toc 2011-2015_Báo cáo hết năm  2015  in 3 3 7" xfId="44986"/>
    <cellStyle name="T_Tong hop gia tri_bao cao chinh sach dan toc 2011-2015_Báo cáo hết năm  2015  in 3 4" xfId="9746"/>
    <cellStyle name="T_Tong hop gia tri_bao cao chinh sach dan toc 2011-2015_Báo cáo hết năm  2015  in 3 4 2" xfId="44987"/>
    <cellStyle name="T_Tong hop gia tri_bao cao chinh sach dan toc 2011-2015_Báo cáo hết năm  2015  in 3 4 3" xfId="44988"/>
    <cellStyle name="T_Tong hop gia tri_bao cao chinh sach dan toc 2011-2015_Báo cáo hết năm  2015  in 3 4 4" xfId="44989"/>
    <cellStyle name="T_Tong hop gia tri_bao cao chinh sach dan toc 2011-2015_Báo cáo hết năm  2015  in 3 4 5" xfId="44990"/>
    <cellStyle name="T_Tong hop gia tri_bao cao chinh sach dan toc 2011-2015_Báo cáo hết năm  2015  in 3 4 6" xfId="44991"/>
    <cellStyle name="T_Tong hop gia tri_bao cao chinh sach dan toc 2011-2015_Báo cáo hết năm  2015  in 3 4 7" xfId="44992"/>
    <cellStyle name="T_Tong hop gia tri_bao cao chinh sach dan toc 2011-2015_Báo cáo hết năm  2015  in 3 5" xfId="15251"/>
    <cellStyle name="T_Tong hop gia tri_bao cao chinh sach dan toc 2011-2015_Báo cáo hết năm  2015  in 3 5 2" xfId="44993"/>
    <cellStyle name="T_Tong hop gia tri_bao cao chinh sach dan toc 2011-2015_Báo cáo hết năm  2015  in 3 5 3" xfId="44994"/>
    <cellStyle name="T_Tong hop gia tri_bao cao chinh sach dan toc 2011-2015_Báo cáo hết năm  2015  in 3 5 4" xfId="44995"/>
    <cellStyle name="T_Tong hop gia tri_bao cao chinh sach dan toc 2011-2015_Báo cáo hết năm  2015  in 3 6" xfId="16970"/>
    <cellStyle name="T_Tong hop gia tri_bao cao chinh sach dan toc 2011-2015_Báo cáo hết năm  2015  in 3 6 2" xfId="44996"/>
    <cellStyle name="T_Tong hop gia tri_bao cao chinh sach dan toc 2011-2015_Báo cáo hết năm  2015  in 3 6 3" xfId="44997"/>
    <cellStyle name="T_Tong hop gia tri_bao cao chinh sach dan toc 2011-2015_Báo cáo hết năm  2015  in 3 6 4" xfId="44998"/>
    <cellStyle name="T_Tong hop gia tri_bao cao chinh sach dan toc 2011-2015_Báo cáo hết năm  2015  in 3 6 5" xfId="44999"/>
    <cellStyle name="T_Tong hop gia tri_bao cao chinh sach dan toc 2011-2015_Báo cáo hết năm  2015  in 3 6 6" xfId="45000"/>
    <cellStyle name="T_Tong hop gia tri_bao cao chinh sach dan toc 2011-2015_Báo cáo hết năm  2015  in 3 7" xfId="45001"/>
    <cellStyle name="T_Tong hop gia tri_bao cao chinh sach dan toc 2011-2015_Báo cáo hết năm  2015  in 3 8" xfId="45002"/>
    <cellStyle name="T_Tong hop gia tri_bao cao chinh sach dan toc 2011-2015_Báo cáo hết năm  2015  in 4" xfId="10717"/>
    <cellStyle name="T_Tong hop gia tri_bao cao chinh sach dan toc 2011-2015_Báo cáo hết năm  2015  in 4 2" xfId="45003"/>
    <cellStyle name="T_Tong hop gia tri_bao cao chinh sach dan toc 2011-2015_Báo cáo hết năm  2015  in 4 3" xfId="45004"/>
    <cellStyle name="T_Tong hop gia tri_bao cao chinh sach dan toc 2011-2015_Báo cáo hết năm  2015  in 4 4" xfId="45005"/>
    <cellStyle name="T_Tong hop gia tri_bao cao chinh sach dan toc 2011-2015_Báo cáo hết năm  2015  in 4 5" xfId="45006"/>
    <cellStyle name="T_Tong hop gia tri_bao cao chinh sach dan toc 2011-2015_Báo cáo hết năm  2015  in 4 6" xfId="45007"/>
    <cellStyle name="T_Tong hop gia tri_bao cao chinh sach dan toc 2011-2015_Báo cáo hết năm  2015  in 5" xfId="10122"/>
    <cellStyle name="T_Tong hop gia tri_bao cao chinh sach dan toc 2011-2015_Báo cáo hết năm  2015  in 5 2" xfId="45008"/>
    <cellStyle name="T_Tong hop gia tri_bao cao chinh sach dan toc 2011-2015_Báo cáo hết năm  2015  in 5 3" xfId="45009"/>
    <cellStyle name="T_Tong hop gia tri_bao cao chinh sach dan toc 2011-2015_Báo cáo hết năm  2015  in 5 4" xfId="45010"/>
    <cellStyle name="T_Tong hop gia tri_bao cao chinh sach dan toc 2011-2015_Báo cáo hết năm  2015  in 5 5" xfId="45011"/>
    <cellStyle name="T_Tong hop gia tri_bao cao chinh sach dan toc 2011-2015_Báo cáo hết năm  2015  in 5 6" xfId="45012"/>
    <cellStyle name="T_Tong hop gia tri_bao cao chinh sach dan toc 2011-2015_Báo cáo hết năm  2015  in 6" xfId="14102"/>
    <cellStyle name="T_Tong hop gia tri_bao cao chinh sach dan toc 2011-2015_Báo cáo hết năm  2015  in 6 2" xfId="45013"/>
    <cellStyle name="T_Tong hop gia tri_bao cao chinh sach dan toc 2011-2015_Báo cáo hết năm  2015  in 6 3" xfId="45014"/>
    <cellStyle name="T_Tong hop gia tri_bao cao chinh sach dan toc 2011-2015_Báo cáo hết năm  2015  in 6 4" xfId="45015"/>
    <cellStyle name="T_Tong hop gia tri_bao cao chinh sach dan toc 2011-2015_Báo cáo hết năm  2015  in 7" xfId="16072"/>
    <cellStyle name="T_Tong hop gia tri_bao cao chinh sach dan toc 2011-2015_Báo cáo hết năm  2015  in 7 2" xfId="45016"/>
    <cellStyle name="T_Tong hop gia tri_bao cao chinh sach dan toc 2011-2015_Báo cáo hết năm  2015  in 7 3" xfId="45017"/>
    <cellStyle name="T_Tong hop gia tri_bao cao chinh sach dan toc 2011-2015_Báo cáo hết năm  2015  in 7 4" xfId="45018"/>
    <cellStyle name="T_Tong hop gia tri_bao cao chinh sach dan toc 2011-2015_BC 1026. 7 tháng" xfId="3964"/>
    <cellStyle name="T_Tong hop gia tri_bao cao chinh sach dan toc 2011-2015_BC 1026. 7 tháng 2" xfId="3965"/>
    <cellStyle name="T_Tong hop gia tri_bao cao chinh sach dan toc 2011-2015_BC 1026. 7 tháng 2 2" xfId="10720"/>
    <cellStyle name="T_Tong hop gia tri_bao cao chinh sach dan toc 2011-2015_BC 1026. 7 tháng 2 2 2" xfId="45019"/>
    <cellStyle name="T_Tong hop gia tri_bao cao chinh sach dan toc 2011-2015_BC 1026. 7 tháng 2 2 3" xfId="45020"/>
    <cellStyle name="T_Tong hop gia tri_bao cao chinh sach dan toc 2011-2015_BC 1026. 7 tháng 2 2 4" xfId="45021"/>
    <cellStyle name="T_Tong hop gia tri_bao cao chinh sach dan toc 2011-2015_BC 1026. 7 tháng 2 2 5" xfId="45022"/>
    <cellStyle name="T_Tong hop gia tri_bao cao chinh sach dan toc 2011-2015_BC 1026. 7 tháng 2 2 6" xfId="45023"/>
    <cellStyle name="T_Tong hop gia tri_bao cao chinh sach dan toc 2011-2015_BC 1026. 7 tháng 2 3" xfId="7734"/>
    <cellStyle name="T_Tong hop gia tri_bao cao chinh sach dan toc 2011-2015_BC 1026. 7 tháng 2 3 2" xfId="45024"/>
    <cellStyle name="T_Tong hop gia tri_bao cao chinh sach dan toc 2011-2015_BC 1026. 7 tháng 2 3 3" xfId="45025"/>
    <cellStyle name="T_Tong hop gia tri_bao cao chinh sach dan toc 2011-2015_BC 1026. 7 tháng 2 3 4" xfId="45026"/>
    <cellStyle name="T_Tong hop gia tri_bao cao chinh sach dan toc 2011-2015_BC 1026. 7 tháng 2 3 5" xfId="45027"/>
    <cellStyle name="T_Tong hop gia tri_bao cao chinh sach dan toc 2011-2015_BC 1026. 7 tháng 2 3 6" xfId="45028"/>
    <cellStyle name="T_Tong hop gia tri_bao cao chinh sach dan toc 2011-2015_BC 1026. 7 tháng 2 4" xfId="8192"/>
    <cellStyle name="T_Tong hop gia tri_bao cao chinh sach dan toc 2011-2015_BC 1026. 7 tháng 2 4 2" xfId="45029"/>
    <cellStyle name="T_Tong hop gia tri_bao cao chinh sach dan toc 2011-2015_BC 1026. 7 tháng 2 4 3" xfId="45030"/>
    <cellStyle name="T_Tong hop gia tri_bao cao chinh sach dan toc 2011-2015_BC 1026. 7 tháng 2 4 4" xfId="45031"/>
    <cellStyle name="T_Tong hop gia tri_bao cao chinh sach dan toc 2011-2015_BC 1026. 7 tháng 2 5" xfId="16075"/>
    <cellStyle name="T_Tong hop gia tri_bao cao chinh sach dan toc 2011-2015_BC 1026. 7 tháng 2 5 2" xfId="45032"/>
    <cellStyle name="T_Tong hop gia tri_bao cao chinh sach dan toc 2011-2015_BC 1026. 7 tháng 2 5 3" xfId="45033"/>
    <cellStyle name="T_Tong hop gia tri_bao cao chinh sach dan toc 2011-2015_BC 1026. 7 tháng 2 5 4" xfId="45034"/>
    <cellStyle name="T_Tong hop gia tri_bao cao chinh sach dan toc 2011-2015_BC 1026. 7 tháng 3" xfId="6876"/>
    <cellStyle name="T_Tong hop gia tri_bao cao chinh sach dan toc 2011-2015_BC 1026. 7 tháng 3 2" xfId="7582"/>
    <cellStyle name="T_Tong hop gia tri_bao cao chinh sach dan toc 2011-2015_BC 1026. 7 tháng 3 2 2" xfId="13643"/>
    <cellStyle name="T_Tong hop gia tri_bao cao chinh sach dan toc 2011-2015_BC 1026. 7 tháng 3 2 2 2" xfId="45035"/>
    <cellStyle name="T_Tong hop gia tri_bao cao chinh sach dan toc 2011-2015_BC 1026. 7 tháng 3 2 2 3" xfId="45036"/>
    <cellStyle name="T_Tong hop gia tri_bao cao chinh sach dan toc 2011-2015_BC 1026. 7 tháng 3 2 2 4" xfId="45037"/>
    <cellStyle name="T_Tong hop gia tri_bao cao chinh sach dan toc 2011-2015_BC 1026. 7 tháng 3 2 2 5" xfId="45038"/>
    <cellStyle name="T_Tong hop gia tri_bao cao chinh sach dan toc 2011-2015_BC 1026. 7 tháng 3 2 2 6" xfId="45039"/>
    <cellStyle name="T_Tong hop gia tri_bao cao chinh sach dan toc 2011-2015_BC 1026. 7 tháng 3 2 3" xfId="8336"/>
    <cellStyle name="T_Tong hop gia tri_bao cao chinh sach dan toc 2011-2015_BC 1026. 7 tháng 3 2 3 2" xfId="45040"/>
    <cellStyle name="T_Tong hop gia tri_bao cao chinh sach dan toc 2011-2015_BC 1026. 7 tháng 3 2 3 3" xfId="45041"/>
    <cellStyle name="T_Tong hop gia tri_bao cao chinh sach dan toc 2011-2015_BC 1026. 7 tháng 3 2 3 4" xfId="45042"/>
    <cellStyle name="T_Tong hop gia tri_bao cao chinh sach dan toc 2011-2015_BC 1026. 7 tháng 3 2 3 5" xfId="45043"/>
    <cellStyle name="T_Tong hop gia tri_bao cao chinh sach dan toc 2011-2015_BC 1026. 7 tháng 3 2 3 6" xfId="45044"/>
    <cellStyle name="T_Tong hop gia tri_bao cao chinh sach dan toc 2011-2015_BC 1026. 7 tháng 3 2 4" xfId="17086"/>
    <cellStyle name="T_Tong hop gia tri_bao cao chinh sach dan toc 2011-2015_BC 1026. 7 tháng 3 2 4 2" xfId="45045"/>
    <cellStyle name="T_Tong hop gia tri_bao cao chinh sach dan toc 2011-2015_BC 1026. 7 tháng 3 2 4 3" xfId="45046"/>
    <cellStyle name="T_Tong hop gia tri_bao cao chinh sach dan toc 2011-2015_BC 1026. 7 tháng 3 2 4 4" xfId="45047"/>
    <cellStyle name="T_Tong hop gia tri_bao cao chinh sach dan toc 2011-2015_BC 1026. 7 tháng 3 3" xfId="13084"/>
    <cellStyle name="T_Tong hop gia tri_bao cao chinh sach dan toc 2011-2015_BC 1026. 7 tháng 3 3 2" xfId="45048"/>
    <cellStyle name="T_Tong hop gia tri_bao cao chinh sach dan toc 2011-2015_BC 1026. 7 tháng 3 3 3" xfId="45049"/>
    <cellStyle name="T_Tong hop gia tri_bao cao chinh sach dan toc 2011-2015_BC 1026. 7 tháng 3 3 4" xfId="45050"/>
    <cellStyle name="T_Tong hop gia tri_bao cao chinh sach dan toc 2011-2015_BC 1026. 7 tháng 3 3 5" xfId="45051"/>
    <cellStyle name="T_Tong hop gia tri_bao cao chinh sach dan toc 2011-2015_BC 1026. 7 tháng 3 3 6" xfId="45052"/>
    <cellStyle name="T_Tong hop gia tri_bao cao chinh sach dan toc 2011-2015_BC 1026. 7 tháng 3 3 7" xfId="45053"/>
    <cellStyle name="T_Tong hop gia tri_bao cao chinh sach dan toc 2011-2015_BC 1026. 7 tháng 3 4" xfId="14921"/>
    <cellStyle name="T_Tong hop gia tri_bao cao chinh sach dan toc 2011-2015_BC 1026. 7 tháng 3 4 2" xfId="45054"/>
    <cellStyle name="T_Tong hop gia tri_bao cao chinh sach dan toc 2011-2015_BC 1026. 7 tháng 3 4 3" xfId="45055"/>
    <cellStyle name="T_Tong hop gia tri_bao cao chinh sach dan toc 2011-2015_BC 1026. 7 tháng 3 4 4" xfId="45056"/>
    <cellStyle name="T_Tong hop gia tri_bao cao chinh sach dan toc 2011-2015_BC 1026. 7 tháng 3 4 5" xfId="45057"/>
    <cellStyle name="T_Tong hop gia tri_bao cao chinh sach dan toc 2011-2015_BC 1026. 7 tháng 3 4 6" xfId="45058"/>
    <cellStyle name="T_Tong hop gia tri_bao cao chinh sach dan toc 2011-2015_BC 1026. 7 tháng 3 4 7" xfId="45059"/>
    <cellStyle name="T_Tong hop gia tri_bao cao chinh sach dan toc 2011-2015_BC 1026. 7 tháng 3 5" xfId="15252"/>
    <cellStyle name="T_Tong hop gia tri_bao cao chinh sach dan toc 2011-2015_BC 1026. 7 tháng 3 5 2" xfId="45060"/>
    <cellStyle name="T_Tong hop gia tri_bao cao chinh sach dan toc 2011-2015_BC 1026. 7 tháng 3 5 3" xfId="45061"/>
    <cellStyle name="T_Tong hop gia tri_bao cao chinh sach dan toc 2011-2015_BC 1026. 7 tháng 3 5 4" xfId="45062"/>
    <cellStyle name="T_Tong hop gia tri_bao cao chinh sach dan toc 2011-2015_BC 1026. 7 tháng 3 6" xfId="16971"/>
    <cellStyle name="T_Tong hop gia tri_bao cao chinh sach dan toc 2011-2015_BC 1026. 7 tháng 3 6 2" xfId="45063"/>
    <cellStyle name="T_Tong hop gia tri_bao cao chinh sach dan toc 2011-2015_BC 1026. 7 tháng 3 6 3" xfId="45064"/>
    <cellStyle name="T_Tong hop gia tri_bao cao chinh sach dan toc 2011-2015_BC 1026. 7 tháng 3 6 4" xfId="45065"/>
    <cellStyle name="T_Tong hop gia tri_bao cao chinh sach dan toc 2011-2015_BC 1026. 7 tháng 3 6 5" xfId="45066"/>
    <cellStyle name="T_Tong hop gia tri_bao cao chinh sach dan toc 2011-2015_BC 1026. 7 tháng 3 6 6" xfId="45067"/>
    <cellStyle name="T_Tong hop gia tri_bao cao chinh sach dan toc 2011-2015_BC 1026. 7 tháng 3 7" xfId="45068"/>
    <cellStyle name="T_Tong hop gia tri_bao cao chinh sach dan toc 2011-2015_BC 1026. 7 tháng 3 8" xfId="45069"/>
    <cellStyle name="T_Tong hop gia tri_bao cao chinh sach dan toc 2011-2015_BC 1026. 7 tháng 4" xfId="10719"/>
    <cellStyle name="T_Tong hop gia tri_bao cao chinh sach dan toc 2011-2015_BC 1026. 7 tháng 4 2" xfId="45070"/>
    <cellStyle name="T_Tong hop gia tri_bao cao chinh sach dan toc 2011-2015_BC 1026. 7 tháng 4 3" xfId="45071"/>
    <cellStyle name="T_Tong hop gia tri_bao cao chinh sach dan toc 2011-2015_BC 1026. 7 tháng 4 4" xfId="45072"/>
    <cellStyle name="T_Tong hop gia tri_bao cao chinh sach dan toc 2011-2015_BC 1026. 7 tháng 4 5" xfId="45073"/>
    <cellStyle name="T_Tong hop gia tri_bao cao chinh sach dan toc 2011-2015_BC 1026. 7 tháng 4 6" xfId="45074"/>
    <cellStyle name="T_Tong hop gia tri_bao cao chinh sach dan toc 2011-2015_BC 1026. 7 tháng 5" xfId="10121"/>
    <cellStyle name="T_Tong hop gia tri_bao cao chinh sach dan toc 2011-2015_BC 1026. 7 tháng 5 2" xfId="45075"/>
    <cellStyle name="T_Tong hop gia tri_bao cao chinh sach dan toc 2011-2015_BC 1026. 7 tháng 5 3" xfId="45076"/>
    <cellStyle name="T_Tong hop gia tri_bao cao chinh sach dan toc 2011-2015_BC 1026. 7 tháng 5 4" xfId="45077"/>
    <cellStyle name="T_Tong hop gia tri_bao cao chinh sach dan toc 2011-2015_BC 1026. 7 tháng 5 5" xfId="45078"/>
    <cellStyle name="T_Tong hop gia tri_bao cao chinh sach dan toc 2011-2015_BC 1026. 7 tháng 5 6" xfId="45079"/>
    <cellStyle name="T_Tong hop gia tri_bao cao chinh sach dan toc 2011-2015_BC 1026. 7 tháng 6" xfId="8191"/>
    <cellStyle name="T_Tong hop gia tri_bao cao chinh sach dan toc 2011-2015_BC 1026. 7 tháng 6 2" xfId="45080"/>
    <cellStyle name="T_Tong hop gia tri_bao cao chinh sach dan toc 2011-2015_BC 1026. 7 tháng 6 3" xfId="45081"/>
    <cellStyle name="T_Tong hop gia tri_bao cao chinh sach dan toc 2011-2015_BC 1026. 7 tháng 6 4" xfId="45082"/>
    <cellStyle name="T_Tong hop gia tri_bao cao chinh sach dan toc 2011-2015_BC 1026. 7 tháng 7" xfId="16074"/>
    <cellStyle name="T_Tong hop gia tri_bao cao chinh sach dan toc 2011-2015_BC 1026. 7 tháng 7 2" xfId="45083"/>
    <cellStyle name="T_Tong hop gia tri_bao cao chinh sach dan toc 2011-2015_BC 1026. 7 tháng 7 3" xfId="45084"/>
    <cellStyle name="T_Tong hop gia tri_bao cao chinh sach dan toc 2011-2015_BC 1026. 7 tháng 7 4" xfId="45085"/>
    <cellStyle name="T_Tong hop gia tri_bao cao chinh sach dan toc 2011-2015_BC 9 tháng năm 2015 in)" xfId="3966"/>
    <cellStyle name="T_Tong hop gia tri_bao cao chinh sach dan toc 2011-2015_BC 9 tháng năm 2015 in) 2" xfId="3967"/>
    <cellStyle name="T_Tong hop gia tri_bao cao chinh sach dan toc 2011-2015_BC 9 tháng năm 2015 in) 2 2" xfId="10722"/>
    <cellStyle name="T_Tong hop gia tri_bao cao chinh sach dan toc 2011-2015_BC 9 tháng năm 2015 in) 2 2 2" xfId="45086"/>
    <cellStyle name="T_Tong hop gia tri_bao cao chinh sach dan toc 2011-2015_BC 9 tháng năm 2015 in) 2 2 3" xfId="45087"/>
    <cellStyle name="T_Tong hop gia tri_bao cao chinh sach dan toc 2011-2015_BC 9 tháng năm 2015 in) 2 2 4" xfId="45088"/>
    <cellStyle name="T_Tong hop gia tri_bao cao chinh sach dan toc 2011-2015_BC 9 tháng năm 2015 in) 2 2 5" xfId="45089"/>
    <cellStyle name="T_Tong hop gia tri_bao cao chinh sach dan toc 2011-2015_BC 9 tháng năm 2015 in) 2 2 6" xfId="45090"/>
    <cellStyle name="T_Tong hop gia tri_bao cao chinh sach dan toc 2011-2015_BC 9 tháng năm 2015 in) 2 3" xfId="12935"/>
    <cellStyle name="T_Tong hop gia tri_bao cao chinh sach dan toc 2011-2015_BC 9 tháng năm 2015 in) 2 3 2" xfId="45091"/>
    <cellStyle name="T_Tong hop gia tri_bao cao chinh sach dan toc 2011-2015_BC 9 tháng năm 2015 in) 2 3 3" xfId="45092"/>
    <cellStyle name="T_Tong hop gia tri_bao cao chinh sach dan toc 2011-2015_BC 9 tháng năm 2015 in) 2 3 4" xfId="45093"/>
    <cellStyle name="T_Tong hop gia tri_bao cao chinh sach dan toc 2011-2015_BC 9 tháng năm 2015 in) 2 3 5" xfId="45094"/>
    <cellStyle name="T_Tong hop gia tri_bao cao chinh sach dan toc 2011-2015_BC 9 tháng năm 2015 in) 2 3 6" xfId="45095"/>
    <cellStyle name="T_Tong hop gia tri_bao cao chinh sach dan toc 2011-2015_BC 9 tháng năm 2015 in) 2 4" xfId="10042"/>
    <cellStyle name="T_Tong hop gia tri_bao cao chinh sach dan toc 2011-2015_BC 9 tháng năm 2015 in) 2 4 2" xfId="45096"/>
    <cellStyle name="T_Tong hop gia tri_bao cao chinh sach dan toc 2011-2015_BC 9 tháng năm 2015 in) 2 4 3" xfId="45097"/>
    <cellStyle name="T_Tong hop gia tri_bao cao chinh sach dan toc 2011-2015_BC 9 tháng năm 2015 in) 2 4 4" xfId="45098"/>
    <cellStyle name="T_Tong hop gia tri_bao cao chinh sach dan toc 2011-2015_BC 9 tháng năm 2015 in) 2 5" xfId="16077"/>
    <cellStyle name="T_Tong hop gia tri_bao cao chinh sach dan toc 2011-2015_BC 9 tháng năm 2015 in) 2 5 2" xfId="45099"/>
    <cellStyle name="T_Tong hop gia tri_bao cao chinh sach dan toc 2011-2015_BC 9 tháng năm 2015 in) 2 5 3" xfId="45100"/>
    <cellStyle name="T_Tong hop gia tri_bao cao chinh sach dan toc 2011-2015_BC 9 tháng năm 2015 in) 2 5 4" xfId="45101"/>
    <cellStyle name="T_Tong hop gia tri_bao cao chinh sach dan toc 2011-2015_BC 9 tháng năm 2015 in) 3" xfId="10721"/>
    <cellStyle name="T_Tong hop gia tri_bao cao chinh sach dan toc 2011-2015_BC 9 tháng năm 2015 in) 3 2" xfId="45102"/>
    <cellStyle name="T_Tong hop gia tri_bao cao chinh sach dan toc 2011-2015_BC 9 tháng năm 2015 in) 3 3" xfId="45103"/>
    <cellStyle name="T_Tong hop gia tri_bao cao chinh sach dan toc 2011-2015_BC 9 tháng năm 2015 in) 3 4" xfId="45104"/>
    <cellStyle name="T_Tong hop gia tri_bao cao chinh sach dan toc 2011-2015_BC 9 tháng năm 2015 in) 3 5" xfId="45105"/>
    <cellStyle name="T_Tong hop gia tri_bao cao chinh sach dan toc 2011-2015_BC 9 tháng năm 2015 in) 3 6" xfId="45106"/>
    <cellStyle name="T_Tong hop gia tri_bao cao chinh sach dan toc 2011-2015_BC 9 tháng năm 2015 in) 4" xfId="10120"/>
    <cellStyle name="T_Tong hop gia tri_bao cao chinh sach dan toc 2011-2015_BC 9 tháng năm 2015 in) 4 2" xfId="45107"/>
    <cellStyle name="T_Tong hop gia tri_bao cao chinh sach dan toc 2011-2015_BC 9 tháng năm 2015 in) 4 3" xfId="45108"/>
    <cellStyle name="T_Tong hop gia tri_bao cao chinh sach dan toc 2011-2015_BC 9 tháng năm 2015 in) 4 4" xfId="45109"/>
    <cellStyle name="T_Tong hop gia tri_bao cao chinh sach dan toc 2011-2015_BC 9 tháng năm 2015 in) 4 5" xfId="45110"/>
    <cellStyle name="T_Tong hop gia tri_bao cao chinh sach dan toc 2011-2015_BC 9 tháng năm 2015 in) 4 6" xfId="45111"/>
    <cellStyle name="T_Tong hop gia tri_bao cao chinh sach dan toc 2011-2015_BC 9 tháng năm 2015 in) 5" xfId="8535"/>
    <cellStyle name="T_Tong hop gia tri_bao cao chinh sach dan toc 2011-2015_BC 9 tháng năm 2015 in) 5 2" xfId="45112"/>
    <cellStyle name="T_Tong hop gia tri_bao cao chinh sach dan toc 2011-2015_BC 9 tháng năm 2015 in) 5 3" xfId="45113"/>
    <cellStyle name="T_Tong hop gia tri_bao cao chinh sach dan toc 2011-2015_BC 9 tháng năm 2015 in) 5 4" xfId="45114"/>
    <cellStyle name="T_Tong hop gia tri_bao cao chinh sach dan toc 2011-2015_BC 9 tháng năm 2015 in) 6" xfId="16076"/>
    <cellStyle name="T_Tong hop gia tri_bao cao chinh sach dan toc 2011-2015_BC 9 tháng năm 2015 in) 6 2" xfId="45115"/>
    <cellStyle name="T_Tong hop gia tri_bao cao chinh sach dan toc 2011-2015_BC 9 tháng năm 2015 in) 6 3" xfId="45116"/>
    <cellStyle name="T_Tong hop gia tri_bao cao chinh sach dan toc 2011-2015_BC 9 tháng năm 2015 in) 6 4" xfId="45117"/>
    <cellStyle name="T_Tong hop gia tri_bao cao chinh sach dan toc 2011-2015_StartUp" xfId="3968"/>
    <cellStyle name="T_Tong hop gia tri_bao cao chinh sach dan toc 2011-2015_StartUp 2" xfId="3969"/>
    <cellStyle name="T_Tong hop gia tri_bao cao chinh sach dan toc 2011-2015_StartUp 2 2" xfId="10724"/>
    <cellStyle name="T_Tong hop gia tri_bao cao chinh sach dan toc 2011-2015_StartUp 2 2 2" xfId="45118"/>
    <cellStyle name="T_Tong hop gia tri_bao cao chinh sach dan toc 2011-2015_StartUp 2 2 3" xfId="45119"/>
    <cellStyle name="T_Tong hop gia tri_bao cao chinh sach dan toc 2011-2015_StartUp 2 2 4" xfId="45120"/>
    <cellStyle name="T_Tong hop gia tri_bao cao chinh sach dan toc 2011-2015_StartUp 2 2 5" xfId="45121"/>
    <cellStyle name="T_Tong hop gia tri_bao cao chinh sach dan toc 2011-2015_StartUp 2 2 6" xfId="45122"/>
    <cellStyle name="T_Tong hop gia tri_bao cao chinh sach dan toc 2011-2015_StartUp 2 3" xfId="12934"/>
    <cellStyle name="T_Tong hop gia tri_bao cao chinh sach dan toc 2011-2015_StartUp 2 3 2" xfId="45123"/>
    <cellStyle name="T_Tong hop gia tri_bao cao chinh sach dan toc 2011-2015_StartUp 2 3 3" xfId="45124"/>
    <cellStyle name="T_Tong hop gia tri_bao cao chinh sach dan toc 2011-2015_StartUp 2 3 4" xfId="45125"/>
    <cellStyle name="T_Tong hop gia tri_bao cao chinh sach dan toc 2011-2015_StartUp 2 3 5" xfId="45126"/>
    <cellStyle name="T_Tong hop gia tri_bao cao chinh sach dan toc 2011-2015_StartUp 2 3 6" xfId="45127"/>
    <cellStyle name="T_Tong hop gia tri_bao cao chinh sach dan toc 2011-2015_StartUp 2 4" xfId="9467"/>
    <cellStyle name="T_Tong hop gia tri_bao cao chinh sach dan toc 2011-2015_StartUp 2 4 2" xfId="45128"/>
    <cellStyle name="T_Tong hop gia tri_bao cao chinh sach dan toc 2011-2015_StartUp 2 4 3" xfId="45129"/>
    <cellStyle name="T_Tong hop gia tri_bao cao chinh sach dan toc 2011-2015_StartUp 2 4 4" xfId="45130"/>
    <cellStyle name="T_Tong hop gia tri_bao cao chinh sach dan toc 2011-2015_StartUp 2 5" xfId="16079"/>
    <cellStyle name="T_Tong hop gia tri_bao cao chinh sach dan toc 2011-2015_StartUp 2 5 2" xfId="45131"/>
    <cellStyle name="T_Tong hop gia tri_bao cao chinh sach dan toc 2011-2015_StartUp 2 5 3" xfId="45132"/>
    <cellStyle name="T_Tong hop gia tri_bao cao chinh sach dan toc 2011-2015_StartUp 2 5 4" xfId="45133"/>
    <cellStyle name="T_Tong hop gia tri_bao cao chinh sach dan toc 2011-2015_StartUp 3" xfId="10723"/>
    <cellStyle name="T_Tong hop gia tri_bao cao chinh sach dan toc 2011-2015_StartUp 3 2" xfId="45134"/>
    <cellStyle name="T_Tong hop gia tri_bao cao chinh sach dan toc 2011-2015_StartUp 3 3" xfId="45135"/>
    <cellStyle name="T_Tong hop gia tri_bao cao chinh sach dan toc 2011-2015_StartUp 3 4" xfId="45136"/>
    <cellStyle name="T_Tong hop gia tri_bao cao chinh sach dan toc 2011-2015_StartUp 3 5" xfId="45137"/>
    <cellStyle name="T_Tong hop gia tri_bao cao chinh sach dan toc 2011-2015_StartUp 3 6" xfId="45138"/>
    <cellStyle name="T_Tong hop gia tri_bao cao chinh sach dan toc 2011-2015_StartUp 4" xfId="13157"/>
    <cellStyle name="T_Tong hop gia tri_bao cao chinh sach dan toc 2011-2015_StartUp 4 2" xfId="45139"/>
    <cellStyle name="T_Tong hop gia tri_bao cao chinh sach dan toc 2011-2015_StartUp 4 3" xfId="45140"/>
    <cellStyle name="T_Tong hop gia tri_bao cao chinh sach dan toc 2011-2015_StartUp 4 4" xfId="45141"/>
    <cellStyle name="T_Tong hop gia tri_bao cao chinh sach dan toc 2011-2015_StartUp 4 5" xfId="45142"/>
    <cellStyle name="T_Tong hop gia tri_bao cao chinh sach dan toc 2011-2015_StartUp 4 6" xfId="45143"/>
    <cellStyle name="T_Tong hop gia tri_bao cao chinh sach dan toc 2011-2015_StartUp 5" xfId="9466"/>
    <cellStyle name="T_Tong hop gia tri_bao cao chinh sach dan toc 2011-2015_StartUp 5 2" xfId="45144"/>
    <cellStyle name="T_Tong hop gia tri_bao cao chinh sach dan toc 2011-2015_StartUp 5 3" xfId="45145"/>
    <cellStyle name="T_Tong hop gia tri_bao cao chinh sach dan toc 2011-2015_StartUp 5 4" xfId="45146"/>
    <cellStyle name="T_Tong hop gia tri_bao cao chinh sach dan toc 2011-2015_StartUp 6" xfId="16078"/>
    <cellStyle name="T_Tong hop gia tri_bao cao chinh sach dan toc 2011-2015_StartUp 6 2" xfId="45147"/>
    <cellStyle name="T_Tong hop gia tri_bao cao chinh sach dan toc 2011-2015_StartUp 6 3" xfId="45148"/>
    <cellStyle name="T_Tong hop gia tri_bao cao chinh sach dan toc 2011-2015_StartUp 6 4" xfId="45149"/>
    <cellStyle name="T_Tong hop gia tri_BC 908 MTQG-NTM" xfId="7668"/>
    <cellStyle name="T_Tong hop gia tri_BC 908 MTQG-NTM 2" xfId="13740"/>
    <cellStyle name="T_Tong hop gia tri_BC 908 MTQG-NTM 2 2" xfId="45150"/>
    <cellStyle name="T_Tong hop gia tri_BC 908 MTQG-NTM 2 3" xfId="45151"/>
    <cellStyle name="T_Tong hop gia tri_BC 908 MTQG-NTM 2 4" xfId="45152"/>
    <cellStyle name="T_Tong hop gia tri_BC 908 MTQG-NTM 2 5" xfId="45153"/>
    <cellStyle name="T_Tong hop gia tri_BC 908 MTQG-NTM 2 6" xfId="45154"/>
    <cellStyle name="T_Tong hop gia tri_BC 908 MTQG-NTM 3" xfId="10827"/>
    <cellStyle name="T_Tong hop gia tri_BC 908 MTQG-NTM 3 2" xfId="45155"/>
    <cellStyle name="T_Tong hop gia tri_BC 908 MTQG-NTM 3 3" xfId="45156"/>
    <cellStyle name="T_Tong hop gia tri_BC 908 MTQG-NTM 3 4" xfId="45157"/>
    <cellStyle name="T_Tong hop gia tri_BC 908 MTQG-NTM 3 5" xfId="45158"/>
    <cellStyle name="T_Tong hop gia tri_BC 908 MTQG-NTM 3 6" xfId="45159"/>
    <cellStyle name="T_Tong hop gia tri_BC 908 MTQG-NTM 4" xfId="17167"/>
    <cellStyle name="T_Tong hop gia tri_BC 908 MTQG-NTM 4 2" xfId="45160"/>
    <cellStyle name="T_Tong hop gia tri_BC 908 MTQG-NTM 4 3" xfId="45161"/>
    <cellStyle name="T_Tong hop gia tri_BC 908 MTQG-NTM 4 4" xfId="45162"/>
    <cellStyle name="T_Tong hop gia tri_BC2017 tháng(01-2017)BQL" xfId="48694"/>
    <cellStyle name="T_Tong hop gia tri_bieu bao cao chinh sach dan t-c 2014" xfId="7669"/>
    <cellStyle name="T_Tong hop gia tri_bieu bao cao chinh sach dan t-c 2014 2" xfId="13741"/>
    <cellStyle name="T_Tong hop gia tri_bieu bao cao chinh sach dan t-c 2014 2 2" xfId="45163"/>
    <cellStyle name="T_Tong hop gia tri_bieu bao cao chinh sach dan t-c 2014 2 3" xfId="45164"/>
    <cellStyle name="T_Tong hop gia tri_bieu bao cao chinh sach dan t-c 2014 2 4" xfId="45165"/>
    <cellStyle name="T_Tong hop gia tri_bieu bao cao chinh sach dan t-c 2014 2 5" xfId="45166"/>
    <cellStyle name="T_Tong hop gia tri_bieu bao cao chinh sach dan t-c 2014 2 6" xfId="45167"/>
    <cellStyle name="T_Tong hop gia tri_bieu bao cao chinh sach dan t-c 2014 3" xfId="8323"/>
    <cellStyle name="T_Tong hop gia tri_bieu bao cao chinh sach dan t-c 2014 3 2" xfId="45168"/>
    <cellStyle name="T_Tong hop gia tri_bieu bao cao chinh sach dan t-c 2014 3 3" xfId="45169"/>
    <cellStyle name="T_Tong hop gia tri_bieu bao cao chinh sach dan t-c 2014 3 4" xfId="45170"/>
    <cellStyle name="T_Tong hop gia tri_bieu bao cao chinh sach dan t-c 2014 3 5" xfId="45171"/>
    <cellStyle name="T_Tong hop gia tri_bieu bao cao chinh sach dan t-c 2014 3 6" xfId="45172"/>
    <cellStyle name="T_Tong hop gia tri_bieu bao cao chinh sach dan t-c 2014 4" xfId="17168"/>
    <cellStyle name="T_Tong hop gia tri_bieu bao cao chinh sach dan t-c 2014 4 2" xfId="45173"/>
    <cellStyle name="T_Tong hop gia tri_bieu bao cao chinh sach dan t-c 2014 4 3" xfId="45174"/>
    <cellStyle name="T_Tong hop gia tri_bieu bao cao chinh sach dan t-c 2014 4 4" xfId="45175"/>
    <cellStyle name="T_Tong von ĐTPT" xfId="3970"/>
    <cellStyle name="T_Tong von ĐTPT 2" xfId="3971"/>
    <cellStyle name="T_Tong von ĐTPT 2 2" xfId="11393"/>
    <cellStyle name="T_Tong von ĐTPT 3" xfId="6009"/>
    <cellStyle name="T_Tong von ĐTPT 3 2" xfId="12460"/>
    <cellStyle name="T_Tong von ĐTPT 3 2 2" xfId="45176"/>
    <cellStyle name="T_Tong von ĐTPT 3 2 3" xfId="45177"/>
    <cellStyle name="T_Tong von ĐTPT 3 2 4" xfId="45178"/>
    <cellStyle name="T_Tong von ĐTPT 3 2 5" xfId="45179"/>
    <cellStyle name="T_Tong von ĐTPT 3 2 6" xfId="45180"/>
    <cellStyle name="T_Tong von ĐTPT 3 3" xfId="13852"/>
    <cellStyle name="T_Tong von ĐTPT 3 3 2" xfId="45181"/>
    <cellStyle name="T_Tong von ĐTPT 3 3 3" xfId="45182"/>
    <cellStyle name="T_Tong von ĐTPT 3 3 4" xfId="45183"/>
    <cellStyle name="T_Tong von ĐTPT 3 3 5" xfId="45184"/>
    <cellStyle name="T_Tong von ĐTPT 3 3 6" xfId="45185"/>
    <cellStyle name="T_Tong von ĐTPT 3 4" xfId="14996"/>
    <cellStyle name="T_Tong von ĐTPT 3 4 2" xfId="45186"/>
    <cellStyle name="T_Tong von ĐTPT 3 4 3" xfId="45187"/>
    <cellStyle name="T_Tong von ĐTPT 3 4 4" xfId="45188"/>
    <cellStyle name="T_Tong von ĐTPT 3 5" xfId="16880"/>
    <cellStyle name="T_Tong von ĐTPT 3 5 2" xfId="45189"/>
    <cellStyle name="T_Tong von ĐTPT 3 5 3" xfId="45190"/>
    <cellStyle name="T_Tong von ĐTPT 3 5 4" xfId="45191"/>
    <cellStyle name="T_Tong von ĐTPT 4" xfId="8387"/>
    <cellStyle name="T_TT THUY LUC HUOI DAO DANG" xfId="3972"/>
    <cellStyle name="T_TT THUY LUC HUOI DAO DANG 2" xfId="3973"/>
    <cellStyle name="T_TT THUY LUC HUOI DAO DANG 2 2" xfId="14530"/>
    <cellStyle name="T_TT THUY LUC HUOI DAO DANG 3" xfId="6010"/>
    <cellStyle name="T_TT THUY LUC HUOI DAO DANG 3 2" xfId="12461"/>
    <cellStyle name="T_TT THUY LUC HUOI DAO DANG 3 2 2" xfId="45192"/>
    <cellStyle name="T_TT THUY LUC HUOI DAO DANG 3 2 3" xfId="45193"/>
    <cellStyle name="T_TT THUY LUC HUOI DAO DANG 3 2 4" xfId="45194"/>
    <cellStyle name="T_TT THUY LUC HUOI DAO DANG 3 2 5" xfId="45195"/>
    <cellStyle name="T_TT THUY LUC HUOI DAO DANG 3 2 6" xfId="45196"/>
    <cellStyle name="T_TT THUY LUC HUOI DAO DANG 3 3" xfId="10606"/>
    <cellStyle name="T_TT THUY LUC HUOI DAO DANG 3 3 2" xfId="45197"/>
    <cellStyle name="T_TT THUY LUC HUOI DAO DANG 3 3 3" xfId="45198"/>
    <cellStyle name="T_TT THUY LUC HUOI DAO DANG 3 3 4" xfId="45199"/>
    <cellStyle name="T_TT THUY LUC HUOI DAO DANG 3 3 5" xfId="45200"/>
    <cellStyle name="T_TT THUY LUC HUOI DAO DANG 3 3 6" xfId="45201"/>
    <cellStyle name="T_TT THUY LUC HUOI DAO DANG 3 4" xfId="10826"/>
    <cellStyle name="T_TT THUY LUC HUOI DAO DANG 3 4 2" xfId="45202"/>
    <cellStyle name="T_TT THUY LUC HUOI DAO DANG 3 4 3" xfId="45203"/>
    <cellStyle name="T_TT THUY LUC HUOI DAO DANG 3 4 4" xfId="45204"/>
    <cellStyle name="T_TT THUY LUC HUOI DAO DANG 3 5" xfId="16881"/>
    <cellStyle name="T_TT THUY LUC HUOI DAO DANG 3 5 2" xfId="45205"/>
    <cellStyle name="T_TT THUY LUC HUOI DAO DANG 3 5 3" xfId="45206"/>
    <cellStyle name="T_TT THUY LUC HUOI DAO DANG 3 5 4" xfId="45207"/>
    <cellStyle name="T_TT THUY LUC HUOI DAO DANG 4" xfId="14272"/>
    <cellStyle name="T_TT THUY LUC HUOI DAO DANG_BC2017 tháng(01-2017)BQL" xfId="48695"/>
    <cellStyle name="T_TT THUY LUC HUOI DAO DANG_GVL" xfId="3974"/>
    <cellStyle name="T_TT THUY LUC HUOI DAO DANG_GVL 2" xfId="3975"/>
    <cellStyle name="T_TT THUY LUC HUOI DAO DANG_GVL 2 2" xfId="13139"/>
    <cellStyle name="T_TT THUY LUC HUOI DAO DANG_GVL 3" xfId="6011"/>
    <cellStyle name="T_TT THUY LUC HUOI DAO DANG_GVL 3 2" xfId="12462"/>
    <cellStyle name="T_TT THUY LUC HUOI DAO DANG_GVL 3 2 2" xfId="45208"/>
    <cellStyle name="T_TT THUY LUC HUOI DAO DANG_GVL 3 2 3" xfId="45209"/>
    <cellStyle name="T_TT THUY LUC HUOI DAO DANG_GVL 3 2 4" xfId="45210"/>
    <cellStyle name="T_TT THUY LUC HUOI DAO DANG_GVL 3 2 5" xfId="45211"/>
    <cellStyle name="T_TT THUY LUC HUOI DAO DANG_GVL 3 2 6" xfId="45212"/>
    <cellStyle name="T_TT THUY LUC HUOI DAO DANG_GVL 3 3" xfId="10605"/>
    <cellStyle name="T_TT THUY LUC HUOI DAO DANG_GVL 3 3 2" xfId="45213"/>
    <cellStyle name="T_TT THUY LUC HUOI DAO DANG_GVL 3 3 3" xfId="45214"/>
    <cellStyle name="T_TT THUY LUC HUOI DAO DANG_GVL 3 3 4" xfId="45215"/>
    <cellStyle name="T_TT THUY LUC HUOI DAO DANG_GVL 3 3 5" xfId="45216"/>
    <cellStyle name="T_TT THUY LUC HUOI DAO DANG_GVL 3 3 6" xfId="45217"/>
    <cellStyle name="T_TT THUY LUC HUOI DAO DANG_GVL 3 4" xfId="14498"/>
    <cellStyle name="T_TT THUY LUC HUOI DAO DANG_GVL 3 4 2" xfId="45218"/>
    <cellStyle name="T_TT THUY LUC HUOI DAO DANG_GVL 3 4 3" xfId="45219"/>
    <cellStyle name="T_TT THUY LUC HUOI DAO DANG_GVL 3 4 4" xfId="45220"/>
    <cellStyle name="T_TT THUY LUC HUOI DAO DANG_GVL 3 5" xfId="16882"/>
    <cellStyle name="T_TT THUY LUC HUOI DAO DANG_GVL 3 5 2" xfId="45221"/>
    <cellStyle name="T_TT THUY LUC HUOI DAO DANG_GVL 3 5 3" xfId="45222"/>
    <cellStyle name="T_TT THUY LUC HUOI DAO DANG_GVL 3 5 4" xfId="45223"/>
    <cellStyle name="T_TT THUY LUC HUOI DAO DANG_GVL 4" xfId="14101"/>
    <cellStyle name="T_TT THUY LUC HUOI DAO DANG_GVL_BC2017 tháng(01-2017)BQL" xfId="48696"/>
    <cellStyle name="T_TT THUY LUC HUOI DAO DANG_Ke hoach 2010 (theo doi 11-8-2010)" xfId="3976"/>
    <cellStyle name="T_TT THUY LUC HUOI DAO DANG_Ke hoach 2010 (theo doi 11-8-2010) 2" xfId="3977"/>
    <cellStyle name="T_TT THUY LUC HUOI DAO DANG_Ke hoach 2010 (theo doi 11-8-2010) 2 2" xfId="11213"/>
    <cellStyle name="T_TT THUY LUC HUOI DAO DANG_Ke hoach 2010 (theo doi 11-8-2010) 3" xfId="6012"/>
    <cellStyle name="T_TT THUY LUC HUOI DAO DANG_Ke hoach 2010 (theo doi 11-8-2010) 3 2" xfId="12463"/>
    <cellStyle name="T_TT THUY LUC HUOI DAO DANG_Ke hoach 2010 (theo doi 11-8-2010) 3 2 2" xfId="45224"/>
    <cellStyle name="T_TT THUY LUC HUOI DAO DANG_Ke hoach 2010 (theo doi 11-8-2010) 3 2 3" xfId="45225"/>
    <cellStyle name="T_TT THUY LUC HUOI DAO DANG_Ke hoach 2010 (theo doi 11-8-2010) 3 2 4" xfId="45226"/>
    <cellStyle name="T_TT THUY LUC HUOI DAO DANG_Ke hoach 2010 (theo doi 11-8-2010) 3 2 5" xfId="45227"/>
    <cellStyle name="T_TT THUY LUC HUOI DAO DANG_Ke hoach 2010 (theo doi 11-8-2010) 3 2 6" xfId="45228"/>
    <cellStyle name="T_TT THUY LUC HUOI DAO DANG_Ke hoach 2010 (theo doi 11-8-2010) 3 3" xfId="11134"/>
    <cellStyle name="T_TT THUY LUC HUOI DAO DANG_Ke hoach 2010 (theo doi 11-8-2010) 3 3 2" xfId="45229"/>
    <cellStyle name="T_TT THUY LUC HUOI DAO DANG_Ke hoach 2010 (theo doi 11-8-2010) 3 3 3" xfId="45230"/>
    <cellStyle name="T_TT THUY LUC HUOI DAO DANG_Ke hoach 2010 (theo doi 11-8-2010) 3 3 4" xfId="45231"/>
    <cellStyle name="T_TT THUY LUC HUOI DAO DANG_Ke hoach 2010 (theo doi 11-8-2010) 3 3 5" xfId="45232"/>
    <cellStyle name="T_TT THUY LUC HUOI DAO DANG_Ke hoach 2010 (theo doi 11-8-2010) 3 3 6" xfId="45233"/>
    <cellStyle name="T_TT THUY LUC HUOI DAO DANG_Ke hoach 2010 (theo doi 11-8-2010) 3 4" xfId="8331"/>
    <cellStyle name="T_TT THUY LUC HUOI DAO DANG_Ke hoach 2010 (theo doi 11-8-2010) 3 4 2" xfId="45234"/>
    <cellStyle name="T_TT THUY LUC HUOI DAO DANG_Ke hoach 2010 (theo doi 11-8-2010) 3 4 3" xfId="45235"/>
    <cellStyle name="T_TT THUY LUC HUOI DAO DANG_Ke hoach 2010 (theo doi 11-8-2010) 3 4 4" xfId="45236"/>
    <cellStyle name="T_TT THUY LUC HUOI DAO DANG_Ke hoach 2010 (theo doi 11-8-2010) 3 5" xfId="16883"/>
    <cellStyle name="T_TT THUY LUC HUOI DAO DANG_Ke hoach 2010 (theo doi 11-8-2010) 3 5 2" xfId="45237"/>
    <cellStyle name="T_TT THUY LUC HUOI DAO DANG_Ke hoach 2010 (theo doi 11-8-2010) 3 5 3" xfId="45238"/>
    <cellStyle name="T_TT THUY LUC HUOI DAO DANG_Ke hoach 2010 (theo doi 11-8-2010) 3 5 4" xfId="45239"/>
    <cellStyle name="T_TT THUY LUC HUOI DAO DANG_Ke hoach 2010 (theo doi 11-8-2010) 4" xfId="9468"/>
    <cellStyle name="T_TT THUY LUC HUOI DAO DANG_Ke hoach 2010 (theo doi 11-8-2010)_BC2017 tháng(01-2017)BQL" xfId="48697"/>
    <cellStyle name="T_TT THUY LUC HUOI DAO DANG_Ke hoach 2010 (theo doi 11-8-2010)_CT 134" xfId="3978"/>
    <cellStyle name="T_TT THUY LUC HUOI DAO DANG_Ke hoach 2010 (theo doi 11-8-2010)_CT 134 2" xfId="3979"/>
    <cellStyle name="T_TT THUY LUC HUOI DAO DANG_Ke hoach 2010 (theo doi 11-8-2010)_CT 134 2 2" xfId="10734"/>
    <cellStyle name="T_TT THUY LUC HUOI DAO DANG_Ke hoach 2010 (theo doi 11-8-2010)_CT 134 2 2 2" xfId="45240"/>
    <cellStyle name="T_TT THUY LUC HUOI DAO DANG_Ke hoach 2010 (theo doi 11-8-2010)_CT 134 2 2 3" xfId="45241"/>
    <cellStyle name="T_TT THUY LUC HUOI DAO DANG_Ke hoach 2010 (theo doi 11-8-2010)_CT 134 2 2 4" xfId="45242"/>
    <cellStyle name="T_TT THUY LUC HUOI DAO DANG_Ke hoach 2010 (theo doi 11-8-2010)_CT 134 2 2 5" xfId="45243"/>
    <cellStyle name="T_TT THUY LUC HUOI DAO DANG_Ke hoach 2010 (theo doi 11-8-2010)_CT 134 2 2 6" xfId="45244"/>
    <cellStyle name="T_TT THUY LUC HUOI DAO DANG_Ke hoach 2010 (theo doi 11-8-2010)_CT 134 2 3" xfId="8594"/>
    <cellStyle name="T_TT THUY LUC HUOI DAO DANG_Ke hoach 2010 (theo doi 11-8-2010)_CT 134 2 3 2" xfId="45245"/>
    <cellStyle name="T_TT THUY LUC HUOI DAO DANG_Ke hoach 2010 (theo doi 11-8-2010)_CT 134 2 3 3" xfId="45246"/>
    <cellStyle name="T_TT THUY LUC HUOI DAO DANG_Ke hoach 2010 (theo doi 11-8-2010)_CT 134 2 3 4" xfId="45247"/>
    <cellStyle name="T_TT THUY LUC HUOI DAO DANG_Ke hoach 2010 (theo doi 11-8-2010)_CT 134 2 3 5" xfId="45248"/>
    <cellStyle name="T_TT THUY LUC HUOI DAO DANG_Ke hoach 2010 (theo doi 11-8-2010)_CT 134 2 3 6" xfId="45249"/>
    <cellStyle name="T_TT THUY LUC HUOI DAO DANG_Ke hoach 2010 (theo doi 11-8-2010)_CT 134 2 4" xfId="9469"/>
    <cellStyle name="T_TT THUY LUC HUOI DAO DANG_Ke hoach 2010 (theo doi 11-8-2010)_CT 134 2 4 2" xfId="45250"/>
    <cellStyle name="T_TT THUY LUC HUOI DAO DANG_Ke hoach 2010 (theo doi 11-8-2010)_CT 134 2 4 3" xfId="45251"/>
    <cellStyle name="T_TT THUY LUC HUOI DAO DANG_Ke hoach 2010 (theo doi 11-8-2010)_CT 134 2 4 4" xfId="45252"/>
    <cellStyle name="T_TT THUY LUC HUOI DAO DANG_Ke hoach 2010 (theo doi 11-8-2010)_CT 134 2 5" xfId="16081"/>
    <cellStyle name="T_TT THUY LUC HUOI DAO DANG_Ke hoach 2010 (theo doi 11-8-2010)_CT 134 2 5 2" xfId="45253"/>
    <cellStyle name="T_TT THUY LUC HUOI DAO DANG_Ke hoach 2010 (theo doi 11-8-2010)_CT 134 2 5 3" xfId="45254"/>
    <cellStyle name="T_TT THUY LUC HUOI DAO DANG_Ke hoach 2010 (theo doi 11-8-2010)_CT 134 2 5 4" xfId="45255"/>
    <cellStyle name="T_TT THUY LUC HUOI DAO DANG_Ke hoach 2010 (theo doi 11-8-2010)_CT 134 3" xfId="10733"/>
    <cellStyle name="T_TT THUY LUC HUOI DAO DANG_Ke hoach 2010 (theo doi 11-8-2010)_CT 134 3 2" xfId="45256"/>
    <cellStyle name="T_TT THUY LUC HUOI DAO DANG_Ke hoach 2010 (theo doi 11-8-2010)_CT 134 3 3" xfId="45257"/>
    <cellStyle name="T_TT THUY LUC HUOI DAO DANG_Ke hoach 2010 (theo doi 11-8-2010)_CT 134 3 4" xfId="45258"/>
    <cellStyle name="T_TT THUY LUC HUOI DAO DANG_Ke hoach 2010 (theo doi 11-8-2010)_CT 134 3 5" xfId="45259"/>
    <cellStyle name="T_TT THUY LUC HUOI DAO DANG_Ke hoach 2010 (theo doi 11-8-2010)_CT 134 3 6" xfId="45260"/>
    <cellStyle name="T_TT THUY LUC HUOI DAO DANG_Ke hoach 2010 (theo doi 11-8-2010)_CT 134 4" xfId="12663"/>
    <cellStyle name="T_TT THUY LUC HUOI DAO DANG_Ke hoach 2010 (theo doi 11-8-2010)_CT 134 4 2" xfId="45261"/>
    <cellStyle name="T_TT THUY LUC HUOI DAO DANG_Ke hoach 2010 (theo doi 11-8-2010)_CT 134 4 3" xfId="45262"/>
    <cellStyle name="T_TT THUY LUC HUOI DAO DANG_Ke hoach 2010 (theo doi 11-8-2010)_CT 134 4 4" xfId="45263"/>
    <cellStyle name="T_TT THUY LUC HUOI DAO DANG_Ke hoach 2010 (theo doi 11-8-2010)_CT 134 4 5" xfId="45264"/>
    <cellStyle name="T_TT THUY LUC HUOI DAO DANG_Ke hoach 2010 (theo doi 11-8-2010)_CT 134 4 6" xfId="45265"/>
    <cellStyle name="T_TT THUY LUC HUOI DAO DANG_Ke hoach 2010 (theo doi 11-8-2010)_CT 134 5" xfId="7944"/>
    <cellStyle name="T_TT THUY LUC HUOI DAO DANG_Ke hoach 2010 (theo doi 11-8-2010)_CT 134 5 2" xfId="45266"/>
    <cellStyle name="T_TT THUY LUC HUOI DAO DANG_Ke hoach 2010 (theo doi 11-8-2010)_CT 134 5 3" xfId="45267"/>
    <cellStyle name="T_TT THUY LUC HUOI DAO DANG_Ke hoach 2010 (theo doi 11-8-2010)_CT 134 5 4" xfId="45268"/>
    <cellStyle name="T_TT THUY LUC HUOI DAO DANG_Ke hoach 2010 (theo doi 11-8-2010)_CT 134 6" xfId="16080"/>
    <cellStyle name="T_TT THUY LUC HUOI DAO DANG_Ke hoach 2010 (theo doi 11-8-2010)_CT 134 6 2" xfId="45269"/>
    <cellStyle name="T_TT THUY LUC HUOI DAO DANG_Ke hoach 2010 (theo doi 11-8-2010)_CT 134 6 3" xfId="45270"/>
    <cellStyle name="T_TT THUY LUC HUOI DAO DANG_Ke hoach 2010 (theo doi 11-8-2010)_CT 134 6 4" xfId="45271"/>
    <cellStyle name="T_TT THUY LUC HUOI DAO DANG_Ke hoach 2010 (theo doi 11-8-2010)_CT 134_BC2017 tháng(01-2017)BQL" xfId="48698"/>
    <cellStyle name="T_TT.Nam Tam" xfId="3980"/>
    <cellStyle name="T_TT.Nam Tam 2" xfId="3981"/>
    <cellStyle name="T_TT.Nam Tam 2 2" xfId="9813"/>
    <cellStyle name="T_TT.Nam Tam 3" xfId="6013"/>
    <cellStyle name="T_TT.Nam Tam 3 2" xfId="12464"/>
    <cellStyle name="T_TT.Nam Tam 3 2 2" xfId="45272"/>
    <cellStyle name="T_TT.Nam Tam 3 2 3" xfId="45273"/>
    <cellStyle name="T_TT.Nam Tam 3 2 4" xfId="45274"/>
    <cellStyle name="T_TT.Nam Tam 3 2 5" xfId="45275"/>
    <cellStyle name="T_TT.Nam Tam 3 2 6" xfId="45276"/>
    <cellStyle name="T_TT.Nam Tam 3 3" xfId="14383"/>
    <cellStyle name="T_TT.Nam Tam 3 3 2" xfId="45277"/>
    <cellStyle name="T_TT.Nam Tam 3 3 3" xfId="45278"/>
    <cellStyle name="T_TT.Nam Tam 3 3 4" xfId="45279"/>
    <cellStyle name="T_TT.Nam Tam 3 3 5" xfId="45280"/>
    <cellStyle name="T_TT.Nam Tam 3 3 6" xfId="45281"/>
    <cellStyle name="T_TT.Nam Tam 3 4" xfId="14912"/>
    <cellStyle name="T_TT.Nam Tam 3 4 2" xfId="45282"/>
    <cellStyle name="T_TT.Nam Tam 3 4 3" xfId="45283"/>
    <cellStyle name="T_TT.Nam Tam 3 4 4" xfId="45284"/>
    <cellStyle name="T_TT.Nam Tam 3 5" xfId="16884"/>
    <cellStyle name="T_TT.Nam Tam 3 5 2" xfId="45285"/>
    <cellStyle name="T_TT.Nam Tam 3 5 3" xfId="45286"/>
    <cellStyle name="T_TT.Nam Tam 3 5 4" xfId="45287"/>
    <cellStyle name="T_TT.Nam Tam 4" xfId="8024"/>
    <cellStyle name="T_TT.Nam Tam_BC2017 tháng(01-2017)BQL" xfId="48699"/>
    <cellStyle name="T_Viec Huy dang lam" xfId="3982"/>
    <cellStyle name="T_Viec Huy dang lam 2" xfId="3983"/>
    <cellStyle name="T_Viec Huy dang lam 2 2" xfId="10738"/>
    <cellStyle name="T_Viec Huy dang lam 2 2 2" xfId="45980"/>
    <cellStyle name="T_Viec Huy dang lam 2 2 3" xfId="45981"/>
    <cellStyle name="T_Viec Huy dang lam 2 2 4" xfId="45982"/>
    <cellStyle name="T_Viec Huy dang lam 2 2 5" xfId="45983"/>
    <cellStyle name="T_Viec Huy dang lam 2 2 6" xfId="45984"/>
    <cellStyle name="T_Viec Huy dang lam 2 3" xfId="7733"/>
    <cellStyle name="T_Viec Huy dang lam 2 3 2" xfId="45985"/>
    <cellStyle name="T_Viec Huy dang lam 2 3 3" xfId="45986"/>
    <cellStyle name="T_Viec Huy dang lam 2 3 4" xfId="45987"/>
    <cellStyle name="T_Viec Huy dang lam 2 3 5" xfId="45988"/>
    <cellStyle name="T_Viec Huy dang lam 2 3 6" xfId="45989"/>
    <cellStyle name="T_Viec Huy dang lam 2 4" xfId="14630"/>
    <cellStyle name="T_Viec Huy dang lam 2 4 2" xfId="45990"/>
    <cellStyle name="T_Viec Huy dang lam 2 4 3" xfId="45991"/>
    <cellStyle name="T_Viec Huy dang lam 2 4 4" xfId="45992"/>
    <cellStyle name="T_Viec Huy dang lam 2 5" xfId="16083"/>
    <cellStyle name="T_Viec Huy dang lam 2 5 2" xfId="45993"/>
    <cellStyle name="T_Viec Huy dang lam 2 5 3" xfId="45994"/>
    <cellStyle name="T_Viec Huy dang lam 2 5 4" xfId="45995"/>
    <cellStyle name="T_Viec Huy dang lam 3" xfId="10737"/>
    <cellStyle name="T_Viec Huy dang lam 3 2" xfId="45996"/>
    <cellStyle name="T_Viec Huy dang lam 3 3" xfId="45997"/>
    <cellStyle name="T_Viec Huy dang lam 3 4" xfId="45998"/>
    <cellStyle name="T_Viec Huy dang lam 3 5" xfId="45999"/>
    <cellStyle name="T_Viec Huy dang lam 3 6" xfId="46000"/>
    <cellStyle name="T_Viec Huy dang lam 4" xfId="13156"/>
    <cellStyle name="T_Viec Huy dang lam 4 2" xfId="46001"/>
    <cellStyle name="T_Viec Huy dang lam 4 3" xfId="46002"/>
    <cellStyle name="T_Viec Huy dang lam 4 4" xfId="46003"/>
    <cellStyle name="T_Viec Huy dang lam 4 5" xfId="46004"/>
    <cellStyle name="T_Viec Huy dang lam 4 6" xfId="46005"/>
    <cellStyle name="T_Viec Huy dang lam 5" xfId="8301"/>
    <cellStyle name="T_Viec Huy dang lam 5 2" xfId="46006"/>
    <cellStyle name="T_Viec Huy dang lam 5 3" xfId="46007"/>
    <cellStyle name="T_Viec Huy dang lam 5 4" xfId="46008"/>
    <cellStyle name="T_Viec Huy dang lam 6" xfId="16082"/>
    <cellStyle name="T_Viec Huy dang lam 6 2" xfId="46009"/>
    <cellStyle name="T_Viec Huy dang lam 6 3" xfId="46010"/>
    <cellStyle name="T_Viec Huy dang lam 6 4" xfId="46011"/>
    <cellStyle name="T_Viec Huy dang lam_BC2017 tháng(01-2017)BQL" xfId="48700"/>
    <cellStyle name="T_Viec Huy dang lam_CT 134" xfId="3984"/>
    <cellStyle name="T_Viec Huy dang lam_CT 134 2" xfId="3985"/>
    <cellStyle name="T_Viec Huy dang lam_CT 134 2 2" xfId="10740"/>
    <cellStyle name="T_Viec Huy dang lam_CT 134 2 2 2" xfId="46012"/>
    <cellStyle name="T_Viec Huy dang lam_CT 134 2 2 3" xfId="46013"/>
    <cellStyle name="T_Viec Huy dang lam_CT 134 2 2 4" xfId="46014"/>
    <cellStyle name="T_Viec Huy dang lam_CT 134 2 2 5" xfId="46015"/>
    <cellStyle name="T_Viec Huy dang lam_CT 134 2 2 6" xfId="46016"/>
    <cellStyle name="T_Viec Huy dang lam_CT 134 2 3" xfId="12933"/>
    <cellStyle name="T_Viec Huy dang lam_CT 134 2 3 2" xfId="46017"/>
    <cellStyle name="T_Viec Huy dang lam_CT 134 2 3 3" xfId="46018"/>
    <cellStyle name="T_Viec Huy dang lam_CT 134 2 3 4" xfId="46019"/>
    <cellStyle name="T_Viec Huy dang lam_CT 134 2 3 5" xfId="46020"/>
    <cellStyle name="T_Viec Huy dang lam_CT 134 2 3 6" xfId="46021"/>
    <cellStyle name="T_Viec Huy dang lam_CT 134 2 4" xfId="11214"/>
    <cellStyle name="T_Viec Huy dang lam_CT 134 2 4 2" xfId="46022"/>
    <cellStyle name="T_Viec Huy dang lam_CT 134 2 4 3" xfId="46023"/>
    <cellStyle name="T_Viec Huy dang lam_CT 134 2 4 4" xfId="46024"/>
    <cellStyle name="T_Viec Huy dang lam_CT 134 2 5" xfId="16085"/>
    <cellStyle name="T_Viec Huy dang lam_CT 134 2 5 2" xfId="46025"/>
    <cellStyle name="T_Viec Huy dang lam_CT 134 2 5 3" xfId="46026"/>
    <cellStyle name="T_Viec Huy dang lam_CT 134 2 5 4" xfId="46027"/>
    <cellStyle name="T_Viec Huy dang lam_CT 134 3" xfId="10739"/>
    <cellStyle name="T_Viec Huy dang lam_CT 134 3 2" xfId="46028"/>
    <cellStyle name="T_Viec Huy dang lam_CT 134 3 3" xfId="46029"/>
    <cellStyle name="T_Viec Huy dang lam_CT 134 3 4" xfId="46030"/>
    <cellStyle name="T_Viec Huy dang lam_CT 134 3 5" xfId="46031"/>
    <cellStyle name="T_Viec Huy dang lam_CT 134 3 6" xfId="46032"/>
    <cellStyle name="T_Viec Huy dang lam_CT 134 4" xfId="12564"/>
    <cellStyle name="T_Viec Huy dang lam_CT 134 4 2" xfId="46033"/>
    <cellStyle name="T_Viec Huy dang lam_CT 134 4 3" xfId="46034"/>
    <cellStyle name="T_Viec Huy dang lam_CT 134 4 4" xfId="46035"/>
    <cellStyle name="T_Viec Huy dang lam_CT 134 4 5" xfId="46036"/>
    <cellStyle name="T_Viec Huy dang lam_CT 134 4 6" xfId="46037"/>
    <cellStyle name="T_Viec Huy dang lam_CT 134 5" xfId="11083"/>
    <cellStyle name="T_Viec Huy dang lam_CT 134 5 2" xfId="46038"/>
    <cellStyle name="T_Viec Huy dang lam_CT 134 5 3" xfId="46039"/>
    <cellStyle name="T_Viec Huy dang lam_CT 134 5 4" xfId="46040"/>
    <cellStyle name="T_Viec Huy dang lam_CT 134 6" xfId="16084"/>
    <cellStyle name="T_Viec Huy dang lam_CT 134 6 2" xfId="46041"/>
    <cellStyle name="T_Viec Huy dang lam_CT 134 6 3" xfId="46042"/>
    <cellStyle name="T_Viec Huy dang lam_CT 134 6 4" xfId="46043"/>
    <cellStyle name="T_Viec Huy dang lam_CT 134_BC2017 tháng(01-2017)BQL" xfId="48701"/>
    <cellStyle name="T_ÿÿÿÿÿ" xfId="3986"/>
    <cellStyle name="T_ÿÿÿÿÿ 2" xfId="3987"/>
    <cellStyle name="T_ÿÿÿÿÿ 2 2" xfId="7945"/>
    <cellStyle name="T_ÿÿÿÿÿ 3" xfId="6014"/>
    <cellStyle name="T_ÿÿÿÿÿ 3 2" xfId="12465"/>
    <cellStyle name="T_ÿÿÿÿÿ 3 2 2" xfId="46044"/>
    <cellStyle name="T_ÿÿÿÿÿ 3 2 3" xfId="46045"/>
    <cellStyle name="T_ÿÿÿÿÿ 3 2 4" xfId="46046"/>
    <cellStyle name="T_ÿÿÿÿÿ 3 2 5" xfId="46047"/>
    <cellStyle name="T_ÿÿÿÿÿ 3 2 6" xfId="46048"/>
    <cellStyle name="T_ÿÿÿÿÿ 3 3" xfId="8405"/>
    <cellStyle name="T_ÿÿÿÿÿ 3 3 2" xfId="46049"/>
    <cellStyle name="T_ÿÿÿÿÿ 3 3 3" xfId="46050"/>
    <cellStyle name="T_ÿÿÿÿÿ 3 3 4" xfId="46051"/>
    <cellStyle name="T_ÿÿÿÿÿ 3 3 5" xfId="46052"/>
    <cellStyle name="T_ÿÿÿÿÿ 3 3 6" xfId="46053"/>
    <cellStyle name="T_ÿÿÿÿÿ 3 4" xfId="11227"/>
    <cellStyle name="T_ÿÿÿÿÿ 3 4 2" xfId="46054"/>
    <cellStyle name="T_ÿÿÿÿÿ 3 4 3" xfId="46055"/>
    <cellStyle name="T_ÿÿÿÿÿ 3 4 4" xfId="46056"/>
    <cellStyle name="T_ÿÿÿÿÿ 3 5" xfId="16885"/>
    <cellStyle name="T_ÿÿÿÿÿ 3 5 2" xfId="46057"/>
    <cellStyle name="T_ÿÿÿÿÿ 3 5 3" xfId="46058"/>
    <cellStyle name="T_ÿÿÿÿÿ 3 5 4" xfId="46059"/>
    <cellStyle name="T_ÿÿÿÿÿ 4" xfId="9470"/>
    <cellStyle name="T_ÿÿÿÿÿ_Bang Tong Hop Thu Hoi Dat T-C" xfId="48704"/>
    <cellStyle name="TD1" xfId="3988"/>
    <cellStyle name="TD1 2" xfId="6015"/>
    <cellStyle name="TD1 2 2" xfId="10843"/>
    <cellStyle name="TD1 3" xfId="6877"/>
    <cellStyle name="TD1 3 2" xfId="15253"/>
    <cellStyle name="TD1 4" xfId="7097"/>
    <cellStyle name="TD1 5" xfId="10474"/>
    <cellStyle name="tde" xfId="3989"/>
    <cellStyle name="tde 2" xfId="3990"/>
    <cellStyle name="tde 2 2" xfId="10567"/>
    <cellStyle name="tde 3" xfId="6016"/>
    <cellStyle name="tde 4" xfId="9471"/>
    <cellStyle name="Text Indent A" xfId="3991"/>
    <cellStyle name="Text Indent A 2" xfId="3992"/>
    <cellStyle name="Text Indent A 3" xfId="6878"/>
    <cellStyle name="Text Indent A 3 2" xfId="7583"/>
    <cellStyle name="Text Indent A 4" xfId="7098"/>
    <cellStyle name="Text Indent B" xfId="3993"/>
    <cellStyle name="Text Indent B 2" xfId="6879"/>
    <cellStyle name="Text Indent B 2 2" xfId="7584"/>
    <cellStyle name="Text Indent B 3" xfId="7099"/>
    <cellStyle name="Text Indent C" xfId="3994"/>
    <cellStyle name="Text Indent C 2" xfId="6880"/>
    <cellStyle name="Text Indent C 2 2" xfId="7585"/>
    <cellStyle name="Text Indent C 3" xfId="7100"/>
    <cellStyle name="th" xfId="95"/>
    <cellStyle name="þ_x001d_" xfId="3995"/>
    <cellStyle name="th 10" xfId="15294"/>
    <cellStyle name="th 11" xfId="15366"/>
    <cellStyle name="th 11 2" xfId="46151"/>
    <cellStyle name="th 11 3" xfId="46152"/>
    <cellStyle name="th 11 4" xfId="46153"/>
    <cellStyle name="th 12" xfId="16087"/>
    <cellStyle name="th 12 2" xfId="46154"/>
    <cellStyle name="th 12 3" xfId="46155"/>
    <cellStyle name="th 12 4" xfId="46156"/>
    <cellStyle name="th 13" xfId="17117"/>
    <cellStyle name="th 13 2" xfId="46157"/>
    <cellStyle name="th 13 3" xfId="46158"/>
    <cellStyle name="th 13 4" xfId="46159"/>
    <cellStyle name="th 14" xfId="17128"/>
    <cellStyle name="th 14 2" xfId="46160"/>
    <cellStyle name="th 14 3" xfId="46161"/>
    <cellStyle name="th 14 4" xfId="46162"/>
    <cellStyle name="th 15" xfId="46163"/>
    <cellStyle name="th 16" xfId="46164"/>
    <cellStyle name="th 17" xfId="46165"/>
    <cellStyle name="th 18" xfId="46166"/>
    <cellStyle name="th 19" xfId="46167"/>
    <cellStyle name="th 2" xfId="6881"/>
    <cellStyle name="þ_x001d_ 2" xfId="3996"/>
    <cellStyle name="th 2 10" xfId="13089"/>
    <cellStyle name="th 2 10 2" xfId="46168"/>
    <cellStyle name="th 2 10 3" xfId="46169"/>
    <cellStyle name="th 2 10 4" xfId="46170"/>
    <cellStyle name="th 2 10 5" xfId="46171"/>
    <cellStyle name="th 2 10 6" xfId="46172"/>
    <cellStyle name="th 2 10 7" xfId="46173"/>
    <cellStyle name="th 2 11" xfId="14470"/>
    <cellStyle name="th 2 11 2" xfId="46174"/>
    <cellStyle name="th 2 11 3" xfId="46175"/>
    <cellStyle name="th 2 11 4" xfId="46176"/>
    <cellStyle name="th 2 11 5" xfId="46177"/>
    <cellStyle name="th 2 11 6" xfId="46178"/>
    <cellStyle name="th 2 11 7" xfId="46179"/>
    <cellStyle name="th 2 12" xfId="8237"/>
    <cellStyle name="th 2 12 2" xfId="46180"/>
    <cellStyle name="th 2 12 3" xfId="46181"/>
    <cellStyle name="th 2 12 4" xfId="46182"/>
    <cellStyle name="th 2 12 5" xfId="46183"/>
    <cellStyle name="th 2 12 6" xfId="46184"/>
    <cellStyle name="th 2 12 7" xfId="46185"/>
    <cellStyle name="th 2 13" xfId="9743"/>
    <cellStyle name="th 2 13 2" xfId="46186"/>
    <cellStyle name="th 2 13 3" xfId="46187"/>
    <cellStyle name="th 2 13 4" xfId="46188"/>
    <cellStyle name="th 2 13 5" xfId="46189"/>
    <cellStyle name="th 2 13 6" xfId="46190"/>
    <cellStyle name="th 2 13 7" xfId="46191"/>
    <cellStyle name="th 2 14" xfId="15254"/>
    <cellStyle name="th 2 14 2" xfId="46192"/>
    <cellStyle name="th 2 14 3" xfId="46193"/>
    <cellStyle name="th 2 14 4" xfId="46194"/>
    <cellStyle name="th 2 15" xfId="16972"/>
    <cellStyle name="th 2 15 2" xfId="46195"/>
    <cellStyle name="th 2 15 3" xfId="46196"/>
    <cellStyle name="th 2 15 4" xfId="46197"/>
    <cellStyle name="th 2 15 5" xfId="46198"/>
    <cellStyle name="th 2 15 6" xfId="46199"/>
    <cellStyle name="th 2 16" xfId="17097"/>
    <cellStyle name="th 2 16 2" xfId="46200"/>
    <cellStyle name="th 2 16 3" xfId="46201"/>
    <cellStyle name="th 2 16 4" xfId="46202"/>
    <cellStyle name="th 2 16 5" xfId="46203"/>
    <cellStyle name="th 2 16 6" xfId="46204"/>
    <cellStyle name="th 2 17" xfId="16100"/>
    <cellStyle name="th 2 17 2" xfId="46205"/>
    <cellStyle name="th 2 17 3" xfId="46206"/>
    <cellStyle name="th 2 17 4" xfId="46207"/>
    <cellStyle name="th 2 18" xfId="15373"/>
    <cellStyle name="th 2 18 2" xfId="46208"/>
    <cellStyle name="th 2 18 3" xfId="46209"/>
    <cellStyle name="th 2 18 4" xfId="46210"/>
    <cellStyle name="th 2 19" xfId="17113"/>
    <cellStyle name="th 2 19 2" xfId="46211"/>
    <cellStyle name="th 2 19 3" xfId="46212"/>
    <cellStyle name="th 2 19 4" xfId="46213"/>
    <cellStyle name="th 2 2" xfId="7586"/>
    <cellStyle name="þ_x001d_ 2 2" xfId="11084"/>
    <cellStyle name="th 2 2 10" xfId="46214"/>
    <cellStyle name="th 2 2 11" xfId="46215"/>
    <cellStyle name="th 2 2 12" xfId="46216"/>
    <cellStyle name="th 2 2 13" xfId="46217"/>
    <cellStyle name="th 2 2 2" xfId="13647"/>
    <cellStyle name="th 2 2 2 2" xfId="46218"/>
    <cellStyle name="th 2 2 2 3" xfId="46219"/>
    <cellStyle name="th 2 2 2 4" xfId="46220"/>
    <cellStyle name="th 2 2 2 5" xfId="46221"/>
    <cellStyle name="th 2 2 2 6" xfId="46222"/>
    <cellStyle name="th 2 2 3" xfId="8335"/>
    <cellStyle name="th 2 2 3 2" xfId="46223"/>
    <cellStyle name="th 2 2 3 3" xfId="46224"/>
    <cellStyle name="th 2 2 3 4" xfId="46225"/>
    <cellStyle name="th 2 2 3 5" xfId="46226"/>
    <cellStyle name="th 2 2 3 6" xfId="46227"/>
    <cellStyle name="th 2 2 4" xfId="17087"/>
    <cellStyle name="th 2 2 4 2" xfId="46228"/>
    <cellStyle name="th 2 2 4 3" xfId="46229"/>
    <cellStyle name="th 2 2 4 4" xfId="46230"/>
    <cellStyle name="th 2 2 5" xfId="17115"/>
    <cellStyle name="th 2 2 5 2" xfId="46231"/>
    <cellStyle name="th 2 2 5 3" xfId="46232"/>
    <cellStyle name="th 2 2 5 4" xfId="46233"/>
    <cellStyle name="th 2 2 6" xfId="17125"/>
    <cellStyle name="th 2 2 6 2" xfId="46234"/>
    <cellStyle name="th 2 2 6 3" xfId="46235"/>
    <cellStyle name="th 2 2 6 4" xfId="46236"/>
    <cellStyle name="th 2 2 7" xfId="17143"/>
    <cellStyle name="th 2 2 7 2" xfId="46237"/>
    <cellStyle name="th 2 2 7 3" xfId="46238"/>
    <cellStyle name="th 2 2 7 4" xfId="46239"/>
    <cellStyle name="th 2 2 8" xfId="46240"/>
    <cellStyle name="th 2 2 9" xfId="46241"/>
    <cellStyle name="th 2 20" xfId="16101"/>
    <cellStyle name="th 2 20 2" xfId="46242"/>
    <cellStyle name="th 2 20 3" xfId="46243"/>
    <cellStyle name="th 2 20 4" xfId="46244"/>
    <cellStyle name="th 2 21" xfId="17019"/>
    <cellStyle name="th 2 21 2" xfId="46245"/>
    <cellStyle name="th 2 21 3" xfId="46246"/>
    <cellStyle name="th 2 21 4" xfId="46247"/>
    <cellStyle name="th 2 22" xfId="17102"/>
    <cellStyle name="th 2 22 2" xfId="46248"/>
    <cellStyle name="th 2 22 3" xfId="46249"/>
    <cellStyle name="th 2 22 4" xfId="46250"/>
    <cellStyle name="th 2 23" xfId="15386"/>
    <cellStyle name="th 2 23 2" xfId="46251"/>
    <cellStyle name="th 2 23 3" xfId="46252"/>
    <cellStyle name="th 2 23 4" xfId="46253"/>
    <cellStyle name="th 2 24" xfId="17096"/>
    <cellStyle name="th 2 24 2" xfId="46254"/>
    <cellStyle name="th 2 24 3" xfId="46255"/>
    <cellStyle name="th 2 24 4" xfId="46256"/>
    <cellStyle name="th 2 25" xfId="15385"/>
    <cellStyle name="th 2 25 2" xfId="46257"/>
    <cellStyle name="th 2 25 3" xfId="46258"/>
    <cellStyle name="th 2 25 4" xfId="46259"/>
    <cellStyle name="th 2 26" xfId="15746"/>
    <cellStyle name="th 2 26 2" xfId="46260"/>
    <cellStyle name="th 2 26 3" xfId="46261"/>
    <cellStyle name="th 2 26 4" xfId="46262"/>
    <cellStyle name="th 2 27" xfId="16902"/>
    <cellStyle name="th 2 27 2" xfId="46263"/>
    <cellStyle name="th 2 27 3" xfId="46264"/>
    <cellStyle name="th 2 27 4" xfId="46265"/>
    <cellStyle name="th 2 28" xfId="16086"/>
    <cellStyle name="th 2 28 2" xfId="46266"/>
    <cellStyle name="th 2 28 3" xfId="46267"/>
    <cellStyle name="th 2 28 4" xfId="46268"/>
    <cellStyle name="th 2 29" xfId="16088"/>
    <cellStyle name="th 2 29 2" xfId="46269"/>
    <cellStyle name="th 2 29 3" xfId="46270"/>
    <cellStyle name="th 2 29 4" xfId="46271"/>
    <cellStyle name="th 2 3" xfId="7598"/>
    <cellStyle name="th 2 3 2" xfId="13658"/>
    <cellStyle name="th 2 3 2 2" xfId="46272"/>
    <cellStyle name="th 2 3 2 3" xfId="46273"/>
    <cellStyle name="th 2 3 2 4" xfId="46274"/>
    <cellStyle name="th 2 3 2 5" xfId="46275"/>
    <cellStyle name="th 2 3 2 6" xfId="46276"/>
    <cellStyle name="th 2 3 3" xfId="14896"/>
    <cellStyle name="th 2 3 3 2" xfId="46277"/>
    <cellStyle name="th 2 3 3 3" xfId="46278"/>
    <cellStyle name="th 2 3 3 4" xfId="46279"/>
    <cellStyle name="th 2 3 3 5" xfId="46280"/>
    <cellStyle name="th 2 3 3 6" xfId="46281"/>
    <cellStyle name="th 2 3 4" xfId="17093"/>
    <cellStyle name="th 2 3 4 2" xfId="46282"/>
    <cellStyle name="th 2 3 4 3" xfId="46283"/>
    <cellStyle name="th 2 3 4 4" xfId="46284"/>
    <cellStyle name="th 2 30" xfId="15387"/>
    <cellStyle name="th 2 30 2" xfId="46285"/>
    <cellStyle name="th 2 30 3" xfId="46286"/>
    <cellStyle name="th 2 30 4" xfId="46287"/>
    <cellStyle name="th 2 31" xfId="16903"/>
    <cellStyle name="th 2 31 2" xfId="46288"/>
    <cellStyle name="th 2 31 3" xfId="46289"/>
    <cellStyle name="th 2 31 4" xfId="46290"/>
    <cellStyle name="th 2 32" xfId="15661"/>
    <cellStyle name="th 2 32 2" xfId="46291"/>
    <cellStyle name="th 2 32 3" xfId="46292"/>
    <cellStyle name="th 2 32 4" xfId="46293"/>
    <cellStyle name="th 2 33" xfId="17120"/>
    <cellStyle name="th 2 33 2" xfId="46294"/>
    <cellStyle name="th 2 33 3" xfId="46295"/>
    <cellStyle name="th 2 33 4" xfId="46296"/>
    <cellStyle name="th 2 33 5" xfId="46297"/>
    <cellStyle name="th 2 33 6" xfId="46298"/>
    <cellStyle name="th 2 34" xfId="17138"/>
    <cellStyle name="th 2 34 2" xfId="46299"/>
    <cellStyle name="th 2 34 3" xfId="46300"/>
    <cellStyle name="th 2 34 4" xfId="46301"/>
    <cellStyle name="th 2 34 5" xfId="46302"/>
    <cellStyle name="th 2 34 6" xfId="46303"/>
    <cellStyle name="th 2 35" xfId="46304"/>
    <cellStyle name="th 2 36" xfId="46305"/>
    <cellStyle name="th 2 37" xfId="46306"/>
    <cellStyle name="th 2 38" xfId="46307"/>
    <cellStyle name="th 2 39" xfId="46308"/>
    <cellStyle name="th 2 4" xfId="7450"/>
    <cellStyle name="th 2 4 2" xfId="13526"/>
    <cellStyle name="th 2 4 2 2" xfId="46309"/>
    <cellStyle name="th 2 4 2 3" xfId="46310"/>
    <cellStyle name="th 2 4 2 4" xfId="46311"/>
    <cellStyle name="th 2 4 2 5" xfId="46312"/>
    <cellStyle name="th 2 4 2 6" xfId="46313"/>
    <cellStyle name="th 2 4 3" xfId="8358"/>
    <cellStyle name="th 2 4 3 2" xfId="46314"/>
    <cellStyle name="th 2 4 3 3" xfId="46315"/>
    <cellStyle name="th 2 4 3 4" xfId="46316"/>
    <cellStyle name="th 2 4 3 5" xfId="46317"/>
    <cellStyle name="th 2 4 3 6" xfId="46318"/>
    <cellStyle name="th 2 4 4" xfId="17017"/>
    <cellStyle name="th 2 4 4 2" xfId="46319"/>
    <cellStyle name="th 2 4 4 3" xfId="46320"/>
    <cellStyle name="th 2 4 4 4" xfId="46321"/>
    <cellStyle name="th 2 40" xfId="46322"/>
    <cellStyle name="th 2 41" xfId="46323"/>
    <cellStyle name="th 2 42" xfId="46324"/>
    <cellStyle name="th 2 5" xfId="7493"/>
    <cellStyle name="th 2 5 2" xfId="13559"/>
    <cellStyle name="th 2 5 2 2" xfId="46325"/>
    <cellStyle name="th 2 5 2 3" xfId="46326"/>
    <cellStyle name="th 2 5 2 4" xfId="46327"/>
    <cellStyle name="th 2 5 2 5" xfId="46328"/>
    <cellStyle name="th 2 5 2 6" xfId="46329"/>
    <cellStyle name="th 2 5 3" xfId="9659"/>
    <cellStyle name="th 2 5 3 2" xfId="46330"/>
    <cellStyle name="th 2 5 3 3" xfId="46331"/>
    <cellStyle name="th 2 5 3 4" xfId="46332"/>
    <cellStyle name="th 2 5 3 5" xfId="46333"/>
    <cellStyle name="th 2 5 3 6" xfId="46334"/>
    <cellStyle name="th 2 5 4" xfId="17020"/>
    <cellStyle name="th 2 5 4 2" xfId="46335"/>
    <cellStyle name="th 2 5 4 3" xfId="46336"/>
    <cellStyle name="th 2 5 4 4" xfId="46337"/>
    <cellStyle name="th 2 6" xfId="7457"/>
    <cellStyle name="th 2 6 2" xfId="13536"/>
    <cellStyle name="th 2 6 2 2" xfId="46338"/>
    <cellStyle name="th 2 6 2 3" xfId="46339"/>
    <cellStyle name="th 2 6 2 4" xfId="46340"/>
    <cellStyle name="th 2 6 2 5" xfId="46341"/>
    <cellStyle name="th 2 6 2 6" xfId="46342"/>
    <cellStyle name="th 2 6 3" xfId="9663"/>
    <cellStyle name="th 2 6 3 2" xfId="46343"/>
    <cellStyle name="th 2 6 3 3" xfId="46344"/>
    <cellStyle name="th 2 6 3 4" xfId="46345"/>
    <cellStyle name="th 2 6 3 5" xfId="46346"/>
    <cellStyle name="th 2 6 3 6" xfId="46347"/>
    <cellStyle name="th 2 6 4" xfId="17018"/>
    <cellStyle name="th 2 6 4 2" xfId="46348"/>
    <cellStyle name="th 2 6 4 3" xfId="46349"/>
    <cellStyle name="th 2 6 4 4" xfId="46350"/>
    <cellStyle name="th 2 7" xfId="7431"/>
    <cellStyle name="th 2 7 2" xfId="13508"/>
    <cellStyle name="th 2 7 2 2" xfId="46351"/>
    <cellStyle name="th 2 7 2 3" xfId="46352"/>
    <cellStyle name="th 2 7 2 4" xfId="46353"/>
    <cellStyle name="th 2 7 2 5" xfId="46354"/>
    <cellStyle name="th 2 7 2 6" xfId="46355"/>
    <cellStyle name="th 2 7 3" xfId="14671"/>
    <cellStyle name="th 2 7 3 2" xfId="46356"/>
    <cellStyle name="th 2 7 3 3" xfId="46357"/>
    <cellStyle name="th 2 7 3 4" xfId="46358"/>
    <cellStyle name="th 2 7 3 5" xfId="46359"/>
    <cellStyle name="th 2 7 3 6" xfId="46360"/>
    <cellStyle name="th 2 7 4" xfId="17016"/>
    <cellStyle name="th 2 7 4 2" xfId="46361"/>
    <cellStyle name="th 2 7 4 3" xfId="46362"/>
    <cellStyle name="th 2 7 4 4" xfId="46363"/>
    <cellStyle name="th 2 8" xfId="13747"/>
    <cellStyle name="th 2 8 2" xfId="13454"/>
    <cellStyle name="th 2 8 2 2" xfId="46364"/>
    <cellStyle name="th 2 8 2 3" xfId="46365"/>
    <cellStyle name="th 2 8 2 4" xfId="46366"/>
    <cellStyle name="th 2 8 2 5" xfId="46367"/>
    <cellStyle name="th 2 8 2 6" xfId="46368"/>
    <cellStyle name="th 2 8 3" xfId="46369"/>
    <cellStyle name="th 2 8 4" xfId="46370"/>
    <cellStyle name="th 2 8 5" xfId="46371"/>
    <cellStyle name="th 2 8 6" xfId="46372"/>
    <cellStyle name="th 2 8 7" xfId="46373"/>
    <cellStyle name="th 2 9" xfId="13677"/>
    <cellStyle name="th 2 9 2" xfId="14908"/>
    <cellStyle name="th 2 9 2 2" xfId="46374"/>
    <cellStyle name="th 2 9 2 3" xfId="46375"/>
    <cellStyle name="th 2 9 2 4" xfId="46376"/>
    <cellStyle name="th 2 9 2 5" xfId="46377"/>
    <cellStyle name="th 2 9 2 6" xfId="46378"/>
    <cellStyle name="th 2 9 3" xfId="46379"/>
    <cellStyle name="th 2 9 4" xfId="46380"/>
    <cellStyle name="th 2 9 5" xfId="46381"/>
    <cellStyle name="th 2 9 6" xfId="46382"/>
    <cellStyle name="th 2 9 7" xfId="46383"/>
    <cellStyle name="th 20" xfId="46384"/>
    <cellStyle name="th 3" xfId="7101"/>
    <cellStyle name="þ_x001d_ 3" xfId="9472"/>
    <cellStyle name="th 4" xfId="10750"/>
    <cellStyle name="th 4 2" xfId="46385"/>
    <cellStyle name="th 4 3" xfId="46386"/>
    <cellStyle name="th 4 4" xfId="46387"/>
    <cellStyle name="th 4 5" xfId="46388"/>
    <cellStyle name="th 4 6" xfId="46389"/>
    <cellStyle name="th 5" xfId="8390"/>
    <cellStyle name="th 5 2" xfId="46390"/>
    <cellStyle name="th 5 3" xfId="46391"/>
    <cellStyle name="th 5 4" xfId="46392"/>
    <cellStyle name="th 5 5" xfId="46393"/>
    <cellStyle name="th 5 6" xfId="46394"/>
    <cellStyle name="th 6" xfId="9532"/>
    <cellStyle name="th 6 2" xfId="46395"/>
    <cellStyle name="th 6 3" xfId="46396"/>
    <cellStyle name="th 6 4" xfId="46397"/>
    <cellStyle name="th 6 5" xfId="46398"/>
    <cellStyle name="th 6 6" xfId="46399"/>
    <cellStyle name="th 7" xfId="13684"/>
    <cellStyle name="th 7 2" xfId="46400"/>
    <cellStyle name="th 7 3" xfId="46401"/>
    <cellStyle name="th 7 4" xfId="46402"/>
    <cellStyle name="th 7 5" xfId="46403"/>
    <cellStyle name="th 7 6" xfId="46404"/>
    <cellStyle name="th 8" xfId="10475"/>
    <cellStyle name="th 8 2" xfId="46405"/>
    <cellStyle name="th 8 3" xfId="46406"/>
    <cellStyle name="th 8 4" xfId="46407"/>
    <cellStyle name="th 9" xfId="15331"/>
    <cellStyle name="th_1 No TP den 31.12.2014.. - Copy" xfId="48705"/>
    <cellStyle name="þ_DS cac chau thieu nhi. trung tam" xfId="3997"/>
    <cellStyle name="þ_DS cac chau thieu nhi. trung tam 2" xfId="3998"/>
    <cellStyle name="þ_DS cac chau thieu nhi. trung tam 2 2" xfId="13862"/>
    <cellStyle name="þ_DS cac chau thieu nhi. trung tam 3" xfId="14638"/>
    <cellStyle name="þ_DU THAO BCKT LChâu" xfId="48706"/>
    <cellStyle name="th_No TP den 31.5.2015.." xfId="3999"/>
    <cellStyle name="þ_Viec Huy dang lam" xfId="4000"/>
    <cellStyle name="þ_Viec Huy dang lam 2" xfId="4001"/>
    <cellStyle name="þ_Viec Huy dang lam 2 2" xfId="14100"/>
    <cellStyle name="þ_Viec Huy dang lam 3" xfId="6017"/>
    <cellStyle name="þ_Viec Huy dang lam 3 2" xfId="12684"/>
    <cellStyle name="þ_Viec Huy dang lam 4" xfId="14271"/>
    <cellStyle name="þ_Viec Huy dang lam_BC2017 tháng(01-2017)BQL" xfId="48707"/>
    <cellStyle name="than" xfId="4002"/>
    <cellStyle name="than 2" xfId="4003"/>
    <cellStyle name="than 2 2" xfId="13145"/>
    <cellStyle name="than 3" xfId="6018"/>
    <cellStyle name="than 4" xfId="7102"/>
    <cellStyle name="than 5" xfId="9473"/>
    <cellStyle name="Thanh" xfId="4004"/>
    <cellStyle name="Thanh 2" xfId="4005"/>
    <cellStyle name="Thanh 2 2" xfId="8085"/>
    <cellStyle name="Thanh 3" xfId="6019"/>
    <cellStyle name="Thanh 3 2" xfId="12918"/>
    <cellStyle name="Thanh 4" xfId="7103"/>
    <cellStyle name="Thanh 5" xfId="9816"/>
    <cellStyle name="þ_x001d_ð" xfId="4006"/>
    <cellStyle name="þ_x001d_ð 2" xfId="4007"/>
    <cellStyle name="þ_x001d_ð 2 2" xfId="13713"/>
    <cellStyle name="þ_x001d_ð 3" xfId="6020"/>
    <cellStyle name="þ_x001d_ð 3 2" xfId="10962"/>
    <cellStyle name="þ_x001d_ð 4" xfId="7104"/>
    <cellStyle name="þ_x001d_ð 5" xfId="13463"/>
    <cellStyle name="þ_x001d_ð¤_x000c_¯" xfId="4008"/>
    <cellStyle name="þ_x001d_ð¤_x000c_¯ 2" xfId="6021"/>
    <cellStyle name="þ_x001d_ð¤_x000c_¯ 2 2" xfId="13096"/>
    <cellStyle name="þ_x001d_ð¤_x000c_¯ 3" xfId="7105"/>
    <cellStyle name="þ_x001d_ð¤_x000c_¯ 4" xfId="9474"/>
    <cellStyle name="þ_x001d_ð¤_x000c_¯þ_x0014__x000d_" xfId="4009"/>
    <cellStyle name="þ_x001d_ð¤_x000c_¯þ_x0014__x000d_ 2" xfId="6022"/>
    <cellStyle name="þ_x001d_ð¤_x000c_¯þ_x0014__x000d_ 2 2" xfId="13287"/>
    <cellStyle name="þ_x001d_ð¤_x000c_¯þ_x0014__x000d_ 3" xfId="7106"/>
    <cellStyle name="þ_x001d_ð¤_x000c_¯þ_x0014__x000d_ 4" xfId="14044"/>
    <cellStyle name="þ_x001d_ð¤_x000c_¯þ_x0014__x000d_¨þU" xfId="4010"/>
    <cellStyle name="þ_x001d_ð¤_x000c_¯þ_x0014__x000d_¨þU_x0001_" xfId="4011"/>
    <cellStyle name="þ_x001d_ð¤_x000c_¯þ_x0014__x000d_¨þU 10" xfId="7333"/>
    <cellStyle name="þ_x001d_ð¤_x000c_¯þ_x0014__x000d_¨þU_x0001_ 10" xfId="7334"/>
    <cellStyle name="þ_x001d_ð¤_x000c_¯þ_x0014__x000d_¨þU 11" xfId="7284"/>
    <cellStyle name="þ_x001d_ð¤_x000c_¯þ_x0014__x000d_¨þU_x0001_ 11" xfId="7283"/>
    <cellStyle name="þ_x001d_ð¤_x000c_¯þ_x0014__x000d_¨þU 12" xfId="7356"/>
    <cellStyle name="þ_x001d_ð¤_x000c_¯þ_x0014__x000d_¨þU_x0001_ 12" xfId="7363"/>
    <cellStyle name="þ_x001d_ð¤_x000c_¯þ_x0014__x000d_¨þU 13" xfId="7307"/>
    <cellStyle name="þ_x001d_ð¤_x000c_¯þ_x0014__x000d_¨þU_x0001_ 13" xfId="7306"/>
    <cellStyle name="þ_x001d_ð¤_x000c_¯þ_x0014__x000d_¨þU 14" xfId="7368"/>
    <cellStyle name="þ_x001d_ð¤_x000c_¯þ_x0014__x000d_¨þU_x0001_ 14" xfId="7369"/>
    <cellStyle name="þ_x001d_ð¤_x000c_¯þ_x0014__x000d_¨þU 15" xfId="7309"/>
    <cellStyle name="þ_x001d_ð¤_x000c_¯þ_x0014__x000d_¨þU_x0001_ 15" xfId="7308"/>
    <cellStyle name="þ_x001d_ð¤_x000c_¯þ_x0014__x000d_¨þU 16" xfId="7372"/>
    <cellStyle name="þ_x001d_ð¤_x000c_¯þ_x0014__x000d_¨þU_x0001_ 16" xfId="7376"/>
    <cellStyle name="þ_x001d_ð¤_x000c_¯þ_x0014__x000d_¨þU 17" xfId="7289"/>
    <cellStyle name="þ_x001d_ð¤_x000c_¯þ_x0014__x000d_¨þU_x0001_ 17" xfId="7282"/>
    <cellStyle name="þ_x001d_ð¤_x000c_¯þ_x0014__x000d_¨þU 18" xfId="7364"/>
    <cellStyle name="þ_x001d_ð¤_x000c_¯þ_x0014__x000d_¨þU_x0001_ 18" xfId="7367"/>
    <cellStyle name="þ_x001d_ð¤_x000c_¯þ_x0014__x000d_¨þU 19" xfId="7414"/>
    <cellStyle name="þ_x001d_ð¤_x000c_¯þ_x0014__x000d_¨þU_x0001_ 19" xfId="7415"/>
    <cellStyle name="þ_x001d_ð¤_x000c_¯þ_x0014__x000d_¨þU 2" xfId="6023"/>
    <cellStyle name="þ_x001d_ð¤_x000c_¯þ_x0014__x000d_¨þU_x0001_ 2" xfId="6024"/>
    <cellStyle name="þ_x001d_ð¤_x000c_¯þ_x0014__x000d_¨þU 2 2" xfId="10828"/>
    <cellStyle name="þ_x001d_ð¤_x000c_¯þ_x0014__x000d_¨þU_x0001_ 2 2" xfId="12501"/>
    <cellStyle name="þ_x001d_ð¤_x000c_¯þ_x0014__x000d_¨þU 20" xfId="14043"/>
    <cellStyle name="þ_x001d_ð¤_x000c_¯þ_x0014__x000d_¨þU_x0001_ 20" xfId="11267"/>
    <cellStyle name="þ_x001d_ð¤_x000c_¯þ_x0014__x000d_¨þU 21" xfId="15333"/>
    <cellStyle name="þ_x001d_ð¤_x000c_¯þ_x0014__x000d_¨þU_x0001_ 21" xfId="15334"/>
    <cellStyle name="þ_x001d_ð¤_x000c_¯þ_x0014__x000d_¨þU 22" xfId="15293"/>
    <cellStyle name="þ_x001d_ð¤_x000c_¯þ_x0014__x000d_¨þU_x0001_ 22" xfId="15292"/>
    <cellStyle name="þ_x001d_ð¤_x000c_¯þ_x0014__x000d_¨þU 3" xfId="6882"/>
    <cellStyle name="þ_x001d_ð¤_x000c_¯þ_x0014__x000d_¨þU_x0001_ 3" xfId="6883"/>
    <cellStyle name="þ_x001d_ð¤_x000c_¯þ_x0014__x000d_¨þU 3 2" xfId="15255"/>
    <cellStyle name="þ_x001d_ð¤_x000c_¯þ_x0014__x000d_¨þU_x0001_ 3 2" xfId="15256"/>
    <cellStyle name="þ_x001d_ð¤_x000c_¯þ_x0014__x000d_¨þU 4" xfId="7107"/>
    <cellStyle name="þ_x001d_ð¤_x000c_¯þ_x0014__x000d_¨þU_x0001_ 4" xfId="7108"/>
    <cellStyle name="þ_x001d_ð¤_x000c_¯þ_x0014__x000d_¨þU 5" xfId="7267"/>
    <cellStyle name="þ_x001d_ð¤_x000c_¯þ_x0014__x000d_¨þU_x0001_ 5" xfId="7266"/>
    <cellStyle name="þ_x001d_ð¤_x000c_¯þ_x0014__x000d_¨þU 6" xfId="7335"/>
    <cellStyle name="þ_x001d_ð¤_x000c_¯þ_x0014__x000d_¨þU_x0001_ 6" xfId="7336"/>
    <cellStyle name="þ_x001d_ð¤_x000c_¯þ_x0014__x000d_¨þU 7" xfId="7301"/>
    <cellStyle name="þ_x001d_ð¤_x000c_¯þ_x0014__x000d_¨þU_x0001_ 7" xfId="7300"/>
    <cellStyle name="þ_x001d_ð¤_x000c_¯þ_x0014__x000d_¨þU 8" xfId="7337"/>
    <cellStyle name="þ_x001d_ð¤_x000c_¯þ_x0014__x000d_¨þU_x0001_ 8" xfId="7340"/>
    <cellStyle name="þ_x001d_ð¤_x000c_¯þ_x0014__x000d_¨þU 9" xfId="7299"/>
    <cellStyle name="þ_x001d_ð¤_x000c_¯þ_x0014__x000d_¨þU_x0001_ 9" xfId="7296"/>
    <cellStyle name="þ_x001d_ð¤_x000c_¯þ_x0014__x000d_¨þU_Bieu Khao sat -CV 231-SKH" xfId="48708"/>
    <cellStyle name="þ_x001d_ð¤_x000c_¯þ_x0014__x000d_¨þU_x0001__Bieu Khao sat -CV 231-SKH" xfId="48709"/>
    <cellStyle name="þ_x001d_ð¤_x000c_¯þ_x0014__x000d_¨þU_x0001_À_x0004_" xfId="4012"/>
    <cellStyle name="þ_x001d_ð¤_x000c_¯þ_x0014__x000d_¨þU_x0001_À_x0004_ 2" xfId="6025"/>
    <cellStyle name="þ_x001d_ð¤_x000c_¯þ_x0014__x000d_¨þU_x0001_À_x0004_ 2 2" xfId="13651"/>
    <cellStyle name="þ_x001d_ð¤_x000c_¯þ_x0014__x000d_¨þU_x0001_À_x0004_ 3" xfId="7109"/>
    <cellStyle name="þ_x001d_ð¤_x000c_¯þ_x0014__x000d_¨þU_x0001_À_x0004_ 4" xfId="11509"/>
    <cellStyle name="þ_x001d_ð¤_x000c_¯þ_x0014__x000d_¨þU_x0001_À_x0004_ _x0015__x000f_" xfId="4013"/>
    <cellStyle name="þ_x001d_ð¤_x000c_¯þ_x0014__x000d_¨þU_x0001_À_x0004_ _x0015__x000f__x0001__x0001_" xfId="4014"/>
    <cellStyle name="þ_x001d_ð¤_x000c_¯þ_x0014__x000d_¨þU_x0001_À_x0004_ _x0015__x000f_ 10" xfId="7345"/>
    <cellStyle name="þ_x001d_ð¤_x000c_¯þ_x0014__x000d_¨þU_x0001_À_x0004_ _x0015__x000f__x0001__x0001_ 10" xfId="7346"/>
    <cellStyle name="þ_x001d_ð¤_x000c_¯þ_x0014__x000d_¨þU_x0001_À_x0004_ _x0015__x000f_ 11" xfId="7279"/>
    <cellStyle name="þ_x001d_ð¤_x000c_¯þ_x0014__x000d_¨þU_x0001_À_x0004_ _x0015__x000f__x0001__x0001_ 11" xfId="7277"/>
    <cellStyle name="þ_x001d_ð¤_x000c_¯þ_x0014__x000d_¨þU_x0001_À_x0004_ _x0015__x000f_ 12" xfId="7365"/>
    <cellStyle name="þ_x001d_ð¤_x000c_¯þ_x0014__x000d_¨þU_x0001_À_x0004_ _x0015__x000f__x0001__x0001_ 12" xfId="7366"/>
    <cellStyle name="þ_x001d_ð¤_x000c_¯þ_x0014__x000d_¨þU_x0001_À_x0004_ _x0015__x000f_ 13" xfId="7305"/>
    <cellStyle name="þ_x001d_ð¤_x000c_¯þ_x0014__x000d_¨þU_x0001_À_x0004_ _x0015__x000f__x0001__x0001_ 13" xfId="7304"/>
    <cellStyle name="þ_x001d_ð¤_x000c_¯þ_x0014__x000d_¨þU_x0001_À_x0004_ _x0015__x000f_ 14" xfId="7374"/>
    <cellStyle name="þ_x001d_ð¤_x000c_¯þ_x0014__x000d_¨þU_x0001_À_x0004_ _x0015__x000f__x0001__x0001_ 14" xfId="7375"/>
    <cellStyle name="þ_x001d_ð¤_x000c_¯þ_x0014__x000d_¨þU_x0001_À_x0004_ _x0015__x000f_ 15" xfId="7303"/>
    <cellStyle name="þ_x001d_ð¤_x000c_¯þ_x0014__x000d_¨þU_x0001_À_x0004_ _x0015__x000f__x0001__x0001_ 15" xfId="7302"/>
    <cellStyle name="þ_x001d_ð¤_x000c_¯þ_x0014__x000d_¨þU_x0001_À_x0004_ _x0015__x000f_ 16" xfId="7381"/>
    <cellStyle name="þ_x001d_ð¤_x000c_¯þ_x0014__x000d_¨þU_x0001_À_x0004_ _x0015__x000f__x0001__x0001_ 16" xfId="7384"/>
    <cellStyle name="þ_x001d_ð¤_x000c_¯þ_x0014__x000d_¨þU_x0001_À_x0004_ _x0015__x000f_ 17" xfId="7262"/>
    <cellStyle name="þ_x001d_ð¤_x000c_¯þ_x0014__x000d_¨þU_x0001_À_x0004_ _x0015__x000f__x0001__x0001_ 17" xfId="7257"/>
    <cellStyle name="þ_x001d_ð¤_x000c_¯þ_x0014__x000d_¨þU_x0001_À_x0004_ _x0015__x000f_ 18" xfId="7385"/>
    <cellStyle name="þ_x001d_ð¤_x000c_¯þ_x0014__x000d_¨þU_x0001_À_x0004_ _x0015__x000f__x0001__x0001_ 18" xfId="7386"/>
    <cellStyle name="þ_x001d_ð¤_x000c_¯þ_x0014__x000d_¨þU_x0001_À_x0004_ _x0015__x000f_ 19" xfId="7416"/>
    <cellStyle name="þ_x001d_ð¤_x000c_¯þ_x0014__x000d_¨þU_x0001_À_x0004_ _x0015__x000f__x0001__x0001_ 19" xfId="7417"/>
    <cellStyle name="þ_x001d_ð¤_x000c_¯þ_x0014__x000d_¨þU_x0001_À_x0004_ _x0015__x000f_ 2" xfId="6026"/>
    <cellStyle name="þ_x001d_ð¤_x000c_¯þ_x0014__x000d_¨þU_x0001_À_x0004_ _x0015__x000f__x0001__x0001_ 2" xfId="6027"/>
    <cellStyle name="þ_x001d_ð¤_x000c_¯þ_x0014__x000d_¨þU_x0001_À_x0004_ _x0015__x000f_ 2 2" xfId="9716"/>
    <cellStyle name="þ_x001d_ð¤_x000c_¯þ_x0014__x000d_¨þU_x0001_À_x0004_ _x0015__x000f__x0001__x0001_ 2 2" xfId="10546"/>
    <cellStyle name="þ_x001d_ð¤_x000c_¯þ_x0014__x000d_¨þU_x0001_À_x0004_ _x0015__x000f_ 20" xfId="14099"/>
    <cellStyle name="þ_x001d_ð¤_x000c_¯þ_x0014__x000d_¨þU_x0001_À_x0004_ _x0015__x000f__x0001__x0001_ 20" xfId="13714"/>
    <cellStyle name="þ_x001d_ð¤_x000c_¯þ_x0014__x000d_¨þU_x0001_À_x0004_ _x0015__x000f_ 21" xfId="15335"/>
    <cellStyle name="þ_x001d_ð¤_x000c_¯þ_x0014__x000d_¨þU_x0001_À_x0004_ _x0015__x000f__x0001__x0001_ 21" xfId="15336"/>
    <cellStyle name="þ_x001d_ð¤_x000c_¯þ_x0014__x000d_¨þU_x0001_À_x0004_ _x0015__x000f_ 22" xfId="15291"/>
    <cellStyle name="þ_x001d_ð¤_x000c_¯þ_x0014__x000d_¨þU_x0001_À_x0004_ _x0015__x000f__x0001__x0001_ 22" xfId="15290"/>
    <cellStyle name="þ_x001d_ð¤_x000c_¯þ_x0014__x000d_¨þU_x0001_À_x0004_ _x0015__x000f_ 3" xfId="6884"/>
    <cellStyle name="þ_x001d_ð¤_x000c_¯þ_x0014__x000d_¨þU_x0001_À_x0004_ _x0015__x000f__x0001__x0001_ 3" xfId="6885"/>
    <cellStyle name="þ_x001d_ð¤_x000c_¯þ_x0014__x000d_¨þU_x0001_À_x0004_ _x0015__x000f_ 3 2" xfId="15257"/>
    <cellStyle name="þ_x001d_ð¤_x000c_¯þ_x0014__x000d_¨þU_x0001_À_x0004_ _x0015__x000f__x0001__x0001_ 3 2" xfId="15258"/>
    <cellStyle name="þ_x001d_ð¤_x000c_¯þ_x0014__x000d_¨þU_x0001_À_x0004_ _x0015__x000f_ 4" xfId="7110"/>
    <cellStyle name="þ_x001d_ð¤_x000c_¯þ_x0014__x000d_¨þU_x0001_À_x0004_ _x0015__x000f__x0001__x0001_ 4" xfId="7111"/>
    <cellStyle name="þ_x001d_ð¤_x000c_¯þ_x0014__x000d_¨þU_x0001_À_x0004_ _x0015__x000f_ 5" xfId="7264"/>
    <cellStyle name="þ_x001d_ð¤_x000c_¯þ_x0014__x000d_¨þU_x0001_À_x0004_ _x0015__x000f__x0001__x0001_ 5" xfId="7263"/>
    <cellStyle name="þ_x001d_ð¤_x000c_¯þ_x0014__x000d_¨þU_x0001_À_x0004_ _x0015__x000f_ 6" xfId="7338"/>
    <cellStyle name="þ_x001d_ð¤_x000c_¯þ_x0014__x000d_¨þU_x0001_À_x0004_ _x0015__x000f__x0001__x0001_ 6" xfId="7339"/>
    <cellStyle name="þ_x001d_ð¤_x000c_¯þ_x0014__x000d_¨þU_x0001_À_x0004_ _x0015__x000f_ 7" xfId="7298"/>
    <cellStyle name="þ_x001d_ð¤_x000c_¯þ_x0014__x000d_¨þU_x0001_À_x0004_ _x0015__x000f__x0001__x0001_ 7" xfId="7297"/>
    <cellStyle name="þ_x001d_ð¤_x000c_¯þ_x0014__x000d_¨þU_x0001_À_x0004_ _x0015__x000f_ 8" xfId="7341"/>
    <cellStyle name="þ_x001d_ð¤_x000c_¯þ_x0014__x000d_¨þU_x0001_À_x0004_ _x0015__x000f__x0001__x0001_ 8" xfId="7344"/>
    <cellStyle name="þ_x001d_ð¤_x000c_¯þ_x0014__x000d_¨þU_x0001_À_x0004_ _x0015__x000f_ 9" xfId="7295"/>
    <cellStyle name="þ_x001d_ð¤_x000c_¯þ_x0014__x000d_¨þU_x0001_À_x0004_ _x0015__x000f__x0001__x0001_ 9" xfId="7292"/>
    <cellStyle name="þ_x001d_ð¤_x000c_¯þ_x0014__x000d_¨þU_x0001_À_x0004_ _x0015__x000f__x0001__x0001_?_x0002_ÿÿÿÿÿÿÿÿÿÿÿÿÿÿÿ¯?(_x0002__x001d__x0017_ ???º%ÿÿÿÿ????_x0006__x0016_??????????????Í!Ë??????????           ?????           ?????????_x000d__x000d_U_x000d_H\D2_x000d_D2\DEMO.MSC_x000d_S;C:\DOS;C:\HANH\D3;C:\HANH\D2;C:\NC_x000d_????????????????????????????????????????????????????????????" xfId="4015"/>
    <cellStyle name="þ_x001d_ð¤_x000c_¯þ_x0014__x000d_¨þU_x0001_À_x0004_ _x0015__x000f__x0001__x0001_?_x0002_ÿÿÿÿÿÿÿÿÿÿÿÿÿÿÿ¯?(_x0002__x001d__x0017_ ???º%ÿÿÿÿ????_x0006__x0016_??????????????Í!Ë??????????           ?????           ?????????_x000d__x000d_U_x000d_H\D2_x000d_D2\DEMO.MSC_x000d_S;C:\DOS;C:\HANH\D3;C:\HANH\D2;C:\NC_x000d_???????????????????????????????????????????????????????????? 2" xfId="4016"/>
    <cellStyle name="þ_x001d_ð¤_x000c_¯þ_x0014__x000d_¨þU_x0001_À_x0004_ _x0015__x000f__x0001__x0001_?_x0002_ÿÿÿÿÿÿÿÿÿÿÿÿÿÿÿ¯?(_x0002__x001d__x0017_ ???º%ÿÿÿÿ????_x0006__x0016_??????????????Í!Ë??????????           ?????           ?????????_x000d__x000d_U_x000d_H\D2_x000d_D2\DEMO.MSC_x000d_S;C:\DOS;C:\HANH\D3;C:\HANH\D2;C:\NC_x000d_???????????????????????????????????????????????????????????? 2 2" xfId="12771"/>
    <cellStyle name="þ_x001d_ð¤_x000c_¯þ_x0014__x000d_¨þU_x0001_À_x0004_ _x0015__x000f__x0001__x0001_?_x0002_ÿÿÿÿÿÿÿÿÿÿÿÿÿÿÿ¯?(_x0002__x001d__x0017_ ???º%ÿÿÿÿ????_x0006__x0016_??????????????Í!Ë??????????           ?????           ?????????_x000d__x000d_U_x000d_H\D2_x000d_D2\DEMO.MSC_x000d_S;C:\DOS;C:\HANH\D3;C:\HANH\D2;C:\NC_x000d_???????????????????????????????????????????????????????????? 3" xfId="6028"/>
    <cellStyle name="þ_x001d_ð¤_x000c_¯þ_x0014__x000d_¨þU_x0001_À_x0004_ _x0015__x000f__x0001__x0001_?_x0002_ÿÿÿÿÿÿÿÿÿÿÿÿÿÿÿ¯?(_x0002__x001d__x0017_ ???º%ÿÿÿÿ????_x0006__x0016_??????????????Í!Ë??????????           ?????           ?????????_x000d__x000d_U_x000d_H\D2_x000d_D2\DEMO.MSC_x000d_S;C:\DOS;C:\HANH\D3;C:\HANH\D2;C:\NC_x000d_???????????????????????????????????????????????????????????? 3 2" xfId="15115"/>
    <cellStyle name="þ_x001d_ð¤_x000c_¯þ_x0014__x000d_¨þU_x0001_À_x0004_ _x0015__x000f__x0001__x0001_?_x0002_ÿÿÿÿÿÿÿÿÿÿÿÿÿÿÿ¯?(_x0002__x001d__x0017_ ???º%ÿÿÿÿ????_x0006__x0016_??????????????Í!Ë??????????           ?????           ?????????_x000d__x000d_U_x000d_H\D2_x000d_D2\DEMO.MSC_x000d_S;C:\DOS;C:\HANH\D3;C:\HANH\D2;C:\NC_x000d_???????????????????????????????????????????????????????????? 4" xfId="7112"/>
    <cellStyle name="þ_x001d_ð¤_x000c_¯þ_x0014__x000d_¨þU_x0001_À_x0004_ _x0015__x000f__x0001__x0001_?_x0002_ÿÿÿÿÿÿÿÿÿÿÿÿÿÿÿ¯?(_x0002__x001d__x0017_ ???º%ÿÿÿÿ????_x0006__x0016_??????????????Í!Ë??????????           ?????           ?????????_x000d__x000d_U_x000d_H\D2_x000d_D2\DEMO.MSC_x000d_S;C:\DOS;C:\HANH\D3;C:\HANH\D2;C:\NC_x000d_???????????????????????????????????????????????????????????? 5" xfId="11394"/>
    <cellStyle name="þ_x001d_ð¤_x000c_¯þ_x0014__x000d_¨þU_x0001_À_x0004_ _x0015__x000f__x0001__x0001__Báo cáo hết năm  2015  in" xfId="4017"/>
    <cellStyle name="þ_x001d_ð¤_x000c_¯þ_x0014__x000d_¨þU_x0001_À_x0004_ _x0015__x000f__Bieu Khao sat -CV 231-SKH" xfId="48710"/>
    <cellStyle name="þ_x001d_ð¤_x000c_¯þ_x0014__x000d_¨þU_x0001_À_x0004_ _x0015__x000f__x0001__x0001__Bieu Khao sat -CV 231-SKH" xfId="48711"/>
    <cellStyle name="þ_x001d_ð¤_x000c_¯þ_x0014__x000d_¨þU_x0001_À_x0004__Bieu Khao sat -CV 231-SKH" xfId="48712"/>
    <cellStyle name="þ_x001d_ð·" xfId="4018"/>
    <cellStyle name="þ_x001d_ð· 2" xfId="4019"/>
    <cellStyle name="þ_x001d_ð· 2 2" xfId="9475"/>
    <cellStyle name="þ_x001d_ð· 3" xfId="6029"/>
    <cellStyle name="þ_x001d_ð· 3 2" xfId="15084"/>
    <cellStyle name="þ_x001d_ð· 4" xfId="7113"/>
    <cellStyle name="þ_x001d_ð· 5" xfId="8086"/>
    <cellStyle name="þ_x001d_ð·_x000c_æ" xfId="48713"/>
    <cellStyle name="þ_x001d_ð·_x000c_æþ'" xfId="48714"/>
    <cellStyle name="þ_x001d_ð·_x000c_æþ'_x000d_" xfId="48715"/>
    <cellStyle name="þ_x001d_ð·_x000c_æþ'_x000d_ß" xfId="48716"/>
    <cellStyle name="þ_x001d_ð·_x000c_æþ'_x000d_ßþ" xfId="48717"/>
    <cellStyle name="þ_x001d_ð·_x000c_æþ'_x000d_ßþU" xfId="48718"/>
    <cellStyle name="þ_x001d_ð·_x000c_æþ'_x000d_ßþU_x0001_" xfId="48719"/>
    <cellStyle name="þ_x001d_ð·_x000c_æþ'_x000d_ßþU_x0001_Ø" xfId="48720"/>
    <cellStyle name="þ_x001d_ð·_x000c_æþ'_x000d_ßþU_x0001_Ø_x0005_" xfId="48721"/>
    <cellStyle name="þ_x001d_ð·_x000c_æþ'_x000d_ßþU_x0001_Ø_x0005_ü" xfId="48722"/>
    <cellStyle name="þ_x001d_ð·_x000c_æþ'_x000d_ßþU_x0001_Ø_x0005_ü_x0014_" xfId="4020"/>
    <cellStyle name="þ_x001d_ð·_x000c_æþ'_x000d_ßþU_x0001_Ø_x0005_ü_x0014__x0007__x0001_" xfId="4021"/>
    <cellStyle name="þ_x001d_ð·_x000c_æþ'_x000d_ßþU_x0001_Ø_x0005_ü_x0014__x0007__x0001__x0001_" xfId="96"/>
    <cellStyle name="þ_x001d_ð·_x000c_æþ'_x000d_ßþU_x0001_Ø_x0005_ü_x0014_ 10" xfId="7273"/>
    <cellStyle name="þ_x001d_ð·_x000c_æþ'_x000d_ßþU_x0001_Ø_x0005_ü_x0014__x0007__x0001_ 10" xfId="7286"/>
    <cellStyle name="þ_x001d_ð·_x000c_æþ'_x000d_ßþU_x0001_Ø_x0005_ü_x0014__x0007__x0001__x0001_ 10" xfId="6930"/>
    <cellStyle name="þ_x001d_ð·_x000c_æþ'_x000d_ßþU_x0001_Ø_x0005_ü_x0014_ 11" xfId="7370"/>
    <cellStyle name="þ_x001d_ð·_x000c_æþ'_x000d_ßþU_x0001_Ø_x0005_ü_x0014__x0007__x0001_ 11" xfId="7354"/>
    <cellStyle name="þ_x001d_ð·_x000c_æþ'_x000d_ßþU_x0001_Ø_x0005_ü_x0014__x0007__x0001__x0001_ 11" xfId="7116"/>
    <cellStyle name="þ_x001d_ð·_x000c_æþ'_x000d_ßþU_x0001_Ø_x0005_ü_x0014_ 12" xfId="7291"/>
    <cellStyle name="þ_x001d_ð·_x000c_æþ'_x000d_ßþU_x0001_Ø_x0005_ü_x0014__x0007__x0001_ 12" xfId="7270"/>
    <cellStyle name="þ_x001d_ð·_x000c_æþ'_x000d_ßþU_x0001_Ø_x0005_ü_x0014__x0007__x0001__x0001_ 12" xfId="7447"/>
    <cellStyle name="þ_x001d_ð·_x000c_æþ'_x000d_ßþU_x0001_Ø_x0005_ü_x0014_ 13" xfId="7382"/>
    <cellStyle name="þ_x001d_ð·_x000c_æþ'_x000d_ßþU_x0001_Ø_x0005_ü_x0014__x0007__x0001_ 13" xfId="7371"/>
    <cellStyle name="þ_x001d_ð·_x000c_æþ'_x000d_ßþU_x0001_Ø_x0005_ü_x0014__x0007__x0001__x0001_ 13" xfId="7436"/>
    <cellStyle name="þ_x001d_ð·_x000c_æþ'_x000d_ßþU_x0001_Ø_x0005_ü_x0014_ 14" xfId="7276"/>
    <cellStyle name="þ_x001d_ð·_x000c_æþ'_x000d_ßþU_x0001_Ø_x0005_ü_x0014__x0007__x0001_ 14" xfId="7290"/>
    <cellStyle name="þ_x001d_ð·_x000c_æþ'_x000d_ßþU_x0001_Ø_x0005_ü_x0014__x0007__x0001__x0001_ 14" xfId="7433"/>
    <cellStyle name="þ_x001d_ð·_x000c_æþ'_x000d_ßþU_x0001_Ø_x0005_ü_x0014_ 15" xfId="7234"/>
    <cellStyle name="þ_x001d_ð·_x000c_æþ'_x000d_ßþU_x0001_Ø_x0005_ü_x0014__x0007__x0001_ 15" xfId="7383"/>
    <cellStyle name="þ_x001d_ð·_x000c_æþ'_x000d_ßþU_x0001_Ø_x0005_ü_x0014__x0007__x0001__x0001_ 15" xfId="7439"/>
    <cellStyle name="þ_x001d_ð·_x000c_æþ'_x000d_ßþU_x0001_Ø_x0005_ü_x0014_ 16" xfId="7250"/>
    <cellStyle name="þ_x001d_ð·_x000c_æþ'_x000d_ßþU_x0001_Ø_x0005_ü_x0014__x0007__x0001_ 16" xfId="7275"/>
    <cellStyle name="þ_x001d_ð·_x000c_æþ'_x000d_ßþU_x0001_Ø_x0005_ü_x0014__x0007__x0001__x0001_ 16" xfId="7442"/>
    <cellStyle name="þ_x001d_ð·_x000c_æþ'_x000d_ßþU_x0001_Ø_x0005_ü_x0014_ 17" xfId="7232"/>
    <cellStyle name="þ_x001d_ð·_x000c_æþ'_x000d_ßþU_x0001_Ø_x0005_ü_x0014__x0007__x0001_ 17" xfId="7233"/>
    <cellStyle name="þ_x001d_ð·_x000c_æþ'_x000d_ßþU_x0001_Ø_x0005_ü_x0014__x0007__x0001__x0001_ 17" xfId="7441"/>
    <cellStyle name="þ_x001d_ð·_x000c_æþ'_x000d_ßþU_x0001_Ø_x0005_ü_x0014_ 18" xfId="7418"/>
    <cellStyle name="þ_x001d_ð·_x000c_æþ'_x000d_ßþU_x0001_Ø_x0005_ü_x0014__x0007__x0001_ 18" xfId="7248"/>
    <cellStyle name="þ_x001d_ð·_x000c_æþ'_x000d_ßþU_x0001_Ø_x0005_ü_x0014__x0007__x0001__x0001_ 18" xfId="10928"/>
    <cellStyle name="þ_x001d_ð·_x000c_æþ'_x000d_ßþU_x0001_Ø_x0005_ü_x0014_ 19" xfId="7946"/>
    <cellStyle name="þ_x001d_ð·_x000c_æþ'_x000d_ßþU_x0001_Ø_x0005_ü_x0014__x0007__x0001_ 19" xfId="7231"/>
    <cellStyle name="þ_x001d_ð·_x000c_æþ'_x000d_ßþU_x0001_Ø_x0005_ü_x0014__x0007__x0001__x0001_ 19" xfId="10961"/>
    <cellStyle name="þ_x001d_ð·_x000c_æþ'_x000d_ßþU_x0001_Ø_x0005_ü_x0014_ 2" xfId="4023"/>
    <cellStyle name="þ_x001d_ð·_x000c_æþ'_x000d_ßþU_x0001_Ø_x0005_ü_x0014__x0007__x0001_ 2" xfId="4024"/>
    <cellStyle name="þ_x001d_ð·_x000c_æþ'_x000d_ßþU_x0001_Ø_x0005_ü_x0014__x0007__x0001__x0001_ 2" xfId="6031"/>
    <cellStyle name="þ_x001d_ð·_x000c_æþ'_x000d_ßþU_x0001_Ø_x0005_ü_x0014_ 2 2" xfId="10045"/>
    <cellStyle name="þ_x001d_ð·_x000c_æþ'_x000d_ßþU_x0001_Ø_x0005_ü_x0014__x0007__x0001_ 2 2" xfId="14529"/>
    <cellStyle name="þ_x001d_ð·_x000c_æþ'_x000d_ßþU_x0001_Ø_x0005_ü_x0014__x0007__x0001__x0001_ 2 2" xfId="15082"/>
    <cellStyle name="þ_x001d_ð·_x000c_æþ'_x000d_ßþU_x0001_Ø_x0005_ü_x0014_ 20" xfId="15337"/>
    <cellStyle name="þ_x001d_ð·_x000c_æþ'_x000d_ßþU_x0001_Ø_x0005_ü_x0014__x0007__x0001_ 20" xfId="7419"/>
    <cellStyle name="þ_x001d_ð·_x000c_æþ'_x000d_ßþU_x0001_Ø_x0005_ü_x0014__x0007__x0001__x0001_ 20" xfId="13661"/>
    <cellStyle name="þ_x001d_ð·_x000c_æþ'_x000d_ßþU_x0001_Ø_x0005_ü_x0014_ 21" xfId="15288"/>
    <cellStyle name="þ_x001d_ð·_x000c_æþ'_x000d_ßþU_x0001_Ø_x0005_ü_x0014__x0007__x0001_ 21" xfId="8025"/>
    <cellStyle name="þ_x001d_ð·_x000c_æþ'_x000d_ßþU_x0001_Ø_x0005_ü_x0014__x0007__x0001__x0001_ 21" xfId="13767"/>
    <cellStyle name="þ_x001d_ð·_x000c_æþ'_x000d_ßþU_x0001_Ø_x0005_ü_x0014__x0007__x0001_ 22" xfId="15338"/>
    <cellStyle name="þ_x001d_ð·_x000c_æþ'_x000d_ßþU_x0001_Ø_x0005_ü_x0014__x0007__x0001__x0001_ 22" xfId="13766"/>
    <cellStyle name="þ_x001d_ð·_x000c_æþ'_x000d_ßþU_x0001_Ø_x0005_ü_x0014__x0007__x0001_ 23" xfId="15287"/>
    <cellStyle name="þ_x001d_ð·_x000c_æþ'_x000d_ßþU_x0001_Ø_x0005_ü_x0014__x0007__x0001__x0001_ 23" xfId="13668"/>
    <cellStyle name="þ_x001d_ð·_x000c_æþ'_x000d_ßþU_x0001_Ø_x0005_ü_x0014__x0007__x0001__x0001_ 24" xfId="10772"/>
    <cellStyle name="þ_x001d_ð·_x000c_æþ'_x000d_ßþU_x0001_Ø_x0005_ü_x0014__x0007__x0001__x0001_ 25" xfId="11387"/>
    <cellStyle name="þ_x001d_ð·_x000c_æþ'_x000d_ßþU_x0001_Ø_x0005_ü_x0014__x0007__x0001__x0001_ 26" xfId="9534"/>
    <cellStyle name="þ_x001d_ð·_x000c_æþ'_x000d_ßþU_x0001_Ø_x0005_ü_x0014__x0007__x0001__x0001_ 27" xfId="12931"/>
    <cellStyle name="þ_x001d_ð·_x000c_æþ'_x000d_ßþU_x0001_Ø_x0005_ü_x0014__x0007__x0001__x0001_ 28" xfId="9817"/>
    <cellStyle name="þ_x001d_ð·_x000c_æþ'_x000d_ßþU_x0001_Ø_x0005_ü_x0014__x0007__x0001__x0001_ 29" xfId="15339"/>
    <cellStyle name="þ_x001d_ð·_x000c_æþ'_x000d_ßþU_x0001_Ø_x0005_ü_x0014_ 3" xfId="7114"/>
    <cellStyle name="þ_x001d_ð·_x000c_æþ'_x000d_ßþU_x0001_Ø_x0005_ü_x0014__x0007__x0001_ 3" xfId="6030"/>
    <cellStyle name="þ_x001d_ð·_x000c_æþ'_x000d_ßþU_x0001_Ø_x0005_ü_x0014__x0007__x0001__x0001_ 3" xfId="4022"/>
    <cellStyle name="þ_x001d_ð·_x000c_æþ'_x000d_ßþU_x0001_Ø_x0005_ü_x0014__x0007__x0001_ 3 2" xfId="15083"/>
    <cellStyle name="þ_x001d_ð·_x000c_æþ'_x000d_ßþU_x0001_Ø_x0005_ü_x0014__x0007__x0001__x0001_ 3 2" xfId="6887"/>
    <cellStyle name="þ_x001d_ð·_x000c_æþ'_x000d_ßþU_x0001_Ø_x0005_ü_x0014__x0007__x0001__x0001_ 3 2 2" xfId="13779"/>
    <cellStyle name="þ_x001d_ð·_x000c_æþ'_x000d_ßþU_x0001_Ø_x0005_ü_x0014__x0007__x0001__x0001_ 3 2 3" xfId="13678"/>
    <cellStyle name="þ_x001d_ð·_x000c_æþ'_x000d_ßþU_x0001_Ø_x0005_ü_x0014__x0007__x0001__x0001_ 3 3" xfId="7587"/>
    <cellStyle name="þ_x001d_ð·_x000c_æþ'_x000d_ßþU_x0001_Ø_x0005_ü_x0014__x0007__x0001__x0001_ 3 4" xfId="15260"/>
    <cellStyle name="þ_x001d_ð·_x000c_æþ'_x000d_ßþU_x0001_Ø_x0005_ü_x0014__x0007__x0001__x0001_ 30" xfId="15286"/>
    <cellStyle name="þ_x001d_ð·_x000c_æþ'_x000d_ßþU_x0001_Ø_x0005_ü_x0014_ 4" xfId="7260"/>
    <cellStyle name="þ_x001d_ð·_x000c_æþ'_x000d_ßþU_x0001_Ø_x0005_ü_x0014__x0007__x0001_ 4" xfId="6886"/>
    <cellStyle name="þ_x001d_ð·_x000c_æþ'_x000d_ßþU_x0001_Ø_x0005_ü_x0014__x0007__x0001__x0001_ 4" xfId="6113"/>
    <cellStyle name="þ_x001d_ð·_x000c_æþ'_x000d_ßþU_x0001_Ø_x0005_ü_x0014__x0007__x0001_ 4 2" xfId="15259"/>
    <cellStyle name="þ_x001d_ð·_x000c_æþ'_x000d_ßþU_x0001_Ø_x0005_ü_x0014_ 5" xfId="7342"/>
    <cellStyle name="þ_x001d_ð·_x000c_æþ'_x000d_ßþU_x0001_Ø_x0005_ü_x0014__x0007__x0001_ 5" xfId="7115"/>
    <cellStyle name="þ_x001d_ð·_x000c_æþ'_x000d_ßþU_x0001_Ø_x0005_ü_x0014__x0007__x0001__x0001_ 5" xfId="7196"/>
    <cellStyle name="þ_x001d_ð·_x000c_æþ'_x000d_ßþU_x0001_Ø_x0005_ü_x0014_ 6" xfId="7294"/>
    <cellStyle name="þ_x001d_ð·_x000c_æþ'_x000d_ßþU_x0001_Ø_x0005_ü_x0014__x0007__x0001_ 6" xfId="7259"/>
    <cellStyle name="þ_x001d_ð·_x000c_æþ'_x000d_ßþU_x0001_Ø_x0005_ü_x0014__x0007__x0001__x0001_ 6" xfId="6926"/>
    <cellStyle name="þ_x001d_ð·_x000c_æþ'_x000d_ßþU_x0001_Ø_x0005_ü_x0014_ 7" xfId="7348"/>
    <cellStyle name="þ_x001d_ð·_x000c_æþ'_x000d_ßþU_x0001_Ø_x0005_ü_x0014__x0007__x0001_ 7" xfId="7343"/>
    <cellStyle name="þ_x001d_ð·_x000c_æþ'_x000d_ßþU_x0001_Ø_x0005_ü_x0014__x0007__x0001__x0001_ 7" xfId="7193"/>
    <cellStyle name="þ_x001d_ð·_x000c_æþ'_x000d_ßþU_x0001_Ø_x0005_ü_x0014_ 8" xfId="7287"/>
    <cellStyle name="þ_x001d_ð·_x000c_æþ'_x000d_ßþU_x0001_Ø_x0005_ü_x0014__x0007__x0001_ 8" xfId="7293"/>
    <cellStyle name="þ_x001d_ð·_x000c_æþ'_x000d_ßþU_x0001_Ø_x0005_ü_x0014__x0007__x0001__x0001_ 8" xfId="6929"/>
    <cellStyle name="þ_x001d_ð·_x000c_æþ'_x000d_ßþU_x0001_Ø_x0005_ü_x0014_ 9" xfId="7351"/>
    <cellStyle name="þ_x001d_ð·_x000c_æþ'_x000d_ßþU_x0001_Ø_x0005_ü_x0014__x0007__x0001_ 9" xfId="7349"/>
    <cellStyle name="þ_x001d_ð·_x000c_æþ'_x000d_ßþU_x0001_Ø_x0005_ü_x0014__x0007__x0001__x0001_ 9" xfId="7192"/>
    <cellStyle name="þ_x001d_ð·_x000c_æþ'_x000d_ßþU_x0001_Ø_x0005_ü_x0014__x0007__x0001__x0001_?_x0002_ÿÿÿÿÿÿÿÿÿÿÿÿÿÿÿ¯?(_x0002__x001e__x0016_ ???¼$ÿÿÿÿ????_x0006__x0016_??????????????Í!Ë??????????           ?????           ?????????_x000d_C:\WINDOWS\_x000d_V_x000d_S\TEMP_x000d_NC;C:\NU;C:\VIRUS;_x000d_?????????????????????????????????????????????????????????????????????????????" xfId="4025"/>
    <cellStyle name="þ_x001d_ð·_x000c_æþ'_x000d_ßþU_x0001_Ø_x0005_ü_x0014__x0007__x0001__x0001_?_x0002_ÿÿÿÿÿÿÿÿÿÿÿÿÿÿÿ¯?(_x0002__x001e__x0016_ ???¼$ÿÿÿÿ????_x0006__x0016_??????????????Í!Ë??????????           ?????           ?????????_x000d_C:\WINDOWS\_x000d_V_x000d_S\TEMP_x000d_NC;C:\NU;C:\VIRUS;_x000d_????????????????????????????????????????????????????????????????????????????? 2" xfId="4026"/>
    <cellStyle name="þ_x001d_ð·_x000c_æþ'_x000d_ßþU_x0001_Ø_x0005_ü_x0014__x0007__x0001__x0001_?_x0002_ÿÿÿÿÿÿÿÿÿÿÿÿÿÿÿ¯?(_x0002__x001e__x0016_ ???¼$ÿÿÿÿ????_x0006__x0016_??????????????Í!Ë??????????           ?????           ?????????_x000d_C:\WINDOWS\_x000d_V_x000d_S\TEMP_x000d_NC;C:\NU;C:\VIRUS;_x000d_????????????????????????????????????????????????????????????????????????????? 2 2" xfId="13458"/>
    <cellStyle name="þ_x001d_ð·_x000c_æþ'_x000d_ßþU_x0001_Ø_x0005_ü_x0014__x0007__x0001__x0001_?_x0002_ÿÿÿÿÿÿÿÿÿÿÿÿÿÿÿ¯?(_x0002__x001e__x0016_ ???¼$ÿÿÿÿ????_x0006__x0016_??????????????Í!Ë??????????           ?????           ?????????_x000d_C:\WINDOWS\_x000d_V_x000d_S\TEMP_x000d_NC;C:\NU;C:\VIRUS;_x000d_????????????????????????????????????????????????????????????????????????????? 3" xfId="6032"/>
    <cellStyle name="þ_x001d_ð·_x000c_æþ'_x000d_ßþU_x0001_Ø_x0005_ü_x0014__x0007__x0001__x0001_?_x0002_ÿÿÿÿÿÿÿÿÿÿÿÿÿÿÿ¯?(_x0002__x001e__x0016_ ???¼$ÿÿÿÿ????_x0006__x0016_??????????????Í!Ë??????????           ?????           ?????????_x000d_C:\WINDOWS\_x000d_V_x000d_S\TEMP_x000d_NC;C:\NU;C:\VIRUS;_x000d_????????????????????????????????????????????????????????????????????????????? 3 2" xfId="10963"/>
    <cellStyle name="þ_x001d_ð·_x000c_æþ'_x000d_ßþU_x0001_Ø_x0005_ü_x0014__x0007__x0001__x0001_?_x0002_ÿÿÿÿÿÿÿÿÿÿÿÿÿÿÿ¯?(_x0002__x001e__x0016_ ???¼$ÿÿÿÿ????_x0006__x0016_??????????????Í!Ë??????????           ?????           ?????????_x000d_C:\WINDOWS\_x000d_V_x000d_S\TEMP_x000d_NC;C:\NU;C:\VIRUS;_x000d_????????????????????????????????????????????????????????????????????????????? 4" xfId="7117"/>
    <cellStyle name="þ_x001d_ð·_x000c_æþ'_x000d_ßþU_x0001_Ø_x0005_ü_x0014__x0007__x0001__x0001_?_x0002_ÿÿÿÿÿÿÿÿÿÿÿÿÿÿÿ¯?(_x0002__x001e__x0016_ ???¼$ÿÿÿÿ????_x0006__x0016_??????????????Í!Ë??????????           ?????           ?????????_x000d_C:\WINDOWS\_x000d_V_x000d_S\TEMP_x000d_NC;C:\NU;C:\VIRUS;_x000d_????????????????????????????????????????????????????????????????????????????? 5" xfId="947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402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402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123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603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2" xfId="1328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711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5" xfId="11232"/>
    <cellStyle name="þ_x001d_ð·_x000c_æþ'_x000d_ßþU_x0001_Ø_x0005_ü_x0014__x0007__x0001__x0001__1 No TP den 31.12.2014.. - Copy" xfId="48723"/>
    <cellStyle name="þ_x001d_ð·_x000c_æþ'_x000d_ßþU_x0001_Ø_x0005_ü_x0014__x0007__x0001__BC2017 tháng(01-2017)BQL" xfId="48724"/>
    <cellStyle name="þ_x001d_ð·_x000c_æþ'_x000d_ßþU_x0001_Ø_x0005_ü_x0014__x0007__x0001__x0001__Bieu KT-XH va von dau tu.xls" xfId="48725"/>
    <cellStyle name="þ_x001d_ð·_BC2017 tháng(01-2017)BQL" xfId="48726"/>
    <cellStyle name="þ_x001d_ðÇ%Uý—&amp;Hý9_x0008_Ÿ s_x000a_" xfId="4029"/>
    <cellStyle name="þ_x001d_ðÇ%Uý—&amp;Hý9_x0008_Ÿ s_x000a__x0007__x0001_" xfId="46947"/>
    <cellStyle name="þ_x001d_ðÇ%Uý—&amp;Hý9_x0008_Ÿ s_x000a__x0007__x0001__x0001_" xfId="46948"/>
    <cellStyle name="þ_x001d_ðÇ%Uý—&amp;Hý9_x0008_Ÿ s_x000a_ 10" xfId="7261"/>
    <cellStyle name="þ_x001d_ðÇ%Uý—&amp;Hý9_x0008_Ÿ s_x000a__x0007__x0001_ 10" xfId="7258"/>
    <cellStyle name="þ_x001d_ðÇ%Uý—&amp;Hý9_x0008_Ÿ s_x000a__x0007__x0001__x0001_ 10" xfId="7194"/>
    <cellStyle name="þ_x001d_ðÇ%Uý—&amp;Hý9_x0008_Ÿ s_x000a_ 11" xfId="7377"/>
    <cellStyle name="þ_x001d_ðÇ%Uý—&amp;Hý9_x0008_Ÿ s_x000a__x0007__x0001_ 11" xfId="7378"/>
    <cellStyle name="þ_x001d_ðÇ%Uý—&amp;Hý9_x0008_Ÿ s_x000a__x0007__x0001__x0001_ 11" xfId="7379"/>
    <cellStyle name="þ_x001d_ðÇ%Uý—&amp;Hý9_x0008_Ÿ s_x000a_ 12" xfId="7274"/>
    <cellStyle name="þ_x001d_ðÇ%Uý—&amp;Hý9_x0008_Ÿ s_x000a__x0007__x0001_ 12" xfId="7269"/>
    <cellStyle name="þ_x001d_ðÇ%Uý—&amp;Hý9_x0008_Ÿ s_x000a__x0007__x0001__x0001_ 12" xfId="7268"/>
    <cellStyle name="þ_x001d_ðÇ%Uý—&amp;Hý9_x0008_Ÿ s_x000a_ 13" xfId="7387"/>
    <cellStyle name="þ_x001d_ðÇ%Uý—&amp;Hý9_x0008_Ÿ s_x000a__x0007__x0001_ 13" xfId="7236"/>
    <cellStyle name="þ_x001d_ðÇ%Uý—&amp;Hý9_x0008_Ÿ s_x000a__x0007__x0001__x0001_ 13" xfId="7235"/>
    <cellStyle name="þ_x001d_ðÇ%Uý—&amp;Hý9_x0008_Ÿ s_x000a_ 14" xfId="7254"/>
    <cellStyle name="þ_x001d_ðÇ%Uý—&amp;Hý9_x0008_Ÿ s_x000a__x0007__x0001_ 14" xfId="7253"/>
    <cellStyle name="þ_x001d_ðÇ%Uý—&amp;Hý9_x0008_Ÿ s_x000a__x0007__x0001__x0001_ 14" xfId="13768"/>
    <cellStyle name="þ_x001d_ðÇ%Uý—&amp;Hý9_x0008_Ÿ s_x000a_ 15" xfId="7230"/>
    <cellStyle name="þ_x001d_ðÇ%Uý—&amp;Hý9_x0008_Ÿ s_x000a__x0007__x0001_ 15" xfId="7229"/>
    <cellStyle name="þ_x001d_ðÇ%Uý—&amp;Hý9_x0008_Ÿ s_x000a__x0007__x0001__x0001_ 15" xfId="13764"/>
    <cellStyle name="þ_x001d_ðÇ%Uý—&amp;Hý9_x0008_Ÿ s_x000a_ 16" xfId="7247"/>
    <cellStyle name="þ_x001d_ðÇ%Uý—&amp;Hý9_x0008_Ÿ s_x000a__x0007__x0001_ 16" xfId="7246"/>
    <cellStyle name="þ_x001d_ðÇ%Uý—&amp;Hý9_x0008_Ÿ s_x000a__x0007__x0001__x0001_ 16" xfId="7245"/>
    <cellStyle name="þ_x001d_ðÇ%Uý—&amp;Hý9_x0008_Ÿ s_x000a_ 17" xfId="7227"/>
    <cellStyle name="þ_x001d_ðÇ%Uý—&amp;Hý9_x0008_Ÿ s_x000a__x0007__x0001_ 17" xfId="7226"/>
    <cellStyle name="þ_x001d_ðÇ%Uý—&amp;Hý9_x0008_Ÿ s_x000a__x0007__x0001__x0001_ 17" xfId="10786"/>
    <cellStyle name="þ_x001d_ðÇ%Uý—&amp;Hý9_x0008_Ÿ s_x000a_ 18" xfId="7420"/>
    <cellStyle name="þ_x001d_ðÇ%Uý—&amp;Hý9_x0008_Ÿ s_x000a__x0007__x0001_ 18" xfId="7421"/>
    <cellStyle name="þ_x001d_ðÇ%Uý—&amp;Hý9_x0008_Ÿ s_x000a__x0007__x0001__x0001_ 18" xfId="12760"/>
    <cellStyle name="þ_x001d_ðÇ%Uý—&amp;Hý9_x0008_Ÿ s_x000a_ 19" xfId="12887"/>
    <cellStyle name="þ_x001d_ðÇ%Uý—&amp;Hý9_x0008_Ÿ s_x000a__x0007__x0001_ 19" xfId="7947"/>
    <cellStyle name="þ_x001d_ðÇ%Uý—&amp;Hý9_x0008_Ÿ s_x000a__x0007__x0001__x0001_ 19" xfId="7980"/>
    <cellStyle name="þ_x001d_ðÇ%Uý—&amp;Hý9_x0008_Ÿ s_x000a_ 2" xfId="4030"/>
    <cellStyle name="þ_x001d_ðÇ%Uý—&amp;Hý9_x0008_Ÿ s_x000a__x0007__x0001_ 2" xfId="4031"/>
    <cellStyle name="þ_x001d_ðÇ%Uý—&amp;Hý9_x0008_Ÿ s_x000a__x0007__x0001__x0001_ 2" xfId="4032"/>
    <cellStyle name="þ_x001d_ðÇ%Uý—&amp;Hý9_x0008_Ÿ s_x000a_ 2 2" xfId="13861"/>
    <cellStyle name="þ_x001d_ðÇ%Uý—&amp;Hý9_x0008_Ÿ s_x000a__x0007__x0001_ 2 2" xfId="12772"/>
    <cellStyle name="þ_x001d_ðÇ%Uý—&amp;Hý9_x0008_Ÿ s_x000a__x0007__x0001__x0001_ 2 2" xfId="8536"/>
    <cellStyle name="þ_x001d_ðÇ%Uý—&amp;Hý9_x0008_Ÿ s_x000a_ 20" xfId="15340"/>
    <cellStyle name="þ_x001d_ðÇ%Uý—&amp;Hý9_x0008_Ÿ s_x000a__x0007__x0001_ 20" xfId="15341"/>
    <cellStyle name="þ_x001d_ðÇ%Uý—&amp;Hý9_x0008_Ÿ s_x000a__x0007__x0001__x0001_ 20" xfId="8100"/>
    <cellStyle name="þ_x001d_ðÇ%Uý—&amp;Hý9_x0008_Ÿ s_x000a_ 21" xfId="15354"/>
    <cellStyle name="þ_x001d_ðÇ%Uý—&amp;Hý9_x0008_Ÿ s_x000a__x0007__x0001_ 21" xfId="15355"/>
    <cellStyle name="þ_x001d_ðÇ%Uý—&amp;Hý9_x0008_Ÿ s_x000a__x0007__x0001__x0001_ 21" xfId="15356"/>
    <cellStyle name="þ_x001d_ðÇ%Uý—&amp;Hý9_x0008_Ÿ s_x000a_ 3" xfId="7119"/>
    <cellStyle name="þ_x001d_ðÇ%Uý—&amp;Hý9_x0008_Ÿ s_x000a__x0007__x0001_ 3" xfId="6034"/>
    <cellStyle name="þ_x001d_ðÇ%Uý—&amp;Hý9_x0008_Ÿ s_x000a__x0007__x0001__x0001_ 3" xfId="6035"/>
    <cellStyle name="þ_x001d_ðÇ%Uý—&amp;Hý9_x0008_Ÿ s_x000a__x0007__x0001_ 3 2" xfId="7461"/>
    <cellStyle name="þ_x001d_ðÇ%Uý—&amp;Hý9_x0008_Ÿ s_x000a__x0007__x0001__x0001_ 3 2" xfId="7462"/>
    <cellStyle name="þ_x001d_ðÇ%Uý—&amp;Hý9_x0008_Ÿ s_x000a__x0007__x0001_ 3 3" xfId="7430"/>
    <cellStyle name="þ_x001d_ðÇ%Uý—&amp;Hý9_x0008_Ÿ s_x000a__x0007__x0001__x0001_ 3 3" xfId="7454"/>
    <cellStyle name="þ_x001d_ðÇ%Uý—&amp;Hý9_x0008_Ÿ s_x000a__x0007__x0001_ 3 4" xfId="7455"/>
    <cellStyle name="þ_x001d_ðÇ%Uý—&amp;Hý9_x0008_Ÿ s_x000a__x0007__x0001__x0001_ 3 4" xfId="7460"/>
    <cellStyle name="þ_x001d_ðÇ%Uý—&amp;Hý9_x0008_Ÿ s_x000a__x0007__x0001_ 3 5" xfId="7437"/>
    <cellStyle name="þ_x001d_ðÇ%Uý—&amp;Hý9_x0008_Ÿ s_x000a__x0007__x0001__x0001_ 3 5" xfId="7494"/>
    <cellStyle name="þ_x001d_ðÇ%Uý—&amp;Hý9_x0008_Ÿ s_x000a__x0007__x0001_ 3 6" xfId="7443"/>
    <cellStyle name="þ_x001d_ðÇ%Uý—&amp;Hý9_x0008_Ÿ s_x000a__x0007__x0001__x0001_ 3 6" xfId="7444"/>
    <cellStyle name="þ_x001d_ðÇ%Uý—&amp;Hý9_x0008_Ÿ s_x000a__x0007__x0001_ 3 7" xfId="7495"/>
    <cellStyle name="þ_x001d_ðÇ%Uý—&amp;Hý9_x0008_Ÿ s_x000a__x0007__x0001__x0001_ 3 7" xfId="7440"/>
    <cellStyle name="þ_x001d_ðÇ%Uý—&amp;Hý9_x0008_Ÿ s_x000a__x0007__x0001_ 3 8" xfId="10829"/>
    <cellStyle name="þ_x001d_ðÇ%Uý—&amp;Hý9_x0008_Ÿ s_x000a__x0007__x0001__x0001_ 3 8" xfId="14497"/>
    <cellStyle name="þ_x001d_ðÇ%Uý—&amp;Hý9_x0008_Ÿ s_x000a_ 4" xfId="7256"/>
    <cellStyle name="þ_x001d_ðÇ%Uý—&amp;Hý9_x0008_Ÿ s_x000a__x0007__x0001_ 4" xfId="6888"/>
    <cellStyle name="þ_x001d_ðÇ%Uý—&amp;Hý9_x0008_Ÿ s_x000a__x0007__x0001__x0001_ 4" xfId="46943"/>
    <cellStyle name="þ_x001d_ðÇ%Uý—&amp;Hý9_x0008_Ÿ s_x000a__x0007__x0001_ 4 2" xfId="7588"/>
    <cellStyle name="þ_x001d_ðÇ%Uý—&amp;Hý9_x0008_Ÿ s_x000a__x0007__x0001__x0001_ 4 2" xfId="6889"/>
    <cellStyle name="þ_x001d_ðÇ%Uý—&amp;Hý9_x0008_Ÿ s_x000a__x0007__x0001__x0001_ 4 2 2" xfId="13746"/>
    <cellStyle name="þ_x001d_ðÇ%Uý—&amp;Hý9_x0008_Ÿ s_x000a__x0007__x0001__x0001_ 4 2 3" xfId="13679"/>
    <cellStyle name="þ_x001d_ðÇ%Uý—&amp;Hý9_x0008_Ÿ s_x000a__x0007__x0001_ 4 3" xfId="7599"/>
    <cellStyle name="þ_x001d_ðÇ%Uý—&amp;Hý9_x0008_Ÿ s_x000a__x0007__x0001__x0001_ 4 3" xfId="7600"/>
    <cellStyle name="þ_x001d_ðÇ%Uý—&amp;Hý9_x0008_Ÿ s_x000a__x0007__x0001_ 4 4" xfId="7451"/>
    <cellStyle name="þ_x001d_ðÇ%Uý—&amp;Hý9_x0008_Ÿ s_x000a__x0007__x0001__x0001_ 4 4" xfId="7466"/>
    <cellStyle name="þ_x001d_ðÇ%Uý—&amp;Hý9_x0008_Ÿ s_x000a__x0007__x0001_ 4 5" xfId="7453"/>
    <cellStyle name="þ_x001d_ðÇ%Uý—&amp;Hý9_x0008_Ÿ s_x000a__x0007__x0001__x0001_ 4 5" xfId="7435"/>
    <cellStyle name="þ_x001d_ðÇ%Uý—&amp;Hý9_x0008_Ÿ s_x000a__x0007__x0001_ 4 6" xfId="7434"/>
    <cellStyle name="þ_x001d_ðÇ%Uý—&amp;Hý9_x0008_Ÿ s_x000a__x0007__x0001__x0001_ 4 6" xfId="7445"/>
    <cellStyle name="þ_x001d_ðÇ%Uý—&amp;Hý9_x0008_Ÿ s_x000a__x0007__x0001_ 4 7" xfId="7427"/>
    <cellStyle name="þ_x001d_ðÇ%Uý—&amp;Hý9_x0008_Ÿ s_x000a__x0007__x0001__x0001_ 4 7" xfId="7432"/>
    <cellStyle name="þ_x001d_ðÇ%Uý—&amp;Hý9_x0008_Ÿ s_x000a__x0007__x0001_ 4 8" xfId="15261"/>
    <cellStyle name="þ_x001d_ðÇ%Uý—&amp;Hý9_x0008_Ÿ s_x000a__x0007__x0001__x0001_ 4 8" xfId="15262"/>
    <cellStyle name="þ_x001d_ðÇ%Uý—&amp;Hý9_x0008_Ÿ s_x000a_ 5" xfId="7347"/>
    <cellStyle name="þ_x001d_ðÇ%Uý—&amp;Hý9_x0008_Ÿ s_x000a__x0007__x0001_ 5" xfId="7120"/>
    <cellStyle name="þ_x001d_ðÇ%Uý—&amp;Hý9_x0008_Ÿ s_x000a__x0007__x0001__x0001_ 5" xfId="6114"/>
    <cellStyle name="þ_x001d_ðÇ%Uý—&amp;Hý9_x0008_Ÿ s_x000a_ 6" xfId="7288"/>
    <cellStyle name="þ_x001d_ðÇ%Uý—&amp;Hý9_x0008_Ÿ s_x000a__x0007__x0001_ 6" xfId="7255"/>
    <cellStyle name="þ_x001d_ðÇ%Uý—&amp;Hý9_x0008_Ÿ s_x000a__x0007__x0001__x0001_ 6" xfId="7197"/>
    <cellStyle name="þ_x001d_ðÇ%Uý—&amp;Hý9_x0008_Ÿ s_x000a_ 7" xfId="7355"/>
    <cellStyle name="þ_x001d_ðÇ%Uý—&amp;Hý9_x0008_Ÿ s_x000a__x0007__x0001_ 7" xfId="7350"/>
    <cellStyle name="þ_x001d_ðÇ%Uý—&amp;Hý9_x0008_Ÿ s_x000a__x0007__x0001__x0001_ 7" xfId="6920"/>
    <cellStyle name="þ_x001d_ðÇ%Uý—&amp;Hý9_x0008_Ÿ s_x000a_ 8" xfId="7278"/>
    <cellStyle name="þ_x001d_ðÇ%Uý—&amp;Hý9_x0008_Ÿ s_x000a__x0007__x0001_ 8" xfId="7285"/>
    <cellStyle name="þ_x001d_ðÇ%Uý—&amp;Hý9_x0008_Ÿ s_x000a__x0007__x0001__x0001_ 8" xfId="7195"/>
    <cellStyle name="þ_x001d_ðÇ%Uý—&amp;Hý9_x0008_Ÿ s_x000a_ 9" xfId="7357"/>
    <cellStyle name="þ_x001d_ðÇ%Uý—&amp;Hý9_x0008_Ÿ s_x000a__x0007__x0001_ 9" xfId="7360"/>
    <cellStyle name="þ_x001d_ðÇ%Uý—&amp;Hý9_x0008_Ÿ s_x000a__x0007__x0001__x0001_ 9" xfId="6925"/>
    <cellStyle name="þ_x001d_ðÇ%Uý—&amp;Hý9_x0008_Ÿ s_x000a__x0007__x0001__x0001_?_x0002_ÿÿÿÿÿÿÿÿÿÿÿÿÿÿÿ_x0001_(_x0002_—_x000d_€???Î_x001f_ÿÿÿÿ????_x0007_???????????????Í!Ë??????????           ?????           ?????????_x000d_C:\WINDOWS\country.sys_x000d_??????????????????????????????????????????????????????????????????????????????????????????????" xfId="46949"/>
    <cellStyle name="þ_x001d_ðÇ%Uý—&amp;Hý9_x0008_Ÿ s_x000a__x0007__x0001__x0001_?_x0002_ÿÿÿÿÿÿÿÿÿÿÿÿÿÿÿ_x0001_(_x0002_—_x000d_€???Î_x001f_ÿÿÿÿ????_x0007_???????????????Í!Ë??????????           ?????           ?????????_x000d_C:\WINDOWS\country.sys_x000d_?????????????????????????????????????????????????????????????????????????????????????????????? 2" xfId="4033"/>
    <cellStyle name="þ_x001d_ðÇ%Uý—&amp;Hý9_x0008_Ÿ s_x000a__x0007__x0001__x0001_?_x0002_ÿÿÿÿÿÿÿÿÿÿÿÿÿÿÿ_x0001_(_x0002_—_x000d_€???Î_x001f_ÿÿÿÿ????_x0007_???????????????Í!Ë??????????           ?????           ?????????_x000d_C:\WINDOWS\country.sys_x000d_?????????????????????????????????????????????????????????????????????????????????????????????? 2 2" xfId="11085"/>
    <cellStyle name="þ_x001d_ðÇ%Uý—&amp;Hý9_x0008_Ÿ s_x000a__x0007__x0001__x0001_?_x0002_ÿÿÿÿÿÿÿÿÿÿÿÿÿÿÿ_x0001_(_x0002_—_x000d_€???Î_x001f_ÿÿÿÿ????_x0007_???????????????Í!Ë??????????           ?????           ?????????_x000d_C:\WINDOWS\country.sys_x000d_?????????????????????????????????????????????????????????????????????????????????????????????? 3" xfId="6036"/>
    <cellStyle name="þ_x001d_ðÇ%Uý—&amp;Hý9_x0008_Ÿ s_x000a__x0007__x0001__x0001_?_x0002_ÿÿÿÿÿÿÿÿÿÿÿÿÿÿÿ_x0001_(_x0002_—_x000d_€???Î_x001f_ÿÿÿÿ????_x0007_???????????????Í!Ë??????????           ?????           ?????????_x000d_C:\WINDOWS\country.sys_x000d_?????????????????????????????????????????????????????????????????????????????????????????????? 3 2" xfId="7463"/>
    <cellStyle name="þ_x001d_ðÇ%Uý—&amp;Hý9_x0008_Ÿ s_x000a__x0007__x0001__x0001_?_x0002_ÿÿÿÿÿÿÿÿÿÿÿÿÿÿÿ_x0001_(_x0002_—_x000d_€???Î_x001f_ÿÿÿÿ????_x0007_???????????????Í!Ë??????????           ?????           ?????????_x000d_C:\WINDOWS\country.sys_x000d_?????????????????????????????????????????????????????????????????????????????????????????????? 3 3" xfId="12512"/>
    <cellStyle name="þ_x001d_ðÇ%Uý—&amp;Hý9_x0008_Ÿ s_x000a__x0007__x0001__x0001_?_x0002_ÿÿÿÿÿÿÿÿÿÿÿÿÿÿÿ_x0001_(_x0002_—_x000d_€???Î_x001f_ÿÿÿÿ????_x0007_???????????????Í!Ë??????????           ?????           ?????????_x000d_C:\WINDOWS\country.sys_x000d_?????????????????????????????????????????????????????????????????????????????????????????????? 4" xfId="7361"/>
    <cellStyle name="þ_x001d_ðÇ%Uý—&amp;Hý9_x0008_Ÿ s_x000a__x0007__x0001__x0001_?_x0002_ÿÿÿÿÿÿÿÿÿÿÿÿÿÿÿ_x0001_(_x0002_—_x000d_€???Î_x001f_ÿÿÿÿ????_x0007_???????????????Í!Ë??????????           ?????           ?????????_x000d_C:\WINDOWS\country.sys_x000d_?????????????????????????????????????????????????????????????????????????????????????????????? 5" xfId="10046"/>
    <cellStyle name="þ_x001d_ðÇ%Uý—&amp;Hý9_x0008_Ÿ s_x000a__x0007__x0001__x0001__Báo cáo hết năm  2015  in" xfId="46944"/>
    <cellStyle name="þ_x001d_ðÇ%Uý—&amp;Hý9_x0008_Ÿ s_x000a__x0007__x0001__BC TPCP T.01.2016.GỬI  TÀI CHÍNH" xfId="48727"/>
    <cellStyle name="þ_x001d_ðÇ%Uý—&amp;Hý9_x0008_Ÿ s_x000a__x0007__x0001__x0001__BC TPCP T.01.2016.GỬI  TÀI CHÍNH" xfId="48728"/>
    <cellStyle name="þ_x001d_ðÇ%Uý—&amp;Hý9_x0008_Ÿ s_x000a__x0007__x0001__BC2017 tháng(01-2017)BQL" xfId="48729"/>
    <cellStyle name="þ_x001d_ðÇ%Uý—&amp;Hý9_x0008_Ÿ s_x000a__x0007__x0001__x0001__CT 134" xfId="46950"/>
    <cellStyle name="þ_x001d_ðÇ%Uý—&amp;Hý9_x0008_Ÿ s_x000a__x0007__x0001__CT 134 10" xfId="7272"/>
    <cellStyle name="þ_x001d_ðÇ%Uý—&amp;Hý9_x0008_Ÿ s_x000a__x0007__x0001__x0001__CT 134 10" xfId="7271"/>
    <cellStyle name="þ_x001d_ðÇ%Uý—&amp;Hý9_x0008_Ÿ s_x000a__x0007__x0001__CT 134 11" xfId="11126"/>
    <cellStyle name="þ_x001d_ðÇ%Uý—&amp;Hý9_x0008_Ÿ s_x000a__x0007__x0001__x0001__CT 134 11" xfId="9818"/>
    <cellStyle name="þ_x001d_ðÇ%Uý—&amp;Hý9_x0008_Ÿ s_x000a__x0007__x0001__CT 134 2" xfId="7448"/>
    <cellStyle name="þ_x001d_ðÇ%Uý—&amp;Hý9_x0008_Ÿ s_x000a__x0007__x0001__x0001__CT 134 2" xfId="7449"/>
    <cellStyle name="þ_x001d_ðÇ%Uý—&amp;Hý9_x0008_Ÿ s_x000a__x0007__x0001__CT 134 2 2" xfId="14270"/>
    <cellStyle name="þ_x001d_ðÇ%Uý—&amp;Hý9_x0008_Ÿ s_x000a__x0007__x0001__x0001__CT 134 2 2" xfId="14528"/>
    <cellStyle name="þ_x001d_ðÇ%Uý—&amp;Hý9_x0008_Ÿ s_x000a__x0007__x0001__CT 134 3" xfId="7464"/>
    <cellStyle name="þ_x001d_ðÇ%Uý—&amp;Hý9_x0008_Ÿ s_x000a__x0007__x0001__x0001__CT 134 3" xfId="7465"/>
    <cellStyle name="þ_x001d_ðÇ%Uý—&amp;Hý9_x0008_Ÿ s_x000a__x0007__x0001__CT 134 3 2" xfId="11400"/>
    <cellStyle name="þ_x001d_ðÇ%Uý—&amp;Hý9_x0008_Ÿ s_x000a__x0007__x0001__x0001__CT 134 3 2" xfId="13950"/>
    <cellStyle name="þ_x001d_ðÇ%Uý—&amp;Hý9_x0008_Ÿ s_x000a__x0007__x0001__CT 134 4" xfId="7589"/>
    <cellStyle name="þ_x001d_ðÇ%Uý—&amp;Hý9_x0008_Ÿ s_x000a__x0007__x0001__x0001__CT 134 4" xfId="7590"/>
    <cellStyle name="þ_x001d_ðÇ%Uý—&amp;Hý9_x0008_Ÿ s_x000a__x0007__x0001__CT 134 4 2" xfId="15263"/>
    <cellStyle name="þ_x001d_ðÇ%Uý—&amp;Hý9_x0008_Ÿ s_x000a__x0007__x0001__x0001__CT 134 4 2" xfId="15264"/>
    <cellStyle name="þ_x001d_ðÇ%Uý—&amp;Hý9_x0008_Ÿ s_x000a__x0007__x0001__CT 134 5" xfId="7121"/>
    <cellStyle name="þ_x001d_ðÇ%Uý—&amp;Hý9_x0008_Ÿ s_x000a__x0007__x0001__x0001__CT 134 5" xfId="7122"/>
    <cellStyle name="þ_x001d_ðÇ%Uý—&amp;Hý9_x0008_Ÿ s_x000a__x0007__x0001__CT 134 6" xfId="7252"/>
    <cellStyle name="þ_x001d_ðÇ%Uý—&amp;Hý9_x0008_Ÿ s_x000a__x0007__x0001__x0001__CT 134 6" xfId="7251"/>
    <cellStyle name="þ_x001d_ðÇ%Uý—&amp;Hý9_x0008_Ÿ s_x000a__x0007__x0001__CT 134 7" xfId="7352"/>
    <cellStyle name="þ_x001d_ðÇ%Uý—&amp;Hý9_x0008_Ÿ s_x000a__x0007__x0001__x0001__CT 134 7" xfId="7353"/>
    <cellStyle name="þ_x001d_ðÇ%Uý—&amp;Hý9_x0008_Ÿ s_x000a__x0007__x0001__CT 134 8" xfId="7281"/>
    <cellStyle name="þ_x001d_ðÇ%Uý—&amp;Hý9_x0008_Ÿ s_x000a__x0007__x0001__x0001__CT 134 8" xfId="7280"/>
    <cellStyle name="þ_x001d_ðÇ%Uý—&amp;Hý9_x0008_Ÿ s_x000a__x0007__x0001__CT 134 9" xfId="7358"/>
    <cellStyle name="þ_x001d_ðÇ%Uý—&amp;Hý9_x0008_Ÿ s_x000a__x0007__x0001__x0001__CT 134 9" xfId="7359"/>
    <cellStyle name="þ_x001d_ðÇ%Uý—&amp;Hý9_x0008_Ÿ s_x000a__x0007__x0001__CT 134_BC2017 tháng(01-2017)BQL" xfId="48730"/>
    <cellStyle name="þ_x001d_ðÇ%Uý—&amp;Hý9_x0008_Ÿ s_x000a__x0007__x0001__x0001__CT 134_BC2017 tháng(01-2017)BQL" xfId="48731"/>
    <cellStyle name="þ_x001d_ðÇ%Uý—&amp;Hý9_x0008_Ÿ_x0009_s_x000a__x0007__x0001__x0001_" xfId="48751"/>
    <cellStyle name="þ_x001d_ðK_x000c_Fý_x001b__x000d_9ýU_x0001_Ð_x0008_¦)_x0007__x0001__x0001_" xfId="4034"/>
    <cellStyle name="þ_x001d_ðK_x000c_Fý_x001b__x000d_9ýU_x0001_Ð_x0008_¦)_x0007__x0001__x0001_ 2" xfId="6037"/>
    <cellStyle name="þ_x001d_ðK_x000c_Fý_x001b__x000d_9ýU_x0001_Ð_x0008_¦)_x0007__x0001__x0001_ 2 2" xfId="12503"/>
    <cellStyle name="þ_x001d_ðK_x000c_Fý_x001b__x000d_9ýU_x0001_Ð_x0008_¦)_x0007__x0001__x0001_ 3" xfId="7123"/>
    <cellStyle name="þ_x001d_ðK_x000c_Fý_x001b__x000d_9ýU_x0001_Ð_x0008_¦)_x0007__x0001__x0001_ 4" xfId="7948"/>
    <cellStyle name="thuong-10" xfId="4035"/>
    <cellStyle name="thuong-10 2" xfId="4036"/>
    <cellStyle name="thuong-10 2 2" xfId="10568"/>
    <cellStyle name="thuong-10 3" xfId="6038"/>
    <cellStyle name="thuong-10 3 2" xfId="8355"/>
    <cellStyle name="thuong-10 4" xfId="7124"/>
    <cellStyle name="thuong-10 5" xfId="9481"/>
    <cellStyle name="thuong-11" xfId="4037"/>
    <cellStyle name="thuong-11 2" xfId="4038"/>
    <cellStyle name="thuong-11 2 2" xfId="13498"/>
    <cellStyle name="thuong-11 3" xfId="6039"/>
    <cellStyle name="thuong-11 3 2" xfId="11130"/>
    <cellStyle name="thuong-11 4" xfId="7125"/>
    <cellStyle name="thuong-11 5" xfId="10569"/>
    <cellStyle name="thuy" xfId="4039"/>
    <cellStyle name="thuy 2" xfId="6040"/>
    <cellStyle name="thuy 3" xfId="7707"/>
    <cellStyle name="Thuyet minh" xfId="4040"/>
    <cellStyle name="Thuyet minh 2" xfId="6041"/>
    <cellStyle name="Thuyet minh 3" xfId="7126"/>
    <cellStyle name="Thuyet minh 4" xfId="12582"/>
    <cellStyle name="thvt" xfId="4041"/>
    <cellStyle name="thvt 2" xfId="6042"/>
    <cellStyle name="thvt 2 2" xfId="7998"/>
    <cellStyle name="thvt 3" xfId="7127"/>
    <cellStyle name="thvt 4" xfId="11086"/>
    <cellStyle name="Tiªu ®Ì" xfId="4042"/>
    <cellStyle name="Tiªu ®Ì 2" xfId="4043"/>
    <cellStyle name="Tiªu ®Ì 2 2" xfId="8389"/>
    <cellStyle name="Tiªu ®Ì 3" xfId="6043"/>
    <cellStyle name="Tiªu ®Ì 4" xfId="7128"/>
    <cellStyle name="Tiªu ®Ì 5" xfId="8388"/>
    <cellStyle name="Tien1" xfId="4044"/>
    <cellStyle name="Tien1 2" xfId="4045"/>
    <cellStyle name="Tien1 2 2" xfId="11510"/>
    <cellStyle name="Tien1 3" xfId="6044"/>
    <cellStyle name="Tien1 3 2" xfId="11310"/>
    <cellStyle name="Tien1 4" xfId="7129"/>
    <cellStyle name="Tien1 5" xfId="8537"/>
    <cellStyle name="Tieu_de_2" xfId="4046"/>
    <cellStyle name="Times New Roman" xfId="4047"/>
    <cellStyle name="Times New Roman 2" xfId="4048"/>
    <cellStyle name="Times New Roman 2 2" xfId="8026"/>
    <cellStyle name="Times New Roman 3" xfId="6045"/>
    <cellStyle name="Times New Roman 4" xfId="7130"/>
    <cellStyle name="Times New Roman 5" xfId="7949"/>
    <cellStyle name="TiÓu môc" xfId="4049"/>
    <cellStyle name="TiÓu môc 2" xfId="4050"/>
    <cellStyle name="TiÓu môc 2 2" xfId="11511"/>
    <cellStyle name="TiÓu môc 3" xfId="6046"/>
    <cellStyle name="TiÓu môc 3 2" xfId="14067"/>
    <cellStyle name="TiÓu môc 4" xfId="7131"/>
    <cellStyle name="TiÓu môc 5" xfId="9819"/>
    <cellStyle name="tit1" xfId="4051"/>
    <cellStyle name="tit1 2" xfId="4052"/>
    <cellStyle name="tit1 2 2" xfId="9482"/>
    <cellStyle name="tit1 3" xfId="6047"/>
    <cellStyle name="tit1 4" xfId="7132"/>
    <cellStyle name="tit1 5" xfId="14269"/>
    <cellStyle name="tit2" xfId="4053"/>
    <cellStyle name="tit2 2" xfId="4054"/>
    <cellStyle name="tit2 2 2" xfId="8236"/>
    <cellStyle name="tit2 3" xfId="6048"/>
    <cellStyle name="tit2 3 2" xfId="12490"/>
    <cellStyle name="tit2 3 2 2" xfId="46060"/>
    <cellStyle name="tit2 3 2 3" xfId="46061"/>
    <cellStyle name="tit2 3 2 4" xfId="46062"/>
    <cellStyle name="tit2 3 2 5" xfId="46063"/>
    <cellStyle name="tit2 3 2 6" xfId="46064"/>
    <cellStyle name="tit2 3 2 7" xfId="46065"/>
    <cellStyle name="tit2 3 2 8" xfId="46066"/>
    <cellStyle name="tit2 3 3" xfId="12782"/>
    <cellStyle name="tit2 3 3 2" xfId="46067"/>
    <cellStyle name="tit2 3 3 3" xfId="46068"/>
    <cellStyle name="tit2 3 3 4" xfId="46069"/>
    <cellStyle name="tit2 3 3 5" xfId="46070"/>
    <cellStyle name="tit2 3 3 6" xfId="46071"/>
    <cellStyle name="tit2 3 3 7" xfId="46072"/>
    <cellStyle name="tit2 3 3 8" xfId="46073"/>
    <cellStyle name="tit2 3 4" xfId="9839"/>
    <cellStyle name="tit2 3 4 2" xfId="46074"/>
    <cellStyle name="tit2 3 4 3" xfId="46075"/>
    <cellStyle name="tit2 3 4 4" xfId="46076"/>
    <cellStyle name="tit2 3 4 5" xfId="46077"/>
    <cellStyle name="tit2 3 4 6" xfId="46078"/>
    <cellStyle name="tit2 3 4 7" xfId="46079"/>
    <cellStyle name="tit2 3 4 8" xfId="46080"/>
    <cellStyle name="tit2 3 5" xfId="16886"/>
    <cellStyle name="tit2 3 5 2" xfId="46081"/>
    <cellStyle name="tit2 3 5 3" xfId="46082"/>
    <cellStyle name="tit2 3 5 4" xfId="46083"/>
    <cellStyle name="tit2 3 5 5" xfId="46084"/>
    <cellStyle name="tit2 3 5 6" xfId="46085"/>
    <cellStyle name="tit2 3 5 7" xfId="46086"/>
    <cellStyle name="tit2 3 6" xfId="17132"/>
    <cellStyle name="tit2 3 6 2" xfId="46087"/>
    <cellStyle name="tit2 3 6 3" xfId="46088"/>
    <cellStyle name="tit2 3 6 4" xfId="46089"/>
    <cellStyle name="tit2 3 6 5" xfId="46090"/>
    <cellStyle name="tit2 3 6 6" xfId="46091"/>
    <cellStyle name="tit2 3 6 7" xfId="46092"/>
    <cellStyle name="tit2 3 6 8" xfId="46093"/>
    <cellStyle name="tit2 4" xfId="7133"/>
    <cellStyle name="tit2 5" xfId="7950"/>
    <cellStyle name="tit3" xfId="4055"/>
    <cellStyle name="tit3 2" xfId="4056"/>
    <cellStyle name="tit3 2 2" xfId="14042"/>
    <cellStyle name="tit3 3" xfId="6049"/>
    <cellStyle name="tit3 3 2" xfId="14492"/>
    <cellStyle name="tit3 4" xfId="7134"/>
    <cellStyle name="tit3 5" xfId="10866"/>
    <cellStyle name="tit4" xfId="4057"/>
    <cellStyle name="tit4 2" xfId="4058"/>
    <cellStyle name="tit4 2 2" xfId="11181"/>
    <cellStyle name="tit4 3" xfId="6050"/>
    <cellStyle name="tit4 3 2" xfId="14066"/>
    <cellStyle name="tit4 4" xfId="7135"/>
    <cellStyle name="tit4 5" xfId="14041"/>
    <cellStyle name="Title 2" xfId="6051"/>
    <cellStyle name="Title 2 2" xfId="12919"/>
    <cellStyle name="TNN" xfId="4059"/>
    <cellStyle name="TNN 2" xfId="6052"/>
    <cellStyle name="TNN 3" xfId="7136"/>
    <cellStyle name="TNN 4" xfId="14527"/>
    <cellStyle name="Tong so" xfId="4060"/>
    <cellStyle name="tong so 1" xfId="4061"/>
    <cellStyle name="tong so 1 2" xfId="6054"/>
    <cellStyle name="tong so 1 3" xfId="11087"/>
    <cellStyle name="Tong so 10" xfId="7380"/>
    <cellStyle name="Tong so 10 2" xfId="17014"/>
    <cellStyle name="Tong so 10 2 2" xfId="46094"/>
    <cellStyle name="Tong so 10 3" xfId="46095"/>
    <cellStyle name="Tong so 11" xfId="7242"/>
    <cellStyle name="Tong so 11 2" xfId="17005"/>
    <cellStyle name="Tong so 11 2 2" xfId="46096"/>
    <cellStyle name="Tong so 11 3" xfId="46097"/>
    <cellStyle name="Tong so 12" xfId="7228"/>
    <cellStyle name="Tong so 12 2" xfId="17002"/>
    <cellStyle name="Tong so 12 2 2" xfId="46098"/>
    <cellStyle name="Tong so 12 3" xfId="46099"/>
    <cellStyle name="Tong so 13" xfId="7243"/>
    <cellStyle name="Tong so 13 2" xfId="17006"/>
    <cellStyle name="Tong so 13 2 2" xfId="46100"/>
    <cellStyle name="Tong so 13 3" xfId="46101"/>
    <cellStyle name="Tong so 14" xfId="7225"/>
    <cellStyle name="Tong so 14 2" xfId="17001"/>
    <cellStyle name="Tong so 14 2 2" xfId="46102"/>
    <cellStyle name="Tong so 14 3" xfId="46103"/>
    <cellStyle name="Tong so 15" xfId="7241"/>
    <cellStyle name="Tong so 15 2" xfId="17004"/>
    <cellStyle name="Tong so 15 2 2" xfId="46104"/>
    <cellStyle name="Tong so 15 3" xfId="46105"/>
    <cellStyle name="Tong so 16" xfId="7224"/>
    <cellStyle name="Tong so 16 2" xfId="17000"/>
    <cellStyle name="Tong so 16 2 2" xfId="46106"/>
    <cellStyle name="Tong so 16 3" xfId="46107"/>
    <cellStyle name="Tong so 17" xfId="7240"/>
    <cellStyle name="Tong so 17 2" xfId="17003"/>
    <cellStyle name="Tong so 17 2 2" xfId="46108"/>
    <cellStyle name="Tong so 17 3" xfId="46109"/>
    <cellStyle name="Tong so 18" xfId="7223"/>
    <cellStyle name="Tong so 18 2" xfId="16999"/>
    <cellStyle name="Tong so 18 2 2" xfId="46110"/>
    <cellStyle name="Tong so 18 3" xfId="46111"/>
    <cellStyle name="Tong so 19" xfId="7422"/>
    <cellStyle name="Tong so 19 2" xfId="17015"/>
    <cellStyle name="Tong so 19 2 2" xfId="46112"/>
    <cellStyle name="Tong so 19 3" xfId="46113"/>
    <cellStyle name="Tong so 2" xfId="6053"/>
    <cellStyle name="Tong so 2 2" xfId="16887"/>
    <cellStyle name="Tong so 2 2 2" xfId="46114"/>
    <cellStyle name="Tong so 2 3" xfId="46115"/>
    <cellStyle name="Tong so 20" xfId="9483"/>
    <cellStyle name="Tong so 3" xfId="6890"/>
    <cellStyle name="Tong so 3 2" xfId="16973"/>
    <cellStyle name="Tong so 3 2 2" xfId="46116"/>
    <cellStyle name="Tong so 3 3" xfId="46117"/>
    <cellStyle name="Tong so 4" xfId="7137"/>
    <cellStyle name="Tong so 4 2" xfId="16996"/>
    <cellStyle name="Tong so 4 2 2" xfId="46118"/>
    <cellStyle name="Tong so 4 3" xfId="46119"/>
    <cellStyle name="Tong so 5" xfId="7244"/>
    <cellStyle name="Tong so 5 2" xfId="17007"/>
    <cellStyle name="Tong so 5 2 2" xfId="46120"/>
    <cellStyle name="Tong so 5 3" xfId="46121"/>
    <cellStyle name="Tong so 6" xfId="7362"/>
    <cellStyle name="Tong so 6 2" xfId="17012"/>
    <cellStyle name="Tong so 6 2 2" xfId="46122"/>
    <cellStyle name="Tong so 6 3" xfId="46123"/>
    <cellStyle name="Tong so 7" xfId="7265"/>
    <cellStyle name="Tong so 7 2" xfId="17009"/>
    <cellStyle name="Tong so 7 2 2" xfId="46124"/>
    <cellStyle name="Tong so 7 3" xfId="46125"/>
    <cellStyle name="Tong so 8" xfId="7373"/>
    <cellStyle name="Tong so 8 2" xfId="17013"/>
    <cellStyle name="Tong so 8 2 2" xfId="46126"/>
    <cellStyle name="Tong so 8 3" xfId="46127"/>
    <cellStyle name="Tong so 9" xfId="7249"/>
    <cellStyle name="Tong so 9 2" xfId="17008"/>
    <cellStyle name="Tong so 9 2 2" xfId="46128"/>
    <cellStyle name="Tong so 9 3" xfId="46129"/>
    <cellStyle name="Tong so_Bieu Khao sat -CV 231-SKH" xfId="48732"/>
    <cellStyle name="Tongcong" xfId="4062"/>
    <cellStyle name="Tongcong 2" xfId="4063"/>
    <cellStyle name="Tongcong 2 2" xfId="11396"/>
    <cellStyle name="Tongcong 3" xfId="6055"/>
    <cellStyle name="Tongcong 3 2" xfId="10547"/>
    <cellStyle name="Tongcong 4" xfId="7138"/>
    <cellStyle name="Tongcong 5" xfId="11395"/>
    <cellStyle name="Total 2" xfId="4064"/>
    <cellStyle name="Total 2 2" xfId="13957"/>
    <cellStyle name="Total 3" xfId="6056"/>
    <cellStyle name="Total 3 2" xfId="14031"/>
    <cellStyle name="Total 4" xfId="7139"/>
    <cellStyle name="Total 4 2" xfId="13283"/>
    <cellStyle name="Total 4 2 2" xfId="46130"/>
    <cellStyle name="Total 4 2 3" xfId="46131"/>
    <cellStyle name="Total 4 2 4" xfId="46132"/>
    <cellStyle name="Total 4 2 5" xfId="46133"/>
    <cellStyle name="Total 4 3" xfId="12754"/>
    <cellStyle name="Total 4 3 2" xfId="46134"/>
    <cellStyle name="Total 4 3 3" xfId="46135"/>
    <cellStyle name="Total 4 3 4" xfId="46136"/>
    <cellStyle name="Total 4 4" xfId="16997"/>
    <cellStyle name="Total 4 4 2" xfId="46137"/>
    <cellStyle name="Total 4 4 3" xfId="46138"/>
    <cellStyle name="Total 4 4 4" xfId="46139"/>
    <cellStyle name="Total 4 4 5" xfId="46140"/>
    <cellStyle name="Total 4 4 6" xfId="46141"/>
    <cellStyle name="Total 4 4 7" xfId="46142"/>
    <cellStyle name="Total 4 4 8" xfId="46143"/>
    <cellStyle name="Total 4 5" xfId="17111"/>
    <cellStyle name="Total 4 5 2" xfId="46144"/>
    <cellStyle name="Total 4 5 3" xfId="46145"/>
    <cellStyle name="Total 4 5 4" xfId="46146"/>
    <cellStyle name="Total 4 6" xfId="46147"/>
    <cellStyle name="Total 5" xfId="15284"/>
    <cellStyle name="Total 5 2" xfId="46148"/>
    <cellStyle name="Total 5 3" xfId="46149"/>
    <cellStyle name="Total 5 4" xfId="46150"/>
    <cellStyle name="trang" xfId="4065"/>
    <cellStyle name="trang 2" xfId="4066"/>
    <cellStyle name="trang 2 2" xfId="13351"/>
    <cellStyle name="trang 3" xfId="6057"/>
    <cellStyle name="trang 3 2" xfId="13384"/>
    <cellStyle name="trang 4" xfId="7140"/>
    <cellStyle name="trang 5" xfId="12888"/>
    <cellStyle name="ts" xfId="4067"/>
    <cellStyle name="ts 2" xfId="4068"/>
    <cellStyle name="ts 2 2" xfId="8027"/>
    <cellStyle name="ts 3" xfId="6058"/>
    <cellStyle name="ts 3 2" xfId="12676"/>
    <cellStyle name="ts 4" xfId="10867"/>
    <cellStyle name="tt1" xfId="4069"/>
    <cellStyle name="tt1 2" xfId="4070"/>
    <cellStyle name="tt1 2 2" xfId="12889"/>
    <cellStyle name="tt1 3" xfId="6059"/>
    <cellStyle name="tt1 3 2" xfId="8281"/>
    <cellStyle name="tt1 4" xfId="7141"/>
    <cellStyle name="tt1 5" xfId="9820"/>
    <cellStyle name="Tusental (0)_pldt" xfId="4071"/>
    <cellStyle name="Tusental_pldt" xfId="4072"/>
    <cellStyle name="UNIDAGSCode" xfId="4073"/>
    <cellStyle name="UNIDAGSCode 2" xfId="4074"/>
    <cellStyle name="UNIDAGSCode 2 2" xfId="9484"/>
    <cellStyle name="UNIDAGSCode 3" xfId="6060"/>
    <cellStyle name="UNIDAGSCode 3 2" xfId="12495"/>
    <cellStyle name="UNIDAGSCode 3 2 2" xfId="46408"/>
    <cellStyle name="UNIDAGSCode 3 2 3" xfId="46409"/>
    <cellStyle name="UNIDAGSCode 3 2 4" xfId="46410"/>
    <cellStyle name="UNIDAGSCode 3 2 5" xfId="46411"/>
    <cellStyle name="UNIDAGSCode 3 2 6" xfId="46412"/>
    <cellStyle name="UNIDAGSCode 3 3" xfId="8403"/>
    <cellStyle name="UNIDAGSCode 3 3 2" xfId="46413"/>
    <cellStyle name="UNIDAGSCode 3 3 3" xfId="46414"/>
    <cellStyle name="UNIDAGSCode 3 3 4" xfId="46415"/>
    <cellStyle name="UNIDAGSCode 3 3 5" xfId="46416"/>
    <cellStyle name="UNIDAGSCode 3 3 6" xfId="46417"/>
    <cellStyle name="UNIDAGSCode 3 4" xfId="14030"/>
    <cellStyle name="UNIDAGSCode 3 4 2" xfId="46418"/>
    <cellStyle name="UNIDAGSCode 3 4 3" xfId="46419"/>
    <cellStyle name="UNIDAGSCode 3 4 4" xfId="46420"/>
    <cellStyle name="UNIDAGSCode 3 5" xfId="16888"/>
    <cellStyle name="UNIDAGSCode 3 5 2" xfId="46421"/>
    <cellStyle name="UNIDAGSCode 3 5 3" xfId="46422"/>
    <cellStyle name="UNIDAGSCode 3 5 4" xfId="46423"/>
    <cellStyle name="UNIDAGSCode 4" xfId="7142"/>
    <cellStyle name="UNIDAGSCode 5" xfId="7951"/>
    <cellStyle name="UNIDAGSCode2" xfId="4075"/>
    <cellStyle name="UNIDAGSCode2 2" xfId="4076"/>
    <cellStyle name="UNIDAGSCode2 2 2" xfId="12603"/>
    <cellStyle name="UNIDAGSCode2 3" xfId="6061"/>
    <cellStyle name="UNIDAGSCode2 3 2" xfId="12496"/>
    <cellStyle name="UNIDAGSCode2 3 2 2" xfId="46424"/>
    <cellStyle name="UNIDAGSCode2 3 2 3" xfId="46425"/>
    <cellStyle name="UNIDAGSCode2 3 2 4" xfId="46426"/>
    <cellStyle name="UNIDAGSCode2 3 2 5" xfId="46427"/>
    <cellStyle name="UNIDAGSCode2 3 3" xfId="13855"/>
    <cellStyle name="UNIDAGSCode2 3 3 2" xfId="46428"/>
    <cellStyle name="UNIDAGSCode2 3 3 3" xfId="46429"/>
    <cellStyle name="UNIDAGSCode2 3 3 4" xfId="46430"/>
    <cellStyle name="UNIDAGSCode2 3 4" xfId="10803"/>
    <cellStyle name="UNIDAGSCode2 3 4 2" xfId="46431"/>
    <cellStyle name="UNIDAGSCode2 3 4 3" xfId="46432"/>
    <cellStyle name="UNIDAGSCode2 3 4 4" xfId="46433"/>
    <cellStyle name="UNIDAGSCode2 3 5" xfId="16889"/>
    <cellStyle name="UNIDAGSCode2 3 5 2" xfId="46434"/>
    <cellStyle name="UNIDAGSCode2 3 5 3" xfId="46435"/>
    <cellStyle name="UNIDAGSCode2 3 5 4" xfId="46436"/>
    <cellStyle name="UNIDAGSCode2 3 5 5" xfId="46437"/>
    <cellStyle name="UNIDAGSCode2 3 5 6" xfId="46438"/>
    <cellStyle name="UNIDAGSCode2 3 5 7" xfId="46439"/>
    <cellStyle name="UNIDAGSCode2 3 6" xfId="17133"/>
    <cellStyle name="UNIDAGSCode2 3 6 2" xfId="46440"/>
    <cellStyle name="UNIDAGSCode2 3 6 3" xfId="46441"/>
    <cellStyle name="UNIDAGSCode2 3 6 4" xfId="46442"/>
    <cellStyle name="UNIDAGSCode2 3 6 5" xfId="46443"/>
    <cellStyle name="UNIDAGSCode2 3 6 6" xfId="46444"/>
    <cellStyle name="UNIDAGSCode2 3 6 7" xfId="46445"/>
    <cellStyle name="UNIDAGSCode2 3 6 8" xfId="46446"/>
    <cellStyle name="UNIDAGSCode2 4" xfId="7143"/>
    <cellStyle name="UNIDAGSCode2 5" xfId="9485"/>
    <cellStyle name="UNIDAGSCurrency" xfId="4077"/>
    <cellStyle name="UNIDAGSCurrency 2" xfId="4078"/>
    <cellStyle name="UNIDAGSCurrency 2 2" xfId="10047"/>
    <cellStyle name="UNIDAGSCurrency 3" xfId="6062"/>
    <cellStyle name="UNIDAGSCurrency 3 2" xfId="13789"/>
    <cellStyle name="UNIDAGSCurrency 3 2 2" xfId="10538"/>
    <cellStyle name="UNIDAGSCurrency 3 2 2 2" xfId="46447"/>
    <cellStyle name="UNIDAGSCurrency 3 2 2 3" xfId="46448"/>
    <cellStyle name="UNIDAGSCurrency 3 2 2 4" xfId="46449"/>
    <cellStyle name="UNIDAGSCurrency 3 2 2 5" xfId="46450"/>
    <cellStyle name="UNIDAGSCurrency 3 2 3" xfId="46451"/>
    <cellStyle name="UNIDAGSCurrency 3 2 4" xfId="46452"/>
    <cellStyle name="UNIDAGSCurrency 3 2 5" xfId="46453"/>
    <cellStyle name="UNIDAGSCurrency 3 2 6" xfId="46454"/>
    <cellStyle name="UNIDAGSCurrency 3 3" xfId="12497"/>
    <cellStyle name="UNIDAGSCurrency 3 3 2" xfId="46455"/>
    <cellStyle name="UNIDAGSCurrency 3 3 3" xfId="46456"/>
    <cellStyle name="UNIDAGSCurrency 3 3 4" xfId="46457"/>
    <cellStyle name="UNIDAGSCurrency 3 3 5" xfId="46458"/>
    <cellStyle name="UNIDAGSCurrency 3 3 6" xfId="46459"/>
    <cellStyle name="UNIDAGSCurrency 3 4" xfId="16890"/>
    <cellStyle name="UNIDAGSCurrency 3 4 2" xfId="46460"/>
    <cellStyle name="UNIDAGSCurrency 3 4 3" xfId="46461"/>
    <cellStyle name="UNIDAGSCurrency 3 4 4" xfId="46462"/>
    <cellStyle name="UNIDAGSCurrency 3 4 5" xfId="46463"/>
    <cellStyle name="UNIDAGSCurrency 4" xfId="7144"/>
    <cellStyle name="UNIDAGSCurrency 5" xfId="12604"/>
    <cellStyle name="UNIDAGSDate" xfId="4079"/>
    <cellStyle name="UNIDAGSDate 2" xfId="4080"/>
    <cellStyle name="UNIDAGSDate 2 2" xfId="9486"/>
    <cellStyle name="UNIDAGSDate 3" xfId="6063"/>
    <cellStyle name="UNIDAGSDate 3 2" xfId="13790"/>
    <cellStyle name="UNIDAGSDate 3 2 2" xfId="12652"/>
    <cellStyle name="UNIDAGSDate 3 2 2 2" xfId="46464"/>
    <cellStyle name="UNIDAGSDate 3 2 2 3" xfId="46465"/>
    <cellStyle name="UNIDAGSDate 3 2 2 4" xfId="46466"/>
    <cellStyle name="UNIDAGSDate 3 2 2 5" xfId="46467"/>
    <cellStyle name="UNIDAGSDate 3 2 3" xfId="46468"/>
    <cellStyle name="UNIDAGSDate 3 2 4" xfId="46469"/>
    <cellStyle name="UNIDAGSDate 3 2 5" xfId="46470"/>
    <cellStyle name="UNIDAGSDate 3 2 6" xfId="46471"/>
    <cellStyle name="UNIDAGSDate 3 3" xfId="12498"/>
    <cellStyle name="UNIDAGSDate 3 3 2" xfId="46472"/>
    <cellStyle name="UNIDAGSDate 3 3 3" xfId="46473"/>
    <cellStyle name="UNIDAGSDate 3 3 4" xfId="46474"/>
    <cellStyle name="UNIDAGSDate 3 3 5" xfId="46475"/>
    <cellStyle name="UNIDAGSDate 3 3 6" xfId="46476"/>
    <cellStyle name="UNIDAGSDate 3 4" xfId="16891"/>
    <cellStyle name="UNIDAGSDate 3 4 2" xfId="46477"/>
    <cellStyle name="UNIDAGSDate 3 4 3" xfId="46478"/>
    <cellStyle name="UNIDAGSDate 3 4 4" xfId="46479"/>
    <cellStyle name="UNIDAGSDate 3 4 5" xfId="46480"/>
    <cellStyle name="UNIDAGSDate 4" xfId="7145"/>
    <cellStyle name="UNIDAGSDate 5" xfId="12474"/>
    <cellStyle name="UNIDAGSPercent" xfId="4081"/>
    <cellStyle name="UNIDAGSPercent 2" xfId="4082"/>
    <cellStyle name="UNIDAGSPercent 2 2" xfId="14778"/>
    <cellStyle name="UNIDAGSPercent 3" xfId="6064"/>
    <cellStyle name="UNIDAGSPercent 3 2" xfId="13791"/>
    <cellStyle name="UNIDAGSPercent 3 2 2" xfId="10841"/>
    <cellStyle name="UNIDAGSPercent 3 2 2 2" xfId="46481"/>
    <cellStyle name="UNIDAGSPercent 3 2 2 3" xfId="46482"/>
    <cellStyle name="UNIDAGSPercent 3 2 2 4" xfId="46483"/>
    <cellStyle name="UNIDAGSPercent 3 2 2 5" xfId="46484"/>
    <cellStyle name="UNIDAGSPercent 3 2 3" xfId="46485"/>
    <cellStyle name="UNIDAGSPercent 3 2 4" xfId="46486"/>
    <cellStyle name="UNIDAGSPercent 3 2 5" xfId="46487"/>
    <cellStyle name="UNIDAGSPercent 3 2 6" xfId="46488"/>
    <cellStyle name="UNIDAGSPercent 3 3" xfId="12499"/>
    <cellStyle name="UNIDAGSPercent 3 3 2" xfId="46489"/>
    <cellStyle name="UNIDAGSPercent 3 3 3" xfId="46490"/>
    <cellStyle name="UNIDAGSPercent 3 3 4" xfId="46491"/>
    <cellStyle name="UNIDAGSPercent 3 3 5" xfId="46492"/>
    <cellStyle name="UNIDAGSPercent 3 3 6" xfId="46493"/>
    <cellStyle name="UNIDAGSPercent 3 4" xfId="16892"/>
    <cellStyle name="UNIDAGSPercent 3 4 2" xfId="46494"/>
    <cellStyle name="UNIDAGSPercent 3 4 3" xfId="46495"/>
    <cellStyle name="UNIDAGSPercent 3 4 4" xfId="46496"/>
    <cellStyle name="UNIDAGSPercent 3 4 5" xfId="46497"/>
    <cellStyle name="UNIDAGSPercent 4" xfId="7146"/>
    <cellStyle name="UNIDAGSPercent 5" xfId="11088"/>
    <cellStyle name="UNIDAGSPercent2" xfId="4083"/>
    <cellStyle name="UNIDAGSPercent2 2" xfId="4084"/>
    <cellStyle name="UNIDAGSPercent2 2 2" xfId="14526"/>
    <cellStyle name="UNIDAGSPercent2 3" xfId="6065"/>
    <cellStyle name="UNIDAGSPercent2 3 2" xfId="13792"/>
    <cellStyle name="UNIDAGSPercent2 3 2 2" xfId="10543"/>
    <cellStyle name="UNIDAGSPercent2 3 2 2 2" xfId="46498"/>
    <cellStyle name="UNIDAGSPercent2 3 2 2 3" xfId="46499"/>
    <cellStyle name="UNIDAGSPercent2 3 2 2 4" xfId="46500"/>
    <cellStyle name="UNIDAGSPercent2 3 2 2 5" xfId="46501"/>
    <cellStyle name="UNIDAGSPercent2 3 2 3" xfId="46502"/>
    <cellStyle name="UNIDAGSPercent2 3 2 4" xfId="46503"/>
    <cellStyle name="UNIDAGSPercent2 3 2 5" xfId="46504"/>
    <cellStyle name="UNIDAGSPercent2 3 2 6" xfId="46505"/>
    <cellStyle name="UNIDAGSPercent2 3 3" xfId="12500"/>
    <cellStyle name="UNIDAGSPercent2 3 3 2" xfId="46506"/>
    <cellStyle name="UNIDAGSPercent2 3 3 3" xfId="46507"/>
    <cellStyle name="UNIDAGSPercent2 3 3 4" xfId="46508"/>
    <cellStyle name="UNIDAGSPercent2 3 3 5" xfId="46509"/>
    <cellStyle name="UNIDAGSPercent2 3 3 6" xfId="46510"/>
    <cellStyle name="UNIDAGSPercent2 3 4" xfId="16893"/>
    <cellStyle name="UNIDAGSPercent2 3 4 2" xfId="46511"/>
    <cellStyle name="UNIDAGSPercent2 3 4 3" xfId="46512"/>
    <cellStyle name="UNIDAGSPercent2 3 4 4" xfId="46513"/>
    <cellStyle name="UNIDAGSPercent2 3 4 5" xfId="46514"/>
    <cellStyle name="UNIDAGSPercent2 4" xfId="7147"/>
    <cellStyle name="UNIDAGSPercent2 5" xfId="14637"/>
    <cellStyle name="ux_3_¼­¿ï-¾È»ê" xfId="4085"/>
    <cellStyle name="Valuta (0)_CALPREZZ" xfId="97"/>
    <cellStyle name="Valuta_ PESO ELETTR." xfId="98"/>
    <cellStyle name="VANG1" xfId="4086"/>
    <cellStyle name="VANG1 2" xfId="4087"/>
    <cellStyle name="VANG1 2 2" xfId="9821"/>
    <cellStyle name="VANG1 3" xfId="6066"/>
    <cellStyle name="VANG1 3 2" xfId="13441"/>
    <cellStyle name="VANG1 4" xfId="7148"/>
    <cellStyle name="VANG1 5" xfId="13146"/>
    <cellStyle name="viet" xfId="99"/>
    <cellStyle name="viet 2" xfId="6067"/>
    <cellStyle name="viet 3" xfId="4088"/>
    <cellStyle name="viet 3 2" xfId="6891"/>
    <cellStyle name="viet 3 2 2" xfId="13745"/>
    <cellStyle name="viet 3 2 3" xfId="13680"/>
    <cellStyle name="viet 3 3" xfId="7591"/>
    <cellStyle name="viet 4" xfId="7149"/>
    <cellStyle name="viet 5" xfId="10929"/>
    <cellStyle name="viet 6" xfId="15029"/>
    <cellStyle name="viet2" xfId="100"/>
    <cellStyle name="viet2 2" xfId="6068"/>
    <cellStyle name="viet2 2 2" xfId="13793"/>
    <cellStyle name="viet2 2 2 2" xfId="14697"/>
    <cellStyle name="viet2 2 2 2 2" xfId="46515"/>
    <cellStyle name="viet2 2 2 2 3" xfId="46516"/>
    <cellStyle name="viet2 2 2 2 4" xfId="46517"/>
    <cellStyle name="viet2 2 2 2 5" xfId="46518"/>
    <cellStyle name="viet2 2 2 3" xfId="46519"/>
    <cellStyle name="viet2 2 2 4" xfId="46520"/>
    <cellStyle name="viet2 2 2 5" xfId="46521"/>
    <cellStyle name="viet2 2 2 6" xfId="46522"/>
    <cellStyle name="viet2 2 3" xfId="12502"/>
    <cellStyle name="viet2 2 3 2" xfId="46523"/>
    <cellStyle name="viet2 2 3 3" xfId="46524"/>
    <cellStyle name="viet2 2 3 4" xfId="46525"/>
    <cellStyle name="viet2 2 3 5" xfId="46526"/>
    <cellStyle name="viet2 2 3 6" xfId="46527"/>
    <cellStyle name="viet2 2 4" xfId="16894"/>
    <cellStyle name="viet2 2 4 2" xfId="46528"/>
    <cellStyle name="viet2 2 4 3" xfId="46529"/>
    <cellStyle name="viet2 2 4 4" xfId="46530"/>
    <cellStyle name="viet2 2 4 5" xfId="46531"/>
    <cellStyle name="viet2 3" xfId="4089"/>
    <cellStyle name="viet2 3 2" xfId="6892"/>
    <cellStyle name="viet2 3 2 2" xfId="13797"/>
    <cellStyle name="viet2 3 2 2 2" xfId="15166"/>
    <cellStyle name="viet2 3 2 2 2 2" xfId="46532"/>
    <cellStyle name="viet2 3 2 2 2 3" xfId="46533"/>
    <cellStyle name="viet2 3 2 2 2 4" xfId="46534"/>
    <cellStyle name="viet2 3 2 2 2 5" xfId="46535"/>
    <cellStyle name="viet2 3 2 2 3" xfId="46536"/>
    <cellStyle name="viet2 3 2 2 4" xfId="46537"/>
    <cellStyle name="viet2 3 2 2 5" xfId="46538"/>
    <cellStyle name="viet2 3 2 2 6" xfId="46539"/>
    <cellStyle name="viet2 3 2 3" xfId="13778"/>
    <cellStyle name="viet2 3 2 3 2" xfId="14696"/>
    <cellStyle name="viet2 3 2 3 2 2" xfId="46540"/>
    <cellStyle name="viet2 3 2 3 2 3" xfId="46541"/>
    <cellStyle name="viet2 3 2 3 2 4" xfId="46542"/>
    <cellStyle name="viet2 3 2 3 2 5" xfId="46543"/>
    <cellStyle name="viet2 3 2 3 3" xfId="46544"/>
    <cellStyle name="viet2 3 2 3 4" xfId="46545"/>
    <cellStyle name="viet2 3 2 3 5" xfId="46546"/>
    <cellStyle name="viet2 3 2 3 6" xfId="46547"/>
    <cellStyle name="viet2 3 2 4" xfId="13681"/>
    <cellStyle name="viet2 3 2 4 2" xfId="10544"/>
    <cellStyle name="viet2 3 2 4 2 2" xfId="46548"/>
    <cellStyle name="viet2 3 2 4 2 3" xfId="46549"/>
    <cellStyle name="viet2 3 2 4 2 4" xfId="46550"/>
    <cellStyle name="viet2 3 2 4 2 5" xfId="46551"/>
    <cellStyle name="viet2 3 2 4 2 6" xfId="46552"/>
    <cellStyle name="viet2 3 2 4 3" xfId="46553"/>
    <cellStyle name="viet2 3 2 4 4" xfId="46554"/>
    <cellStyle name="viet2 3 2 4 5" xfId="46555"/>
    <cellStyle name="viet2 3 2 4 6" xfId="46556"/>
    <cellStyle name="viet2 3 2 4 7" xfId="46557"/>
    <cellStyle name="viet2 3 2 5" xfId="13097"/>
    <cellStyle name="viet2 3 2 5 2" xfId="46558"/>
    <cellStyle name="viet2 3 2 5 3" xfId="46559"/>
    <cellStyle name="viet2 3 2 5 4" xfId="46560"/>
    <cellStyle name="viet2 3 2 5 5" xfId="46561"/>
    <cellStyle name="viet2 3 2 5 6" xfId="46562"/>
    <cellStyle name="viet2 3 2 5 7" xfId="46563"/>
    <cellStyle name="viet2 3 2 6" xfId="13241"/>
    <cellStyle name="viet2 3 2 6 2" xfId="46564"/>
    <cellStyle name="viet2 3 2 6 3" xfId="46565"/>
    <cellStyle name="viet2 3 2 6 4" xfId="46566"/>
    <cellStyle name="viet2 3 2 6 5" xfId="46567"/>
    <cellStyle name="viet2 3 2 6 6" xfId="46568"/>
    <cellStyle name="viet2 3 2 6 7" xfId="46569"/>
    <cellStyle name="viet2 3 2 7" xfId="16974"/>
    <cellStyle name="viet2 3 2 7 2" xfId="46570"/>
    <cellStyle name="viet2 3 2 7 3" xfId="46571"/>
    <cellStyle name="viet2 3 2 7 4" xfId="46572"/>
    <cellStyle name="viet2 3 2 7 5" xfId="46573"/>
    <cellStyle name="viet2 3 2 7 6" xfId="46574"/>
    <cellStyle name="viet2 3 2 8" xfId="17112"/>
    <cellStyle name="viet2 3 2 8 2" xfId="46575"/>
    <cellStyle name="viet2 3 2 8 3" xfId="46576"/>
    <cellStyle name="viet2 3 2 8 4" xfId="46577"/>
    <cellStyle name="viet2 3 2 9" xfId="46578"/>
    <cellStyle name="viet2 3 3" xfId="7592"/>
    <cellStyle name="viet2 3 3 2" xfId="13800"/>
    <cellStyle name="viet2 3 3 2 2" xfId="15169"/>
    <cellStyle name="viet2 3 3 2 2 2" xfId="46579"/>
    <cellStyle name="viet2 3 3 2 2 3" xfId="46580"/>
    <cellStyle name="viet2 3 3 2 2 4" xfId="46581"/>
    <cellStyle name="viet2 3 3 2 2 5" xfId="46582"/>
    <cellStyle name="viet2 3 3 2 3" xfId="46583"/>
    <cellStyle name="viet2 3 3 2 4" xfId="46584"/>
    <cellStyle name="viet2 3 3 2 5" xfId="46585"/>
    <cellStyle name="viet2 3 3 2 6" xfId="46586"/>
    <cellStyle name="viet2 3 3 3" xfId="13652"/>
    <cellStyle name="viet2 3 3 3 2" xfId="46587"/>
    <cellStyle name="viet2 3 3 3 3" xfId="46588"/>
    <cellStyle name="viet2 3 3 3 4" xfId="46589"/>
    <cellStyle name="viet2 3 3 3 5" xfId="46590"/>
    <cellStyle name="viet2 3 3 3 6" xfId="46591"/>
    <cellStyle name="viet2 3 3 4" xfId="17088"/>
    <cellStyle name="viet2 3 3 4 2" xfId="46592"/>
    <cellStyle name="viet2 3 3 4 3" xfId="46593"/>
    <cellStyle name="viet2 3 3 4 4" xfId="46594"/>
    <cellStyle name="viet2 3 3 4 5" xfId="46595"/>
    <cellStyle name="viet2 4" xfId="7150"/>
    <cellStyle name="viet2 5" xfId="10930"/>
    <cellStyle name="viet2 5 2" xfId="13774"/>
    <cellStyle name="viet2 5 2 2" xfId="11347"/>
    <cellStyle name="viet2 5 2 2 2" xfId="46596"/>
    <cellStyle name="viet2 5 2 2 3" xfId="46597"/>
    <cellStyle name="viet2 5 2 2 4" xfId="46598"/>
    <cellStyle name="viet2 5 2 2 5" xfId="46599"/>
    <cellStyle name="viet2 5 2 3" xfId="46600"/>
    <cellStyle name="viet2 5 2 4" xfId="46601"/>
    <cellStyle name="viet2 5 2 5" xfId="46602"/>
    <cellStyle name="viet2 5 2 6" xfId="46603"/>
    <cellStyle name="viet2 5 3" xfId="46604"/>
    <cellStyle name="viet2 5 4" xfId="46605"/>
    <cellStyle name="viet2 5 5" xfId="46606"/>
    <cellStyle name="viet2 5 6" xfId="46607"/>
    <cellStyle name="viet2 6" xfId="10048"/>
    <cellStyle name="viet2 7" xfId="15367"/>
    <cellStyle name="viet2 7 2" xfId="46608"/>
    <cellStyle name="viet2 7 3" xfId="46609"/>
    <cellStyle name="viet2 7 4" xfId="46610"/>
    <cellStyle name="viet2 7 5" xfId="46611"/>
    <cellStyle name="VL" xfId="48733"/>
    <cellStyle name="VLB-GTKÕ" xfId="48734"/>
    <cellStyle name="VN new romanNormal" xfId="4090"/>
    <cellStyle name="VN new romanNormal 2" xfId="6069"/>
    <cellStyle name="VN new romanNormal 2 2" xfId="14944"/>
    <cellStyle name="VN new romanNormal 3" xfId="7151"/>
    <cellStyle name="VN new romanNormal 4" xfId="7952"/>
    <cellStyle name="Vn Time 13" xfId="4091"/>
    <cellStyle name="Vn Time 13 2" xfId="4092"/>
    <cellStyle name="Vn Time 13 2 2" xfId="10570"/>
    <cellStyle name="Vn Time 13 3" xfId="6070"/>
    <cellStyle name="Vn Time 13 4" xfId="7152"/>
    <cellStyle name="Vn Time 13 5" xfId="13460"/>
    <cellStyle name="Vn Time 14" xfId="4093"/>
    <cellStyle name="Vn Time 14 2" xfId="4094"/>
    <cellStyle name="Vn Time 14 2 2" xfId="10049"/>
    <cellStyle name="Vn Time 14 3" xfId="6071"/>
    <cellStyle name="Vn Time 14 4" xfId="7153"/>
    <cellStyle name="Vn Time 14 5" xfId="10571"/>
    <cellStyle name="VN time new roman" xfId="4095"/>
    <cellStyle name="VN time new roman 2" xfId="6072"/>
    <cellStyle name="VN time new roman 2 2" xfId="9615"/>
    <cellStyle name="VN time new roman 3" xfId="7154"/>
    <cellStyle name="VN time new roman 4" xfId="14978"/>
    <cellStyle name="vn_time" xfId="4096"/>
    <cellStyle name="vnbo" xfId="4097"/>
    <cellStyle name="vnbo 2" xfId="6073"/>
    <cellStyle name="vnbo 2 2" xfId="12505"/>
    <cellStyle name="vnbo 2 2 2" xfId="46612"/>
    <cellStyle name="vnbo 2 2 3" xfId="46613"/>
    <cellStyle name="vnbo 2 2 4" xfId="46614"/>
    <cellStyle name="vnbo 2 2 5" xfId="46615"/>
    <cellStyle name="vnbo 2 2 6" xfId="46616"/>
    <cellStyle name="vnbo 2 2 7" xfId="46617"/>
    <cellStyle name="vnbo 2 2 8" xfId="46618"/>
    <cellStyle name="vnbo 2 3" xfId="8195"/>
    <cellStyle name="vnbo 2 3 2" xfId="46619"/>
    <cellStyle name="vnbo 2 3 3" xfId="46620"/>
    <cellStyle name="vnbo 2 3 4" xfId="46621"/>
    <cellStyle name="vnbo 2 3 5" xfId="46622"/>
    <cellStyle name="vnbo 2 3 6" xfId="46623"/>
    <cellStyle name="vnbo 2 3 7" xfId="46624"/>
    <cellStyle name="vnbo 2 3 8" xfId="46625"/>
    <cellStyle name="vnbo 2 4" xfId="13934"/>
    <cellStyle name="vnbo 2 4 2" xfId="46626"/>
    <cellStyle name="vnbo 2 4 3" xfId="46627"/>
    <cellStyle name="vnbo 2 4 4" xfId="46628"/>
    <cellStyle name="vnbo 2 4 5" xfId="46629"/>
    <cellStyle name="vnbo 2 4 6" xfId="46630"/>
    <cellStyle name="vnbo 2 4 7" xfId="46631"/>
    <cellStyle name="vnbo 2 4 8" xfId="46632"/>
    <cellStyle name="vnbo 2 5" xfId="16895"/>
    <cellStyle name="vnbo 2 5 2" xfId="46633"/>
    <cellStyle name="vnbo 2 5 3" xfId="46634"/>
    <cellStyle name="vnbo 2 5 4" xfId="46635"/>
    <cellStyle name="vnbo 2 5 5" xfId="46636"/>
    <cellStyle name="vnbo 2 5 6" xfId="46637"/>
    <cellStyle name="vnbo 2 5 7" xfId="46638"/>
    <cellStyle name="vnbo 2 6" xfId="17134"/>
    <cellStyle name="vnbo 2 6 2" xfId="46639"/>
    <cellStyle name="vnbo 2 6 3" xfId="46640"/>
    <cellStyle name="vnbo 2 6 4" xfId="46641"/>
    <cellStyle name="vnbo 2 6 5" xfId="46642"/>
    <cellStyle name="vnbo 2 6 6" xfId="46643"/>
    <cellStyle name="vnbo 2 6 7" xfId="46644"/>
    <cellStyle name="vnbo 2 6 8" xfId="46645"/>
    <cellStyle name="vnbo 3" xfId="6893"/>
    <cellStyle name="vnbo 3 2" xfId="13098"/>
    <cellStyle name="vnbo 3 2 2" xfId="46646"/>
    <cellStyle name="vnbo 3 2 3" xfId="46647"/>
    <cellStyle name="vnbo 3 2 4" xfId="46648"/>
    <cellStyle name="vnbo 3 2 5" xfId="46649"/>
    <cellStyle name="vnbo 3 2 6" xfId="46650"/>
    <cellStyle name="vnbo 3 2 7" xfId="46651"/>
    <cellStyle name="vnbo 3 2 8" xfId="46652"/>
    <cellStyle name="vnbo 3 3" xfId="14655"/>
    <cellStyle name="vnbo 3 3 2" xfId="46653"/>
    <cellStyle name="vnbo 3 3 3" xfId="46654"/>
    <cellStyle name="vnbo 3 3 4" xfId="46655"/>
    <cellStyle name="vnbo 3 3 5" xfId="46656"/>
    <cellStyle name="vnbo 3 3 6" xfId="46657"/>
    <cellStyle name="vnbo 3 3 7" xfId="46658"/>
    <cellStyle name="vnbo 3 3 8" xfId="46659"/>
    <cellStyle name="vnbo 3 4" xfId="15265"/>
    <cellStyle name="vnbo 3 4 2" xfId="46660"/>
    <cellStyle name="vnbo 3 4 3" xfId="46661"/>
    <cellStyle name="vnbo 3 4 4" xfId="46662"/>
    <cellStyle name="vnbo 3 4 5" xfId="46663"/>
    <cellStyle name="vnbo 3 4 6" xfId="46664"/>
    <cellStyle name="vnbo 3 4 7" xfId="46665"/>
    <cellStyle name="vnbo 3 4 8" xfId="46666"/>
    <cellStyle name="vnbo 3 5" xfId="16975"/>
    <cellStyle name="vnbo 3 5 2" xfId="46667"/>
    <cellStyle name="vnbo 3 5 3" xfId="46668"/>
    <cellStyle name="vnbo 3 5 4" xfId="46669"/>
    <cellStyle name="vnbo 3 5 5" xfId="46670"/>
    <cellStyle name="vnbo 3 5 6" xfId="46671"/>
    <cellStyle name="vnbo 3 5 7" xfId="46672"/>
    <cellStyle name="vnbo 3 6" xfId="17139"/>
    <cellStyle name="vnbo 3 6 2" xfId="46673"/>
    <cellStyle name="vnbo 3 6 3" xfId="46674"/>
    <cellStyle name="vnbo 3 6 4" xfId="46675"/>
    <cellStyle name="vnbo 3 6 5" xfId="46676"/>
    <cellStyle name="vnbo 3 6 6" xfId="46677"/>
    <cellStyle name="vnbo 3 6 7" xfId="46678"/>
    <cellStyle name="vnbo 3 6 8" xfId="46679"/>
    <cellStyle name="vnbo 4" xfId="7155"/>
    <cellStyle name="vnbo 5" xfId="11089"/>
    <cellStyle name="vnhead1" xfId="4098"/>
    <cellStyle name="vnhead1 2" xfId="6074"/>
    <cellStyle name="vnhead1 2 2" xfId="13794"/>
    <cellStyle name="vnhead1 2 2 2" xfId="8319"/>
    <cellStyle name="vnhead1 2 2 2 2" xfId="46698"/>
    <cellStyle name="vnhead1 2 2 2 3" xfId="46699"/>
    <cellStyle name="vnhead1 2 2 2 4" xfId="46700"/>
    <cellStyle name="vnhead1 2 2 2 5" xfId="46701"/>
    <cellStyle name="vnhead1 2 2 3" xfId="46702"/>
    <cellStyle name="vnhead1 2 2 4" xfId="46703"/>
    <cellStyle name="vnhead1 2 2 5" xfId="46704"/>
    <cellStyle name="vnhead1 2 2 6" xfId="46705"/>
    <cellStyle name="vnhead1 2 3" xfId="12506"/>
    <cellStyle name="vnhead1 2 3 2" xfId="46706"/>
    <cellStyle name="vnhead1 2 3 3" xfId="46707"/>
    <cellStyle name="vnhead1 2 3 4" xfId="46708"/>
    <cellStyle name="vnhead1 2 3 5" xfId="46709"/>
    <cellStyle name="vnhead1 2 3 6" xfId="46710"/>
    <cellStyle name="vnhead1 2 4" xfId="8183"/>
    <cellStyle name="vnhead1 2 4 2" xfId="46711"/>
    <cellStyle name="vnhead1 2 4 3" xfId="46712"/>
    <cellStyle name="vnhead1 2 4 4" xfId="46713"/>
    <cellStyle name="vnhead1 2 4 5" xfId="46714"/>
    <cellStyle name="vnhead1 2 5" xfId="16896"/>
    <cellStyle name="vnhead1 2 5 2" xfId="46715"/>
    <cellStyle name="vnhead1 2 5 3" xfId="46716"/>
    <cellStyle name="vnhead1 2 5 4" xfId="46717"/>
    <cellStyle name="vnhead1 2 5 5" xfId="46718"/>
    <cellStyle name="vnhead1 3" xfId="6894"/>
    <cellStyle name="vnhead1 3 2" xfId="7593"/>
    <cellStyle name="vnhead1 3 2 2" xfId="13801"/>
    <cellStyle name="vnhead1 3 2 2 2" xfId="15170"/>
    <cellStyle name="vnhead1 3 2 2 2 2" xfId="46719"/>
    <cellStyle name="vnhead1 3 2 2 2 3" xfId="46720"/>
    <cellStyle name="vnhead1 3 2 2 2 4" xfId="46721"/>
    <cellStyle name="vnhead1 3 2 2 2 5" xfId="46722"/>
    <cellStyle name="vnhead1 3 2 2 3" xfId="46723"/>
    <cellStyle name="vnhead1 3 2 2 4" xfId="46724"/>
    <cellStyle name="vnhead1 3 2 2 5" xfId="46725"/>
    <cellStyle name="vnhead1 3 2 2 6" xfId="46726"/>
    <cellStyle name="vnhead1 3 2 3" xfId="13653"/>
    <cellStyle name="vnhead1 3 2 3 2" xfId="46727"/>
    <cellStyle name="vnhead1 3 2 3 3" xfId="46728"/>
    <cellStyle name="vnhead1 3 2 3 4" xfId="46729"/>
    <cellStyle name="vnhead1 3 2 3 5" xfId="46730"/>
    <cellStyle name="vnhead1 3 2 3 6" xfId="46731"/>
    <cellStyle name="vnhead1 3 2 4" xfId="17089"/>
    <cellStyle name="vnhead1 3 2 4 2" xfId="46732"/>
    <cellStyle name="vnhead1 3 2 4 3" xfId="46733"/>
    <cellStyle name="vnhead1 3 2 4 4" xfId="46734"/>
    <cellStyle name="vnhead1 3 2 4 5" xfId="46735"/>
    <cellStyle name="vnhead1 3 3" xfId="13798"/>
    <cellStyle name="vnhead1 3 3 2" xfId="15167"/>
    <cellStyle name="vnhead1 3 3 2 2" xfId="46736"/>
    <cellStyle name="vnhead1 3 3 2 3" xfId="46737"/>
    <cellStyle name="vnhead1 3 3 2 4" xfId="46738"/>
    <cellStyle name="vnhead1 3 3 2 5" xfId="46739"/>
    <cellStyle name="vnhead1 3 3 3" xfId="46740"/>
    <cellStyle name="vnhead1 3 3 4" xfId="46741"/>
    <cellStyle name="vnhead1 3 3 5" xfId="46742"/>
    <cellStyle name="vnhead1 3 3 6" xfId="46743"/>
    <cellStyle name="vnhead1 3 4" xfId="13099"/>
    <cellStyle name="vnhead1 3 4 2" xfId="46744"/>
    <cellStyle name="vnhead1 3 4 3" xfId="46745"/>
    <cellStyle name="vnhead1 3 4 4" xfId="46746"/>
    <cellStyle name="vnhead1 3 4 5" xfId="46747"/>
    <cellStyle name="vnhead1 3 4 6" xfId="46748"/>
    <cellStyle name="vnhead1 3 4 7" xfId="46749"/>
    <cellStyle name="vnhead1 3 5" xfId="9720"/>
    <cellStyle name="vnhead1 3 5 2" xfId="46750"/>
    <cellStyle name="vnhead1 3 5 3" xfId="46751"/>
    <cellStyle name="vnhead1 3 5 4" xfId="46752"/>
    <cellStyle name="vnhead1 3 5 5" xfId="46753"/>
    <cellStyle name="vnhead1 3 5 6" xfId="46754"/>
    <cellStyle name="vnhead1 3 5 7" xfId="46755"/>
    <cellStyle name="vnhead1 3 6" xfId="15266"/>
    <cellStyle name="vnhead1 3 6 2" xfId="46756"/>
    <cellStyle name="vnhead1 3 6 3" xfId="46757"/>
    <cellStyle name="vnhead1 3 6 4" xfId="46758"/>
    <cellStyle name="vnhead1 3 6 5" xfId="46759"/>
    <cellStyle name="vnhead1 3 7" xfId="16976"/>
    <cellStyle name="vnhead1 3 7 2" xfId="46760"/>
    <cellStyle name="vnhead1 3 7 3" xfId="46761"/>
    <cellStyle name="vnhead1 3 7 4" xfId="46762"/>
    <cellStyle name="vnhead1 3 7 5" xfId="46763"/>
    <cellStyle name="vnhead1 3 7 6" xfId="46764"/>
    <cellStyle name="vnhead1 3 8" xfId="46765"/>
    <cellStyle name="vnhead1 4" xfId="7156"/>
    <cellStyle name="vnhead1 5" xfId="15068"/>
    <cellStyle name="vnhead2" xfId="4099"/>
    <cellStyle name="vnhead2 2" xfId="6075"/>
    <cellStyle name="vnhead2 2 2" xfId="12507"/>
    <cellStyle name="vnhead2 2 2 2" xfId="46766"/>
    <cellStyle name="vnhead2 2 2 3" xfId="46767"/>
    <cellStyle name="vnhead2 2 2 4" xfId="46768"/>
    <cellStyle name="vnhead2 2 2 5" xfId="46769"/>
    <cellStyle name="vnhead2 2 2 6" xfId="46770"/>
    <cellStyle name="vnhead2 2 2 7" xfId="46771"/>
    <cellStyle name="vnhead2 2 2 8" xfId="46772"/>
    <cellStyle name="vnhead2 2 3" xfId="9844"/>
    <cellStyle name="vnhead2 2 3 2" xfId="46773"/>
    <cellStyle name="vnhead2 2 3 3" xfId="46774"/>
    <cellStyle name="vnhead2 2 3 4" xfId="46775"/>
    <cellStyle name="vnhead2 2 3 5" xfId="46776"/>
    <cellStyle name="vnhead2 2 3 6" xfId="46777"/>
    <cellStyle name="vnhead2 2 3 7" xfId="46778"/>
    <cellStyle name="vnhead2 2 3 8" xfId="46779"/>
    <cellStyle name="vnhead2 2 4" xfId="8012"/>
    <cellStyle name="vnhead2 2 4 2" xfId="46780"/>
    <cellStyle name="vnhead2 2 4 3" xfId="46781"/>
    <cellStyle name="vnhead2 2 4 4" xfId="46782"/>
    <cellStyle name="vnhead2 2 4 5" xfId="46783"/>
    <cellStyle name="vnhead2 2 4 6" xfId="46784"/>
    <cellStyle name="vnhead2 2 4 7" xfId="46785"/>
    <cellStyle name="vnhead2 2 4 8" xfId="46786"/>
    <cellStyle name="vnhead2 2 5" xfId="16897"/>
    <cellStyle name="vnhead2 2 5 2" xfId="46787"/>
    <cellStyle name="vnhead2 2 5 3" xfId="46788"/>
    <cellStyle name="vnhead2 2 5 4" xfId="46789"/>
    <cellStyle name="vnhead2 2 5 5" xfId="46790"/>
    <cellStyle name="vnhead2 2 5 6" xfId="46791"/>
    <cellStyle name="vnhead2 2 5 7" xfId="46792"/>
    <cellStyle name="vnhead2 2 6" xfId="17135"/>
    <cellStyle name="vnhead2 2 6 2" xfId="46793"/>
    <cellStyle name="vnhead2 2 6 3" xfId="46794"/>
    <cellStyle name="vnhead2 2 6 4" xfId="46795"/>
    <cellStyle name="vnhead2 2 6 5" xfId="46796"/>
    <cellStyle name="vnhead2 2 6 6" xfId="46797"/>
    <cellStyle name="vnhead2 2 6 7" xfId="46798"/>
    <cellStyle name="vnhead2 2 6 8" xfId="46799"/>
    <cellStyle name="vnhead2 3" xfId="6895"/>
    <cellStyle name="vnhead2 3 2" xfId="13100"/>
    <cellStyle name="vnhead2 3 2 2" xfId="46800"/>
    <cellStyle name="vnhead2 3 2 3" xfId="46801"/>
    <cellStyle name="vnhead2 3 2 4" xfId="46802"/>
    <cellStyle name="vnhead2 3 2 5" xfId="46803"/>
    <cellStyle name="vnhead2 3 2 6" xfId="46804"/>
    <cellStyle name="vnhead2 3 2 7" xfId="46805"/>
    <cellStyle name="vnhead2 3 2 8" xfId="46806"/>
    <cellStyle name="vnhead2 3 3" xfId="14656"/>
    <cellStyle name="vnhead2 3 3 2" xfId="46807"/>
    <cellStyle name="vnhead2 3 3 3" xfId="46808"/>
    <cellStyle name="vnhead2 3 3 4" xfId="46809"/>
    <cellStyle name="vnhead2 3 3 5" xfId="46810"/>
    <cellStyle name="vnhead2 3 3 6" xfId="46811"/>
    <cellStyle name="vnhead2 3 3 7" xfId="46812"/>
    <cellStyle name="vnhead2 3 3 8" xfId="46813"/>
    <cellStyle name="vnhead2 3 4" xfId="15267"/>
    <cellStyle name="vnhead2 3 4 2" xfId="46814"/>
    <cellStyle name="vnhead2 3 4 3" xfId="46815"/>
    <cellStyle name="vnhead2 3 4 4" xfId="46816"/>
    <cellStyle name="vnhead2 3 4 5" xfId="46817"/>
    <cellStyle name="vnhead2 3 4 6" xfId="46818"/>
    <cellStyle name="vnhead2 3 4 7" xfId="46819"/>
    <cellStyle name="vnhead2 3 4 8" xfId="46820"/>
    <cellStyle name="vnhead2 3 5" xfId="16977"/>
    <cellStyle name="vnhead2 3 5 2" xfId="46821"/>
    <cellStyle name="vnhead2 3 5 3" xfId="46822"/>
    <cellStyle name="vnhead2 3 5 4" xfId="46823"/>
    <cellStyle name="vnhead2 3 5 5" xfId="46824"/>
    <cellStyle name="vnhead2 3 5 6" xfId="46825"/>
    <cellStyle name="vnhead2 3 5 7" xfId="46826"/>
    <cellStyle name="vnhead2 3 6" xfId="17140"/>
    <cellStyle name="vnhead2 3 6 2" xfId="46827"/>
    <cellStyle name="vnhead2 3 6 3" xfId="46828"/>
    <cellStyle name="vnhead2 3 6 4" xfId="46829"/>
    <cellStyle name="vnhead2 3 6 5" xfId="46830"/>
    <cellStyle name="vnhead2 3 6 6" xfId="46831"/>
    <cellStyle name="vnhead2 3 6 7" xfId="46832"/>
    <cellStyle name="vnhead2 3 6 8" xfId="46833"/>
    <cellStyle name="vnhead2 4" xfId="7157"/>
    <cellStyle name="vnhead2 5" xfId="15121"/>
    <cellStyle name="vnhead3" xfId="4100"/>
    <cellStyle name="vnhead3 2" xfId="4101"/>
    <cellStyle name="vnhead3 2 2" xfId="14456"/>
    <cellStyle name="vnhead3 3" xfId="6076"/>
    <cellStyle name="vnhead3 3 2" xfId="12508"/>
    <cellStyle name="vnhead3 3 2 2" xfId="46834"/>
    <cellStyle name="vnhead3 3 2 3" xfId="46835"/>
    <cellStyle name="vnhead3 3 2 4" xfId="46836"/>
    <cellStyle name="vnhead3 3 2 5" xfId="46837"/>
    <cellStyle name="vnhead3 3 2 6" xfId="46838"/>
    <cellStyle name="vnhead3 3 2 7" xfId="46839"/>
    <cellStyle name="vnhead3 3 2 8" xfId="46840"/>
    <cellStyle name="vnhead3 3 3" xfId="11402"/>
    <cellStyle name="vnhead3 3 3 2" xfId="46841"/>
    <cellStyle name="vnhead3 3 3 3" xfId="46842"/>
    <cellStyle name="vnhead3 3 3 4" xfId="46843"/>
    <cellStyle name="vnhead3 3 3 5" xfId="46844"/>
    <cellStyle name="vnhead3 3 3 6" xfId="46845"/>
    <cellStyle name="vnhead3 3 3 7" xfId="46846"/>
    <cellStyle name="vnhead3 3 3 8" xfId="46847"/>
    <cellStyle name="vnhead3 3 4" xfId="10794"/>
    <cellStyle name="vnhead3 3 4 2" xfId="46848"/>
    <cellStyle name="vnhead3 3 4 3" xfId="46849"/>
    <cellStyle name="vnhead3 3 4 4" xfId="46850"/>
    <cellStyle name="vnhead3 3 4 5" xfId="46851"/>
    <cellStyle name="vnhead3 3 4 6" xfId="46852"/>
    <cellStyle name="vnhead3 3 4 7" xfId="46853"/>
    <cellStyle name="vnhead3 3 4 8" xfId="46854"/>
    <cellStyle name="vnhead3 3 5" xfId="16898"/>
    <cellStyle name="vnhead3 3 5 2" xfId="46855"/>
    <cellStyle name="vnhead3 3 5 3" xfId="46856"/>
    <cellStyle name="vnhead3 3 5 4" xfId="46857"/>
    <cellStyle name="vnhead3 3 5 5" xfId="46858"/>
    <cellStyle name="vnhead3 3 5 6" xfId="46859"/>
    <cellStyle name="vnhead3 3 5 7" xfId="46860"/>
    <cellStyle name="vnhead3 3 6" xfId="17136"/>
    <cellStyle name="vnhead3 3 6 2" xfId="46861"/>
    <cellStyle name="vnhead3 3 6 3" xfId="46862"/>
    <cellStyle name="vnhead3 3 6 4" xfId="46863"/>
    <cellStyle name="vnhead3 3 6 5" xfId="46864"/>
    <cellStyle name="vnhead3 3 6 6" xfId="46865"/>
    <cellStyle name="vnhead3 3 6 7" xfId="46866"/>
    <cellStyle name="vnhead3 3 6 8" xfId="46867"/>
    <cellStyle name="vnhead3 4" xfId="6896"/>
    <cellStyle name="vnhead3 4 2" xfId="7594"/>
    <cellStyle name="vnhead3 4 2 2" xfId="13654"/>
    <cellStyle name="vnhead3 4 2 2 2" xfId="46868"/>
    <cellStyle name="vnhead3 4 2 2 3" xfId="46869"/>
    <cellStyle name="vnhead3 4 2 2 4" xfId="46870"/>
    <cellStyle name="vnhead3 4 2 2 5" xfId="46871"/>
    <cellStyle name="vnhead3 4 2 2 6" xfId="46872"/>
    <cellStyle name="vnhead3 4 2 2 7" xfId="46873"/>
    <cellStyle name="vnhead3 4 2 2 8" xfId="46874"/>
    <cellStyle name="vnhead3 4 2 3" xfId="11353"/>
    <cellStyle name="vnhead3 4 2 3 2" xfId="46875"/>
    <cellStyle name="vnhead3 4 2 3 3" xfId="46876"/>
    <cellStyle name="vnhead3 4 2 3 4" xfId="46877"/>
    <cellStyle name="vnhead3 4 2 3 5" xfId="46878"/>
    <cellStyle name="vnhead3 4 2 3 6" xfId="46879"/>
    <cellStyle name="vnhead3 4 2 3 7" xfId="46880"/>
    <cellStyle name="vnhead3 4 2 3 8" xfId="46881"/>
    <cellStyle name="vnhead3 4 2 4" xfId="17090"/>
    <cellStyle name="vnhead3 4 2 4 2" xfId="46882"/>
    <cellStyle name="vnhead3 4 2 4 3" xfId="46883"/>
    <cellStyle name="vnhead3 4 2 4 4" xfId="46884"/>
    <cellStyle name="vnhead3 4 2 4 5" xfId="46885"/>
    <cellStyle name="vnhead3 4 2 4 6" xfId="46886"/>
    <cellStyle name="vnhead3 4 2 4 7" xfId="46887"/>
    <cellStyle name="vnhead3 4 2 5" xfId="17144"/>
    <cellStyle name="vnhead3 4 2 5 2" xfId="46888"/>
    <cellStyle name="vnhead3 4 2 5 3" xfId="46889"/>
    <cellStyle name="vnhead3 4 2 5 4" xfId="46890"/>
    <cellStyle name="vnhead3 4 2 5 5" xfId="46891"/>
    <cellStyle name="vnhead3 4 2 5 6" xfId="46892"/>
    <cellStyle name="vnhead3 4 2 5 7" xfId="46893"/>
    <cellStyle name="vnhead3 4 2 5 8" xfId="46894"/>
    <cellStyle name="vnhead3 4 3" xfId="13101"/>
    <cellStyle name="vnhead3 4 3 2" xfId="46895"/>
    <cellStyle name="vnhead3 4 3 3" xfId="46896"/>
    <cellStyle name="vnhead3 4 3 4" xfId="46897"/>
    <cellStyle name="vnhead3 4 3 5" xfId="46898"/>
    <cellStyle name="vnhead3 4 3 6" xfId="46899"/>
    <cellStyle name="vnhead3 4 3 7" xfId="46900"/>
    <cellStyle name="vnhead3 4 3 8" xfId="46901"/>
    <cellStyle name="vnhead3 4 3 9" xfId="46902"/>
    <cellStyle name="vnhead3 4 4" xfId="14405"/>
    <cellStyle name="vnhead3 4 4 2" xfId="46903"/>
    <cellStyle name="vnhead3 4 4 3" xfId="46904"/>
    <cellStyle name="vnhead3 4 4 4" xfId="46905"/>
    <cellStyle name="vnhead3 4 4 5" xfId="46906"/>
    <cellStyle name="vnhead3 4 4 6" xfId="46907"/>
    <cellStyle name="vnhead3 4 4 7" xfId="46908"/>
    <cellStyle name="vnhead3 4 4 8" xfId="46909"/>
    <cellStyle name="vnhead3 4 4 9" xfId="46910"/>
    <cellStyle name="vnhead3 4 5" xfId="15268"/>
    <cellStyle name="vnhead3 4 5 2" xfId="46911"/>
    <cellStyle name="vnhead3 4 5 3" xfId="46912"/>
    <cellStyle name="vnhead3 4 5 4" xfId="46913"/>
    <cellStyle name="vnhead3 4 5 5" xfId="46914"/>
    <cellStyle name="vnhead3 4 5 6" xfId="46915"/>
    <cellStyle name="vnhead3 4 5 7" xfId="46916"/>
    <cellStyle name="vnhead3 4 5 8" xfId="46917"/>
    <cellStyle name="vnhead3 4 6" xfId="16978"/>
    <cellStyle name="vnhead3 4 6 2" xfId="46918"/>
    <cellStyle name="vnhead3 4 6 3" xfId="46919"/>
    <cellStyle name="vnhead3 4 6 4" xfId="46920"/>
    <cellStyle name="vnhead3 4 6 5" xfId="46921"/>
    <cellStyle name="vnhead3 4 6 6" xfId="46922"/>
    <cellStyle name="vnhead3 4 6 7" xfId="46923"/>
    <cellStyle name="vnhead3 4 6 8" xfId="46924"/>
    <cellStyle name="vnhead3 4 7" xfId="17141"/>
    <cellStyle name="vnhead3 4 7 2" xfId="46925"/>
    <cellStyle name="vnhead3 4 7 3" xfId="46926"/>
    <cellStyle name="vnhead3 4 7 4" xfId="46927"/>
    <cellStyle name="vnhead3 4 7 5" xfId="46928"/>
    <cellStyle name="vnhead3 4 7 6" xfId="46929"/>
    <cellStyle name="vnhead3 4 7 7" xfId="46930"/>
    <cellStyle name="vnhead3 4 7 8" xfId="46931"/>
    <cellStyle name="vnhead3 4 8" xfId="46932"/>
    <cellStyle name="vnhead3 5" xfId="7158"/>
    <cellStyle name="vnhead3 6" xfId="13956"/>
    <cellStyle name="vnhead4" xfId="4102"/>
    <cellStyle name="vnhead4 2" xfId="6077"/>
    <cellStyle name="vnhead4 2 2" xfId="7999"/>
    <cellStyle name="vnhead4 3" xfId="7159"/>
    <cellStyle name="vnhead4 4" xfId="9487"/>
    <cellStyle name="vntxt1" xfId="4103"/>
    <cellStyle name="vntxt1 2" xfId="6078"/>
    <cellStyle name="vntxt1 2 2" xfId="16899"/>
    <cellStyle name="vntxt1 2 2 2" xfId="46680"/>
    <cellStyle name="vntxt1 2 3" xfId="46681"/>
    <cellStyle name="vntxt1 3" xfId="6897"/>
    <cellStyle name="vntxt1 3 2" xfId="7595"/>
    <cellStyle name="vntxt1 3 2 2" xfId="17091"/>
    <cellStyle name="vntxt1 3 2 2 2" xfId="46682"/>
    <cellStyle name="vntxt1 3 2 3" xfId="46683"/>
    <cellStyle name="vntxt1 3 3" xfId="16979"/>
    <cellStyle name="vntxt1 3 3 2" xfId="46684"/>
    <cellStyle name="vntxt1 3 3 3" xfId="46685"/>
    <cellStyle name="vntxt1 3 4" xfId="46686"/>
    <cellStyle name="vntxt1 4" xfId="7160"/>
    <cellStyle name="vntxt1 5" xfId="7953"/>
    <cellStyle name="vntxt2" xfId="4104"/>
    <cellStyle name="vntxt2 2" xfId="6079"/>
    <cellStyle name="vntxt2 2 2" xfId="8184"/>
    <cellStyle name="vntxt2 2 2 2" xfId="46687"/>
    <cellStyle name="vntxt2 2 2 3" xfId="46688"/>
    <cellStyle name="vntxt2 2 3" xfId="16900"/>
    <cellStyle name="vntxt2 2 3 2" xfId="46689"/>
    <cellStyle name="vntxt2 2 4" xfId="46690"/>
    <cellStyle name="vntxt2 3" xfId="6898"/>
    <cellStyle name="vntxt2 3 2" xfId="7596"/>
    <cellStyle name="vntxt2 3 2 2" xfId="17092"/>
    <cellStyle name="vntxt2 3 2 2 2" xfId="46691"/>
    <cellStyle name="vntxt2 3 2 3" xfId="46692"/>
    <cellStyle name="vntxt2 3 3" xfId="15269"/>
    <cellStyle name="vntxt2 3 3 2" xfId="46693"/>
    <cellStyle name="vntxt2 3 3 3" xfId="46694"/>
    <cellStyle name="vntxt2 3 4" xfId="16980"/>
    <cellStyle name="vntxt2 3 4 2" xfId="46695"/>
    <cellStyle name="vntxt2 3 4 3" xfId="46696"/>
    <cellStyle name="vntxt2 3 5" xfId="46697"/>
    <cellStyle name="vntxt2 4" xfId="7161"/>
    <cellStyle name="vntxt2 5" xfId="14555"/>
    <cellStyle name="W?hrung [0]_35ERI8T2gbIEMixb4v26icuOo" xfId="4105"/>
    <cellStyle name="W?hrung_35ERI8T2gbIEMixb4v26icuOo" xfId="4106"/>
    <cellStyle name="Währung [0]_68574_Materialbedarfsliste" xfId="4107"/>
    <cellStyle name="Währung_68574_Materialbedarfsliste" xfId="4108"/>
    <cellStyle name="Walutowy [0]_Invoices2001Slovakia" xfId="4109"/>
    <cellStyle name="Walutowy_Invoices2001Slovakia" xfId="4110"/>
    <cellStyle name="Warning Text 2" xfId="6080"/>
    <cellStyle name="Warning Text 2 2" xfId="11300"/>
    <cellStyle name="wrap" xfId="4111"/>
    <cellStyle name="wrap 2" xfId="4112"/>
    <cellStyle name="wrap 2 2" xfId="10050"/>
    <cellStyle name="wrap 3" xfId="6081"/>
    <cellStyle name="wrap 3 2" xfId="8308"/>
    <cellStyle name="wrap 4" xfId="7162"/>
    <cellStyle name="wrap 5" xfId="14040"/>
    <cellStyle name="Wไhrung [0]_35ERI8T2gbIEMixb4v26icuOo" xfId="4113"/>
    <cellStyle name="Wไhrung_35ERI8T2gbIEMixb4v26icuOo" xfId="4114"/>
    <cellStyle name="xan1" xfId="4115"/>
    <cellStyle name="xan1 2" xfId="4116"/>
    <cellStyle name="xan1 2 2" xfId="9488"/>
    <cellStyle name="xan1 3" xfId="6082"/>
    <cellStyle name="xan1 3 2" xfId="12706"/>
    <cellStyle name="xan1 4" xfId="7163"/>
    <cellStyle name="xan1 5" xfId="10476"/>
    <cellStyle name="xuan" xfId="101"/>
    <cellStyle name="xuan 2" xfId="6083"/>
    <cellStyle name="xuan 2 2" xfId="10531"/>
    <cellStyle name="xuan 3" xfId="4117"/>
    <cellStyle name="xuan 4" xfId="7164"/>
    <cellStyle name="xuan 5" xfId="10931"/>
    <cellStyle name="xuan 6" xfId="7954"/>
    <cellStyle name="y" xfId="4118"/>
    <cellStyle name="y 2" xfId="4119"/>
    <cellStyle name="y 2 2" xfId="14960"/>
    <cellStyle name="y 3" xfId="6084"/>
    <cellStyle name="y 3 2" xfId="10795"/>
    <cellStyle name="y 4" xfId="7165"/>
    <cellStyle name="y 5" xfId="14930"/>
    <cellStyle name="Ý kh¸c_B¶ng 1 (2)" xfId="4120"/>
    <cellStyle name="Zeilenebene_1_主营业务利润明细表" xfId="4121"/>
    <cellStyle name="センター" xfId="4122"/>
    <cellStyle name="センター 2" xfId="4123"/>
    <cellStyle name="センター 2 2" xfId="11090"/>
    <cellStyle name="センター 3" xfId="6085"/>
    <cellStyle name="センター 3 2" xfId="11103"/>
    <cellStyle name="センター 4" xfId="7166"/>
    <cellStyle name="センター 5" xfId="9489"/>
    <cellStyle name="เครื่องหมายสกุลเงิน [0]_FTC_OFFER" xfId="4124"/>
    <cellStyle name="เครื่องหมายสกุลเงิน_FTC_OFFER" xfId="4125"/>
    <cellStyle name="ปกติ_FTC_OFFER" xfId="4126"/>
    <cellStyle name=" [0.00]_ Att. 1- Cover" xfId="102"/>
    <cellStyle name="_ Att. 1- Cover" xfId="103"/>
    <cellStyle name="?_ Att. 1- Cover" xfId="104"/>
    <cellStyle name="똿뗦먛귟 [0.00]_PRODUCT DETAIL Q1" xfId="105"/>
    <cellStyle name="똿뗦먛귟_PRODUCT DETAIL Q1" xfId="106"/>
    <cellStyle name="믅됞 [0.00]_PRODUCT DETAIL Q1" xfId="107"/>
    <cellStyle name="믅됞_PRODUCT DETAIL Q1" xfId="108"/>
    <cellStyle name="백분율_††††† " xfId="4127"/>
    <cellStyle name="뷭?_BOOKSHIP" xfId="109"/>
    <cellStyle name="쉼표 [0]_2001 Target monthly" xfId="4128"/>
    <cellStyle name="쉼표_Sample plan" xfId="4129"/>
    <cellStyle name="안건회계법인" xfId="110"/>
    <cellStyle name="안건회계법인 2" xfId="4131"/>
    <cellStyle name="안건회계법인 2 2" xfId="14455"/>
    <cellStyle name="안건회계법인 3" xfId="6086"/>
    <cellStyle name="안건회계법인 3 2" xfId="9616"/>
    <cellStyle name="안건회계법인 4" xfId="4130"/>
    <cellStyle name="안건회계법인 5" xfId="7167"/>
    <cellStyle name="안건회계법인 6" xfId="10932"/>
    <cellStyle name="안건회계법인 7" xfId="14525"/>
    <cellStyle name="콤마 [ - 유형1" xfId="4132"/>
    <cellStyle name="콤마 [ - 유형1 2" xfId="6087"/>
    <cellStyle name="콤마 [ - 유형1 2 2" xfId="10532"/>
    <cellStyle name="콤마 [ - 유형1 3" xfId="7168"/>
    <cellStyle name="콤마 [ - 유형1 4" xfId="7955"/>
    <cellStyle name="콤마 [ - 유형2" xfId="4133"/>
    <cellStyle name="콤마 [ - 유형2 2" xfId="6088"/>
    <cellStyle name="콤마 [ - 유형2 2 2" xfId="11301"/>
    <cellStyle name="콤마 [ - 유형2 3" xfId="7169"/>
    <cellStyle name="콤마 [ - 유형2 4" xfId="14098"/>
    <cellStyle name="콤마 [ - 유형3" xfId="4134"/>
    <cellStyle name="콤마 [ - 유형3 2" xfId="6089"/>
    <cellStyle name="콤마 [ - 유형3 2 2" xfId="12534"/>
    <cellStyle name="콤마 [ - 유형3 3" xfId="7170"/>
    <cellStyle name="콤마 [ - 유형3 4" xfId="9822"/>
    <cellStyle name="콤마 [ - 유형4" xfId="4135"/>
    <cellStyle name="콤마 [ - 유형4 2" xfId="6090"/>
    <cellStyle name="콤마 [ - 유형4 2 2" xfId="10897"/>
    <cellStyle name="콤마 [ - 유형4 3" xfId="7171"/>
    <cellStyle name="콤마 [ - 유형4 4" xfId="9823"/>
    <cellStyle name="콤마 [ - 유형5" xfId="4136"/>
    <cellStyle name="콤마 [ - 유형5 2" xfId="6091"/>
    <cellStyle name="콤마 [ - 유형5 2 2" xfId="14065"/>
    <cellStyle name="콤마 [ - 유형5 3" xfId="7172"/>
    <cellStyle name="콤마 [ - 유형5 4" xfId="8538"/>
    <cellStyle name="콤마 [ - 유형6" xfId="4137"/>
    <cellStyle name="콤마 [ - 유형6 2" xfId="6092"/>
    <cellStyle name="콤마 [ - 유형6 2 2" xfId="13492"/>
    <cellStyle name="콤마 [ - 유형6 3" xfId="7173"/>
    <cellStyle name="콤마 [ - 유형6 4" xfId="14268"/>
    <cellStyle name="콤마 [ - 유형7" xfId="4138"/>
    <cellStyle name="콤마 [ - 유형7 2" xfId="6093"/>
    <cellStyle name="콤마 [ - 유형7 2 2" xfId="12482"/>
    <cellStyle name="콤마 [ - 유형7 3" xfId="7174"/>
    <cellStyle name="콤마 [ - 유형7 4" xfId="9490"/>
    <cellStyle name="콤마 [ - 유형8" xfId="4139"/>
    <cellStyle name="콤마 [ - 유형8 2" xfId="6094"/>
    <cellStyle name="콤마 [ - 유형8 2 2" xfId="12536"/>
    <cellStyle name="콤마 [ - 유형8 3" xfId="7175"/>
    <cellStyle name="콤마 [ - 유형8 4" xfId="11091"/>
    <cellStyle name="콤마 [0]_ 비목별 월별기술 " xfId="111"/>
    <cellStyle name="콤마_ 비목별 월별기술 " xfId="112"/>
    <cellStyle name="통화 [0]_††††† " xfId="4140"/>
    <cellStyle name="통화_††††† " xfId="4141"/>
    <cellStyle name="표준_ 97년 경영분석(안)" xfId="4142"/>
    <cellStyle name="표줠_Sheet1_1_총괄표 (수출입) (2)" xfId="4143"/>
    <cellStyle name="一般_00Q3902REV.1" xfId="113"/>
    <cellStyle name="千位[0]_pldt" xfId="4144"/>
    <cellStyle name="千位_pldt" xfId="4145"/>
    <cellStyle name="千位分隔_CCTV" xfId="4146"/>
    <cellStyle name="千分位[0]_00Q3902REV.1" xfId="114"/>
    <cellStyle name="千分位_00Q3902REV.1" xfId="115"/>
    <cellStyle name="后继超级链接_销售公司-2002年报表体系（12.21）" xfId="4147"/>
    <cellStyle name="已瀏覽過的超連結" xfId="4148"/>
    <cellStyle name="已瀏覽過的超連結 2" xfId="4149"/>
    <cellStyle name="已瀏覽過的超連結 2 2" xfId="11512"/>
    <cellStyle name="已瀏覽過的超連結 3" xfId="6095"/>
    <cellStyle name="已瀏覽過的超連結 3 2" xfId="11345"/>
    <cellStyle name="已瀏覽過的超連結 4" xfId="7176"/>
    <cellStyle name="已瀏覽過的超連結 5" xfId="14399"/>
    <cellStyle name="常?_Sales Forecast - TCLVN" xfId="4150"/>
    <cellStyle name="常规_4403-200312" xfId="4151"/>
    <cellStyle name="桁区切り [0.00]_††††† " xfId="4152"/>
    <cellStyle name="桁区切り_††††† " xfId="4153"/>
    <cellStyle name="標準_#265_Rebates and Pricing" xfId="4154"/>
    <cellStyle name="貨幣 [0]_00Q3902REV.1" xfId="116"/>
    <cellStyle name="貨幣[0]_BRE" xfId="117"/>
    <cellStyle name="貨幣_00Q3902REV.1" xfId="118"/>
    <cellStyle name="超级链接_销售公司-2002年报表体系（12.21）" xfId="4155"/>
    <cellStyle name="超連結" xfId="4156"/>
    <cellStyle name="超連結_x000f_" xfId="4157"/>
    <cellStyle name="超連結 10" xfId="7390"/>
    <cellStyle name="超連結_x000f_ 10" xfId="7394"/>
    <cellStyle name="超連結 11" xfId="7392"/>
    <cellStyle name="超連結_x000f_ 11" xfId="7393"/>
    <cellStyle name="超連結 12" xfId="7398"/>
    <cellStyle name="超連結_x000f_ 12" xfId="7399"/>
    <cellStyle name="超連結 13" xfId="7401"/>
    <cellStyle name="超連結_x000f_ 13" xfId="7402"/>
    <cellStyle name="超連結 14" xfId="7397"/>
    <cellStyle name="超連結_x000f_ 14" xfId="7400"/>
    <cellStyle name="超連結 15" xfId="7403"/>
    <cellStyle name="超連結_x000f_ 15" xfId="7404"/>
    <cellStyle name="超連結 16" xfId="7405"/>
    <cellStyle name="超連結_x000f_ 16" xfId="7406"/>
    <cellStyle name="超連結 17" xfId="7407"/>
    <cellStyle name="超連結_x000f_ 17" xfId="7408"/>
    <cellStyle name="超連結 18" xfId="7409"/>
    <cellStyle name="超連結_x000f_ 18" xfId="7410"/>
    <cellStyle name="超連結 19" xfId="7411"/>
    <cellStyle name="超連結_x000f_ 19" xfId="7412"/>
    <cellStyle name="超連結 2" xfId="4158"/>
    <cellStyle name="超連結_x000f_ 2" xfId="4159"/>
    <cellStyle name="超連結 2 2" xfId="11343"/>
    <cellStyle name="超連結_x000f_ 2 2" xfId="12890"/>
    <cellStyle name="超連結 20" xfId="7423"/>
    <cellStyle name="超連結_x000f_ 20" xfId="7424"/>
    <cellStyle name="超連結 21" xfId="12773"/>
    <cellStyle name="超連結_x000f_ 21" xfId="12774"/>
    <cellStyle name="超連結 22" xfId="15348"/>
    <cellStyle name="超連結_x000f_ 22" xfId="15349"/>
    <cellStyle name="超連結 23" xfId="15357"/>
    <cellStyle name="超連結_x000f_ 23" xfId="15358"/>
    <cellStyle name="超連結 3" xfId="6096"/>
    <cellStyle name="超連結_x000f_ 3" xfId="6097"/>
    <cellStyle name="超連結 3 2" xfId="14064"/>
    <cellStyle name="超連結_x000f_ 3 2" xfId="8297"/>
    <cellStyle name="超連結 4" xfId="6899"/>
    <cellStyle name="超連結_x000f_ 4" xfId="6900"/>
    <cellStyle name="超連結 4 2" xfId="15270"/>
    <cellStyle name="超連結_x000f_ 4 2" xfId="15271"/>
    <cellStyle name="超連結 5" xfId="7177"/>
    <cellStyle name="超連結_x000f_ 5" xfId="7178"/>
    <cellStyle name="超連結 6" xfId="7239"/>
    <cellStyle name="超連結_x000f_ 6" xfId="7238"/>
    <cellStyle name="超連結 7" xfId="7222"/>
    <cellStyle name="超連結_x000f_ 7" xfId="7221"/>
    <cellStyle name="超連結 8" xfId="7237"/>
    <cellStyle name="超連結_x000f_ 8" xfId="7388"/>
    <cellStyle name="超連結 9" xfId="7220"/>
    <cellStyle name="超連結_x000f_ 9" xfId="7391"/>
    <cellStyle name="超連結_x000d_" xfId="4160"/>
    <cellStyle name="超連結_x000d_ 2" xfId="4161"/>
    <cellStyle name="超連結_x000d_ 2 2" xfId="10477"/>
    <cellStyle name="超連結_x000d_ 3" xfId="6098"/>
    <cellStyle name="超連結_x000d_ 3 2" xfId="12673"/>
    <cellStyle name="超連結_x000d_ 4" xfId="7179"/>
    <cellStyle name="超連結_x000d_ 5" xfId="13140"/>
    <cellStyle name="超連結??汸" xfId="4162"/>
    <cellStyle name="超連結??汸 2" xfId="4163"/>
    <cellStyle name="超連結??汸 2 2" xfId="8028"/>
    <cellStyle name="超連結??汸 3" xfId="6099"/>
    <cellStyle name="超連結??汸 3 2" xfId="12722"/>
    <cellStyle name="超連結??汸 4" xfId="7180"/>
    <cellStyle name="超連結??汸 5" xfId="14398"/>
    <cellStyle name="超連結?w?" xfId="4164"/>
    <cellStyle name="超連結?w? 2" xfId="4165"/>
    <cellStyle name="超連結?w? 2 2" xfId="10051"/>
    <cellStyle name="超連結?w? 3" xfId="6100"/>
    <cellStyle name="超連結?w? 3 2" xfId="13317"/>
    <cellStyle name="超連結?w? 4" xfId="7181"/>
    <cellStyle name="超連結?w? 5" xfId="7708"/>
    <cellStyle name="超連結?潒?" xfId="4166"/>
    <cellStyle name="超連結?潒? 2" xfId="4167"/>
    <cellStyle name="超連結?潒? 2 2" xfId="7956"/>
    <cellStyle name="超連結?潒? 3" xfId="6101"/>
    <cellStyle name="超連結?潒? 3 2" xfId="11224"/>
    <cellStyle name="超連結?潒? 4" xfId="7182"/>
    <cellStyle name="超連結?潒? 5" xfId="9491"/>
    <cellStyle name="超連結♇⹡汸" xfId="4168"/>
    <cellStyle name="超連結♇⹡汸 2" xfId="4169"/>
    <cellStyle name="超連結♇⹡汸 2 2" xfId="11235"/>
    <cellStyle name="超連結♇⹡汸 3" xfId="6102"/>
    <cellStyle name="超連結♇⹡汸 3 2" xfId="12483"/>
    <cellStyle name="超連結♇⹡汸 4" xfId="7183"/>
    <cellStyle name="超連結♇⹡汸 5" xfId="11234"/>
    <cellStyle name="超連結⁷潒慭" xfId="4170"/>
    <cellStyle name="超連結⁷潒慭 2" xfId="4171"/>
    <cellStyle name="超連結⁷潒慭 2 2" xfId="14524"/>
    <cellStyle name="超連結⁷潒慭 3" xfId="6103"/>
    <cellStyle name="超連結⁷潒慭 3 2" xfId="14480"/>
    <cellStyle name="超連結⁷潒慭 4" xfId="7184"/>
    <cellStyle name="超連結⁷潒慭 5" xfId="14267"/>
    <cellStyle name="超連結敎w慭" xfId="4172"/>
    <cellStyle name="超連結敎w慭 2" xfId="4173"/>
    <cellStyle name="超連結敎w慭 2 2" xfId="9492"/>
    <cellStyle name="超連結敎w慭 3" xfId="6104"/>
    <cellStyle name="超連結敎w慭 3 2" xfId="10894"/>
    <cellStyle name="超連結敎w慭 4" xfId="7185"/>
    <cellStyle name="超連結敎w慭 5" xfId="14097"/>
    <cellStyle name="通貨 [0.00]_††††† " xfId="4174"/>
    <cellStyle name="通貨_††††† " xfId="4175"/>
    <cellStyle name="隨後的超連結" xfId="4176"/>
    <cellStyle name="隨後的超連結 2" xfId="4177"/>
    <cellStyle name="隨後的超連結 2 2" xfId="12891"/>
    <cellStyle name="隨後的超連結 3" xfId="6105"/>
    <cellStyle name="隨後的超連結 3 2" xfId="8242"/>
    <cellStyle name="隨後的超連結 4" xfId="7186"/>
    <cellStyle name="隨後的超連結 5" xfId="15062"/>
    <cellStyle name="隨後的超連結n_x0003_" xfId="4178"/>
    <cellStyle name="隨後的超連結n_x0003_ 2" xfId="4179"/>
    <cellStyle name="隨後的超連結n_x0003_ 2 2" xfId="14096"/>
    <cellStyle name="隨後的超連結n_x0003_ 3" xfId="6106"/>
    <cellStyle name="隨後的超連結n_x0003_ 3 2" xfId="12721"/>
    <cellStyle name="隨後的超連結n_x0003_ 4" xfId="7187"/>
    <cellStyle name="隨後的超連結n_x0003_ 5" xfId="7957"/>
    <cellStyle name="隨後的超連結n汸s?呃L" xfId="4180"/>
    <cellStyle name="隨後的超連結n汸s?呃L 2" xfId="4181"/>
    <cellStyle name="隨後的超連結n汸s?呃L 2 2" xfId="9824"/>
    <cellStyle name="隨後的超連結n汸s?呃L 3" xfId="6107"/>
    <cellStyle name="隨後的超連結n汸s?呃L 3 2" xfId="9717"/>
    <cellStyle name="隨後的超連結n汸s?呃L 4" xfId="7188"/>
    <cellStyle name="隨後的超連結n汸s?呃L 5" xfId="11127"/>
    <cellStyle name="隨後的超連結n汸s䱘呃L" xfId="4182"/>
    <cellStyle name="隨後的超連結n汸s䱘呃L 2" xfId="4183"/>
    <cellStyle name="隨後的超連結n汸s䱘呃L 2 2" xfId="14266"/>
    <cellStyle name="隨後的超連結n汸s䱘呃L 3" xfId="6108"/>
    <cellStyle name="隨後的超連結n汸s䱘呃L 3 2" xfId="8188"/>
    <cellStyle name="隨後的超連結n汸s䱘呃L 4" xfId="7189"/>
    <cellStyle name="隨後的超連結n汸s䱘呃L 5" xfId="8539"/>
    <cellStyle name="隨後的超連結s?呃L?R" xfId="4184"/>
    <cellStyle name="隨後的超連結s?呃L?R 2" xfId="4185"/>
    <cellStyle name="隨後的超連結s?呃L?R 2 2" xfId="7958"/>
    <cellStyle name="隨後的超連結s?呃L?R 3" xfId="6109"/>
    <cellStyle name="隨後的超連結s?呃L?R 3 2" xfId="14745"/>
    <cellStyle name="隨後的超連結s?呃L?R 4" xfId="7190"/>
    <cellStyle name="隨後的超連結s?呃L?R 5" xfId="9493"/>
    <cellStyle name="隨後的超連結s䱘呃L䄀R" xfId="4186"/>
    <cellStyle name="隨後的超連結s䱘呃L䄀R 2" xfId="4187"/>
    <cellStyle name="隨後的超連結s䱘呃L䄀R 2 2" xfId="13246"/>
    <cellStyle name="隨後的超連結s䱘呃L䄀R 3" xfId="6110"/>
    <cellStyle name="隨後的超連結s䱘呃L䄀R 3 2" xfId="12749"/>
    <cellStyle name="隨後的超連結s䱘呃L䄀R 4" xfId="7191"/>
    <cellStyle name="隨後的超連結s䱘呃L䄀R 5" xfId="105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00"/>
      <color rgb="FF0000CC"/>
      <color rgb="FFCC0099"/>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81677</xdr:colOff>
      <xdr:row>3</xdr:row>
      <xdr:rowOff>13607</xdr:rowOff>
    </xdr:from>
    <xdr:to>
      <xdr:col>21</xdr:col>
      <xdr:colOff>517105</xdr:colOff>
      <xdr:row>3</xdr:row>
      <xdr:rowOff>13607</xdr:rowOff>
    </xdr:to>
    <xdr:cxnSp macro="">
      <xdr:nvCxnSpPr>
        <xdr:cNvPr id="2" name="Straight Connector 1">
          <a:extLst>
            <a:ext uri="{FF2B5EF4-FFF2-40B4-BE49-F238E27FC236}">
              <a16:creationId xmlns="" xmlns:a16="http://schemas.microsoft.com/office/drawing/2014/main" id="{00000000-0008-0000-0200-000002000000}"/>
            </a:ext>
          </a:extLst>
        </xdr:cNvPr>
        <xdr:cNvCxnSpPr/>
      </xdr:nvCxnSpPr>
      <xdr:spPr>
        <a:xfrm>
          <a:off x="11076248" y="1020536"/>
          <a:ext cx="5524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95257</xdr:colOff>
      <xdr:row>3</xdr:row>
      <xdr:rowOff>0</xdr:rowOff>
    </xdr:from>
    <xdr:to>
      <xdr:col>26</xdr:col>
      <xdr:colOff>666709</xdr:colOff>
      <xdr:row>3</xdr:row>
      <xdr:rowOff>0</xdr:rowOff>
    </xdr:to>
    <xdr:cxnSp macro="">
      <xdr:nvCxnSpPr>
        <xdr:cNvPr id="2" name="Straight Connector 1">
          <a:extLst>
            <a:ext uri="{FF2B5EF4-FFF2-40B4-BE49-F238E27FC236}">
              <a16:creationId xmlns="" xmlns:a16="http://schemas.microsoft.com/office/drawing/2014/main" id="{00000000-0008-0000-0300-000002000000}"/>
            </a:ext>
          </a:extLst>
        </xdr:cNvPr>
        <xdr:cNvCxnSpPr/>
      </xdr:nvCxnSpPr>
      <xdr:spPr>
        <a:xfrm>
          <a:off x="8109864" y="1006929"/>
          <a:ext cx="666745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762017</xdr:colOff>
      <xdr:row>3</xdr:row>
      <xdr:rowOff>0</xdr:rowOff>
    </xdr:from>
    <xdr:to>
      <xdr:col>29</xdr:col>
      <xdr:colOff>544254</xdr:colOff>
      <xdr:row>3</xdr:row>
      <xdr:rowOff>0</xdr:rowOff>
    </xdr:to>
    <xdr:cxnSp macro="">
      <xdr:nvCxnSpPr>
        <xdr:cNvPr id="2" name="Straight Connector 1">
          <a:extLst>
            <a:ext uri="{FF2B5EF4-FFF2-40B4-BE49-F238E27FC236}">
              <a16:creationId xmlns="" xmlns:a16="http://schemas.microsoft.com/office/drawing/2014/main" id="{00000000-0008-0000-0400-000002000000}"/>
            </a:ext>
          </a:extLst>
        </xdr:cNvPr>
        <xdr:cNvCxnSpPr/>
      </xdr:nvCxnSpPr>
      <xdr:spPr>
        <a:xfrm>
          <a:off x="8776624" y="1006929"/>
          <a:ext cx="84908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617897</xdr:colOff>
      <xdr:row>3</xdr:row>
      <xdr:rowOff>0</xdr:rowOff>
    </xdr:from>
    <xdr:to>
      <xdr:col>23</xdr:col>
      <xdr:colOff>272109</xdr:colOff>
      <xdr:row>3</xdr:row>
      <xdr:rowOff>0</xdr:rowOff>
    </xdr:to>
    <xdr:cxnSp macro="">
      <xdr:nvCxnSpPr>
        <xdr:cNvPr id="2" name="Straight Connector 1">
          <a:extLst>
            <a:ext uri="{FF2B5EF4-FFF2-40B4-BE49-F238E27FC236}">
              <a16:creationId xmlns="" xmlns:a16="http://schemas.microsoft.com/office/drawing/2014/main" id="{00000000-0008-0000-0500-000002000000}"/>
            </a:ext>
          </a:extLst>
        </xdr:cNvPr>
        <xdr:cNvCxnSpPr/>
      </xdr:nvCxnSpPr>
      <xdr:spPr>
        <a:xfrm>
          <a:off x="10197326" y="1006929"/>
          <a:ext cx="68387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672360</xdr:colOff>
      <xdr:row>3</xdr:row>
      <xdr:rowOff>0</xdr:rowOff>
    </xdr:from>
    <xdr:to>
      <xdr:col>18</xdr:col>
      <xdr:colOff>179304</xdr:colOff>
      <xdr:row>3</xdr:row>
      <xdr:rowOff>0</xdr:rowOff>
    </xdr:to>
    <xdr:cxnSp macro="">
      <xdr:nvCxnSpPr>
        <xdr:cNvPr id="2" name="Straight Connector 1">
          <a:extLst>
            <a:ext uri="{FF2B5EF4-FFF2-40B4-BE49-F238E27FC236}">
              <a16:creationId xmlns="" xmlns:a16="http://schemas.microsoft.com/office/drawing/2014/main" id="{00000000-0008-0000-0600-000002000000}"/>
            </a:ext>
          </a:extLst>
        </xdr:cNvPr>
        <xdr:cNvCxnSpPr/>
      </xdr:nvCxnSpPr>
      <xdr:spPr>
        <a:xfrm>
          <a:off x="4206135" y="1000125"/>
          <a:ext cx="451876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22</xdr:col>
      <xdr:colOff>380997</xdr:colOff>
      <xdr:row>3</xdr:row>
      <xdr:rowOff>40821</xdr:rowOff>
    </xdr:from>
    <xdr:to>
      <xdr:col>29</xdr:col>
      <xdr:colOff>394604</xdr:colOff>
      <xdr:row>3</xdr:row>
      <xdr:rowOff>40821</xdr:rowOff>
    </xdr:to>
    <xdr:cxnSp macro="">
      <xdr:nvCxnSpPr>
        <xdr:cNvPr id="2" name="Straight Connector 1">
          <a:extLst>
            <a:ext uri="{FF2B5EF4-FFF2-40B4-BE49-F238E27FC236}">
              <a16:creationId xmlns="" xmlns:a16="http://schemas.microsoft.com/office/drawing/2014/main" id="{00000000-0008-0000-0700-000002000000}"/>
            </a:ext>
          </a:extLst>
        </xdr:cNvPr>
        <xdr:cNvCxnSpPr/>
      </xdr:nvCxnSpPr>
      <xdr:spPr>
        <a:xfrm>
          <a:off x="10409461" y="1047750"/>
          <a:ext cx="654503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557894</xdr:colOff>
      <xdr:row>2</xdr:row>
      <xdr:rowOff>13609</xdr:rowOff>
    </xdr:from>
    <xdr:to>
      <xdr:col>2</xdr:col>
      <xdr:colOff>2204362</xdr:colOff>
      <xdr:row>2</xdr:row>
      <xdr:rowOff>13609</xdr:rowOff>
    </xdr:to>
    <xdr:cxnSp macro="">
      <xdr:nvCxnSpPr>
        <xdr:cNvPr id="2" name="Straight Connector 1">
          <a:extLst>
            <a:ext uri="{FF2B5EF4-FFF2-40B4-BE49-F238E27FC236}">
              <a16:creationId xmlns="" xmlns:a16="http://schemas.microsoft.com/office/drawing/2014/main" id="{00000000-0008-0000-0800-000002000000}"/>
            </a:ext>
          </a:extLst>
        </xdr:cNvPr>
        <xdr:cNvCxnSpPr/>
      </xdr:nvCxnSpPr>
      <xdr:spPr>
        <a:xfrm>
          <a:off x="1319894" y="994684"/>
          <a:ext cx="164646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887253</xdr:colOff>
      <xdr:row>3</xdr:row>
      <xdr:rowOff>13607</xdr:rowOff>
    </xdr:from>
    <xdr:to>
      <xdr:col>24</xdr:col>
      <xdr:colOff>81663</xdr:colOff>
      <xdr:row>3</xdr:row>
      <xdr:rowOff>13608</xdr:rowOff>
    </xdr:to>
    <xdr:cxnSp macro="">
      <xdr:nvCxnSpPr>
        <xdr:cNvPr id="3" name="Straight Connector 2">
          <a:extLst>
            <a:ext uri="{FF2B5EF4-FFF2-40B4-BE49-F238E27FC236}">
              <a16:creationId xmlns="" xmlns:a16="http://schemas.microsoft.com/office/drawing/2014/main" id="{00000000-0008-0000-0800-000003000000}"/>
            </a:ext>
          </a:extLst>
        </xdr:cNvPr>
        <xdr:cNvCxnSpPr/>
      </xdr:nvCxnSpPr>
      <xdr:spPr>
        <a:xfrm>
          <a:off x="14317503" y="870857"/>
          <a:ext cx="1929446"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530678</xdr:colOff>
      <xdr:row>3</xdr:row>
      <xdr:rowOff>27214</xdr:rowOff>
    </xdr:from>
    <xdr:to>
      <xdr:col>3</xdr:col>
      <xdr:colOff>2598964</xdr:colOff>
      <xdr:row>3</xdr:row>
      <xdr:rowOff>27214</xdr:rowOff>
    </xdr:to>
    <xdr:cxnSp macro="">
      <xdr:nvCxnSpPr>
        <xdr:cNvPr id="5" name="Straight Connector 4">
          <a:extLst>
            <a:ext uri="{FF2B5EF4-FFF2-40B4-BE49-F238E27FC236}">
              <a16:creationId xmlns="" xmlns:a16="http://schemas.microsoft.com/office/drawing/2014/main" id="{00000000-0008-0000-0800-000005000000}"/>
            </a:ext>
          </a:extLst>
        </xdr:cNvPr>
        <xdr:cNvCxnSpPr/>
      </xdr:nvCxnSpPr>
      <xdr:spPr>
        <a:xfrm>
          <a:off x="966107" y="884464"/>
          <a:ext cx="20682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QUANG/N&#258;M%202016/Th&#225;ng%202-2016/KH%20&#273;&#7847;u%20t&#432;%20c&#244;ng%20(189)/BC%20N&#7907;%20&#273;&#7885;n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tcvg.hochiminhcity.gov.vn/bang_gia_vlxd/bang_gia_vlxd/quy12007/Congdoan/Diem%20Thy/NhanHsHoag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QUANG/NAM%202019/TH&#193;NG%2010/T&#7893;ng%20h&#7907;p%20ng&#224;nh%20-%20l&#297;nh%20v&#7921;c/Bieu%20BC%20tai%20co%20cau.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c-thu\d\MINHHUNG\Truyentai\Phong-A-TPHCM\LUUTAM\VBAO\BookJHFGJGXBGCCNCVCCVVCVCC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ser01\Trung%20%20(D)\Congviec\Ta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guyen\2008\Documents%20and%20Settings\So%20ke%20hoach\My%20Documents\QUYNH\Linh%20tinh\TRAM%20THU%20Y%20PHONG%20THO\TEDI\WC-T5%20-%20TEDI.EX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TPC/AppData/Local/Microsoft/Windows/Temporary%20Internet%20Files/Content.IE5/ZRITJB1Y/KH%202016%20(NSTW%20-%20NSDP)%20Ch&#237;nh%20th&#7913;c%20nhap%20bieu%208123%20ngay%2026-11-2015%20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QUANG/N&#258;M%202016/Th&#225;ng%202-2016/KH%20&#273;&#7847;u%20t&#432;%20c&#244;ng%20(189)/N&#259;m%202013/KH%202013/K&#7871;%20ho&#7841;ch%202013%20T1-20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THANH%20SON/KE%20HOACH%202016/TRUC%20GUI/ke%20hoach%202016.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iangdtt318a\Public\Documents\TH%20151\Gui%20chu%20Lam%20An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TH Kéo dài"/>
      <sheetName val="TH nhóm DA"/>
      <sheetName val="Nguồn"/>
      <sheetName val="DM Nợ đọng"/>
      <sheetName val="Kéo dài"/>
      <sheetName val="Danh mục"/>
      <sheetName val="CĐT"/>
      <sheetName val="CĐT (2)"/>
      <sheetName val="TH (2)"/>
      <sheetName val="Năng lực tăng thêm"/>
    </sheetNames>
    <sheetDataSet>
      <sheetData sheetId="0"/>
      <sheetData sheetId="1"/>
      <sheetData sheetId="2"/>
      <sheetData sheetId="3">
        <row r="8">
          <cell r="H8" t="str">
            <v>HT</v>
          </cell>
        </row>
        <row r="11">
          <cell r="C11" t="str">
            <v>Tổng số</v>
          </cell>
        </row>
        <row r="12">
          <cell r="C12" t="str">
            <v>CÂN ĐỐI NGÂN SÁCH ĐỊA PHƯƠNG</v>
          </cell>
        </row>
        <row r="13">
          <cell r="C13" t="str">
            <v xml:space="preserve">TRUNG ƯƠNG CÂN ĐỐI THEO THỜI KỲ ỔN ĐỊNH </v>
          </cell>
        </row>
        <row r="14">
          <cell r="C14" t="str">
            <v>Trả nợ vay Ngân hàng phát triển</v>
          </cell>
        </row>
        <row r="15">
          <cell r="C15" t="str">
            <v>Trả vay vốn tín dụng ưu đãi</v>
          </cell>
        </row>
        <row r="16">
          <cell r="C16" t="str">
            <v>Trả gốc khoản vay dự án năng lượng nông thôn II (vay vốn WB)</v>
          </cell>
        </row>
        <row r="17">
          <cell r="C17" t="str">
            <v>Chuẩn bị đầu tư</v>
          </cell>
        </row>
        <row r="18">
          <cell r="C18" t="str">
            <v xml:space="preserve">Cân đối ngân sách huyện, thị </v>
          </cell>
          <cell r="N18">
            <v>0</v>
          </cell>
          <cell r="P18">
            <v>0</v>
          </cell>
        </row>
        <row r="19">
          <cell r="C19" t="str">
            <v>Trong đó bố trí tối thiểu cho lĩnh vực GDĐT</v>
          </cell>
        </row>
        <row r="20">
          <cell r="C20" t="str">
            <v>Thị xã Lai Châu</v>
          </cell>
          <cell r="E20" t="str">
            <v>T.x Lai Châu</v>
          </cell>
        </row>
        <row r="21">
          <cell r="C21" t="str">
            <v>Trong đó: Lĩnh vực Giáo dục đào tạo</v>
          </cell>
        </row>
        <row r="22">
          <cell r="C22" t="str">
            <v>Huyện Tam Đường</v>
          </cell>
          <cell r="E22" t="str">
            <v>Tam Đường</v>
          </cell>
        </row>
        <row r="23">
          <cell r="C23" t="str">
            <v>Trong đó: Lĩnh vực Giáo dục đào tạo</v>
          </cell>
        </row>
        <row r="24">
          <cell r="C24" t="str">
            <v>Huyện Phong Thổ</v>
          </cell>
          <cell r="E24" t="str">
            <v>Phong Thổ</v>
          </cell>
        </row>
        <row r="25">
          <cell r="C25" t="str">
            <v>Trong đó: Lĩnh vực Giáo dục đào tạo</v>
          </cell>
        </row>
        <row r="26">
          <cell r="C26" t="str">
            <v>Huyện Sìn Hồ</v>
          </cell>
          <cell r="E26" t="str">
            <v>Sìn Hồ</v>
          </cell>
        </row>
        <row r="27">
          <cell r="C27" t="str">
            <v>Trong đó: Lĩnh vực Giáo dục đào tạo</v>
          </cell>
        </row>
        <row r="28">
          <cell r="C28" t="str">
            <v>Huyện Mường Tè</v>
          </cell>
          <cell r="E28" t="str">
            <v>Mường Tè</v>
          </cell>
        </row>
        <row r="29">
          <cell r="C29" t="str">
            <v>Trong đó: Lĩnh vực Giáo dục đào tạo</v>
          </cell>
        </row>
        <row r="30">
          <cell r="C30" t="str">
            <v>Huyện Than Uyên</v>
          </cell>
          <cell r="E30" t="str">
            <v>Than Uyên</v>
          </cell>
        </row>
        <row r="31">
          <cell r="C31" t="str">
            <v>Trong đó: Lĩnh vực Giáo dục đào tạo</v>
          </cell>
        </row>
        <row r="32">
          <cell r="C32" t="str">
            <v>Huyện Tân Uyên</v>
          </cell>
          <cell r="E32" t="str">
            <v>Tân Uyên</v>
          </cell>
        </row>
        <row r="33">
          <cell r="C33" t="str">
            <v>Trong đó: Lĩnh vực Giáo dục đào tạo</v>
          </cell>
        </row>
        <row r="34">
          <cell r="C34" t="str">
            <v>Huyện Nậm Nhùn</v>
          </cell>
          <cell r="E34" t="str">
            <v>Nậm Nhùn</v>
          </cell>
        </row>
        <row r="35">
          <cell r="C35" t="str">
            <v>Trong đó: Lĩnh vực Giáo dục đào tạo</v>
          </cell>
        </row>
        <row r="36">
          <cell r="C36" t="str">
            <v>Lĩnh vực Giáo dục - Đào tạo</v>
          </cell>
          <cell r="N36">
            <v>0</v>
          </cell>
          <cell r="P36">
            <v>3200</v>
          </cell>
        </row>
        <row r="37">
          <cell r="C37" t="str">
            <v>Các dự án hoàn thành, bàn giao, đi vào sử dụng trước ngày 31/12/2013</v>
          </cell>
          <cell r="N37">
            <v>0</v>
          </cell>
          <cell r="P37">
            <v>0</v>
          </cell>
        </row>
        <row r="38">
          <cell r="B38" t="str">
            <v>gd.01</v>
          </cell>
          <cell r="C38" t="str">
            <v>Nhà giảng đường Trường chính trị tỉnh</v>
          </cell>
          <cell r="D38" t="str">
            <v>C</v>
          </cell>
          <cell r="E38" t="str">
            <v>T.x Lai Châu</v>
          </cell>
          <cell r="F38" t="str">
            <v>3 tầng</v>
          </cell>
          <cell r="G38">
            <v>2011</v>
          </cell>
          <cell r="H38">
            <v>2011</v>
          </cell>
          <cell r="K38">
            <v>165</v>
          </cell>
        </row>
        <row r="39">
          <cell r="B39" t="str">
            <v>gd.02</v>
          </cell>
          <cell r="C39" t="str">
            <v>Phòng giáo dục huyện Phong Thổ, tỉnh Lai Châu</v>
          </cell>
          <cell r="D39" t="str">
            <v>C</v>
          </cell>
          <cell r="E39" t="str">
            <v>Phong Thổ</v>
          </cell>
          <cell r="F39" t="str">
            <v>861 m2 sàn</v>
          </cell>
          <cell r="G39">
            <v>2012</v>
          </cell>
          <cell r="H39">
            <v>2014</v>
          </cell>
          <cell r="K39">
            <v>165</v>
          </cell>
        </row>
        <row r="40">
          <cell r="B40" t="str">
            <v>gd.03</v>
          </cell>
          <cell r="C40" t="str">
            <v>Trung tâm bồi dưỡng chính trị huyện Phong Thổ</v>
          </cell>
          <cell r="D40" t="str">
            <v>C</v>
          </cell>
          <cell r="E40" t="str">
            <v>Phong Thổ</v>
          </cell>
          <cell r="F40" t="str">
            <v>622 m2 sàn</v>
          </cell>
          <cell r="G40">
            <v>2012</v>
          </cell>
          <cell r="H40">
            <v>2013</v>
          </cell>
          <cell r="J40" t="str">
            <v>7330520</v>
          </cell>
          <cell r="K40">
            <v>165</v>
          </cell>
        </row>
        <row r="41">
          <cell r="C41" t="str">
            <v>Các dự án dự kiến hoàn thành năm 2014</v>
          </cell>
          <cell r="N41">
            <v>0</v>
          </cell>
          <cell r="P41">
            <v>0</v>
          </cell>
        </row>
        <row r="42">
          <cell r="B42" t="str">
            <v>gd.04</v>
          </cell>
          <cell r="C42" t="str">
            <v>Trường cao đẳng cộng đồng</v>
          </cell>
          <cell r="D42" t="str">
            <v>B</v>
          </cell>
          <cell r="E42" t="str">
            <v>T.x Lai Châu</v>
          </cell>
          <cell r="F42" t="str">
            <v>2050 sinh viên</v>
          </cell>
          <cell r="G42">
            <v>2009</v>
          </cell>
          <cell r="J42" t="str">
            <v>7152581</v>
          </cell>
          <cell r="K42">
            <v>165</v>
          </cell>
        </row>
        <row r="43">
          <cell r="C43" t="str">
            <v>Các dự án chuyển tiếp hoàn thành sau năm 2014</v>
          </cell>
          <cell r="N43">
            <v>0</v>
          </cell>
          <cell r="P43">
            <v>3200</v>
          </cell>
        </row>
        <row r="44">
          <cell r="B44" t="str">
            <v>gd.05</v>
          </cell>
          <cell r="C44" t="str">
            <v>Trường Tiểu học xã Bản Giang huyện Tam Đường</v>
          </cell>
          <cell r="D44" t="str">
            <v>C</v>
          </cell>
          <cell r="E44" t="str">
            <v>Tam Đường</v>
          </cell>
          <cell r="F44" t="str">
            <v>9 phòng học, 3 phòng chức năng</v>
          </cell>
          <cell r="G44">
            <v>2013</v>
          </cell>
          <cell r="J44" t="str">
            <v>7388512</v>
          </cell>
          <cell r="K44">
            <v>492</v>
          </cell>
          <cell r="P44">
            <v>3200</v>
          </cell>
        </row>
        <row r="45">
          <cell r="C45" t="str">
            <v>Các dự án khởi công mới 2014</v>
          </cell>
          <cell r="N45">
            <v>0</v>
          </cell>
          <cell r="P45">
            <v>0</v>
          </cell>
        </row>
        <row r="46">
          <cell r="B46" t="str">
            <v>gd.06</v>
          </cell>
          <cell r="C46" t="str">
            <v>Trường THCS xã Vàng San</v>
          </cell>
          <cell r="D46" t="str">
            <v>C</v>
          </cell>
          <cell r="E46" t="str">
            <v>Mường Tè</v>
          </cell>
          <cell r="F46" t="str">
            <v>8 phòng học, hiệu bộ, bán trú HS, công vụ GV</v>
          </cell>
          <cell r="G46" t="str">
            <v>2014</v>
          </cell>
          <cell r="H46" t="str">
            <v>2016</v>
          </cell>
          <cell r="K46">
            <v>493</v>
          </cell>
        </row>
        <row r="47">
          <cell r="C47" t="str">
            <v>Trong đó: Giai đoạn I</v>
          </cell>
        </row>
        <row r="48">
          <cell r="B48" t="str">
            <v>gd.07</v>
          </cell>
          <cell r="C48" t="str">
            <v>Trường Tiểu học TT xã Chung Chải</v>
          </cell>
          <cell r="D48" t="str">
            <v>C</v>
          </cell>
          <cell r="E48" t="str">
            <v>Nậm Nhùn</v>
          </cell>
          <cell r="F48" t="str">
            <v>10 phòng học, bán trú HS</v>
          </cell>
          <cell r="G48" t="str">
            <v>2014</v>
          </cell>
          <cell r="H48" t="str">
            <v>2016</v>
          </cell>
          <cell r="K48">
            <v>492</v>
          </cell>
        </row>
        <row r="49">
          <cell r="C49" t="str">
            <v>Lĩnh vực Khoa học - Công nghệ</v>
          </cell>
          <cell r="N49">
            <v>0</v>
          </cell>
          <cell r="P49">
            <v>0</v>
          </cell>
        </row>
        <row r="50">
          <cell r="C50" t="str">
            <v>Các dự án khởi công mới 2014</v>
          </cell>
          <cell r="N50">
            <v>0</v>
          </cell>
          <cell r="P50">
            <v>0</v>
          </cell>
        </row>
        <row r="51">
          <cell r="B51" t="str">
            <v>kh.01</v>
          </cell>
          <cell r="C51" t="str">
            <v>Nâng cấp cổng giao tiếp điện tử tỉnh Lai Châu</v>
          </cell>
          <cell r="D51" t="str">
            <v>C</v>
          </cell>
          <cell r="E51" t="str">
            <v>T.x Lai Châu</v>
          </cell>
          <cell r="G51" t="str">
            <v>2013</v>
          </cell>
          <cell r="H51" t="str">
            <v>2015</v>
          </cell>
          <cell r="K51">
            <v>261</v>
          </cell>
        </row>
        <row r="52">
          <cell r="B52" t="str">
            <v>kh.02</v>
          </cell>
          <cell r="C52" t="str">
            <v>Nâng cao năng lực của Trung tâm Ứng dụng và chuyển giao công nghệ tỉnh Lai Châu</v>
          </cell>
          <cell r="D52" t="str">
            <v>B</v>
          </cell>
          <cell r="E52" t="str">
            <v>Tam Đường</v>
          </cell>
          <cell r="G52" t="str">
            <v>2013</v>
          </cell>
          <cell r="H52" t="str">
            <v>2015</v>
          </cell>
          <cell r="K52">
            <v>279</v>
          </cell>
        </row>
        <row r="53">
          <cell r="C53" t="str">
            <v>Đầu tư phát triển hạ tầng vùng cao su</v>
          </cell>
          <cell r="N53">
            <v>0</v>
          </cell>
          <cell r="P53">
            <v>0</v>
          </cell>
        </row>
        <row r="54">
          <cell r="C54" t="str">
            <v>Các dự án dự kiến hoàn thành năm 2014</v>
          </cell>
          <cell r="N54">
            <v>0</v>
          </cell>
          <cell r="P54">
            <v>0</v>
          </cell>
        </row>
        <row r="55">
          <cell r="B55" t="str">
            <v>nn.01</v>
          </cell>
          <cell r="C55" t="str">
            <v>Hạ tầng vườn giống cao su tại khu vực bản Thẩm Phé, xã Mường Kim huyện Than Uyên</v>
          </cell>
          <cell r="D55" t="str">
            <v>C</v>
          </cell>
          <cell r="E55" t="str">
            <v>Than Uyên</v>
          </cell>
          <cell r="G55">
            <v>2013</v>
          </cell>
          <cell r="H55">
            <v>2014</v>
          </cell>
          <cell r="K55">
            <v>168</v>
          </cell>
        </row>
        <row r="56">
          <cell r="C56" t="str">
            <v>Thực hiện dự án</v>
          </cell>
          <cell r="N56">
            <v>0</v>
          </cell>
          <cell r="P56">
            <v>18793</v>
          </cell>
        </row>
        <row r="57">
          <cell r="C57" t="str">
            <v>Các dự án dự kiến hoàn thành năm 2014</v>
          </cell>
          <cell r="N57">
            <v>0</v>
          </cell>
          <cell r="P57">
            <v>0</v>
          </cell>
        </row>
        <row r="58">
          <cell r="B58" t="str">
            <v>ql.01</v>
          </cell>
          <cell r="C58" t="str">
            <v>Trụ sở hợp khối các Trạm thú y, khuyến nông, bảo vệ thực vật huyện Tân Uyên</v>
          </cell>
          <cell r="D58" t="str">
            <v>C</v>
          </cell>
          <cell r="E58" t="str">
            <v>Tân Uyên</v>
          </cell>
          <cell r="F58" t="str">
            <v>3 tầng, 640 m2 sàn</v>
          </cell>
          <cell r="G58">
            <v>2012</v>
          </cell>
          <cell r="H58">
            <v>2013</v>
          </cell>
          <cell r="K58">
            <v>161</v>
          </cell>
        </row>
        <row r="59">
          <cell r="B59" t="str">
            <v>ht.01</v>
          </cell>
          <cell r="C59" t="str">
            <v>Nghĩa trang nhân dân huyện Phong Thổ tỉnh Lai Châu</v>
          </cell>
          <cell r="D59" t="str">
            <v>C</v>
          </cell>
          <cell r="E59" t="str">
            <v>Phong Thổ</v>
          </cell>
          <cell r="F59" t="str">
            <v>2244 mộ</v>
          </cell>
          <cell r="G59">
            <v>2012</v>
          </cell>
          <cell r="H59">
            <v>2013</v>
          </cell>
          <cell r="K59">
            <v>161</v>
          </cell>
        </row>
        <row r="60">
          <cell r="C60" t="str">
            <v>Các dự án chuyển tiếp hoàn thành sau năm 2014</v>
          </cell>
          <cell r="N60">
            <v>0</v>
          </cell>
          <cell r="P60">
            <v>18793</v>
          </cell>
        </row>
        <row r="61">
          <cell r="B61" t="str">
            <v>ql.02</v>
          </cell>
          <cell r="C61" t="str">
            <v>Nhà tạm giữ xử phạt hành chính, Công an tỉnh</v>
          </cell>
          <cell r="D61" t="str">
            <v>C</v>
          </cell>
          <cell r="E61" t="str">
            <v>T.x Lai Châu</v>
          </cell>
          <cell r="F61" t="str">
            <v>Sxd 269 m2</v>
          </cell>
          <cell r="G61">
            <v>2013</v>
          </cell>
          <cell r="H61">
            <v>2015</v>
          </cell>
          <cell r="K61">
            <v>471</v>
          </cell>
        </row>
        <row r="62">
          <cell r="B62" t="str">
            <v>ql.03</v>
          </cell>
          <cell r="C62" t="str">
            <v xml:space="preserve">Đồn công an thị trấn Mường Tè </v>
          </cell>
          <cell r="D62" t="str">
            <v>C</v>
          </cell>
          <cell r="E62" t="str">
            <v>Mường Tè</v>
          </cell>
          <cell r="F62" t="str">
            <v>444 m2 sàn</v>
          </cell>
          <cell r="G62">
            <v>2013</v>
          </cell>
          <cell r="H62">
            <v>2015</v>
          </cell>
          <cell r="K62">
            <v>471</v>
          </cell>
        </row>
        <row r="63">
          <cell r="B63" t="str">
            <v>ql.04</v>
          </cell>
          <cell r="C63" t="str">
            <v>Đồn công an Dào San huyện Phong Thổ</v>
          </cell>
          <cell r="D63" t="str">
            <v>C</v>
          </cell>
          <cell r="E63" t="str">
            <v>Phong Thổ</v>
          </cell>
          <cell r="F63" t="str">
            <v>444 m2 sàn</v>
          </cell>
          <cell r="G63">
            <v>2013</v>
          </cell>
          <cell r="H63">
            <v>2015</v>
          </cell>
          <cell r="K63">
            <v>471</v>
          </cell>
        </row>
        <row r="64">
          <cell r="B64" t="str">
            <v>ql.05</v>
          </cell>
          <cell r="C64" t="str">
            <v>Đồn công an Nậm Tăm huyện Sìn Hồ</v>
          </cell>
          <cell r="D64" t="str">
            <v>C</v>
          </cell>
          <cell r="E64" t="str">
            <v>Sìn Hồ</v>
          </cell>
          <cell r="F64" t="str">
            <v>495 m2 sàn</v>
          </cell>
          <cell r="G64">
            <v>2013</v>
          </cell>
          <cell r="H64">
            <v>2015</v>
          </cell>
          <cell r="K64">
            <v>471</v>
          </cell>
        </row>
        <row r="65">
          <cell r="B65" t="str">
            <v>ql.06</v>
          </cell>
          <cell r="C65" t="str">
            <v>Nhà ăn nhà khách hương phong</v>
          </cell>
          <cell r="D65" t="str">
            <v>C</v>
          </cell>
          <cell r="E65" t="str">
            <v>T.x Lai Châu</v>
          </cell>
          <cell r="F65" t="str">
            <v>480 chõ ngồi</v>
          </cell>
          <cell r="G65">
            <v>2013</v>
          </cell>
          <cell r="H65">
            <v>2014</v>
          </cell>
          <cell r="K65">
            <v>161</v>
          </cell>
          <cell r="P65">
            <v>4000</v>
          </cell>
        </row>
        <row r="66">
          <cell r="B66" t="str">
            <v>ql.07</v>
          </cell>
          <cell r="C66" t="str">
            <v>Trụ sở làm việc tòa soạn Báo Lai Châu</v>
          </cell>
          <cell r="D66" t="str">
            <v>C</v>
          </cell>
          <cell r="E66" t="str">
            <v>T.x Lai Châu</v>
          </cell>
          <cell r="F66" t="str">
            <v>1359 m2 sàn</v>
          </cell>
          <cell r="G66">
            <v>2013</v>
          </cell>
          <cell r="H66">
            <v>2015</v>
          </cell>
          <cell r="K66">
            <v>251</v>
          </cell>
        </row>
        <row r="67">
          <cell r="B67" t="str">
            <v>ht.02</v>
          </cell>
          <cell r="C67" t="str">
            <v>San gạt mặt bằng và HTKT khu 2B mở rộng thị xã Lai Châu</v>
          </cell>
          <cell r="D67" t="str">
            <v>C</v>
          </cell>
          <cell r="E67" t="str">
            <v>T.x Lai Châu</v>
          </cell>
          <cell r="F67" t="str">
            <v>1,33ha</v>
          </cell>
          <cell r="G67">
            <v>2013</v>
          </cell>
          <cell r="H67">
            <v>2015</v>
          </cell>
          <cell r="K67">
            <v>166</v>
          </cell>
          <cell r="P67">
            <v>3409</v>
          </cell>
        </row>
        <row r="68">
          <cell r="B68" t="str">
            <v>ht.03</v>
          </cell>
          <cell r="C68" t="str">
            <v>San gạt mặt bằng tạo quỹ đất phía Tây Nam thị xã Lai Châu</v>
          </cell>
          <cell r="D68" t="str">
            <v>C</v>
          </cell>
          <cell r="E68" t="str">
            <v>T.x Lai Châu</v>
          </cell>
          <cell r="F68" t="str">
            <v>2,72ha</v>
          </cell>
          <cell r="G68">
            <v>2013</v>
          </cell>
          <cell r="H68">
            <v>2015</v>
          </cell>
          <cell r="K68">
            <v>166</v>
          </cell>
          <cell r="P68">
            <v>11384</v>
          </cell>
        </row>
        <row r="69">
          <cell r="B69" t="str">
            <v>gt.01</v>
          </cell>
          <cell r="C69" t="str">
            <v>Đường đến trung tâm xã Nậm Ban</v>
          </cell>
          <cell r="D69" t="str">
            <v>B</v>
          </cell>
          <cell r="E69" t="str">
            <v>Sìn Hồ</v>
          </cell>
          <cell r="G69">
            <v>2012</v>
          </cell>
          <cell r="H69">
            <v>2014</v>
          </cell>
          <cell r="K69">
            <v>163</v>
          </cell>
        </row>
        <row r="70">
          <cell r="N70">
            <v>85306</v>
          </cell>
          <cell r="P70">
            <v>77269</v>
          </cell>
        </row>
        <row r="71">
          <cell r="N71">
            <v>11267</v>
          </cell>
          <cell r="P71">
            <v>11933</v>
          </cell>
        </row>
        <row r="72">
          <cell r="B72" t="str">
            <v>yt.01</v>
          </cell>
          <cell r="D72" t="str">
            <v>C</v>
          </cell>
          <cell r="E72" t="str">
            <v>T.x Lai Châu</v>
          </cell>
          <cell r="G72">
            <v>2012</v>
          </cell>
          <cell r="N72">
            <v>5000</v>
          </cell>
        </row>
        <row r="73">
          <cell r="B73" t="str">
            <v>tl.01</v>
          </cell>
          <cell r="D73" t="str">
            <v>C</v>
          </cell>
          <cell r="E73" t="str">
            <v>Phong Thổ</v>
          </cell>
          <cell r="F73" t="str">
            <v>70ha</v>
          </cell>
          <cell r="G73">
            <v>2008</v>
          </cell>
          <cell r="N73">
            <v>5101</v>
          </cell>
          <cell r="P73">
            <v>9633</v>
          </cell>
        </row>
        <row r="74">
          <cell r="B74" t="str">
            <v>ql.08</v>
          </cell>
          <cell r="N74">
            <v>1166</v>
          </cell>
          <cell r="P74">
            <v>2300</v>
          </cell>
        </row>
        <row r="75">
          <cell r="B75" t="str">
            <v>ht.04</v>
          </cell>
          <cell r="E75" t="str">
            <v>T.x Lai Châu</v>
          </cell>
          <cell r="F75" t="str">
            <v>7,2ha</v>
          </cell>
          <cell r="G75">
            <v>2011</v>
          </cell>
        </row>
        <row r="76">
          <cell r="B76" t="str">
            <v>gt.02</v>
          </cell>
          <cell r="D76" t="str">
            <v>C</v>
          </cell>
          <cell r="E76" t="str">
            <v>T.x Lai Châu</v>
          </cell>
          <cell r="F76" t="str">
            <v>44,7 km</v>
          </cell>
          <cell r="G76">
            <v>2012</v>
          </cell>
        </row>
        <row r="77">
          <cell r="N77">
            <v>22482</v>
          </cell>
          <cell r="P77">
            <v>0</v>
          </cell>
        </row>
        <row r="78">
          <cell r="B78" t="str">
            <v>no.01</v>
          </cell>
          <cell r="D78" t="str">
            <v>C</v>
          </cell>
          <cell r="E78" t="str">
            <v>Phong Thổ</v>
          </cell>
          <cell r="F78" t="str">
            <v>1000m3/ngày đêm</v>
          </cell>
          <cell r="G78">
            <v>2012</v>
          </cell>
          <cell r="N78">
            <v>13482</v>
          </cell>
        </row>
        <row r="79">
          <cell r="B79" t="str">
            <v>ql.08</v>
          </cell>
          <cell r="D79" t="str">
            <v>C</v>
          </cell>
          <cell r="E79" t="str">
            <v>Phong Thổ</v>
          </cell>
          <cell r="G79">
            <v>2013</v>
          </cell>
          <cell r="N79">
            <v>9000</v>
          </cell>
        </row>
        <row r="80">
          <cell r="B80" t="str">
            <v>yt.02</v>
          </cell>
          <cell r="E80" t="str">
            <v>T.x Lai Châu</v>
          </cell>
          <cell r="G80">
            <v>2013</v>
          </cell>
        </row>
        <row r="81">
          <cell r="B81" t="str">
            <v>yt.03</v>
          </cell>
          <cell r="E81" t="str">
            <v>T.x Lai Châu</v>
          </cell>
          <cell r="G81">
            <v>2013</v>
          </cell>
        </row>
        <row r="82">
          <cell r="N82">
            <v>51557</v>
          </cell>
          <cell r="P82">
            <v>65336</v>
          </cell>
        </row>
        <row r="83">
          <cell r="B83" t="str">
            <v>gt.03</v>
          </cell>
          <cell r="D83" t="str">
            <v>B</v>
          </cell>
          <cell r="E83" t="str">
            <v>Tam Đường</v>
          </cell>
          <cell r="F83" t="str">
            <v>13km</v>
          </cell>
          <cell r="G83">
            <v>2010</v>
          </cell>
          <cell r="N83">
            <v>37558</v>
          </cell>
          <cell r="P83">
            <v>36336</v>
          </cell>
        </row>
        <row r="84">
          <cell r="B84" t="str">
            <v>gt.04</v>
          </cell>
          <cell r="D84" t="str">
            <v>C</v>
          </cell>
          <cell r="E84" t="str">
            <v>Tam Đường</v>
          </cell>
          <cell r="F84" t="str">
            <v>11,7km</v>
          </cell>
          <cell r="G84">
            <v>2012</v>
          </cell>
          <cell r="N84">
            <v>9000</v>
          </cell>
          <cell r="P84">
            <v>29000</v>
          </cell>
        </row>
        <row r="85">
          <cell r="B85" t="str">
            <v>ql.09</v>
          </cell>
          <cell r="D85" t="str">
            <v>C</v>
          </cell>
          <cell r="E85" t="str">
            <v>Sìn Hồ</v>
          </cell>
          <cell r="F85" t="str">
            <v>440 m2</v>
          </cell>
          <cell r="G85">
            <v>2013</v>
          </cell>
          <cell r="N85">
            <v>4999</v>
          </cell>
        </row>
        <row r="87">
          <cell r="N87">
            <v>0</v>
          </cell>
          <cell r="P87">
            <v>20178</v>
          </cell>
        </row>
        <row r="88">
          <cell r="N88">
            <v>0</v>
          </cell>
          <cell r="P88">
            <v>5450</v>
          </cell>
        </row>
        <row r="89">
          <cell r="N89">
            <v>0</v>
          </cell>
          <cell r="P89">
            <v>5450</v>
          </cell>
        </row>
        <row r="90">
          <cell r="B90" t="str">
            <v>gd.08</v>
          </cell>
          <cell r="D90" t="str">
            <v>C</v>
          </cell>
          <cell r="E90" t="str">
            <v>T.x Lai Châu</v>
          </cell>
          <cell r="F90" t="str">
            <v>20gian-2tầng</v>
          </cell>
          <cell r="G90">
            <v>2013</v>
          </cell>
          <cell r="P90">
            <v>5450</v>
          </cell>
        </row>
        <row r="91">
          <cell r="N91">
            <v>0</v>
          </cell>
          <cell r="P91">
            <v>378</v>
          </cell>
        </row>
        <row r="92">
          <cell r="N92">
            <v>0</v>
          </cell>
          <cell r="P92">
            <v>378</v>
          </cell>
        </row>
        <row r="93">
          <cell r="B93" t="str">
            <v>gd.09</v>
          </cell>
          <cell r="D93" t="str">
            <v>C</v>
          </cell>
          <cell r="E93" t="str">
            <v>Tam Đường</v>
          </cell>
          <cell r="G93">
            <v>2013</v>
          </cell>
          <cell r="P93">
            <v>378</v>
          </cell>
        </row>
        <row r="94">
          <cell r="N94">
            <v>0</v>
          </cell>
          <cell r="P94">
            <v>1000</v>
          </cell>
        </row>
        <row r="95">
          <cell r="N95">
            <v>0</v>
          </cell>
          <cell r="P95">
            <v>1000</v>
          </cell>
        </row>
        <row r="96">
          <cell r="B96" t="str">
            <v>yt.04</v>
          </cell>
          <cell r="D96" t="str">
            <v>C</v>
          </cell>
          <cell r="E96" t="str">
            <v>Phong Thổ</v>
          </cell>
          <cell r="F96" t="str">
            <v>12 phòng</v>
          </cell>
          <cell r="G96">
            <v>2014</v>
          </cell>
          <cell r="P96">
            <v>1000</v>
          </cell>
        </row>
        <row r="97">
          <cell r="N97">
            <v>0</v>
          </cell>
          <cell r="P97">
            <v>0</v>
          </cell>
        </row>
        <row r="98">
          <cell r="N98">
            <v>0</v>
          </cell>
          <cell r="P98">
            <v>0</v>
          </cell>
        </row>
        <row r="99">
          <cell r="B99" t="str">
            <v>yt.05</v>
          </cell>
          <cell r="D99" t="str">
            <v>C</v>
          </cell>
          <cell r="E99" t="str">
            <v>Sìn Hồ</v>
          </cell>
          <cell r="G99">
            <v>2012</v>
          </cell>
        </row>
        <row r="100">
          <cell r="N100">
            <v>0</v>
          </cell>
          <cell r="P100">
            <v>0</v>
          </cell>
        </row>
        <row r="101">
          <cell r="B101" t="str">
            <v>gd.10</v>
          </cell>
          <cell r="E101" t="str">
            <v>Sìn Hồ</v>
          </cell>
          <cell r="G101">
            <v>2012</v>
          </cell>
        </row>
        <row r="102">
          <cell r="N102">
            <v>0</v>
          </cell>
          <cell r="P102">
            <v>850</v>
          </cell>
        </row>
        <row r="103">
          <cell r="N103">
            <v>0</v>
          </cell>
          <cell r="P103">
            <v>850</v>
          </cell>
        </row>
        <row r="104">
          <cell r="B104" t="str">
            <v>yt.06</v>
          </cell>
          <cell r="D104" t="str">
            <v>C</v>
          </cell>
          <cell r="E104" t="str">
            <v>Mường Tè</v>
          </cell>
          <cell r="G104">
            <v>2014</v>
          </cell>
          <cell r="P104">
            <v>850</v>
          </cell>
        </row>
        <row r="105">
          <cell r="N105">
            <v>0</v>
          </cell>
          <cell r="P105">
            <v>0</v>
          </cell>
        </row>
        <row r="107">
          <cell r="D107" t="str">
            <v>C</v>
          </cell>
        </row>
        <row r="108">
          <cell r="N108">
            <v>0</v>
          </cell>
          <cell r="P108">
            <v>1500</v>
          </cell>
        </row>
        <row r="109">
          <cell r="N109">
            <v>0</v>
          </cell>
          <cell r="P109">
            <v>1500</v>
          </cell>
        </row>
        <row r="110">
          <cell r="B110" t="str">
            <v>gd.11</v>
          </cell>
          <cell r="D110" t="str">
            <v>C</v>
          </cell>
          <cell r="E110" t="str">
            <v>Tân Uyên</v>
          </cell>
          <cell r="G110">
            <v>2013</v>
          </cell>
          <cell r="P110">
            <v>1500</v>
          </cell>
        </row>
        <row r="111">
          <cell r="N111">
            <v>0</v>
          </cell>
          <cell r="P111">
            <v>1000</v>
          </cell>
        </row>
        <row r="112">
          <cell r="N112">
            <v>0</v>
          </cell>
          <cell r="P112">
            <v>1000</v>
          </cell>
        </row>
        <row r="113">
          <cell r="B113" t="str">
            <v>yt.07</v>
          </cell>
          <cell r="D113" t="str">
            <v>C</v>
          </cell>
          <cell r="E113" t="str">
            <v>Nậm Nhùn</v>
          </cell>
          <cell r="F113" t="str">
            <v>10 phòng</v>
          </cell>
          <cell r="G113">
            <v>2014</v>
          </cell>
          <cell r="P113">
            <v>1000</v>
          </cell>
        </row>
        <row r="114">
          <cell r="N114">
            <v>0</v>
          </cell>
          <cell r="P114">
            <v>10000</v>
          </cell>
        </row>
        <row r="115">
          <cell r="N115">
            <v>0</v>
          </cell>
          <cell r="P115">
            <v>0</v>
          </cell>
        </row>
        <row r="116">
          <cell r="B116" t="str">
            <v>yt.08</v>
          </cell>
          <cell r="D116" t="str">
            <v>C</v>
          </cell>
          <cell r="E116" t="str">
            <v>Mường Tè</v>
          </cell>
          <cell r="F116" t="str">
            <v>5 giường</v>
          </cell>
          <cell r="G116">
            <v>2012</v>
          </cell>
        </row>
        <row r="117">
          <cell r="N117">
            <v>0</v>
          </cell>
          <cell r="P117">
            <v>10000</v>
          </cell>
        </row>
        <row r="118">
          <cell r="B118" t="str">
            <v>gd.12</v>
          </cell>
          <cell r="D118" t="str">
            <v>C</v>
          </cell>
          <cell r="E118" t="str">
            <v>T.x Lai Châu</v>
          </cell>
          <cell r="F118" t="str">
            <v xml:space="preserve">10 phòng học, nhà ban giám hiệu </v>
          </cell>
          <cell r="G118">
            <v>2012</v>
          </cell>
          <cell r="P118">
            <v>10000</v>
          </cell>
        </row>
        <row r="119">
          <cell r="N119">
            <v>0</v>
          </cell>
          <cell r="P119">
            <v>0</v>
          </cell>
        </row>
        <row r="120">
          <cell r="B120" t="str">
            <v>gd.10</v>
          </cell>
          <cell r="D120" t="str">
            <v>C</v>
          </cell>
          <cell r="E120" t="str">
            <v>Sìn Hồ</v>
          </cell>
          <cell r="F120" t="str">
            <v>12 phòng học, Nhà BGH</v>
          </cell>
          <cell r="G120">
            <v>2012</v>
          </cell>
        </row>
        <row r="121">
          <cell r="N121">
            <v>0</v>
          </cell>
          <cell r="P121">
            <v>0</v>
          </cell>
        </row>
        <row r="122">
          <cell r="E122" t="str">
            <v>T.x Lai Châu</v>
          </cell>
        </row>
        <row r="123">
          <cell r="E123" t="str">
            <v>Tam Đường</v>
          </cell>
        </row>
        <row r="124">
          <cell r="E124" t="str">
            <v>Phong Thổ</v>
          </cell>
        </row>
        <row r="125">
          <cell r="E125" t="str">
            <v>Sìn Hồ</v>
          </cell>
        </row>
        <row r="126">
          <cell r="E126" t="str">
            <v>Mường Tè</v>
          </cell>
        </row>
        <row r="127">
          <cell r="E127" t="str">
            <v>Than Uyên</v>
          </cell>
        </row>
        <row r="128">
          <cell r="E128" t="str">
            <v>Tân uyên</v>
          </cell>
        </row>
        <row r="129">
          <cell r="E129" t="str">
            <v>Nậm Nhùn</v>
          </cell>
        </row>
        <row r="132">
          <cell r="N132">
            <v>0</v>
          </cell>
          <cell r="P132">
            <v>0</v>
          </cell>
        </row>
        <row r="133">
          <cell r="N133">
            <v>0</v>
          </cell>
          <cell r="P133">
            <v>0</v>
          </cell>
        </row>
        <row r="134">
          <cell r="N134">
            <v>0</v>
          </cell>
          <cell r="P134">
            <v>0</v>
          </cell>
        </row>
        <row r="135">
          <cell r="B135" t="str">
            <v>ht.05</v>
          </cell>
          <cell r="E135" t="str">
            <v>Nậm Nhùn</v>
          </cell>
          <cell r="G135">
            <v>2012</v>
          </cell>
        </row>
        <row r="137">
          <cell r="N137">
            <v>3399365.6</v>
          </cell>
          <cell r="P137">
            <v>12351</v>
          </cell>
        </row>
        <row r="138">
          <cell r="N138">
            <v>458904</v>
          </cell>
          <cell r="P138">
            <v>0</v>
          </cell>
        </row>
        <row r="139">
          <cell r="N139">
            <v>21568</v>
          </cell>
          <cell r="P139">
            <v>0</v>
          </cell>
        </row>
        <row r="140">
          <cell r="N140">
            <v>21568</v>
          </cell>
          <cell r="P140">
            <v>0</v>
          </cell>
        </row>
        <row r="141">
          <cell r="B141" t="str">
            <v>vh.01</v>
          </cell>
          <cell r="D141" t="str">
            <v>C</v>
          </cell>
          <cell r="E141" t="str">
            <v>Phong Thổ</v>
          </cell>
          <cell r="F141" t="str">
            <v>1000 chỗ ngồi</v>
          </cell>
          <cell r="G141">
            <v>2012</v>
          </cell>
          <cell r="N141">
            <v>12968</v>
          </cell>
        </row>
        <row r="142">
          <cell r="B142" t="str">
            <v>ht.06</v>
          </cell>
          <cell r="D142" t="str">
            <v>C</v>
          </cell>
          <cell r="E142" t="str">
            <v>Sìn Hồ</v>
          </cell>
          <cell r="F142" t="str">
            <v>1,47 ha</v>
          </cell>
          <cell r="G142">
            <v>2011</v>
          </cell>
          <cell r="N142">
            <v>8600</v>
          </cell>
        </row>
        <row r="143">
          <cell r="N143">
            <v>58170</v>
          </cell>
          <cell r="P143">
            <v>0</v>
          </cell>
        </row>
        <row r="144">
          <cell r="N144">
            <v>58170</v>
          </cell>
          <cell r="P144">
            <v>0</v>
          </cell>
        </row>
        <row r="145">
          <cell r="B145" t="str">
            <v>gt.05</v>
          </cell>
          <cell r="D145" t="str">
            <v>C</v>
          </cell>
          <cell r="E145" t="str">
            <v>Phong Thổ</v>
          </cell>
          <cell r="F145" t="str">
            <v>2060 m</v>
          </cell>
          <cell r="G145">
            <v>2012</v>
          </cell>
          <cell r="N145">
            <v>17000</v>
          </cell>
        </row>
        <row r="146">
          <cell r="B146" t="str">
            <v>gt.07</v>
          </cell>
          <cell r="D146" t="str">
            <v>C</v>
          </cell>
          <cell r="E146" t="str">
            <v>Sìn Hồ</v>
          </cell>
          <cell r="F146" t="str">
            <v>12,2 km</v>
          </cell>
          <cell r="G146">
            <v>2012</v>
          </cell>
          <cell r="N146">
            <v>26170</v>
          </cell>
        </row>
        <row r="147">
          <cell r="B147" t="str">
            <v>nn.02</v>
          </cell>
          <cell r="D147" t="str">
            <v>C</v>
          </cell>
          <cell r="E147" t="str">
            <v>Than Uyên</v>
          </cell>
          <cell r="F147" t="str">
            <v>50 ha</v>
          </cell>
          <cell r="G147">
            <v>2012</v>
          </cell>
          <cell r="N147">
            <v>15000</v>
          </cell>
        </row>
        <row r="148">
          <cell r="N148">
            <v>93008</v>
          </cell>
          <cell r="P148">
            <v>0</v>
          </cell>
        </row>
        <row r="149">
          <cell r="N149">
            <v>17380</v>
          </cell>
          <cell r="P149">
            <v>0</v>
          </cell>
        </row>
        <row r="150">
          <cell r="B150" t="str">
            <v>ql.10</v>
          </cell>
          <cell r="D150" t="str">
            <v>C</v>
          </cell>
          <cell r="E150" t="str">
            <v>T.x Lai Châu</v>
          </cell>
          <cell r="F150" t="str">
            <v>20 phòng</v>
          </cell>
          <cell r="G150">
            <v>2013</v>
          </cell>
          <cell r="N150">
            <v>6880</v>
          </cell>
        </row>
        <row r="151">
          <cell r="B151" t="str">
            <v>ql.11</v>
          </cell>
          <cell r="D151" t="str">
            <v>C</v>
          </cell>
          <cell r="E151" t="str">
            <v>T.x Lai Châu</v>
          </cell>
          <cell r="G151">
            <v>2013</v>
          </cell>
          <cell r="N151">
            <v>4000</v>
          </cell>
        </row>
        <row r="152">
          <cell r="B152" t="str">
            <v>ql.12</v>
          </cell>
          <cell r="D152" t="str">
            <v>C</v>
          </cell>
          <cell r="E152" t="str">
            <v>Mường Tè</v>
          </cell>
          <cell r="F152" t="str">
            <v>3 tầng</v>
          </cell>
          <cell r="G152">
            <v>2013</v>
          </cell>
          <cell r="N152">
            <v>6500</v>
          </cell>
        </row>
        <row r="153">
          <cell r="N153">
            <v>75628</v>
          </cell>
          <cell r="P153">
            <v>0</v>
          </cell>
        </row>
        <row r="154">
          <cell r="B154" t="str">
            <v>ql.13</v>
          </cell>
          <cell r="D154" t="str">
            <v>B</v>
          </cell>
          <cell r="E154" t="str">
            <v>T.x Lai Châu</v>
          </cell>
          <cell r="F154" t="str">
            <v>Nhà cấp III</v>
          </cell>
          <cell r="G154">
            <v>2012</v>
          </cell>
          <cell r="N154">
            <v>36200</v>
          </cell>
        </row>
        <row r="155">
          <cell r="B155" t="str">
            <v>ql.14</v>
          </cell>
          <cell r="D155" t="str">
            <v>B</v>
          </cell>
          <cell r="E155" t="str">
            <v>T.x Lai Châu</v>
          </cell>
          <cell r="F155" t="str">
            <v>3525m2</v>
          </cell>
          <cell r="G155">
            <v>2011</v>
          </cell>
          <cell r="N155">
            <v>39428</v>
          </cell>
        </row>
        <row r="156">
          <cell r="N156">
            <v>286158</v>
          </cell>
          <cell r="P156">
            <v>0</v>
          </cell>
        </row>
        <row r="157">
          <cell r="N157">
            <v>286158</v>
          </cell>
          <cell r="P157">
            <v>0</v>
          </cell>
        </row>
        <row r="158">
          <cell r="N158">
            <v>9058</v>
          </cell>
          <cell r="P158">
            <v>0</v>
          </cell>
        </row>
        <row r="159">
          <cell r="B159" t="str">
            <v>nn.03</v>
          </cell>
          <cell r="D159" t="str">
            <v>C</v>
          </cell>
          <cell r="E159" t="str">
            <v>Sìn Hồ</v>
          </cell>
          <cell r="F159" t="str">
            <v>Nhà cấp IV</v>
          </cell>
          <cell r="G159">
            <v>2014</v>
          </cell>
          <cell r="N159">
            <v>1804</v>
          </cell>
        </row>
        <row r="160">
          <cell r="B160" t="str">
            <v>nn.04</v>
          </cell>
          <cell r="D160" t="str">
            <v>C</v>
          </cell>
          <cell r="E160" t="str">
            <v>Nậm Nhùn</v>
          </cell>
          <cell r="F160" t="str">
            <v>6 nhà</v>
          </cell>
          <cell r="G160">
            <v>2014</v>
          </cell>
          <cell r="N160">
            <v>5154</v>
          </cell>
        </row>
        <row r="161">
          <cell r="B161" t="str">
            <v>nn.05</v>
          </cell>
          <cell r="D161" t="str">
            <v>C</v>
          </cell>
          <cell r="E161" t="str">
            <v>Sìn Hồ</v>
          </cell>
          <cell r="F161" t="str">
            <v>1 km 0,4KV; 1,3 km 35KV</v>
          </cell>
          <cell r="G161">
            <v>2014</v>
          </cell>
          <cell r="N161">
            <v>900</v>
          </cell>
        </row>
        <row r="162">
          <cell r="B162" t="str">
            <v>nn.06</v>
          </cell>
          <cell r="D162" t="str">
            <v>C</v>
          </cell>
          <cell r="E162" t="str">
            <v>Sìn Hồ</v>
          </cell>
          <cell r="G162">
            <v>2014</v>
          </cell>
          <cell r="N162">
            <v>200</v>
          </cell>
        </row>
        <row r="163">
          <cell r="B163" t="str">
            <v>nn.07</v>
          </cell>
          <cell r="E163" t="str">
            <v>Sìn Hồ</v>
          </cell>
          <cell r="F163" t="str">
            <v>5 km</v>
          </cell>
          <cell r="G163">
            <v>2014</v>
          </cell>
          <cell r="N163">
            <v>1000</v>
          </cell>
        </row>
        <row r="164">
          <cell r="B164" t="str">
            <v>tl.02</v>
          </cell>
          <cell r="D164" t="str">
            <v>C</v>
          </cell>
          <cell r="E164" t="str">
            <v>Phong Thổ</v>
          </cell>
          <cell r="F164" t="str">
            <v>55 ha</v>
          </cell>
          <cell r="G164">
            <v>2014</v>
          </cell>
          <cell r="N164">
            <v>7300</v>
          </cell>
        </row>
        <row r="165">
          <cell r="B165" t="str">
            <v>tl.03</v>
          </cell>
          <cell r="D165" t="str">
            <v>C</v>
          </cell>
          <cell r="E165" t="str">
            <v>Tam Đường</v>
          </cell>
          <cell r="F165" t="str">
            <v>125 ha</v>
          </cell>
          <cell r="G165">
            <v>2014</v>
          </cell>
          <cell r="N165">
            <v>18000</v>
          </cell>
        </row>
        <row r="166">
          <cell r="B166" t="str">
            <v>tl.04</v>
          </cell>
          <cell r="D166" t="str">
            <v>C</v>
          </cell>
          <cell r="E166" t="str">
            <v>Phong Thổ</v>
          </cell>
          <cell r="F166" t="str">
            <v>220 ha</v>
          </cell>
          <cell r="G166">
            <v>2014</v>
          </cell>
          <cell r="N166">
            <v>45000</v>
          </cell>
        </row>
        <row r="167">
          <cell r="B167" t="str">
            <v>ht.07</v>
          </cell>
          <cell r="D167" t="str">
            <v>C</v>
          </cell>
          <cell r="E167" t="str">
            <v>Than Uyên</v>
          </cell>
          <cell r="F167" t="str">
            <v>1,4 ha</v>
          </cell>
          <cell r="G167">
            <v>2014</v>
          </cell>
          <cell r="N167">
            <v>13500</v>
          </cell>
        </row>
        <row r="168">
          <cell r="B168" t="str">
            <v>ht.08</v>
          </cell>
          <cell r="D168" t="str">
            <v>C</v>
          </cell>
          <cell r="E168" t="str">
            <v>Than Uyên</v>
          </cell>
          <cell r="F168" t="str">
            <v>3 ha</v>
          </cell>
          <cell r="G168">
            <v>2014</v>
          </cell>
          <cell r="N168">
            <v>12800</v>
          </cell>
        </row>
        <row r="169">
          <cell r="B169" t="str">
            <v>gd.14</v>
          </cell>
          <cell r="D169" t="str">
            <v>C</v>
          </cell>
          <cell r="E169" t="str">
            <v>Nậm Nhùn</v>
          </cell>
          <cell r="F169" t="str">
            <v>12 phòng học</v>
          </cell>
          <cell r="G169">
            <v>2014</v>
          </cell>
          <cell r="N169">
            <v>24000</v>
          </cell>
        </row>
        <row r="170">
          <cell r="B170" t="str">
            <v>vh.02</v>
          </cell>
          <cell r="D170" t="str">
            <v>C</v>
          </cell>
          <cell r="E170" t="str">
            <v>Sìn Hồ</v>
          </cell>
          <cell r="F170" t="str">
            <v>Nhà cấp III</v>
          </cell>
          <cell r="G170">
            <v>2014</v>
          </cell>
          <cell r="N170">
            <v>11500</v>
          </cell>
        </row>
        <row r="171">
          <cell r="B171" t="str">
            <v>vh.03</v>
          </cell>
          <cell r="D171" t="str">
            <v>C</v>
          </cell>
          <cell r="E171" t="str">
            <v>Tân Uyên</v>
          </cell>
          <cell r="F171" t="str">
            <v>Nhà cấp III</v>
          </cell>
          <cell r="G171">
            <v>2014</v>
          </cell>
          <cell r="N171">
            <v>11000</v>
          </cell>
        </row>
        <row r="172">
          <cell r="B172" t="str">
            <v>ql.15</v>
          </cell>
          <cell r="D172" t="str">
            <v>C</v>
          </cell>
          <cell r="E172" t="str">
            <v>T.x Lai Châu</v>
          </cell>
          <cell r="F172" t="str">
            <v>Giảng đường</v>
          </cell>
          <cell r="G172">
            <v>2014</v>
          </cell>
          <cell r="N172">
            <v>7000</v>
          </cell>
        </row>
        <row r="173">
          <cell r="B173" t="str">
            <v>ht.09</v>
          </cell>
          <cell r="D173" t="str">
            <v>C</v>
          </cell>
          <cell r="E173" t="str">
            <v>T.x Lai Châu</v>
          </cell>
          <cell r="F173" t="str">
            <v>1,24 ha</v>
          </cell>
          <cell r="G173">
            <v>2014</v>
          </cell>
          <cell r="N173">
            <v>7000</v>
          </cell>
        </row>
        <row r="174">
          <cell r="B174" t="str">
            <v>gt.08</v>
          </cell>
          <cell r="D174" t="str">
            <v>C</v>
          </cell>
          <cell r="E174" t="str">
            <v>Tam Đường</v>
          </cell>
          <cell r="F174" t="str">
            <v>6,5 km</v>
          </cell>
          <cell r="G174">
            <v>2014</v>
          </cell>
          <cell r="N174">
            <v>36000</v>
          </cell>
        </row>
        <row r="175">
          <cell r="B175" t="str">
            <v>vh.04</v>
          </cell>
          <cell r="D175" t="str">
            <v>C</v>
          </cell>
          <cell r="E175" t="str">
            <v>Mường Tè</v>
          </cell>
          <cell r="F175" t="str">
            <v>2,1 ha</v>
          </cell>
          <cell r="G175">
            <v>2014</v>
          </cell>
          <cell r="N175">
            <v>22000</v>
          </cell>
        </row>
        <row r="176">
          <cell r="B176" t="str">
            <v>vh.05</v>
          </cell>
          <cell r="D176" t="str">
            <v>C</v>
          </cell>
          <cell r="E176" t="str">
            <v>T.x Lai Châu</v>
          </cell>
          <cell r="G176">
            <v>2014</v>
          </cell>
          <cell r="N176">
            <v>17000</v>
          </cell>
        </row>
        <row r="177">
          <cell r="B177" t="str">
            <v>gt.09</v>
          </cell>
          <cell r="D177" t="str">
            <v>C</v>
          </cell>
          <cell r="E177" t="str">
            <v>Tân Uyên</v>
          </cell>
          <cell r="F177" t="str">
            <v>1,82 km</v>
          </cell>
          <cell r="G177">
            <v>2014</v>
          </cell>
          <cell r="N177">
            <v>45000</v>
          </cell>
        </row>
        <row r="178">
          <cell r="N178">
            <v>1156030</v>
          </cell>
          <cell r="P178">
            <v>0</v>
          </cell>
        </row>
        <row r="179">
          <cell r="N179">
            <v>68600</v>
          </cell>
          <cell r="P179">
            <v>0</v>
          </cell>
        </row>
        <row r="180">
          <cell r="N180">
            <v>21000</v>
          </cell>
          <cell r="P180">
            <v>0</v>
          </cell>
        </row>
        <row r="181">
          <cell r="N181">
            <v>21000</v>
          </cell>
          <cell r="P181">
            <v>0</v>
          </cell>
        </row>
        <row r="182">
          <cell r="B182" t="str">
            <v>ht.10</v>
          </cell>
          <cell r="D182" t="str">
            <v>C</v>
          </cell>
          <cell r="E182" t="str">
            <v>Tam Đường</v>
          </cell>
          <cell r="F182" t="str">
            <v>0,565 ha, 1,13 km</v>
          </cell>
          <cell r="G182">
            <v>2011</v>
          </cell>
          <cell r="N182">
            <v>21000</v>
          </cell>
        </row>
        <row r="183">
          <cell r="N183">
            <v>39600</v>
          </cell>
          <cell r="P183">
            <v>0</v>
          </cell>
        </row>
        <row r="184">
          <cell r="N184">
            <v>39600</v>
          </cell>
          <cell r="P184">
            <v>0</v>
          </cell>
        </row>
        <row r="185">
          <cell r="B185" t="str">
            <v>ht.11</v>
          </cell>
          <cell r="D185" t="str">
            <v>C</v>
          </cell>
          <cell r="E185" t="str">
            <v>Tam Đường</v>
          </cell>
          <cell r="F185" t="str">
            <v>2316 m</v>
          </cell>
          <cell r="G185">
            <v>2012</v>
          </cell>
          <cell r="N185">
            <v>39600</v>
          </cell>
        </row>
        <row r="186">
          <cell r="N186">
            <v>8000</v>
          </cell>
          <cell r="P186">
            <v>0</v>
          </cell>
        </row>
        <row r="187">
          <cell r="N187">
            <v>8000</v>
          </cell>
          <cell r="P187">
            <v>0</v>
          </cell>
        </row>
        <row r="188">
          <cell r="B188" t="str">
            <v>vh.06</v>
          </cell>
          <cell r="D188" t="str">
            <v>C</v>
          </cell>
          <cell r="E188" t="str">
            <v>Tam Đường</v>
          </cell>
          <cell r="N188">
            <v>8000</v>
          </cell>
        </row>
        <row r="189">
          <cell r="N189">
            <v>287452</v>
          </cell>
          <cell r="P189">
            <v>0</v>
          </cell>
        </row>
        <row r="190">
          <cell r="N190">
            <v>54545</v>
          </cell>
          <cell r="P190">
            <v>0</v>
          </cell>
        </row>
        <row r="191">
          <cell r="N191">
            <v>54545</v>
          </cell>
          <cell r="P191">
            <v>0</v>
          </cell>
        </row>
        <row r="192">
          <cell r="B192" t="str">
            <v>ql.16</v>
          </cell>
          <cell r="D192" t="str">
            <v>B</v>
          </cell>
          <cell r="E192" t="str">
            <v>Tân Uyên</v>
          </cell>
          <cell r="F192" t="str">
            <v>3250 m2 sàn</v>
          </cell>
          <cell r="G192">
            <v>2012</v>
          </cell>
          <cell r="N192">
            <v>27198</v>
          </cell>
        </row>
        <row r="193">
          <cell r="B193" t="str">
            <v>ql.17</v>
          </cell>
          <cell r="D193" t="str">
            <v>B</v>
          </cell>
          <cell r="E193" t="str">
            <v>Tân Uyên</v>
          </cell>
          <cell r="F193" t="str">
            <v>3250 m2 sàn</v>
          </cell>
          <cell r="G193">
            <v>2012</v>
          </cell>
          <cell r="N193">
            <v>27347</v>
          </cell>
        </row>
        <row r="194">
          <cell r="N194">
            <v>192907</v>
          </cell>
          <cell r="P194">
            <v>0</v>
          </cell>
        </row>
        <row r="195">
          <cell r="N195">
            <v>192907</v>
          </cell>
          <cell r="P195">
            <v>0</v>
          </cell>
        </row>
        <row r="196">
          <cell r="B196" t="str">
            <v>ql.18</v>
          </cell>
          <cell r="D196" t="str">
            <v>B</v>
          </cell>
          <cell r="E196" t="str">
            <v>Tân Uyên</v>
          </cell>
          <cell r="F196" t="str">
            <v>2100 m2 sàn</v>
          </cell>
          <cell r="G196">
            <v>2012</v>
          </cell>
          <cell r="N196">
            <v>43097</v>
          </cell>
        </row>
        <row r="197">
          <cell r="B197" t="str">
            <v>ql.19</v>
          </cell>
          <cell r="D197" t="str">
            <v>B</v>
          </cell>
          <cell r="E197" t="str">
            <v>Tân Uyên</v>
          </cell>
          <cell r="F197" t="str">
            <v>14,1 ha</v>
          </cell>
          <cell r="G197">
            <v>2010</v>
          </cell>
          <cell r="N197">
            <v>149810</v>
          </cell>
        </row>
        <row r="198">
          <cell r="N198">
            <v>40000</v>
          </cell>
          <cell r="P198">
            <v>0</v>
          </cell>
        </row>
        <row r="199">
          <cell r="N199">
            <v>40000</v>
          </cell>
          <cell r="P199">
            <v>0</v>
          </cell>
        </row>
        <row r="200">
          <cell r="B200" t="str">
            <v>ht.12</v>
          </cell>
          <cell r="D200" t="str">
            <v>C</v>
          </cell>
          <cell r="E200" t="str">
            <v>Tân Uyên</v>
          </cell>
          <cell r="F200" t="str">
            <v>3,82 ha</v>
          </cell>
          <cell r="G200">
            <v>2014</v>
          </cell>
          <cell r="N200">
            <v>21000</v>
          </cell>
        </row>
        <row r="201">
          <cell r="B201" t="str">
            <v>nn.08</v>
          </cell>
          <cell r="D201" t="str">
            <v>C</v>
          </cell>
          <cell r="E201" t="str">
            <v>Tân Uyên</v>
          </cell>
          <cell r="F201" t="str">
            <v>1414 m</v>
          </cell>
          <cell r="G201">
            <v>2014</v>
          </cell>
          <cell r="N201">
            <v>19000</v>
          </cell>
        </row>
        <row r="202">
          <cell r="N202">
            <v>686278</v>
          </cell>
          <cell r="P202">
            <v>0</v>
          </cell>
        </row>
        <row r="203">
          <cell r="N203">
            <v>259830</v>
          </cell>
          <cell r="P203">
            <v>0</v>
          </cell>
        </row>
        <row r="204">
          <cell r="N204">
            <v>56810</v>
          </cell>
          <cell r="P204">
            <v>0</v>
          </cell>
        </row>
        <row r="205">
          <cell r="B205" t="str">
            <v>ht.13</v>
          </cell>
          <cell r="D205" t="str">
            <v>B</v>
          </cell>
          <cell r="E205" t="str">
            <v>T.x Lai Châu</v>
          </cell>
          <cell r="F205" t="str">
            <v>2,14 km, 6,5 ha</v>
          </cell>
          <cell r="G205">
            <v>2010</v>
          </cell>
          <cell r="N205">
            <v>56810</v>
          </cell>
        </row>
        <row r="206">
          <cell r="N206">
            <v>203020</v>
          </cell>
          <cell r="P206">
            <v>0</v>
          </cell>
        </row>
        <row r="207">
          <cell r="B207" t="str">
            <v>ht.14</v>
          </cell>
          <cell r="D207" t="str">
            <v>C</v>
          </cell>
          <cell r="E207" t="str">
            <v>T.x Lai Châu</v>
          </cell>
          <cell r="F207" t="str">
            <v>9,26 ha</v>
          </cell>
          <cell r="G207">
            <v>2011</v>
          </cell>
          <cell r="N207">
            <v>33600</v>
          </cell>
        </row>
        <row r="208">
          <cell r="B208" t="str">
            <v>ht.15</v>
          </cell>
          <cell r="D208" t="str">
            <v>C</v>
          </cell>
          <cell r="E208" t="str">
            <v>T.x Lai Châu</v>
          </cell>
          <cell r="F208" t="str">
            <v>4,9 ha</v>
          </cell>
          <cell r="G208">
            <v>2011</v>
          </cell>
          <cell r="N208">
            <v>21500</v>
          </cell>
        </row>
        <row r="209">
          <cell r="B209" t="str">
            <v>ht.04</v>
          </cell>
          <cell r="D209" t="str">
            <v>C</v>
          </cell>
          <cell r="E209" t="str">
            <v>T.x Lai Châu</v>
          </cell>
          <cell r="F209" t="str">
            <v>7,2 ha</v>
          </cell>
          <cell r="G209">
            <v>2012</v>
          </cell>
          <cell r="N209">
            <v>32084</v>
          </cell>
        </row>
        <row r="210">
          <cell r="B210" t="str">
            <v>ht.17</v>
          </cell>
          <cell r="D210" t="str">
            <v>C</v>
          </cell>
          <cell r="E210" t="str">
            <v>T.x Lai Châu</v>
          </cell>
          <cell r="F210" t="str">
            <v>3,3ha</v>
          </cell>
          <cell r="G210">
            <v>2010</v>
          </cell>
          <cell r="N210">
            <v>14770</v>
          </cell>
        </row>
        <row r="211">
          <cell r="B211" t="str">
            <v>ht.18</v>
          </cell>
          <cell r="D211" t="str">
            <v>C</v>
          </cell>
          <cell r="E211" t="str">
            <v>T.x Lai Châu</v>
          </cell>
          <cell r="F211" t="str">
            <v>2837 m2</v>
          </cell>
          <cell r="G211">
            <v>2012</v>
          </cell>
          <cell r="N211">
            <v>6700</v>
          </cell>
        </row>
        <row r="212">
          <cell r="B212" t="str">
            <v>gt.10</v>
          </cell>
          <cell r="D212" t="str">
            <v>C</v>
          </cell>
          <cell r="E212" t="str">
            <v>T.x Lai Châu</v>
          </cell>
          <cell r="F212" t="str">
            <v>0,586 km</v>
          </cell>
          <cell r="G212">
            <v>2010</v>
          </cell>
          <cell r="N212">
            <v>56200</v>
          </cell>
        </row>
        <row r="213">
          <cell r="B213" t="str">
            <v>ht.19</v>
          </cell>
          <cell r="D213" t="str">
            <v>C</v>
          </cell>
          <cell r="E213" t="str">
            <v>T.x Lai Châu</v>
          </cell>
          <cell r="F213" t="str">
            <v>5,5 ha</v>
          </cell>
          <cell r="G213" t="str">
            <v>2011</v>
          </cell>
          <cell r="N213">
            <v>28666</v>
          </cell>
        </row>
        <row r="214">
          <cell r="B214" t="str">
            <v>tl.05</v>
          </cell>
          <cell r="D214" t="str">
            <v>C</v>
          </cell>
          <cell r="E214" t="str">
            <v>T.x Lai Châu</v>
          </cell>
          <cell r="F214" t="str">
            <v>2,9 ha</v>
          </cell>
          <cell r="G214">
            <v>2012</v>
          </cell>
          <cell r="N214">
            <v>9500</v>
          </cell>
        </row>
        <row r="215">
          <cell r="N215">
            <v>419748</v>
          </cell>
          <cell r="P215">
            <v>0</v>
          </cell>
        </row>
        <row r="216">
          <cell r="N216">
            <v>384600</v>
          </cell>
          <cell r="P216">
            <v>0</v>
          </cell>
        </row>
        <row r="217">
          <cell r="B217" t="str">
            <v>ql.20</v>
          </cell>
          <cell r="D217" t="str">
            <v>B</v>
          </cell>
          <cell r="E217" t="str">
            <v>T.x Lai Châu</v>
          </cell>
          <cell r="F217" t="str">
            <v>9673 m2 sàn</v>
          </cell>
          <cell r="G217">
            <v>2012</v>
          </cell>
          <cell r="N217">
            <v>146000</v>
          </cell>
        </row>
        <row r="218">
          <cell r="B218" t="str">
            <v>ht.20</v>
          </cell>
          <cell r="D218" t="str">
            <v>B</v>
          </cell>
          <cell r="E218" t="str">
            <v>T.x Lai Châu</v>
          </cell>
          <cell r="G218">
            <v>2012</v>
          </cell>
          <cell r="N218">
            <v>57000</v>
          </cell>
        </row>
        <row r="219">
          <cell r="B219" t="str">
            <v>ql.21</v>
          </cell>
          <cell r="D219" t="str">
            <v>B</v>
          </cell>
          <cell r="E219" t="str">
            <v>T.x Lai Châu</v>
          </cell>
          <cell r="G219">
            <v>2013</v>
          </cell>
          <cell r="N219">
            <v>136000</v>
          </cell>
        </row>
        <row r="220">
          <cell r="B220" t="str">
            <v>tl.06</v>
          </cell>
          <cell r="D220" t="str">
            <v>B</v>
          </cell>
          <cell r="E220" t="str">
            <v>T.x Lai Châu</v>
          </cell>
          <cell r="G220">
            <v>2013</v>
          </cell>
          <cell r="N220">
            <v>45600</v>
          </cell>
        </row>
        <row r="221">
          <cell r="N221">
            <v>35148</v>
          </cell>
          <cell r="P221">
            <v>0</v>
          </cell>
        </row>
        <row r="222">
          <cell r="B222" t="str">
            <v>ht.21</v>
          </cell>
          <cell r="D222" t="str">
            <v>C</v>
          </cell>
          <cell r="E222" t="str">
            <v>T.x Lai Châu</v>
          </cell>
          <cell r="F222" t="str">
            <v>1,3 ha</v>
          </cell>
          <cell r="G222">
            <v>2012</v>
          </cell>
          <cell r="N222">
            <v>35148</v>
          </cell>
        </row>
        <row r="223">
          <cell r="N223">
            <v>6700</v>
          </cell>
          <cell r="P223">
            <v>0</v>
          </cell>
        </row>
        <row r="224">
          <cell r="N224">
            <v>6700</v>
          </cell>
          <cell r="P224">
            <v>0</v>
          </cell>
        </row>
        <row r="225">
          <cell r="B225" t="str">
            <v>gt.11</v>
          </cell>
          <cell r="D225" t="str">
            <v>C</v>
          </cell>
          <cell r="E225" t="str">
            <v>T.x Lai Châu</v>
          </cell>
          <cell r="F225" t="str">
            <v>1,18 km</v>
          </cell>
          <cell r="G225">
            <v>2014</v>
          </cell>
          <cell r="N225">
            <v>6700</v>
          </cell>
        </row>
        <row r="226">
          <cell r="N226">
            <v>113700</v>
          </cell>
          <cell r="P226">
            <v>0</v>
          </cell>
        </row>
        <row r="227">
          <cell r="N227">
            <v>113700</v>
          </cell>
          <cell r="P227">
            <v>0</v>
          </cell>
        </row>
        <row r="228">
          <cell r="N228">
            <v>75000</v>
          </cell>
          <cell r="P228">
            <v>0</v>
          </cell>
        </row>
        <row r="229">
          <cell r="B229" t="str">
            <v>ht.22</v>
          </cell>
          <cell r="D229" t="str">
            <v>B</v>
          </cell>
          <cell r="E229" t="str">
            <v>Nậm Nhùn</v>
          </cell>
          <cell r="F229" t="str">
            <v>23,9 ha</v>
          </cell>
          <cell r="G229">
            <v>2014</v>
          </cell>
          <cell r="N229">
            <v>75000</v>
          </cell>
        </row>
        <row r="230">
          <cell r="N230">
            <v>38700</v>
          </cell>
          <cell r="P230">
            <v>0</v>
          </cell>
        </row>
        <row r="231">
          <cell r="B231" t="str">
            <v>ht.23</v>
          </cell>
          <cell r="D231" t="str">
            <v>C</v>
          </cell>
          <cell r="E231" t="str">
            <v>Nậm Nhùn</v>
          </cell>
          <cell r="F231" t="str">
            <v>1,16 ha</v>
          </cell>
          <cell r="G231">
            <v>2014</v>
          </cell>
          <cell r="N231">
            <v>14500</v>
          </cell>
        </row>
        <row r="232">
          <cell r="B232" t="str">
            <v>vh.07</v>
          </cell>
          <cell r="D232" t="str">
            <v>C</v>
          </cell>
          <cell r="E232" t="str">
            <v>Nậm Nhùn</v>
          </cell>
          <cell r="F232" t="str">
            <v>Nhà cấp III, 2 tầng</v>
          </cell>
          <cell r="G232">
            <v>2014</v>
          </cell>
          <cell r="N232">
            <v>16200</v>
          </cell>
        </row>
        <row r="233">
          <cell r="N233">
            <v>7200</v>
          </cell>
        </row>
        <row r="234">
          <cell r="B234" t="str">
            <v>ht.24</v>
          </cell>
          <cell r="D234" t="str">
            <v>C</v>
          </cell>
          <cell r="E234" t="str">
            <v>Nậm Nhùn</v>
          </cell>
          <cell r="F234" t="str">
            <v>4,5 ha</v>
          </cell>
          <cell r="G234">
            <v>2014</v>
          </cell>
          <cell r="N234">
            <v>8000</v>
          </cell>
        </row>
        <row r="235">
          <cell r="N235">
            <v>870000</v>
          </cell>
          <cell r="P235">
            <v>0</v>
          </cell>
        </row>
        <row r="236">
          <cell r="N236">
            <v>795000</v>
          </cell>
          <cell r="P236">
            <v>0</v>
          </cell>
        </row>
        <row r="237">
          <cell r="N237">
            <v>795000</v>
          </cell>
          <cell r="P237">
            <v>0</v>
          </cell>
        </row>
        <row r="238">
          <cell r="B238" t="str">
            <v>gt.12</v>
          </cell>
          <cell r="D238" t="str">
            <v>B</v>
          </cell>
          <cell r="E238" t="str">
            <v>T.x Lai Châu - Sìn Hồ</v>
          </cell>
          <cell r="F238" t="str">
            <v>62 Km</v>
          </cell>
          <cell r="G238">
            <v>2011</v>
          </cell>
          <cell r="N238">
            <v>795000</v>
          </cell>
        </row>
        <row r="239">
          <cell r="N239">
            <v>75000</v>
          </cell>
          <cell r="P239">
            <v>0</v>
          </cell>
        </row>
        <row r="240">
          <cell r="N240">
            <v>75000</v>
          </cell>
          <cell r="P240">
            <v>0</v>
          </cell>
        </row>
        <row r="241">
          <cell r="B241" t="str">
            <v>gt.13</v>
          </cell>
          <cell r="D241" t="str">
            <v>B</v>
          </cell>
          <cell r="E241" t="str">
            <v>Than Uyên</v>
          </cell>
          <cell r="F241" t="str">
            <v>10 km cấp V</v>
          </cell>
          <cell r="G241">
            <v>2014</v>
          </cell>
          <cell r="N241">
            <v>75000</v>
          </cell>
        </row>
        <row r="242">
          <cell r="N242">
            <v>162149</v>
          </cell>
          <cell r="P242">
            <v>12351</v>
          </cell>
        </row>
        <row r="243">
          <cell r="N243">
            <v>66061</v>
          </cell>
          <cell r="P243">
            <v>239</v>
          </cell>
        </row>
        <row r="244">
          <cell r="N244">
            <v>66061</v>
          </cell>
          <cell r="P244">
            <v>239</v>
          </cell>
        </row>
        <row r="245">
          <cell r="B245" t="str">
            <v>gt.14</v>
          </cell>
          <cell r="D245" t="str">
            <v>C</v>
          </cell>
          <cell r="E245" t="str">
            <v>Mường Tè</v>
          </cell>
          <cell r="F245" t="str">
            <v>7,587 km</v>
          </cell>
          <cell r="G245">
            <v>2012</v>
          </cell>
          <cell r="N245">
            <v>39761</v>
          </cell>
          <cell r="P245">
            <v>239</v>
          </cell>
        </row>
        <row r="246">
          <cell r="B246" t="str">
            <v>gt.15</v>
          </cell>
          <cell r="D246" t="str">
            <v>C</v>
          </cell>
          <cell r="E246" t="str">
            <v>Phong Thổ</v>
          </cell>
          <cell r="F246" t="str">
            <v>100m</v>
          </cell>
          <cell r="G246">
            <v>2011</v>
          </cell>
          <cell r="N246">
            <v>26300</v>
          </cell>
        </row>
        <row r="247">
          <cell r="N247">
            <v>96088</v>
          </cell>
          <cell r="P247">
            <v>12112</v>
          </cell>
        </row>
        <row r="248">
          <cell r="N248">
            <v>96088</v>
          </cell>
          <cell r="P248">
            <v>12112</v>
          </cell>
        </row>
        <row r="249">
          <cell r="B249" t="str">
            <v>gt.16</v>
          </cell>
          <cell r="D249" t="str">
            <v>C</v>
          </cell>
          <cell r="E249" t="str">
            <v>Mường Tè</v>
          </cell>
          <cell r="F249" t="str">
            <v>1,935 km</v>
          </cell>
          <cell r="G249">
            <v>2014</v>
          </cell>
          <cell r="N249">
            <v>9200</v>
          </cell>
        </row>
        <row r="250">
          <cell r="D250" t="str">
            <v>C</v>
          </cell>
          <cell r="E250" t="str">
            <v>Sìn Hồ</v>
          </cell>
          <cell r="F250" t="str">
            <v>50 hộ</v>
          </cell>
          <cell r="G250">
            <v>2015</v>
          </cell>
          <cell r="N250">
            <v>32000</v>
          </cell>
        </row>
        <row r="251">
          <cell r="D251" t="str">
            <v>C</v>
          </cell>
          <cell r="E251" t="str">
            <v>Nậm Nhùn</v>
          </cell>
          <cell r="F251" t="str">
            <v>78 hộ</v>
          </cell>
          <cell r="G251">
            <v>2014</v>
          </cell>
          <cell r="N251">
            <v>26023</v>
          </cell>
          <cell r="P251">
            <v>7977</v>
          </cell>
        </row>
        <row r="252">
          <cell r="D252" t="str">
            <v>C</v>
          </cell>
          <cell r="E252" t="str">
            <v>Mường Tè</v>
          </cell>
          <cell r="F252" t="str">
            <v>30 hộ</v>
          </cell>
          <cell r="G252">
            <v>2014</v>
          </cell>
          <cell r="N252">
            <v>16115</v>
          </cell>
          <cell r="P252">
            <v>1885</v>
          </cell>
        </row>
        <row r="253">
          <cell r="D253" t="str">
            <v>C</v>
          </cell>
          <cell r="E253" t="str">
            <v>Mường Tè</v>
          </cell>
          <cell r="F253" t="str">
            <v>40 hộ</v>
          </cell>
          <cell r="G253">
            <v>2014</v>
          </cell>
          <cell r="N253">
            <v>12750</v>
          </cell>
          <cell r="P253">
            <v>2250</v>
          </cell>
        </row>
        <row r="254">
          <cell r="N254">
            <v>25617.599999999999</v>
          </cell>
          <cell r="P254">
            <v>0</v>
          </cell>
        </row>
        <row r="255">
          <cell r="N255">
            <v>16559.2</v>
          </cell>
          <cell r="P255">
            <v>0</v>
          </cell>
        </row>
        <row r="256">
          <cell r="N256">
            <v>16559.2</v>
          </cell>
          <cell r="P256">
            <v>0</v>
          </cell>
        </row>
        <row r="257">
          <cell r="B257" t="str">
            <v>gt.17</v>
          </cell>
          <cell r="D257" t="str">
            <v>C</v>
          </cell>
          <cell r="E257" t="str">
            <v>Sìn Hồ</v>
          </cell>
          <cell r="F257" t="str">
            <v>1 km</v>
          </cell>
          <cell r="G257">
            <v>2013</v>
          </cell>
          <cell r="N257">
            <v>16559.2</v>
          </cell>
        </row>
        <row r="258">
          <cell r="N258">
            <v>9058.4</v>
          </cell>
          <cell r="P258">
            <v>0</v>
          </cell>
        </row>
        <row r="259">
          <cell r="N259">
            <v>9058.4</v>
          </cell>
          <cell r="P259">
            <v>0</v>
          </cell>
        </row>
        <row r="260">
          <cell r="B260" t="str">
            <v>gt.18</v>
          </cell>
          <cell r="D260" t="str">
            <v>C</v>
          </cell>
          <cell r="E260" t="str">
            <v>Phong Thổ</v>
          </cell>
          <cell r="F260" t="str">
            <v>4,3 km</v>
          </cell>
          <cell r="G260">
            <v>2014</v>
          </cell>
          <cell r="N260">
            <v>9058.4</v>
          </cell>
        </row>
        <row r="261">
          <cell r="N261">
            <v>12600</v>
          </cell>
          <cell r="P261">
            <v>0</v>
          </cell>
        </row>
        <row r="262">
          <cell r="N262">
            <v>0</v>
          </cell>
          <cell r="P262">
            <v>0</v>
          </cell>
        </row>
        <row r="263">
          <cell r="N263">
            <v>0</v>
          </cell>
          <cell r="P263">
            <v>0</v>
          </cell>
        </row>
        <row r="264">
          <cell r="B264" t="str">
            <v>ql.08</v>
          </cell>
          <cell r="E264" t="str">
            <v>Phong Thổ</v>
          </cell>
          <cell r="G264">
            <v>2013</v>
          </cell>
        </row>
        <row r="265">
          <cell r="N265">
            <v>12600</v>
          </cell>
          <cell r="P265">
            <v>0</v>
          </cell>
        </row>
        <row r="266">
          <cell r="N266">
            <v>12600</v>
          </cell>
          <cell r="P266">
            <v>0</v>
          </cell>
        </row>
        <row r="267">
          <cell r="B267" t="str">
            <v>ht.25</v>
          </cell>
          <cell r="D267" t="str">
            <v>C</v>
          </cell>
          <cell r="E267" t="str">
            <v>Phong Thổ</v>
          </cell>
          <cell r="F267" t="str">
            <v>0,6 ha</v>
          </cell>
          <cell r="G267">
            <v>2014</v>
          </cell>
          <cell r="N267">
            <v>12600</v>
          </cell>
        </row>
        <row r="268">
          <cell r="N268">
            <v>170230</v>
          </cell>
          <cell r="P268">
            <v>0</v>
          </cell>
        </row>
        <row r="269">
          <cell r="N269">
            <v>60230</v>
          </cell>
          <cell r="P269">
            <v>0</v>
          </cell>
        </row>
        <row r="270">
          <cell r="N270">
            <v>60230</v>
          </cell>
          <cell r="P270">
            <v>0</v>
          </cell>
        </row>
        <row r="271">
          <cell r="B271" t="str">
            <v>gt.19</v>
          </cell>
          <cell r="D271" t="str">
            <v>B</v>
          </cell>
          <cell r="E271" t="str">
            <v>Phong Thổ</v>
          </cell>
          <cell r="F271" t="str">
            <v>22,8 km</v>
          </cell>
          <cell r="G271">
            <v>2011</v>
          </cell>
          <cell r="N271">
            <v>60230</v>
          </cell>
        </row>
        <row r="272">
          <cell r="N272">
            <v>110000</v>
          </cell>
          <cell r="P272">
            <v>0</v>
          </cell>
        </row>
        <row r="273">
          <cell r="N273">
            <v>110000</v>
          </cell>
          <cell r="P273">
            <v>0</v>
          </cell>
        </row>
        <row r="274">
          <cell r="B274" t="str">
            <v>gt.20</v>
          </cell>
          <cell r="D274" t="str">
            <v>C</v>
          </cell>
          <cell r="E274" t="str">
            <v>Mường Tè</v>
          </cell>
          <cell r="F274" t="str">
            <v>23 km GTNT B</v>
          </cell>
          <cell r="G274">
            <v>2014</v>
          </cell>
          <cell r="N274">
            <v>50000</v>
          </cell>
        </row>
        <row r="275">
          <cell r="B275" t="str">
            <v>gt.21</v>
          </cell>
          <cell r="D275" t="str">
            <v>B</v>
          </cell>
          <cell r="E275" t="str">
            <v>Phong Thổ</v>
          </cell>
          <cell r="F275" t="str">
            <v>13 km</v>
          </cell>
          <cell r="G275">
            <v>2014</v>
          </cell>
          <cell r="N275">
            <v>60000</v>
          </cell>
        </row>
        <row r="276">
          <cell r="N276">
            <v>44000</v>
          </cell>
          <cell r="P276">
            <v>0</v>
          </cell>
        </row>
        <row r="277">
          <cell r="N277">
            <v>44000</v>
          </cell>
          <cell r="P277">
            <v>0</v>
          </cell>
        </row>
        <row r="278">
          <cell r="N278">
            <v>44000</v>
          </cell>
          <cell r="P278">
            <v>0</v>
          </cell>
        </row>
        <row r="279">
          <cell r="B279" t="str">
            <v>yt.02</v>
          </cell>
          <cell r="D279" t="str">
            <v>C</v>
          </cell>
          <cell r="E279" t="str">
            <v>T.x Lai Châu</v>
          </cell>
          <cell r="G279">
            <v>2013</v>
          </cell>
          <cell r="N279">
            <v>22000</v>
          </cell>
        </row>
        <row r="280">
          <cell r="B280" t="str">
            <v>yt.03</v>
          </cell>
          <cell r="D280" t="str">
            <v>C</v>
          </cell>
          <cell r="E280" t="str">
            <v>T.x Lai Châu</v>
          </cell>
          <cell r="G280">
            <v>2013</v>
          </cell>
          <cell r="N280">
            <v>22000</v>
          </cell>
        </row>
        <row r="281">
          <cell r="N281">
            <v>24625</v>
          </cell>
          <cell r="P281">
            <v>0</v>
          </cell>
        </row>
        <row r="282">
          <cell r="N282">
            <v>24625</v>
          </cell>
          <cell r="P282">
            <v>0</v>
          </cell>
        </row>
        <row r="283">
          <cell r="N283">
            <v>24625</v>
          </cell>
          <cell r="P283">
            <v>0</v>
          </cell>
        </row>
        <row r="284">
          <cell r="D284" t="str">
            <v>C</v>
          </cell>
          <cell r="E284" t="str">
            <v>Nậm Nhùn</v>
          </cell>
          <cell r="F284" t="str">
            <v>160 hộ</v>
          </cell>
          <cell r="G284">
            <v>2014</v>
          </cell>
          <cell r="N284">
            <v>24625</v>
          </cell>
        </row>
        <row r="285">
          <cell r="N285">
            <v>118429</v>
          </cell>
          <cell r="P285">
            <v>0</v>
          </cell>
        </row>
        <row r="286">
          <cell r="N286">
            <v>118429</v>
          </cell>
          <cell r="P286">
            <v>0</v>
          </cell>
        </row>
        <row r="287">
          <cell r="N287">
            <v>118429</v>
          </cell>
          <cell r="P287">
            <v>0</v>
          </cell>
        </row>
        <row r="288">
          <cell r="D288" t="str">
            <v>C</v>
          </cell>
          <cell r="E288" t="str">
            <v>Mường Tè</v>
          </cell>
          <cell r="F288" t="str">
            <v>39 hộ</v>
          </cell>
          <cell r="G288">
            <v>2008</v>
          </cell>
          <cell r="N288">
            <v>33406</v>
          </cell>
        </row>
        <row r="289">
          <cell r="E289" t="str">
            <v>Xã Pa Ủ</v>
          </cell>
          <cell r="F289" t="str">
            <v>17,5 km</v>
          </cell>
          <cell r="G289">
            <v>2008</v>
          </cell>
          <cell r="N289">
            <v>38782</v>
          </cell>
        </row>
        <row r="290">
          <cell r="D290" t="str">
            <v>C</v>
          </cell>
          <cell r="E290" t="str">
            <v>Mường Tè</v>
          </cell>
          <cell r="F290" t="str">
            <v>102 hộ</v>
          </cell>
          <cell r="G290">
            <v>2008</v>
          </cell>
          <cell r="N290">
            <v>43135</v>
          </cell>
        </row>
        <row r="291">
          <cell r="E291" t="str">
            <v>Xã Tá Pạ</v>
          </cell>
          <cell r="F291" t="str">
            <v>6,4 km</v>
          </cell>
          <cell r="G291">
            <v>2008</v>
          </cell>
        </row>
        <row r="292">
          <cell r="E292" t="str">
            <v>Xã Tá Pạ</v>
          </cell>
          <cell r="F292" t="str">
            <v>2 phòng</v>
          </cell>
          <cell r="G292">
            <v>2011</v>
          </cell>
          <cell r="N292">
            <v>1800</v>
          </cell>
        </row>
        <row r="293">
          <cell r="D293" t="str">
            <v>C</v>
          </cell>
          <cell r="E293" t="str">
            <v>Mường Tè</v>
          </cell>
          <cell r="F293" t="str">
            <v>31 hộ</v>
          </cell>
          <cell r="G293">
            <v>2008</v>
          </cell>
          <cell r="N293">
            <v>8905</v>
          </cell>
        </row>
        <row r="294">
          <cell r="E294" t="str">
            <v>Xã Mường Tè</v>
          </cell>
          <cell r="F294" t="str">
            <v>2 phòng</v>
          </cell>
          <cell r="G294">
            <v>2011</v>
          </cell>
          <cell r="N294">
            <v>1768</v>
          </cell>
        </row>
        <row r="295">
          <cell r="D295" t="str">
            <v>C</v>
          </cell>
          <cell r="E295" t="str">
            <v>Mường Tè</v>
          </cell>
          <cell r="F295" t="str">
            <v>29 hộ</v>
          </cell>
          <cell r="G295">
            <v>2008</v>
          </cell>
          <cell r="N295">
            <v>32983</v>
          </cell>
        </row>
        <row r="296">
          <cell r="E296" t="str">
            <v>Xã Thu Lũm</v>
          </cell>
          <cell r="F296" t="str">
            <v>25,4 km</v>
          </cell>
          <cell r="G296">
            <v>2009</v>
          </cell>
        </row>
        <row r="297">
          <cell r="N297">
            <v>106164</v>
          </cell>
          <cell r="P297">
            <v>0</v>
          </cell>
        </row>
        <row r="298">
          <cell r="N298">
            <v>106164</v>
          </cell>
          <cell r="P298">
            <v>0</v>
          </cell>
        </row>
        <row r="299">
          <cell r="N299">
            <v>106164</v>
          </cell>
          <cell r="P299">
            <v>0</v>
          </cell>
        </row>
        <row r="300">
          <cell r="B300" t="str">
            <v>nn.09</v>
          </cell>
          <cell r="D300" t="str">
            <v>B</v>
          </cell>
          <cell r="E300" t="str">
            <v>Mường Tè</v>
          </cell>
          <cell r="G300">
            <v>2013</v>
          </cell>
          <cell r="N300">
            <v>106164</v>
          </cell>
        </row>
        <row r="301">
          <cell r="N301">
            <v>121870</v>
          </cell>
          <cell r="P301">
            <v>0</v>
          </cell>
        </row>
        <row r="302">
          <cell r="N302">
            <v>19200</v>
          </cell>
          <cell r="P302">
            <v>0</v>
          </cell>
        </row>
        <row r="303">
          <cell r="N303">
            <v>19200</v>
          </cell>
          <cell r="P303">
            <v>0</v>
          </cell>
        </row>
        <row r="304">
          <cell r="D304" t="str">
            <v>C</v>
          </cell>
          <cell r="E304" t="str">
            <v>xã Mù Cả</v>
          </cell>
          <cell r="F304" t="str">
            <v>2 phòng</v>
          </cell>
          <cell r="G304">
            <v>2011</v>
          </cell>
          <cell r="N304">
            <v>2050</v>
          </cell>
        </row>
        <row r="305">
          <cell r="D305" t="str">
            <v>C</v>
          </cell>
          <cell r="E305" t="str">
            <v>xã Mù Cả</v>
          </cell>
          <cell r="F305" t="str">
            <v>60m2</v>
          </cell>
          <cell r="G305">
            <v>2011</v>
          </cell>
          <cell r="N305">
            <v>1100</v>
          </cell>
        </row>
        <row r="306">
          <cell r="D306" t="str">
            <v>C</v>
          </cell>
          <cell r="E306" t="str">
            <v>xã Tà Tổng</v>
          </cell>
          <cell r="F306" t="str">
            <v>16,7 km</v>
          </cell>
          <cell r="G306">
            <v>2011</v>
          </cell>
          <cell r="N306">
            <v>14500</v>
          </cell>
        </row>
        <row r="307">
          <cell r="D307" t="str">
            <v>C</v>
          </cell>
          <cell r="E307" t="str">
            <v>xã Tà Tổng</v>
          </cell>
          <cell r="F307" t="str">
            <v>100m2</v>
          </cell>
          <cell r="G307">
            <v>2011</v>
          </cell>
          <cell r="N307">
            <v>1550</v>
          </cell>
        </row>
        <row r="308">
          <cell r="N308">
            <v>15300</v>
          </cell>
          <cell r="P308">
            <v>0</v>
          </cell>
        </row>
        <row r="309">
          <cell r="N309">
            <v>15300</v>
          </cell>
          <cell r="P309">
            <v>0</v>
          </cell>
        </row>
        <row r="310">
          <cell r="D310" t="str">
            <v>C</v>
          </cell>
          <cell r="E310" t="str">
            <v>xã Tà Tổng</v>
          </cell>
          <cell r="F310" t="str">
            <v>50 m</v>
          </cell>
          <cell r="G310">
            <v>2013</v>
          </cell>
          <cell r="N310">
            <v>4500</v>
          </cell>
        </row>
        <row r="311">
          <cell r="D311" t="str">
            <v>C</v>
          </cell>
          <cell r="E311" t="str">
            <v>xã Tà Tổng</v>
          </cell>
          <cell r="F311" t="str">
            <v>15 ha</v>
          </cell>
          <cell r="G311">
            <v>2013</v>
          </cell>
          <cell r="N311">
            <v>4000</v>
          </cell>
        </row>
        <row r="312">
          <cell r="D312" t="str">
            <v>C</v>
          </cell>
          <cell r="E312" t="str">
            <v>xã Tà Tổng</v>
          </cell>
          <cell r="F312" t="str">
            <v>0,5 km</v>
          </cell>
          <cell r="G312">
            <v>2013</v>
          </cell>
          <cell r="N312">
            <v>1200</v>
          </cell>
        </row>
        <row r="313">
          <cell r="D313" t="str">
            <v>C</v>
          </cell>
          <cell r="E313" t="str">
            <v>xã Tà Tổng</v>
          </cell>
          <cell r="F313" t="str">
            <v>24 hộ</v>
          </cell>
          <cell r="G313">
            <v>2013</v>
          </cell>
          <cell r="N313">
            <v>600</v>
          </cell>
        </row>
        <row r="314">
          <cell r="D314" t="str">
            <v>C</v>
          </cell>
          <cell r="E314" t="str">
            <v>xã Tà Tổng</v>
          </cell>
          <cell r="F314" t="str">
            <v>24 hộ</v>
          </cell>
          <cell r="G314">
            <v>2013</v>
          </cell>
          <cell r="N314">
            <v>2000</v>
          </cell>
        </row>
        <row r="315">
          <cell r="D315" t="str">
            <v>C</v>
          </cell>
          <cell r="E315" t="str">
            <v>xã Tà Tổng</v>
          </cell>
          <cell r="F315" t="str">
            <v>2 phòng</v>
          </cell>
          <cell r="G315">
            <v>2013</v>
          </cell>
          <cell r="N315">
            <v>1500</v>
          </cell>
        </row>
        <row r="316">
          <cell r="D316" t="str">
            <v>C</v>
          </cell>
          <cell r="E316" t="str">
            <v>xã Tà Tổng</v>
          </cell>
          <cell r="F316" t="str">
            <v>3 phòng</v>
          </cell>
          <cell r="G316">
            <v>2013</v>
          </cell>
          <cell r="N316">
            <v>1500</v>
          </cell>
        </row>
        <row r="317">
          <cell r="N317">
            <v>61370</v>
          </cell>
          <cell r="P317">
            <v>0</v>
          </cell>
        </row>
        <row r="318">
          <cell r="N318">
            <v>61370</v>
          </cell>
          <cell r="P318">
            <v>0</v>
          </cell>
        </row>
        <row r="319">
          <cell r="D319" t="str">
            <v>B</v>
          </cell>
          <cell r="E319" t="str">
            <v>xã Tà Tổng</v>
          </cell>
          <cell r="F319" t="str">
            <v>18 km</v>
          </cell>
          <cell r="G319">
            <v>2012</v>
          </cell>
          <cell r="N319">
            <v>61370</v>
          </cell>
        </row>
        <row r="320">
          <cell r="N320">
            <v>26000</v>
          </cell>
          <cell r="P320">
            <v>0</v>
          </cell>
        </row>
        <row r="321">
          <cell r="N321">
            <v>26000</v>
          </cell>
          <cell r="P321">
            <v>0</v>
          </cell>
        </row>
        <row r="322">
          <cell r="D322" t="str">
            <v>C</v>
          </cell>
          <cell r="E322" t="str">
            <v>xã Tà Tổng</v>
          </cell>
          <cell r="F322" t="str">
            <v>18 km</v>
          </cell>
          <cell r="G322">
            <v>2014</v>
          </cell>
          <cell r="N322">
            <v>26000</v>
          </cell>
        </row>
        <row r="323">
          <cell r="N323">
            <v>117797</v>
          </cell>
          <cell r="P323">
            <v>0</v>
          </cell>
        </row>
        <row r="324">
          <cell r="N324">
            <v>8650</v>
          </cell>
          <cell r="P324">
            <v>0</v>
          </cell>
        </row>
        <row r="325">
          <cell r="N325">
            <v>8650</v>
          </cell>
          <cell r="P325">
            <v>0</v>
          </cell>
        </row>
        <row r="326">
          <cell r="D326" t="str">
            <v>C</v>
          </cell>
          <cell r="E326" t="str">
            <v>xã Pa Ủ</v>
          </cell>
          <cell r="F326" t="str">
            <v>3,5 km</v>
          </cell>
          <cell r="G326">
            <v>2013</v>
          </cell>
          <cell r="N326">
            <v>3500</v>
          </cell>
        </row>
        <row r="327">
          <cell r="D327" t="str">
            <v>C</v>
          </cell>
          <cell r="E327" t="str">
            <v>xã Bum Tở</v>
          </cell>
          <cell r="F327" t="str">
            <v>2,5 km</v>
          </cell>
          <cell r="G327">
            <v>2013</v>
          </cell>
          <cell r="N327">
            <v>2650</v>
          </cell>
        </row>
        <row r="328">
          <cell r="D328" t="str">
            <v>C</v>
          </cell>
          <cell r="E328" t="str">
            <v>xã Bum Tở</v>
          </cell>
          <cell r="G328">
            <v>2013</v>
          </cell>
          <cell r="N328">
            <v>2500</v>
          </cell>
        </row>
        <row r="329">
          <cell r="N329">
            <v>54147</v>
          </cell>
          <cell r="P329">
            <v>0</v>
          </cell>
        </row>
        <row r="330">
          <cell r="N330">
            <v>54147</v>
          </cell>
          <cell r="P330">
            <v>0</v>
          </cell>
        </row>
        <row r="331">
          <cell r="D331" t="str">
            <v>C</v>
          </cell>
          <cell r="E331" t="str">
            <v>xã Pa Ủ</v>
          </cell>
          <cell r="F331" t="str">
            <v>4,3 km</v>
          </cell>
          <cell r="G331">
            <v>2013</v>
          </cell>
          <cell r="N331">
            <v>4997</v>
          </cell>
        </row>
        <row r="332">
          <cell r="D332" t="str">
            <v>C</v>
          </cell>
          <cell r="E332" t="str">
            <v>xã Pa Vệ Sủ</v>
          </cell>
          <cell r="F332" t="str">
            <v>6,06 km</v>
          </cell>
          <cell r="G332">
            <v>2013</v>
          </cell>
          <cell r="N332">
            <v>4850</v>
          </cell>
        </row>
        <row r="333">
          <cell r="D333" t="str">
            <v>C</v>
          </cell>
          <cell r="E333" t="str">
            <v>Xã Nậm Ban</v>
          </cell>
          <cell r="F333" t="str">
            <v>3,7 km</v>
          </cell>
          <cell r="G333">
            <v>2013</v>
          </cell>
          <cell r="N333">
            <v>4000</v>
          </cell>
        </row>
        <row r="334">
          <cell r="D334" t="str">
            <v>C</v>
          </cell>
          <cell r="E334" t="str">
            <v>xã Hua Bum</v>
          </cell>
          <cell r="F334" t="str">
            <v>6,4 Km</v>
          </cell>
          <cell r="G334">
            <v>2013</v>
          </cell>
          <cell r="N334">
            <v>12300</v>
          </cell>
        </row>
        <row r="335">
          <cell r="D335" t="str">
            <v>C</v>
          </cell>
          <cell r="E335" t="str">
            <v>xã Nậm Khao</v>
          </cell>
          <cell r="F335" t="str">
            <v>6,5 km</v>
          </cell>
          <cell r="G335">
            <v>2013</v>
          </cell>
          <cell r="N335">
            <v>11300</v>
          </cell>
        </row>
        <row r="336">
          <cell r="D336" t="str">
            <v>C</v>
          </cell>
          <cell r="E336" t="str">
            <v>xã Vàng San</v>
          </cell>
          <cell r="F336" t="str">
            <v>7,0 km</v>
          </cell>
          <cell r="G336">
            <v>2013</v>
          </cell>
          <cell r="N336">
            <v>9600</v>
          </cell>
        </row>
        <row r="337">
          <cell r="D337" t="str">
            <v>C</v>
          </cell>
          <cell r="E337" t="str">
            <v>xã Pa Vệ Sủ</v>
          </cell>
          <cell r="F337" t="str">
            <v>5,5 km</v>
          </cell>
          <cell r="G337">
            <v>2013</v>
          </cell>
          <cell r="N337">
            <v>7100</v>
          </cell>
        </row>
        <row r="338">
          <cell r="N338">
            <v>55000</v>
          </cell>
          <cell r="P338">
            <v>0</v>
          </cell>
        </row>
        <row r="339">
          <cell r="N339">
            <v>55000</v>
          </cell>
          <cell r="P339">
            <v>0</v>
          </cell>
        </row>
        <row r="340">
          <cell r="D340" t="str">
            <v>C</v>
          </cell>
          <cell r="E340" t="str">
            <v>Xã Tá Pạ</v>
          </cell>
          <cell r="F340" t="str">
            <v>20 km</v>
          </cell>
          <cell r="G340">
            <v>2014</v>
          </cell>
          <cell r="N340">
            <v>55000</v>
          </cell>
        </row>
        <row r="341">
          <cell r="N341">
            <v>10950</v>
          </cell>
          <cell r="P341">
            <v>0</v>
          </cell>
        </row>
        <row r="342">
          <cell r="B342" t="str">
            <v>ql.22</v>
          </cell>
          <cell r="D342" t="str">
            <v>C</v>
          </cell>
          <cell r="E342" t="str">
            <v>T.x Lai Châu</v>
          </cell>
          <cell r="F342">
            <v>3161</v>
          </cell>
          <cell r="G342">
            <v>2014</v>
          </cell>
          <cell r="N342">
            <v>10950</v>
          </cell>
        </row>
        <row r="349">
          <cell r="E349" t="str">
            <v>Nậm Nhùn</v>
          </cell>
        </row>
        <row r="353">
          <cell r="N353">
            <v>22325</v>
          </cell>
          <cell r="P353">
            <v>0</v>
          </cell>
        </row>
        <row r="354">
          <cell r="N354">
            <v>22325</v>
          </cell>
          <cell r="P354">
            <v>0</v>
          </cell>
        </row>
        <row r="355">
          <cell r="D355" t="str">
            <v>C</v>
          </cell>
          <cell r="E355" t="str">
            <v>Tân Uyên</v>
          </cell>
          <cell r="F355" t="str">
            <v>1266 ha</v>
          </cell>
          <cell r="G355">
            <v>2010</v>
          </cell>
          <cell r="N355">
            <v>15624</v>
          </cell>
        </row>
        <row r="356">
          <cell r="D356" t="str">
            <v>C</v>
          </cell>
          <cell r="E356" t="str">
            <v>Tân Uyên</v>
          </cell>
          <cell r="F356" t="str">
            <v>446 ha</v>
          </cell>
          <cell r="G356">
            <v>2011</v>
          </cell>
          <cell r="N356">
            <v>6701</v>
          </cell>
        </row>
        <row r="357">
          <cell r="N357">
            <v>133459.19500000001</v>
          </cell>
          <cell r="P357">
            <v>1644858</v>
          </cell>
        </row>
        <row r="358">
          <cell r="N358">
            <v>49067</v>
          </cell>
          <cell r="P358">
            <v>1644858</v>
          </cell>
        </row>
        <row r="359">
          <cell r="E359" t="str">
            <v>Tân Uyên, Tam Đường</v>
          </cell>
          <cell r="F359" t="str">
            <v>11331 ha</v>
          </cell>
          <cell r="G359">
            <v>2009</v>
          </cell>
          <cell r="N359">
            <v>49067</v>
          </cell>
          <cell r="P359">
            <v>1644858</v>
          </cell>
        </row>
        <row r="360">
          <cell r="N360">
            <v>2888.7</v>
          </cell>
          <cell r="P360">
            <v>69668.899999999994</v>
          </cell>
        </row>
        <row r="361">
          <cell r="E361" t="str">
            <v>Tân Uyên</v>
          </cell>
          <cell r="F361" t="str">
            <v>1146 ha</v>
          </cell>
          <cell r="G361">
            <v>2010</v>
          </cell>
          <cell r="N361">
            <v>2888.7</v>
          </cell>
          <cell r="P361">
            <v>69668.899999999994</v>
          </cell>
        </row>
        <row r="362">
          <cell r="N362">
            <v>84392.195000000007</v>
          </cell>
          <cell r="P362">
            <v>0</v>
          </cell>
        </row>
        <row r="363">
          <cell r="E363" t="str">
            <v>Phong Thổ</v>
          </cell>
          <cell r="F363" t="str">
            <v>345 ha</v>
          </cell>
          <cell r="G363">
            <v>2010</v>
          </cell>
          <cell r="N363">
            <v>16824.900000000001</v>
          </cell>
        </row>
        <row r="364">
          <cell r="E364" t="str">
            <v>Phong Thổ</v>
          </cell>
          <cell r="F364" t="str">
            <v>107 ha</v>
          </cell>
          <cell r="G364">
            <v>2011</v>
          </cell>
          <cell r="N364">
            <v>1763.8</v>
          </cell>
        </row>
        <row r="365">
          <cell r="E365" t="str">
            <v>Than Uyên</v>
          </cell>
          <cell r="F365" t="str">
            <v>390 ha</v>
          </cell>
          <cell r="G365">
            <v>2011</v>
          </cell>
          <cell r="N365">
            <v>5646.36</v>
          </cell>
        </row>
        <row r="366">
          <cell r="E366" t="str">
            <v>Tam Đường</v>
          </cell>
          <cell r="F366" t="str">
            <v>64 ha</v>
          </cell>
          <cell r="G366">
            <v>2011</v>
          </cell>
          <cell r="N366">
            <v>957.13499999999999</v>
          </cell>
        </row>
        <row r="367">
          <cell r="E367" t="str">
            <v>Than Uyên</v>
          </cell>
          <cell r="F367" t="str">
            <v>700 ha</v>
          </cell>
          <cell r="G367">
            <v>2013</v>
          </cell>
          <cell r="N367">
            <v>12400</v>
          </cell>
        </row>
        <row r="368">
          <cell r="E368" t="str">
            <v>Tam Đường</v>
          </cell>
          <cell r="F368" t="str">
            <v>300 ha</v>
          </cell>
          <cell r="G368">
            <v>2013</v>
          </cell>
          <cell r="N368">
            <v>5300</v>
          </cell>
        </row>
        <row r="369">
          <cell r="E369" t="str">
            <v>Sìn Hồ</v>
          </cell>
          <cell r="F369" t="str">
            <v>250 ha</v>
          </cell>
          <cell r="G369">
            <v>2013</v>
          </cell>
          <cell r="N369">
            <v>4400</v>
          </cell>
        </row>
        <row r="370">
          <cell r="E370" t="str">
            <v>Sìn Hồ</v>
          </cell>
          <cell r="F370" t="str">
            <v>200 ha</v>
          </cell>
          <cell r="G370">
            <v>2013</v>
          </cell>
          <cell r="N370">
            <v>3500</v>
          </cell>
        </row>
        <row r="371">
          <cell r="E371" t="str">
            <v>Tân Uyên</v>
          </cell>
          <cell r="F371" t="str">
            <v>950 ha</v>
          </cell>
          <cell r="G371">
            <v>2013</v>
          </cell>
          <cell r="N371">
            <v>16800</v>
          </cell>
        </row>
        <row r="372">
          <cell r="E372" t="str">
            <v>Phong Thổ</v>
          </cell>
          <cell r="F372" t="str">
            <v>400 ha</v>
          </cell>
          <cell r="G372">
            <v>2013</v>
          </cell>
          <cell r="N372">
            <v>7000</v>
          </cell>
        </row>
        <row r="373">
          <cell r="E373" t="str">
            <v>Tân Uyên</v>
          </cell>
          <cell r="F373" t="str">
            <v>1500 ha</v>
          </cell>
          <cell r="G373">
            <v>2013</v>
          </cell>
          <cell r="N373">
            <v>7800</v>
          </cell>
        </row>
        <row r="374">
          <cell r="E374" t="str">
            <v>Tam Đường</v>
          </cell>
          <cell r="F374" t="str">
            <v>250 ha</v>
          </cell>
          <cell r="G374">
            <v>2013</v>
          </cell>
          <cell r="N374">
            <v>1000</v>
          </cell>
        </row>
        <row r="375">
          <cell r="E375" t="str">
            <v>Phong Thổ</v>
          </cell>
          <cell r="F375" t="str">
            <v>314 ha</v>
          </cell>
          <cell r="G375">
            <v>2013</v>
          </cell>
          <cell r="N375">
            <v>1000</v>
          </cell>
        </row>
        <row r="376">
          <cell r="N376">
            <v>122621</v>
          </cell>
          <cell r="P376">
            <v>0</v>
          </cell>
        </row>
        <row r="377">
          <cell r="N377">
            <v>118621</v>
          </cell>
          <cell r="P377">
            <v>0</v>
          </cell>
        </row>
        <row r="378">
          <cell r="N378">
            <v>64966</v>
          </cell>
          <cell r="P378">
            <v>0</v>
          </cell>
        </row>
        <row r="379">
          <cell r="N379">
            <v>42967</v>
          </cell>
          <cell r="P379">
            <v>0</v>
          </cell>
        </row>
        <row r="380">
          <cell r="D380" t="str">
            <v>B</v>
          </cell>
          <cell r="E380" t="str">
            <v>Mường Tè</v>
          </cell>
          <cell r="F380" t="str">
            <v>19,4 km</v>
          </cell>
          <cell r="G380">
            <v>2008</v>
          </cell>
          <cell r="N380">
            <v>42967</v>
          </cell>
        </row>
        <row r="381">
          <cell r="E381" t="str">
            <v>Mường Tè</v>
          </cell>
          <cell r="G381">
            <v>2012</v>
          </cell>
        </row>
        <row r="382">
          <cell r="N382">
            <v>4999</v>
          </cell>
        </row>
        <row r="383">
          <cell r="B383" t="str">
            <v>ql.09</v>
          </cell>
          <cell r="E383" t="str">
            <v>Sìn Hồ</v>
          </cell>
          <cell r="F383" t="str">
            <v>440 m2</v>
          </cell>
          <cell r="G383">
            <v>2013</v>
          </cell>
        </row>
        <row r="384">
          <cell r="B384" t="str">
            <v>ql.06</v>
          </cell>
          <cell r="E384" t="str">
            <v>TP Lai Châu</v>
          </cell>
          <cell r="G384">
            <v>2013</v>
          </cell>
        </row>
        <row r="385">
          <cell r="N385">
            <v>0</v>
          </cell>
        </row>
        <row r="386">
          <cell r="B386" t="str">
            <v>ql.02</v>
          </cell>
          <cell r="E386" t="str">
            <v>TP Lai Châu</v>
          </cell>
          <cell r="G386">
            <v>2013</v>
          </cell>
        </row>
        <row r="387">
          <cell r="B387" t="str">
            <v>ql.03</v>
          </cell>
          <cell r="E387" t="str">
            <v>Mường Tè</v>
          </cell>
          <cell r="G387">
            <v>2013</v>
          </cell>
        </row>
        <row r="388">
          <cell r="B388" t="str">
            <v>ql.04</v>
          </cell>
          <cell r="E388" t="str">
            <v>Phong Thổ</v>
          </cell>
          <cell r="G388">
            <v>2013</v>
          </cell>
        </row>
        <row r="389">
          <cell r="B389" t="str">
            <v>ql.05</v>
          </cell>
          <cell r="E389" t="str">
            <v>Sìn Hồ</v>
          </cell>
          <cell r="G389">
            <v>2013</v>
          </cell>
        </row>
        <row r="390">
          <cell r="B390" t="str">
            <v>ql.07</v>
          </cell>
          <cell r="E390" t="str">
            <v>TP Lai Châu</v>
          </cell>
          <cell r="G390">
            <v>2013</v>
          </cell>
        </row>
        <row r="391">
          <cell r="B391" t="str">
            <v>gt.01</v>
          </cell>
          <cell r="E391" t="str">
            <v>Sìn Hồ</v>
          </cell>
          <cell r="G391">
            <v>2012</v>
          </cell>
        </row>
        <row r="392">
          <cell r="B392" t="str">
            <v>gt.29</v>
          </cell>
          <cell r="E392" t="str">
            <v>Phong Thổ</v>
          </cell>
        </row>
        <row r="393">
          <cell r="N393">
            <v>17000</v>
          </cell>
        </row>
        <row r="394">
          <cell r="D394" t="str">
            <v>C</v>
          </cell>
          <cell r="E394" t="str">
            <v>Sìn Hồ</v>
          </cell>
          <cell r="G394">
            <v>2014</v>
          </cell>
        </row>
        <row r="395">
          <cell r="D395" t="str">
            <v>C</v>
          </cell>
          <cell r="E395" t="str">
            <v>Mường Tè</v>
          </cell>
          <cell r="G395">
            <v>2014</v>
          </cell>
        </row>
        <row r="396">
          <cell r="D396" t="str">
            <v>C</v>
          </cell>
          <cell r="E396" t="str">
            <v>TP Lai Châu</v>
          </cell>
          <cell r="G396">
            <v>2013</v>
          </cell>
        </row>
        <row r="397">
          <cell r="E397" t="str">
            <v>TP Lai Châu</v>
          </cell>
          <cell r="G397">
            <v>2014</v>
          </cell>
        </row>
        <row r="398">
          <cell r="E398" t="str">
            <v>TP Lai Châu</v>
          </cell>
        </row>
        <row r="400">
          <cell r="N400">
            <v>0</v>
          </cell>
        </row>
        <row r="401">
          <cell r="N401">
            <v>0</v>
          </cell>
        </row>
        <row r="402">
          <cell r="B402" t="str">
            <v>gt.29</v>
          </cell>
          <cell r="E402" t="str">
            <v>Phong Thổ</v>
          </cell>
        </row>
        <row r="403">
          <cell r="N403">
            <v>0</v>
          </cell>
        </row>
        <row r="404">
          <cell r="N404">
            <v>0</v>
          </cell>
        </row>
        <row r="405">
          <cell r="B405" t="str">
            <v>gd.08</v>
          </cell>
          <cell r="E405" t="str">
            <v>TP Lai Châu</v>
          </cell>
          <cell r="G405">
            <v>2013</v>
          </cell>
        </row>
        <row r="406">
          <cell r="N406">
            <v>0</v>
          </cell>
        </row>
        <row r="407">
          <cell r="B407" t="str">
            <v>yt.06</v>
          </cell>
          <cell r="E407" t="str">
            <v>Mường Tè</v>
          </cell>
          <cell r="G407">
            <v>2014</v>
          </cell>
        </row>
        <row r="408">
          <cell r="B408" t="str">
            <v>yt.04</v>
          </cell>
          <cell r="E408" t="str">
            <v>Phong Thổ</v>
          </cell>
          <cell r="G408">
            <v>2014</v>
          </cell>
        </row>
        <row r="409">
          <cell r="B409" t="str">
            <v>yt.07</v>
          </cell>
          <cell r="E409" t="str">
            <v>Nậm Nhùn</v>
          </cell>
          <cell r="G409">
            <v>2014</v>
          </cell>
        </row>
        <row r="410">
          <cell r="N410">
            <v>53655</v>
          </cell>
        </row>
        <row r="411">
          <cell r="N411">
            <v>53655</v>
          </cell>
        </row>
        <row r="412">
          <cell r="N412">
            <v>11998</v>
          </cell>
        </row>
        <row r="413">
          <cell r="D413" t="str">
            <v>C</v>
          </cell>
          <cell r="G413">
            <v>2012</v>
          </cell>
          <cell r="N413">
            <v>11998</v>
          </cell>
        </row>
        <row r="414">
          <cell r="N414">
            <v>41657</v>
          </cell>
        </row>
        <row r="415">
          <cell r="D415" t="str">
            <v>C</v>
          </cell>
          <cell r="E415" t="str">
            <v>Mường Tè</v>
          </cell>
          <cell r="G415">
            <v>2008</v>
          </cell>
          <cell r="N415">
            <v>41657</v>
          </cell>
        </row>
        <row r="416">
          <cell r="B416" t="str">
            <v>ql.06</v>
          </cell>
          <cell r="E416" t="str">
            <v>TP Lai Châu</v>
          </cell>
          <cell r="G416">
            <v>2013</v>
          </cell>
        </row>
        <row r="417">
          <cell r="N417">
            <v>0</v>
          </cell>
        </row>
        <row r="418">
          <cell r="N418">
            <v>0</v>
          </cell>
        </row>
        <row r="419">
          <cell r="B419" t="str">
            <v>yt.06</v>
          </cell>
          <cell r="E419" t="str">
            <v>Mường Tè</v>
          </cell>
          <cell r="G419">
            <v>2014</v>
          </cell>
        </row>
        <row r="421">
          <cell r="D421" t="str">
            <v>B</v>
          </cell>
          <cell r="E421" t="str">
            <v>Phong Thổ</v>
          </cell>
          <cell r="F421" t="str">
            <v>760m</v>
          </cell>
          <cell r="G421">
            <v>2012</v>
          </cell>
        </row>
        <row r="422">
          <cell r="D422" t="str">
            <v>C</v>
          </cell>
          <cell r="E422" t="str">
            <v>Mường Tè</v>
          </cell>
          <cell r="F422" t="str">
            <v>70m</v>
          </cell>
          <cell r="G422">
            <v>2013</v>
          </cell>
        </row>
        <row r="423">
          <cell r="D423" t="str">
            <v>C</v>
          </cell>
          <cell r="E423" t="str">
            <v>Mường Tè</v>
          </cell>
          <cell r="F423" t="str">
            <v>30m</v>
          </cell>
          <cell r="G423">
            <v>2013</v>
          </cell>
        </row>
        <row r="424">
          <cell r="N424">
            <v>4000</v>
          </cell>
          <cell r="P424">
            <v>0</v>
          </cell>
        </row>
        <row r="425">
          <cell r="N425">
            <v>0</v>
          </cell>
          <cell r="P425">
            <v>0</v>
          </cell>
        </row>
        <row r="426">
          <cell r="N426">
            <v>0</v>
          </cell>
          <cell r="P426">
            <v>0</v>
          </cell>
        </row>
        <row r="427">
          <cell r="D427" t="str">
            <v>C</v>
          </cell>
          <cell r="E427" t="str">
            <v>Tam Đường</v>
          </cell>
        </row>
        <row r="428">
          <cell r="N428">
            <v>0</v>
          </cell>
          <cell r="P428">
            <v>0</v>
          </cell>
        </row>
        <row r="429">
          <cell r="E429" t="str">
            <v>Sìn Hồ</v>
          </cell>
        </row>
        <row r="430">
          <cell r="D430" t="str">
            <v>C</v>
          </cell>
          <cell r="E430" t="str">
            <v>Sìn Hồ</v>
          </cell>
          <cell r="F430" t="str">
            <v>3,6 km</v>
          </cell>
        </row>
        <row r="431">
          <cell r="N431">
            <v>4000</v>
          </cell>
          <cell r="P431">
            <v>0</v>
          </cell>
        </row>
        <row r="432">
          <cell r="N432">
            <v>4000</v>
          </cell>
          <cell r="P432">
            <v>0</v>
          </cell>
        </row>
        <row r="433">
          <cell r="B433" t="str">
            <v>gt.07</v>
          </cell>
          <cell r="E433" t="str">
            <v>Sìn Hồ</v>
          </cell>
          <cell r="F433">
            <v>3161</v>
          </cell>
        </row>
        <row r="434">
          <cell r="D434" t="str">
            <v>C</v>
          </cell>
          <cell r="N434">
            <v>4000</v>
          </cell>
        </row>
        <row r="435">
          <cell r="N435">
            <v>0</v>
          </cell>
          <cell r="P435">
            <v>0</v>
          </cell>
        </row>
        <row r="436">
          <cell r="D436" t="str">
            <v>B</v>
          </cell>
          <cell r="E436" t="str">
            <v>Tam Đường</v>
          </cell>
          <cell r="F436" t="str">
            <v>512ha</v>
          </cell>
        </row>
        <row r="437">
          <cell r="D437" t="str">
            <v>B</v>
          </cell>
          <cell r="E437" t="str">
            <v>Mường Tè</v>
          </cell>
          <cell r="F437" t="str">
            <v>26,5km, NTA</v>
          </cell>
        </row>
        <row r="438">
          <cell r="B438" t="str">
            <v>gt.29</v>
          </cell>
          <cell r="D438" t="str">
            <v>B</v>
          </cell>
          <cell r="E438" t="str">
            <v>Phong Thổ</v>
          </cell>
        </row>
        <row r="439">
          <cell r="B439" t="str">
            <v>tl.06</v>
          </cell>
        </row>
        <row r="440">
          <cell r="D440" t="str">
            <v>C</v>
          </cell>
        </row>
        <row r="441">
          <cell r="N441">
            <v>0</v>
          </cell>
          <cell r="P441">
            <v>0</v>
          </cell>
        </row>
        <row r="442">
          <cell r="B442" t="str">
            <v>gd.32</v>
          </cell>
          <cell r="E442" t="str">
            <v>Sìn Hồ</v>
          </cell>
          <cell r="F442" t="str">
            <v>4km</v>
          </cell>
        </row>
        <row r="443">
          <cell r="N443">
            <v>0</v>
          </cell>
          <cell r="P443">
            <v>0</v>
          </cell>
        </row>
        <row r="444">
          <cell r="B444" t="str">
            <v>gt.12</v>
          </cell>
        </row>
        <row r="445">
          <cell r="N445">
            <v>0</v>
          </cell>
          <cell r="P445">
            <v>0</v>
          </cell>
        </row>
        <row r="446">
          <cell r="N446">
            <v>0</v>
          </cell>
          <cell r="P446">
            <v>0</v>
          </cell>
        </row>
        <row r="447">
          <cell r="N447">
            <v>0</v>
          </cell>
          <cell r="P447">
            <v>0</v>
          </cell>
        </row>
        <row r="448">
          <cell r="D448" t="str">
            <v>B</v>
          </cell>
          <cell r="E448" t="str">
            <v>TP Lai Châu</v>
          </cell>
          <cell r="G448">
            <v>2011</v>
          </cell>
        </row>
        <row r="449">
          <cell r="B449" t="str">
            <v>gt.02</v>
          </cell>
          <cell r="E449" t="str">
            <v>Tam Đường</v>
          </cell>
          <cell r="F449" t="str">
            <v>44,7 km</v>
          </cell>
          <cell r="G449">
            <v>2012</v>
          </cell>
        </row>
        <row r="450">
          <cell r="E450" t="str">
            <v>Sìn Hồ</v>
          </cell>
          <cell r="G450">
            <v>2010</v>
          </cell>
        </row>
        <row r="451">
          <cell r="N451">
            <v>0</v>
          </cell>
          <cell r="P451">
            <v>0</v>
          </cell>
        </row>
        <row r="452">
          <cell r="B452" t="str">
            <v>gt.17</v>
          </cell>
          <cell r="E452" t="str">
            <v>Sìn Hồ</v>
          </cell>
          <cell r="G452">
            <v>2013</v>
          </cell>
        </row>
        <row r="453">
          <cell r="D453" t="str">
            <v>C</v>
          </cell>
          <cell r="E453" t="str">
            <v>Mường Tè; Nậm Nhùn; Sìn Hồ</v>
          </cell>
          <cell r="F453" t="str">
            <v>210 ha</v>
          </cell>
          <cell r="G453">
            <v>2015</v>
          </cell>
        </row>
        <row r="454">
          <cell r="N454">
            <v>0</v>
          </cell>
          <cell r="P454">
            <v>0</v>
          </cell>
        </row>
        <row r="455">
          <cell r="B455" t="str">
            <v>gt.29</v>
          </cell>
          <cell r="E455" t="str">
            <v>Phong Thổ</v>
          </cell>
          <cell r="F455" t="str">
            <v>43 km</v>
          </cell>
        </row>
        <row r="456">
          <cell r="E456" t="str">
            <v>Sìn Hồ</v>
          </cell>
          <cell r="F456" t="str">
            <v>4km</v>
          </cell>
        </row>
        <row r="457">
          <cell r="N457">
            <v>0</v>
          </cell>
          <cell r="P457">
            <v>0</v>
          </cell>
        </row>
        <row r="458">
          <cell r="D458" t="str">
            <v>C</v>
          </cell>
          <cell r="E458" t="str">
            <v>Tam Đường</v>
          </cell>
          <cell r="G458">
            <v>2015</v>
          </cell>
        </row>
        <row r="459">
          <cell r="N459">
            <v>0</v>
          </cell>
          <cell r="P459">
            <v>0</v>
          </cell>
        </row>
        <row r="460">
          <cell r="N460">
            <v>0</v>
          </cell>
          <cell r="P460">
            <v>0</v>
          </cell>
        </row>
        <row r="461">
          <cell r="D461" t="str">
            <v>C</v>
          </cell>
          <cell r="E461" t="str">
            <v>Mường Tè</v>
          </cell>
          <cell r="G461">
            <v>2010</v>
          </cell>
        </row>
        <row r="462">
          <cell r="B462" t="str">
            <v>gt.03</v>
          </cell>
          <cell r="E462" t="str">
            <v>Tam Đường</v>
          </cell>
          <cell r="F462" t="str">
            <v>13km</v>
          </cell>
          <cell r="G462">
            <v>2010</v>
          </cell>
        </row>
        <row r="463">
          <cell r="N463">
            <v>0</v>
          </cell>
          <cell r="P463">
            <v>0</v>
          </cell>
        </row>
        <row r="464">
          <cell r="E464" t="str">
            <v>Mường Tè</v>
          </cell>
          <cell r="F464" t="str">
            <v>26,5km, NTA</v>
          </cell>
        </row>
        <row r="465">
          <cell r="N465">
            <v>0</v>
          </cell>
          <cell r="P465">
            <v>0</v>
          </cell>
        </row>
        <row r="466">
          <cell r="N466">
            <v>0</v>
          </cell>
          <cell r="P466">
            <v>0</v>
          </cell>
        </row>
        <row r="467">
          <cell r="B467" t="str">
            <v>gt.19</v>
          </cell>
          <cell r="E467" t="str">
            <v>Phong Thổ</v>
          </cell>
          <cell r="G467">
            <v>2011</v>
          </cell>
        </row>
        <row r="468">
          <cell r="N468">
            <v>0</v>
          </cell>
          <cell r="P468">
            <v>0</v>
          </cell>
        </row>
        <row r="469">
          <cell r="B469" t="str">
            <v>ql.02</v>
          </cell>
          <cell r="E469" t="str">
            <v>TP Lai Châu</v>
          </cell>
          <cell r="F469" t="str">
            <v>Sxd 269 m2</v>
          </cell>
          <cell r="G469">
            <v>2013</v>
          </cell>
        </row>
        <row r="470">
          <cell r="B470" t="str">
            <v>ql.03</v>
          </cell>
          <cell r="E470" t="str">
            <v>Mường Tè</v>
          </cell>
          <cell r="F470" t="str">
            <v>444 m2 sàn</v>
          </cell>
          <cell r="G470">
            <v>2013</v>
          </cell>
        </row>
        <row r="471">
          <cell r="B471" t="str">
            <v>ql.04</v>
          </cell>
          <cell r="E471" t="str">
            <v>Phong Thổ</v>
          </cell>
          <cell r="F471" t="str">
            <v>444 m2 sàn</v>
          </cell>
          <cell r="G471">
            <v>2013</v>
          </cell>
        </row>
        <row r="472">
          <cell r="B472" t="str">
            <v>ql.05</v>
          </cell>
          <cell r="E472" t="str">
            <v>Sìn Hồ</v>
          </cell>
          <cell r="F472" t="str">
            <v>495 m2 sàn</v>
          </cell>
          <cell r="G472">
            <v>2013</v>
          </cell>
        </row>
        <row r="473">
          <cell r="B473" t="str">
            <v>k.03</v>
          </cell>
          <cell r="E473" t="str">
            <v>Phong Thổ, Sìn Hồ, Tam Đường</v>
          </cell>
          <cell r="F473" t="str">
            <v>56,7 km</v>
          </cell>
          <cell r="G473">
            <v>2011</v>
          </cell>
        </row>
        <row r="474">
          <cell r="N474">
            <v>0</v>
          </cell>
          <cell r="P474">
            <v>0</v>
          </cell>
        </row>
        <row r="475">
          <cell r="B475" t="str">
            <v>ql.22</v>
          </cell>
          <cell r="E475" t="str">
            <v>TP Lai Châu</v>
          </cell>
          <cell r="F475" t="str">
            <v>Nhà cấp IV, 3 tầng, 639 m3</v>
          </cell>
          <cell r="G475">
            <v>2014</v>
          </cell>
        </row>
        <row r="476">
          <cell r="N476">
            <v>0</v>
          </cell>
          <cell r="P476">
            <v>0</v>
          </cell>
        </row>
        <row r="477">
          <cell r="N477">
            <v>0</v>
          </cell>
          <cell r="P477">
            <v>0</v>
          </cell>
        </row>
        <row r="478">
          <cell r="E478" t="str">
            <v>Tam Đường</v>
          </cell>
          <cell r="F478" t="str">
            <v>512ha</v>
          </cell>
          <cell r="G478">
            <v>2013</v>
          </cell>
        </row>
        <row r="479">
          <cell r="D479" t="str">
            <v>B</v>
          </cell>
          <cell r="E479" t="str">
            <v>Nậm Nhùn</v>
          </cell>
          <cell r="F479" t="str">
            <v>32,5 km</v>
          </cell>
          <cell r="G479">
            <v>2013</v>
          </cell>
        </row>
        <row r="480">
          <cell r="N480">
            <v>0</v>
          </cell>
          <cell r="P480">
            <v>0</v>
          </cell>
        </row>
        <row r="481">
          <cell r="N481">
            <v>0</v>
          </cell>
          <cell r="P481">
            <v>0</v>
          </cell>
        </row>
        <row r="482">
          <cell r="E482" t="str">
            <v>Nậm Nhùn</v>
          </cell>
          <cell r="F482" t="str">
            <v>32,5 km</v>
          </cell>
          <cell r="G482">
            <v>2013</v>
          </cell>
        </row>
        <row r="483">
          <cell r="B483" t="str">
            <v>vh.04</v>
          </cell>
          <cell r="E483" t="str">
            <v>Mường Tè</v>
          </cell>
          <cell r="F483" t="str">
            <v>2,1 ha</v>
          </cell>
          <cell r="G483">
            <v>2014</v>
          </cell>
        </row>
        <row r="484">
          <cell r="N484">
            <v>0</v>
          </cell>
          <cell r="P484">
            <v>0</v>
          </cell>
        </row>
        <row r="485">
          <cell r="N485">
            <v>0</v>
          </cell>
          <cell r="P485">
            <v>0</v>
          </cell>
        </row>
        <row r="486">
          <cell r="D486" t="str">
            <v>B</v>
          </cell>
        </row>
        <row r="487">
          <cell r="N487">
            <v>0</v>
          </cell>
          <cell r="P487">
            <v>0</v>
          </cell>
        </row>
        <row r="488">
          <cell r="N488">
            <v>0</v>
          </cell>
          <cell r="P488">
            <v>0</v>
          </cell>
        </row>
        <row r="489">
          <cell r="D489" t="str">
            <v>B</v>
          </cell>
        </row>
        <row r="490">
          <cell r="N490">
            <v>0</v>
          </cell>
          <cell r="P490">
            <v>0</v>
          </cell>
        </row>
        <row r="492">
          <cell r="N492">
            <v>0</v>
          </cell>
          <cell r="P492">
            <v>0</v>
          </cell>
        </row>
        <row r="493">
          <cell r="N493">
            <v>0</v>
          </cell>
          <cell r="P493">
            <v>0</v>
          </cell>
        </row>
        <row r="494">
          <cell r="N494">
            <v>0</v>
          </cell>
          <cell r="P494">
            <v>0</v>
          </cell>
        </row>
        <row r="495">
          <cell r="D495" t="str">
            <v>C</v>
          </cell>
          <cell r="E495" t="str">
            <v xml:space="preserve"> Mường Cang</v>
          </cell>
          <cell r="F495" t="str">
            <v>0,959 km</v>
          </cell>
          <cell r="G495">
            <v>2012</v>
          </cell>
        </row>
        <row r="496">
          <cell r="D496" t="str">
            <v>C</v>
          </cell>
          <cell r="E496" t="str">
            <v>Xã Phúc Than</v>
          </cell>
          <cell r="F496" t="str">
            <v>1 km</v>
          </cell>
          <cell r="G496">
            <v>2013</v>
          </cell>
        </row>
        <row r="497">
          <cell r="D497" t="str">
            <v>C</v>
          </cell>
          <cell r="E497" t="str">
            <v>Xã Mường Cang</v>
          </cell>
          <cell r="F497" t="str">
            <v>1 km</v>
          </cell>
          <cell r="G497">
            <v>2013</v>
          </cell>
        </row>
        <row r="498">
          <cell r="D498" t="str">
            <v>C</v>
          </cell>
          <cell r="E498" t="str">
            <v>Xã Hua Nà</v>
          </cell>
          <cell r="F498" t="str">
            <v>1,430 km</v>
          </cell>
          <cell r="G498">
            <v>2013</v>
          </cell>
        </row>
        <row r="499">
          <cell r="D499" t="str">
            <v>C</v>
          </cell>
          <cell r="E499" t="str">
            <v>Xã Mường Than</v>
          </cell>
          <cell r="F499" t="str">
            <v>1,75 km</v>
          </cell>
          <cell r="G499">
            <v>2013</v>
          </cell>
        </row>
        <row r="500">
          <cell r="D500" t="str">
            <v>C</v>
          </cell>
          <cell r="E500" t="str">
            <v>Xã Tà Mung</v>
          </cell>
          <cell r="F500" t="str">
            <v>1,4 km</v>
          </cell>
          <cell r="G500">
            <v>2013</v>
          </cell>
        </row>
        <row r="501">
          <cell r="N501">
            <v>0</v>
          </cell>
          <cell r="P501">
            <v>0</v>
          </cell>
        </row>
        <row r="502">
          <cell r="D502" t="str">
            <v>C</v>
          </cell>
          <cell r="E502" t="str">
            <v>Ta Gia</v>
          </cell>
          <cell r="F502" t="str">
            <v>7 km</v>
          </cell>
          <cell r="G502">
            <v>2014</v>
          </cell>
        </row>
        <row r="503">
          <cell r="D503" t="str">
            <v>C</v>
          </cell>
          <cell r="E503" t="str">
            <v>Tà Hừa</v>
          </cell>
          <cell r="F503" t="str">
            <v>7 km</v>
          </cell>
          <cell r="G503">
            <v>2014</v>
          </cell>
        </row>
        <row r="504">
          <cell r="D504" t="str">
            <v>C</v>
          </cell>
          <cell r="E504" t="str">
            <v>Khoen On</v>
          </cell>
          <cell r="F504" t="str">
            <v>7 km</v>
          </cell>
          <cell r="G504">
            <v>2014</v>
          </cell>
        </row>
        <row r="505">
          <cell r="D505" t="str">
            <v>C</v>
          </cell>
          <cell r="E505" t="str">
            <v>Tà Hừa</v>
          </cell>
          <cell r="F505" t="str">
            <v>6 km</v>
          </cell>
          <cell r="G505">
            <v>2014</v>
          </cell>
        </row>
        <row r="506">
          <cell r="D506" t="str">
            <v>C</v>
          </cell>
          <cell r="E506" t="str">
            <v>Mường Cang</v>
          </cell>
          <cell r="F506" t="str">
            <v>1 km</v>
          </cell>
          <cell r="G506">
            <v>2014</v>
          </cell>
        </row>
        <row r="507">
          <cell r="D507" t="str">
            <v>C</v>
          </cell>
          <cell r="E507" t="str">
            <v>Hua Nà</v>
          </cell>
          <cell r="F507" t="str">
            <v>1,8 km</v>
          </cell>
          <cell r="G507">
            <v>2014</v>
          </cell>
        </row>
        <row r="508">
          <cell r="D508" t="str">
            <v>C</v>
          </cell>
          <cell r="E508" t="str">
            <v>Phúc Than</v>
          </cell>
          <cell r="F508" t="str">
            <v>2 km</v>
          </cell>
          <cell r="G508">
            <v>2014</v>
          </cell>
        </row>
        <row r="509">
          <cell r="N509">
            <v>0</v>
          </cell>
          <cell r="P509">
            <v>0</v>
          </cell>
        </row>
        <row r="510">
          <cell r="N510">
            <v>0</v>
          </cell>
          <cell r="P510">
            <v>0</v>
          </cell>
        </row>
        <row r="511">
          <cell r="D511" t="str">
            <v>C</v>
          </cell>
          <cell r="E511" t="str">
            <v>Xã Hố Mít</v>
          </cell>
          <cell r="F511" t="str">
            <v>Cấp 4</v>
          </cell>
          <cell r="G511">
            <v>2011</v>
          </cell>
        </row>
        <row r="512">
          <cell r="D512" t="str">
            <v>C</v>
          </cell>
          <cell r="E512" t="str">
            <v>Xã P.Ta-H.Mít</v>
          </cell>
          <cell r="F512" t="str">
            <v>3586m</v>
          </cell>
          <cell r="G512">
            <v>2011</v>
          </cell>
        </row>
        <row r="513">
          <cell r="D513" t="str">
            <v>C</v>
          </cell>
          <cell r="E513" t="str">
            <v>Xã Nậm Cần</v>
          </cell>
          <cell r="F513" t="str">
            <v>Cấp 4</v>
          </cell>
          <cell r="G513">
            <v>2011</v>
          </cell>
        </row>
        <row r="514">
          <cell r="D514" t="str">
            <v>C</v>
          </cell>
          <cell r="E514" t="str">
            <v>Xã Nậm Cần</v>
          </cell>
          <cell r="F514" t="str">
            <v>Cấp 4</v>
          </cell>
          <cell r="G514">
            <v>2011</v>
          </cell>
        </row>
        <row r="515">
          <cell r="D515" t="str">
            <v>C</v>
          </cell>
          <cell r="E515" t="str">
            <v>Xã Nậm Sỏ</v>
          </cell>
          <cell r="F515" t="str">
            <v>90m</v>
          </cell>
          <cell r="G515">
            <v>2012</v>
          </cell>
        </row>
        <row r="516">
          <cell r="D516" t="str">
            <v>C</v>
          </cell>
          <cell r="E516" t="str">
            <v>Xã Thân Thuộc</v>
          </cell>
          <cell r="F516" t="str">
            <v>L=50m</v>
          </cell>
          <cell r="G516">
            <v>2012</v>
          </cell>
        </row>
        <row r="517">
          <cell r="D517" t="str">
            <v>C</v>
          </cell>
          <cell r="E517" t="str">
            <v>Xã Thân Thuộc</v>
          </cell>
          <cell r="F517" t="str">
            <v>2,3km</v>
          </cell>
          <cell r="G517">
            <v>2012</v>
          </cell>
        </row>
        <row r="518">
          <cell r="N518">
            <v>0</v>
          </cell>
          <cell r="P518">
            <v>0</v>
          </cell>
        </row>
        <row r="519">
          <cell r="D519" t="str">
            <v>C</v>
          </cell>
          <cell r="E519" t="str">
            <v>Xã Nậm Sỏ</v>
          </cell>
          <cell r="F519" t="str">
            <v>DT tưới 90 ha</v>
          </cell>
          <cell r="G519">
            <v>2013</v>
          </cell>
        </row>
        <row r="520">
          <cell r="D520" t="str">
            <v>C</v>
          </cell>
          <cell r="E520" t="str">
            <v>Mường Khoa</v>
          </cell>
          <cell r="F520" t="str">
            <v>GTNT B</v>
          </cell>
          <cell r="G520">
            <v>2013</v>
          </cell>
        </row>
        <row r="521">
          <cell r="N521">
            <v>0</v>
          </cell>
          <cell r="P521">
            <v>0</v>
          </cell>
        </row>
        <row r="522">
          <cell r="D522" t="str">
            <v>C</v>
          </cell>
          <cell r="E522" t="str">
            <v>Nậm Sỏ</v>
          </cell>
          <cell r="F522" t="str">
            <v>3km</v>
          </cell>
          <cell r="G522">
            <v>2014</v>
          </cell>
        </row>
        <row r="523">
          <cell r="D523" t="str">
            <v>C</v>
          </cell>
          <cell r="E523" t="str">
            <v>Tân Uyên</v>
          </cell>
          <cell r="G523">
            <v>2014</v>
          </cell>
        </row>
        <row r="524">
          <cell r="D524" t="str">
            <v>C</v>
          </cell>
          <cell r="E524" t="str">
            <v>Nậm Sỏ</v>
          </cell>
          <cell r="F524" t="str">
            <v>40 ha</v>
          </cell>
          <cell r="G524">
            <v>2014</v>
          </cell>
        </row>
        <row r="525">
          <cell r="D525" t="str">
            <v>C</v>
          </cell>
          <cell r="E525" t="str">
            <v>Phúc Khoa</v>
          </cell>
          <cell r="F525" t="str">
            <v>6 PH</v>
          </cell>
          <cell r="G525">
            <v>2014</v>
          </cell>
        </row>
        <row r="526">
          <cell r="D526" t="str">
            <v>C</v>
          </cell>
          <cell r="E526" t="str">
            <v>Nậm Sỏ</v>
          </cell>
          <cell r="F526" t="str">
            <v>8 PH</v>
          </cell>
          <cell r="G526">
            <v>2014</v>
          </cell>
        </row>
        <row r="527">
          <cell r="D527" t="str">
            <v>C</v>
          </cell>
          <cell r="E527" t="str">
            <v>Pắc Ta</v>
          </cell>
          <cell r="F527" t="str">
            <v>30 ha</v>
          </cell>
          <cell r="G527">
            <v>2014</v>
          </cell>
        </row>
        <row r="528">
          <cell r="N528">
            <v>0</v>
          </cell>
          <cell r="P528">
            <v>0</v>
          </cell>
        </row>
        <row r="529">
          <cell r="N529">
            <v>0</v>
          </cell>
          <cell r="P529">
            <v>0</v>
          </cell>
        </row>
        <row r="530">
          <cell r="D530" t="str">
            <v>C</v>
          </cell>
          <cell r="E530" t="str">
            <v>Bản Lang</v>
          </cell>
          <cell r="F530" t="str">
            <v>44m</v>
          </cell>
          <cell r="G530">
            <v>2012</v>
          </cell>
        </row>
        <row r="531">
          <cell r="D531" t="str">
            <v>C</v>
          </cell>
          <cell r="E531" t="str">
            <v>thị trấn, Huổi Luông</v>
          </cell>
          <cell r="F531" t="str">
            <v>5km</v>
          </cell>
          <cell r="G531">
            <v>2012</v>
          </cell>
        </row>
        <row r="532">
          <cell r="D532" t="str">
            <v>C</v>
          </cell>
          <cell r="E532" t="str">
            <v>Sin Suối Hồ</v>
          </cell>
          <cell r="F532" t="str">
            <v>70km</v>
          </cell>
          <cell r="G532">
            <v>2012</v>
          </cell>
        </row>
        <row r="533">
          <cell r="D533" t="str">
            <v>C</v>
          </cell>
          <cell r="E533" t="str">
            <v>Bản Lang</v>
          </cell>
          <cell r="F533" t="str">
            <v>5,5km</v>
          </cell>
          <cell r="G533">
            <v>2012</v>
          </cell>
        </row>
        <row r="534">
          <cell r="D534" t="str">
            <v>C</v>
          </cell>
          <cell r="E534" t="str">
            <v>Huổi Luông</v>
          </cell>
          <cell r="F534" t="str">
            <v>20ha</v>
          </cell>
          <cell r="G534">
            <v>2012</v>
          </cell>
        </row>
        <row r="535">
          <cell r="D535" t="str">
            <v>C</v>
          </cell>
          <cell r="E535" t="str">
            <v>Nậm Xe</v>
          </cell>
          <cell r="F535" t="str">
            <v>30ha</v>
          </cell>
          <cell r="G535">
            <v>2012</v>
          </cell>
        </row>
        <row r="536">
          <cell r="D536" t="str">
            <v>C</v>
          </cell>
          <cell r="E536" t="str">
            <v>Nậm Xe</v>
          </cell>
          <cell r="F536" t="str">
            <v>40ha</v>
          </cell>
          <cell r="G536">
            <v>2012</v>
          </cell>
        </row>
        <row r="537">
          <cell r="D537" t="str">
            <v>C</v>
          </cell>
          <cell r="E537" t="str">
            <v>Nậm Xe</v>
          </cell>
          <cell r="F537" t="str">
            <v>20ha</v>
          </cell>
          <cell r="G537">
            <v>2012</v>
          </cell>
        </row>
        <row r="538">
          <cell r="D538" t="str">
            <v>C</v>
          </cell>
          <cell r="E538" t="str">
            <v>Dào San</v>
          </cell>
          <cell r="F538" t="str">
            <v>10ha</v>
          </cell>
          <cell r="G538">
            <v>2012</v>
          </cell>
        </row>
        <row r="539">
          <cell r="D539" t="str">
            <v>C</v>
          </cell>
          <cell r="E539" t="str">
            <v>Ma Ly Pho</v>
          </cell>
          <cell r="F539" t="str">
            <v>30ha</v>
          </cell>
          <cell r="G539">
            <v>2012</v>
          </cell>
        </row>
        <row r="540">
          <cell r="D540" t="str">
            <v>C</v>
          </cell>
          <cell r="E540" t="str">
            <v>Bản Lang</v>
          </cell>
          <cell r="F540" t="str">
            <v>15ha</v>
          </cell>
          <cell r="G540">
            <v>2012</v>
          </cell>
        </row>
        <row r="541">
          <cell r="D541" t="str">
            <v>C</v>
          </cell>
          <cell r="E541" t="str">
            <v>Hoang Thèn</v>
          </cell>
          <cell r="F541" t="str">
            <v>12ha, 2 vụ</v>
          </cell>
          <cell r="G541">
            <v>2012</v>
          </cell>
        </row>
        <row r="542">
          <cell r="N542">
            <v>0</v>
          </cell>
          <cell r="P542">
            <v>0</v>
          </cell>
        </row>
        <row r="543">
          <cell r="D543" t="str">
            <v>C</v>
          </cell>
          <cell r="E543" t="str">
            <v>Ma Ly Pho</v>
          </cell>
          <cell r="F543" t="str">
            <v>6,5 km</v>
          </cell>
          <cell r="G543">
            <v>2014</v>
          </cell>
        </row>
        <row r="544">
          <cell r="D544" t="str">
            <v>C</v>
          </cell>
          <cell r="E544" t="str">
            <v>Bản Lang</v>
          </cell>
          <cell r="F544" t="str">
            <v>11 ha</v>
          </cell>
          <cell r="G544">
            <v>2014</v>
          </cell>
        </row>
        <row r="545">
          <cell r="D545" t="str">
            <v>C</v>
          </cell>
          <cell r="E545" t="str">
            <v>Huổi Luông</v>
          </cell>
          <cell r="F545" t="str">
            <v>5 km</v>
          </cell>
          <cell r="G545">
            <v>2014</v>
          </cell>
        </row>
        <row r="546">
          <cell r="D546" t="str">
            <v>C</v>
          </cell>
          <cell r="E546" t="str">
            <v>Lản NHì Thàng</v>
          </cell>
          <cell r="F546" t="str">
            <v>6km</v>
          </cell>
          <cell r="G546">
            <v>2014</v>
          </cell>
        </row>
        <row r="547">
          <cell r="D547" t="str">
            <v>C</v>
          </cell>
          <cell r="E547" t="str">
            <v>Hoang Thèn</v>
          </cell>
          <cell r="F547" t="str">
            <v>6 km</v>
          </cell>
          <cell r="G547">
            <v>2014</v>
          </cell>
        </row>
        <row r="548">
          <cell r="D548" t="str">
            <v>C</v>
          </cell>
          <cell r="E548" t="str">
            <v>Mù Sang</v>
          </cell>
          <cell r="F548" t="str">
            <v>5,6 km</v>
          </cell>
          <cell r="G548">
            <v>2014</v>
          </cell>
        </row>
        <row r="549">
          <cell r="N549">
            <v>0</v>
          </cell>
          <cell r="P549">
            <v>0</v>
          </cell>
        </row>
        <row r="550">
          <cell r="N550">
            <v>0</v>
          </cell>
          <cell r="P550">
            <v>0</v>
          </cell>
        </row>
        <row r="551">
          <cell r="D551" t="str">
            <v>C</v>
          </cell>
          <cell r="E551" t="str">
            <v>Xã Nậm Ban</v>
          </cell>
          <cell r="F551" t="str">
            <v>27Ha</v>
          </cell>
          <cell r="G551">
            <v>2012</v>
          </cell>
        </row>
        <row r="552">
          <cell r="D552" t="str">
            <v>C</v>
          </cell>
          <cell r="E552" t="str">
            <v>Xã Nậm Tăm</v>
          </cell>
          <cell r="F552" t="str">
            <v>25Ha</v>
          </cell>
          <cell r="G552">
            <v>2012</v>
          </cell>
        </row>
        <row r="553">
          <cell r="D553" t="str">
            <v>C</v>
          </cell>
          <cell r="E553" t="str">
            <v>Xã Tà Ngảo</v>
          </cell>
          <cell r="F553" t="str">
            <v>25Ha</v>
          </cell>
          <cell r="G553">
            <v>2012</v>
          </cell>
        </row>
        <row r="554">
          <cell r="D554" t="str">
            <v>C</v>
          </cell>
          <cell r="E554" t="str">
            <v>Xã Làng Mô</v>
          </cell>
          <cell r="F554" t="str">
            <v>20Ha</v>
          </cell>
          <cell r="G554">
            <v>2012</v>
          </cell>
        </row>
        <row r="555">
          <cell r="D555" t="str">
            <v>C</v>
          </cell>
          <cell r="E555" t="str">
            <v>Xã Phăng Xô Lin</v>
          </cell>
          <cell r="F555" t="str">
            <v>2km</v>
          </cell>
          <cell r="G555">
            <v>2012</v>
          </cell>
        </row>
        <row r="556">
          <cell r="D556" t="str">
            <v>C</v>
          </cell>
          <cell r="E556" t="str">
            <v>Xã Nậm Hăn</v>
          </cell>
          <cell r="F556" t="str">
            <v>4,5 km</v>
          </cell>
          <cell r="G556">
            <v>2012</v>
          </cell>
        </row>
        <row r="557">
          <cell r="D557" t="str">
            <v>C</v>
          </cell>
          <cell r="E557" t="str">
            <v>Xã Pa Tần</v>
          </cell>
          <cell r="F557" t="str">
            <v>40m</v>
          </cell>
          <cell r="G557">
            <v>2012</v>
          </cell>
        </row>
        <row r="558">
          <cell r="D558" t="str">
            <v>C</v>
          </cell>
          <cell r="E558" t="str">
            <v>Xã Pa Tần</v>
          </cell>
          <cell r="F558" t="str">
            <v>70m</v>
          </cell>
          <cell r="G558">
            <v>2012</v>
          </cell>
        </row>
        <row r="559">
          <cell r="N559">
            <v>0</v>
          </cell>
          <cell r="P559">
            <v>0</v>
          </cell>
        </row>
        <row r="560">
          <cell r="D560" t="str">
            <v>C</v>
          </cell>
          <cell r="E560" t="str">
            <v>Xã Tà Ngảo</v>
          </cell>
          <cell r="F560" t="str">
            <v>4,5 km</v>
          </cell>
          <cell r="G560">
            <v>2014</v>
          </cell>
        </row>
        <row r="561">
          <cell r="D561" t="str">
            <v>C</v>
          </cell>
          <cell r="E561" t="str">
            <v>Xã Ma Quai</v>
          </cell>
          <cell r="F561" t="str">
            <v>4 km</v>
          </cell>
          <cell r="G561">
            <v>2014</v>
          </cell>
        </row>
        <row r="562">
          <cell r="D562" t="str">
            <v>C</v>
          </cell>
          <cell r="E562" t="str">
            <v>Xã Pu Sam Cáp</v>
          </cell>
          <cell r="F562" t="str">
            <v>2,4km</v>
          </cell>
          <cell r="G562">
            <v>2014</v>
          </cell>
        </row>
        <row r="563">
          <cell r="D563" t="str">
            <v>C</v>
          </cell>
          <cell r="E563" t="str">
            <v>Xã Phìn Hồ</v>
          </cell>
          <cell r="F563" t="str">
            <v>2km</v>
          </cell>
          <cell r="G563">
            <v>2014</v>
          </cell>
        </row>
        <row r="564">
          <cell r="D564" t="str">
            <v>C</v>
          </cell>
          <cell r="E564" t="str">
            <v>Xã Nậm Cuổi</v>
          </cell>
          <cell r="F564" t="str">
            <v>70m</v>
          </cell>
          <cell r="G564">
            <v>2014</v>
          </cell>
        </row>
        <row r="565">
          <cell r="D565" t="str">
            <v>C</v>
          </cell>
          <cell r="E565" t="str">
            <v>Xã Ma Quai</v>
          </cell>
          <cell r="F565" t="str">
            <v>35kv+0,4kv</v>
          </cell>
          <cell r="G565">
            <v>2014</v>
          </cell>
        </row>
        <row r="566">
          <cell r="D566" t="str">
            <v>C</v>
          </cell>
          <cell r="E566" t="str">
            <v>Xã Lùng Thàng</v>
          </cell>
          <cell r="F566" t="str">
            <v>40 ha</v>
          </cell>
          <cell r="G566">
            <v>2014</v>
          </cell>
        </row>
        <row r="567">
          <cell r="D567" t="str">
            <v>C</v>
          </cell>
          <cell r="E567" t="str">
            <v>Xã Hồng Thu</v>
          </cell>
          <cell r="F567" t="str">
            <v>15 ha</v>
          </cell>
          <cell r="G567">
            <v>2014</v>
          </cell>
        </row>
        <row r="568">
          <cell r="D568" t="str">
            <v>C</v>
          </cell>
          <cell r="E568" t="str">
            <v>Xã Hồng Thu</v>
          </cell>
          <cell r="F568" t="str">
            <v>35kv+0,4kv</v>
          </cell>
          <cell r="G568">
            <v>2014</v>
          </cell>
        </row>
        <row r="569">
          <cell r="N569">
            <v>0</v>
          </cell>
          <cell r="P569">
            <v>0</v>
          </cell>
        </row>
        <row r="570">
          <cell r="N570">
            <v>0</v>
          </cell>
          <cell r="P570">
            <v>0</v>
          </cell>
        </row>
        <row r="571">
          <cell r="D571" t="str">
            <v>C</v>
          </cell>
          <cell r="E571" t="str">
            <v>xã M. Tè</v>
          </cell>
          <cell r="F571" t="str">
            <v>90 hộ</v>
          </cell>
          <cell r="G571">
            <v>2010</v>
          </cell>
        </row>
        <row r="572">
          <cell r="D572" t="str">
            <v>C</v>
          </cell>
          <cell r="E572" t="str">
            <v>Thu Lũm</v>
          </cell>
          <cell r="F572" t="str">
            <v>33 ha</v>
          </cell>
          <cell r="G572">
            <v>2011</v>
          </cell>
        </row>
        <row r="573">
          <cell r="D573" t="str">
            <v>C</v>
          </cell>
          <cell r="E573" t="str">
            <v>xã Mù Cả</v>
          </cell>
          <cell r="F573" t="str">
            <v>8 phòng</v>
          </cell>
          <cell r="G573">
            <v>2011</v>
          </cell>
        </row>
        <row r="574">
          <cell r="D574" t="str">
            <v>C</v>
          </cell>
          <cell r="E574" t="str">
            <v>Nậm Manh</v>
          </cell>
          <cell r="F574" t="str">
            <v>8 phòng</v>
          </cell>
          <cell r="G574">
            <v>2011</v>
          </cell>
        </row>
        <row r="575">
          <cell r="D575" t="str">
            <v>C</v>
          </cell>
          <cell r="E575" t="str">
            <v>Bum Tở</v>
          </cell>
          <cell r="F575" t="str">
            <v>5 giường</v>
          </cell>
          <cell r="G575">
            <v>2011</v>
          </cell>
        </row>
        <row r="576">
          <cell r="D576" t="str">
            <v>C</v>
          </cell>
          <cell r="E576" t="str">
            <v>Bum Nưa</v>
          </cell>
          <cell r="F576" t="str">
            <v>17 ha</v>
          </cell>
          <cell r="G576">
            <v>2012</v>
          </cell>
        </row>
        <row r="577">
          <cell r="N577">
            <v>0</v>
          </cell>
          <cell r="P577">
            <v>0</v>
          </cell>
        </row>
        <row r="578">
          <cell r="D578" t="str">
            <v>C</v>
          </cell>
          <cell r="E578" t="str">
            <v>Xã Pa Vệ Sủ</v>
          </cell>
          <cell r="F578" t="str">
            <v>55 ha</v>
          </cell>
          <cell r="G578">
            <v>2013</v>
          </cell>
        </row>
        <row r="579">
          <cell r="N579">
            <v>0</v>
          </cell>
          <cell r="P579">
            <v>0</v>
          </cell>
        </row>
        <row r="580">
          <cell r="D580" t="str">
            <v>C</v>
          </cell>
          <cell r="E580" t="str">
            <v>Xã Bum Nưa</v>
          </cell>
          <cell r="F580" t="str">
            <v>10 ha</v>
          </cell>
          <cell r="G580">
            <v>2014</v>
          </cell>
        </row>
        <row r="581">
          <cell r="D581" t="str">
            <v>C</v>
          </cell>
          <cell r="E581" t="str">
            <v>Xã Bum Tở</v>
          </cell>
          <cell r="F581" t="str">
            <v>15 ha</v>
          </cell>
          <cell r="G581">
            <v>2014</v>
          </cell>
        </row>
        <row r="582">
          <cell r="D582" t="str">
            <v>C</v>
          </cell>
          <cell r="E582" t="str">
            <v>Xã Thu Lũm</v>
          </cell>
          <cell r="F582" t="str">
            <v>15 ha</v>
          </cell>
          <cell r="G582">
            <v>2014</v>
          </cell>
        </row>
        <row r="583">
          <cell r="D583" t="str">
            <v>C</v>
          </cell>
          <cell r="E583" t="str">
            <v>Mường Tè</v>
          </cell>
          <cell r="G583">
            <v>2014</v>
          </cell>
        </row>
        <row r="584">
          <cell r="N584">
            <v>0</v>
          </cell>
          <cell r="P584">
            <v>0</v>
          </cell>
        </row>
        <row r="585">
          <cell r="N585">
            <v>0</v>
          </cell>
          <cell r="P585">
            <v>0</v>
          </cell>
        </row>
        <row r="586">
          <cell r="D586" t="str">
            <v>C</v>
          </cell>
          <cell r="E586" t="str">
            <v>xã Hua Bum</v>
          </cell>
          <cell r="F586" t="str">
            <v>43 ha</v>
          </cell>
          <cell r="G586">
            <v>2012</v>
          </cell>
        </row>
        <row r="587">
          <cell r="N587">
            <v>0</v>
          </cell>
          <cell r="P587">
            <v>0</v>
          </cell>
        </row>
        <row r="588">
          <cell r="D588" t="str">
            <v>C</v>
          </cell>
          <cell r="E588" t="str">
            <v>Xã Nậm Hàng</v>
          </cell>
          <cell r="F588" t="str">
            <v>60 ha</v>
          </cell>
          <cell r="G588">
            <v>2013</v>
          </cell>
        </row>
        <row r="589">
          <cell r="N589">
            <v>0</v>
          </cell>
          <cell r="P589">
            <v>0</v>
          </cell>
        </row>
        <row r="590">
          <cell r="D590" t="str">
            <v>C</v>
          </cell>
          <cell r="E590" t="str">
            <v>Nậm Manh</v>
          </cell>
          <cell r="F590" t="str">
            <v>60 ha</v>
          </cell>
          <cell r="G590">
            <v>2014</v>
          </cell>
        </row>
        <row r="591">
          <cell r="D591" t="str">
            <v>C</v>
          </cell>
          <cell r="E591" t="str">
            <v>Trung Chải</v>
          </cell>
          <cell r="F591" t="str">
            <v>4 km</v>
          </cell>
          <cell r="G591">
            <v>2014</v>
          </cell>
        </row>
        <row r="592">
          <cell r="N592">
            <v>0</v>
          </cell>
          <cell r="P592">
            <v>0</v>
          </cell>
        </row>
        <row r="593">
          <cell r="N593">
            <v>0</v>
          </cell>
          <cell r="P593">
            <v>0</v>
          </cell>
        </row>
        <row r="594">
          <cell r="N594">
            <v>0</v>
          </cell>
          <cell r="P594">
            <v>0</v>
          </cell>
        </row>
        <row r="595">
          <cell r="D595" t="str">
            <v>C</v>
          </cell>
          <cell r="E595" t="str">
            <v>xã Nậm Loỏng</v>
          </cell>
          <cell r="F595" t="str">
            <v>387m</v>
          </cell>
          <cell r="G595">
            <v>2014</v>
          </cell>
        </row>
        <row r="596">
          <cell r="D596" t="str">
            <v>C</v>
          </cell>
          <cell r="E596" t="str">
            <v>xã Nậm Loỏng</v>
          </cell>
          <cell r="F596" t="str">
            <v>266m</v>
          </cell>
          <cell r="G596">
            <v>2014</v>
          </cell>
        </row>
        <row r="597">
          <cell r="N597">
            <v>0</v>
          </cell>
          <cell r="P597">
            <v>0</v>
          </cell>
        </row>
        <row r="598">
          <cell r="N598">
            <v>0</v>
          </cell>
          <cell r="P598">
            <v>0</v>
          </cell>
        </row>
        <row r="599">
          <cell r="D599" t="str">
            <v>C</v>
          </cell>
          <cell r="E599" t="str">
            <v>Xã Tà Hừa</v>
          </cell>
          <cell r="F599" t="str">
            <v>10 ha</v>
          </cell>
          <cell r="G599">
            <v>2014</v>
          </cell>
        </row>
        <row r="600">
          <cell r="D600" t="str">
            <v>C</v>
          </cell>
          <cell r="E600" t="str">
            <v>Xã Pha Mu</v>
          </cell>
          <cell r="F600" t="str">
            <v>6 ha</v>
          </cell>
          <cell r="G600">
            <v>2014</v>
          </cell>
        </row>
        <row r="601">
          <cell r="D601" t="str">
            <v>C</v>
          </cell>
          <cell r="E601" t="str">
            <v>Xã Khoen On</v>
          </cell>
          <cell r="F601" t="str">
            <v>18 ha</v>
          </cell>
          <cell r="G601">
            <v>2014</v>
          </cell>
        </row>
        <row r="602">
          <cell r="D602" t="str">
            <v>C</v>
          </cell>
          <cell r="E602" t="str">
            <v>Xã Ta Gia</v>
          </cell>
          <cell r="F602" t="str">
            <v>1 km</v>
          </cell>
          <cell r="G602">
            <v>2014</v>
          </cell>
        </row>
        <row r="603">
          <cell r="D603" t="str">
            <v>C</v>
          </cell>
          <cell r="E603" t="str">
            <v>Xã Tà Mung</v>
          </cell>
          <cell r="F603" t="str">
            <v>0,816 km</v>
          </cell>
          <cell r="G603">
            <v>2014</v>
          </cell>
        </row>
        <row r="604">
          <cell r="D604" t="str">
            <v>C</v>
          </cell>
          <cell r="E604" t="str">
            <v>Xã Pha Mu</v>
          </cell>
          <cell r="F604" t="str">
            <v>6 ha</v>
          </cell>
          <cell r="G604">
            <v>2014</v>
          </cell>
        </row>
        <row r="605">
          <cell r="D605" t="str">
            <v>C</v>
          </cell>
          <cell r="E605" t="str">
            <v>Xã Mường Than</v>
          </cell>
          <cell r="F605" t="str">
            <v>0,6km</v>
          </cell>
          <cell r="G605">
            <v>2014</v>
          </cell>
        </row>
        <row r="606">
          <cell r="D606" t="str">
            <v>C</v>
          </cell>
          <cell r="E606" t="str">
            <v>Xã Mường Mít</v>
          </cell>
          <cell r="F606" t="str">
            <v>0,23km</v>
          </cell>
          <cell r="G606">
            <v>2014</v>
          </cell>
        </row>
        <row r="607">
          <cell r="D607" t="str">
            <v>C</v>
          </cell>
          <cell r="E607" t="str">
            <v>Xã Mường Mít</v>
          </cell>
          <cell r="F607" t="str">
            <v>0,3km</v>
          </cell>
          <cell r="G607">
            <v>2014</v>
          </cell>
        </row>
        <row r="608">
          <cell r="D608" t="str">
            <v>C</v>
          </cell>
          <cell r="E608" t="str">
            <v>Xã Mường Cang</v>
          </cell>
          <cell r="F608" t="str">
            <v>0,3km</v>
          </cell>
          <cell r="G608">
            <v>2014</v>
          </cell>
        </row>
        <row r="609">
          <cell r="N609">
            <v>0</v>
          </cell>
          <cell r="P609">
            <v>0</v>
          </cell>
        </row>
        <row r="610">
          <cell r="N610">
            <v>0</v>
          </cell>
          <cell r="P610">
            <v>0</v>
          </cell>
        </row>
        <row r="611">
          <cell r="D611" t="str">
            <v>C</v>
          </cell>
          <cell r="E611" t="str">
            <v>Xã M.Khoa</v>
          </cell>
          <cell r="F611" t="str">
            <v xml:space="preserve"> DT tưới 30ha</v>
          </cell>
          <cell r="G611">
            <v>2012</v>
          </cell>
        </row>
        <row r="612">
          <cell r="D612" t="str">
            <v>C</v>
          </cell>
          <cell r="E612" t="str">
            <v>xã Nậm Cần</v>
          </cell>
          <cell r="F612" t="str">
            <v>34m</v>
          </cell>
          <cell r="G612">
            <v>2013</v>
          </cell>
        </row>
        <row r="613">
          <cell r="D613" t="str">
            <v>C</v>
          </cell>
          <cell r="E613" t="str">
            <v>xã Nậm Cần</v>
          </cell>
          <cell r="F613" t="str">
            <v>30ha</v>
          </cell>
          <cell r="G613">
            <v>2013</v>
          </cell>
        </row>
        <row r="614">
          <cell r="D614" t="str">
            <v>C</v>
          </cell>
          <cell r="E614" t="str">
            <v>xã Nậm Sỏ</v>
          </cell>
          <cell r="F614" t="str">
            <v>20ha</v>
          </cell>
          <cell r="G614">
            <v>2013</v>
          </cell>
        </row>
        <row r="615">
          <cell r="N615">
            <v>0</v>
          </cell>
          <cell r="P615">
            <v>0</v>
          </cell>
        </row>
        <row r="616">
          <cell r="D616" t="str">
            <v>C</v>
          </cell>
          <cell r="E616" t="str">
            <v>Xã Pắc Ta</v>
          </cell>
          <cell r="F616" t="str">
            <v>Cấp 4</v>
          </cell>
          <cell r="G616">
            <v>2014</v>
          </cell>
        </row>
        <row r="617">
          <cell r="D617" t="str">
            <v>C</v>
          </cell>
          <cell r="E617" t="str">
            <v>Xã M.Khoa</v>
          </cell>
          <cell r="F617" t="str">
            <v>Cấp 4</v>
          </cell>
          <cell r="G617">
            <v>2014</v>
          </cell>
        </row>
        <row r="618">
          <cell r="D618" t="str">
            <v>C</v>
          </cell>
          <cell r="E618" t="str">
            <v>Nậm Cần</v>
          </cell>
          <cell r="F618" t="str">
            <v>1,306Km</v>
          </cell>
          <cell r="G618">
            <v>2014</v>
          </cell>
        </row>
        <row r="619">
          <cell r="D619" t="str">
            <v>C</v>
          </cell>
          <cell r="E619" t="str">
            <v>Nậm Sỏ</v>
          </cell>
          <cell r="F619" t="str">
            <v>0,639Km</v>
          </cell>
          <cell r="G619">
            <v>2014</v>
          </cell>
        </row>
        <row r="620">
          <cell r="D620" t="str">
            <v>C</v>
          </cell>
          <cell r="E620" t="str">
            <v>TT Tân Uyên</v>
          </cell>
          <cell r="F620" t="str">
            <v>SC đầu mối + kiên cố 300m kênh</v>
          </cell>
          <cell r="G620">
            <v>2014</v>
          </cell>
        </row>
        <row r="621">
          <cell r="D621" t="str">
            <v>C</v>
          </cell>
          <cell r="E621" t="str">
            <v>Xã Hố Mít</v>
          </cell>
          <cell r="F621" t="str">
            <v>L=45m</v>
          </cell>
          <cell r="G621">
            <v>2014</v>
          </cell>
        </row>
        <row r="622">
          <cell r="D622" t="str">
            <v>C</v>
          </cell>
          <cell r="E622" t="str">
            <v>Xã Mường Khoa</v>
          </cell>
          <cell r="F622" t="str">
            <v>Cấp 4</v>
          </cell>
          <cell r="G622">
            <v>2014</v>
          </cell>
        </row>
        <row r="623">
          <cell r="N623">
            <v>0</v>
          </cell>
          <cell r="P623">
            <v>0</v>
          </cell>
        </row>
        <row r="624">
          <cell r="N624">
            <v>0</v>
          </cell>
          <cell r="P624">
            <v>0</v>
          </cell>
        </row>
        <row r="625">
          <cell r="D625" t="str">
            <v>C</v>
          </cell>
          <cell r="E625" t="str">
            <v>Xã Sùng Phài</v>
          </cell>
          <cell r="F625" t="str">
            <v>1372m</v>
          </cell>
          <cell r="G625" t="str">
            <v>2013</v>
          </cell>
        </row>
        <row r="626">
          <cell r="D626" t="str">
            <v>C</v>
          </cell>
          <cell r="E626" t="str">
            <v>Xã Bản Hon</v>
          </cell>
          <cell r="F626" t="str">
            <v>1 tầng</v>
          </cell>
          <cell r="G626" t="str">
            <v>2013</v>
          </cell>
        </row>
        <row r="627">
          <cell r="D627" t="str">
            <v>C</v>
          </cell>
          <cell r="E627" t="str">
            <v>Xã Giang Ma</v>
          </cell>
          <cell r="F627" t="str">
            <v>2 tầng</v>
          </cell>
          <cell r="G627" t="str">
            <v>2013</v>
          </cell>
        </row>
        <row r="628">
          <cell r="D628" t="str">
            <v>C</v>
          </cell>
          <cell r="E628" t="str">
            <v>Xã Tả Lèng</v>
          </cell>
          <cell r="F628" t="str">
            <v>2 tầng</v>
          </cell>
          <cell r="G628" t="str">
            <v>2013</v>
          </cell>
        </row>
        <row r="629">
          <cell r="D629" t="str">
            <v>C</v>
          </cell>
          <cell r="E629" t="str">
            <v>Xã Khun Há</v>
          </cell>
          <cell r="F629" t="str">
            <v>1068m</v>
          </cell>
          <cell r="G629" t="str">
            <v>2013</v>
          </cell>
        </row>
        <row r="630">
          <cell r="D630" t="str">
            <v>C</v>
          </cell>
          <cell r="E630" t="str">
            <v>Xã Thèn Sin</v>
          </cell>
          <cell r="F630" t="str">
            <v>1 tầng</v>
          </cell>
          <cell r="G630" t="str">
            <v>2013</v>
          </cell>
        </row>
        <row r="631">
          <cell r="N631">
            <v>0</v>
          </cell>
          <cell r="P631">
            <v>0</v>
          </cell>
        </row>
        <row r="632">
          <cell r="D632" t="str">
            <v>C</v>
          </cell>
          <cell r="E632" t="str">
            <v>xã Giang Ma</v>
          </cell>
          <cell r="F632" t="str">
            <v>1,07Km</v>
          </cell>
          <cell r="G632">
            <v>2014</v>
          </cell>
        </row>
        <row r="633">
          <cell r="D633" t="str">
            <v>C</v>
          </cell>
          <cell r="E633" t="str">
            <v>xã Khun Há</v>
          </cell>
          <cell r="F633" t="str">
            <v>0,904Km</v>
          </cell>
          <cell r="G633">
            <v>2014</v>
          </cell>
        </row>
        <row r="634">
          <cell r="D634" t="str">
            <v>C</v>
          </cell>
          <cell r="E634" t="str">
            <v>xã Tả Lèng</v>
          </cell>
          <cell r="F634" t="str">
            <v>3,54Km</v>
          </cell>
          <cell r="G634">
            <v>2014</v>
          </cell>
        </row>
        <row r="635">
          <cell r="D635" t="str">
            <v>C</v>
          </cell>
          <cell r="E635" t="str">
            <v>xã Sơn bình</v>
          </cell>
          <cell r="F635" t="str">
            <v>0,573Km</v>
          </cell>
          <cell r="G635">
            <v>2014</v>
          </cell>
        </row>
        <row r="636">
          <cell r="D636" t="str">
            <v>C</v>
          </cell>
          <cell r="E636" t="str">
            <v>xã Nà Tăm</v>
          </cell>
          <cell r="F636" t="str">
            <v>1,063Km</v>
          </cell>
          <cell r="G636">
            <v>2014</v>
          </cell>
        </row>
        <row r="637">
          <cell r="D637" t="str">
            <v>C</v>
          </cell>
          <cell r="E637" t="str">
            <v>xã Bình Lư</v>
          </cell>
          <cell r="F637" t="str">
            <v>0,2655Km</v>
          </cell>
          <cell r="G637">
            <v>2014</v>
          </cell>
        </row>
        <row r="638">
          <cell r="D638" t="str">
            <v>C</v>
          </cell>
          <cell r="E638" t="str">
            <v>xã Bình Lư</v>
          </cell>
          <cell r="F638" t="str">
            <v>384,1m</v>
          </cell>
          <cell r="G638">
            <v>2014</v>
          </cell>
        </row>
        <row r="639">
          <cell r="D639" t="str">
            <v>C</v>
          </cell>
          <cell r="E639" t="str">
            <v>TT Tam Đường</v>
          </cell>
          <cell r="F639" t="str">
            <v>435,3m</v>
          </cell>
          <cell r="G639">
            <v>2014</v>
          </cell>
        </row>
        <row r="640">
          <cell r="D640" t="str">
            <v>C</v>
          </cell>
          <cell r="E640" t="str">
            <v>xã Nùng Nàng</v>
          </cell>
          <cell r="F640" t="str">
            <v>0,814Km</v>
          </cell>
          <cell r="G640">
            <v>2014</v>
          </cell>
        </row>
        <row r="641">
          <cell r="D641" t="str">
            <v>C</v>
          </cell>
          <cell r="E641" t="str">
            <v>xã Hồ Thầu</v>
          </cell>
          <cell r="F641" t="str">
            <v>4,8Km</v>
          </cell>
          <cell r="G641">
            <v>2014</v>
          </cell>
        </row>
        <row r="642">
          <cell r="D642" t="str">
            <v>C</v>
          </cell>
          <cell r="E642" t="str">
            <v>xã Bản Giang</v>
          </cell>
          <cell r="F642" t="str">
            <v>0,693Km</v>
          </cell>
          <cell r="G642">
            <v>2014</v>
          </cell>
        </row>
        <row r="643">
          <cell r="D643" t="str">
            <v>C</v>
          </cell>
          <cell r="E643" t="str">
            <v>xã Sùng Phài</v>
          </cell>
          <cell r="F643" t="str">
            <v>3,43Km</v>
          </cell>
          <cell r="G643">
            <v>2014</v>
          </cell>
        </row>
        <row r="644">
          <cell r="N644">
            <v>0</v>
          </cell>
          <cell r="P644">
            <v>0</v>
          </cell>
        </row>
        <row r="645">
          <cell r="N645">
            <v>0</v>
          </cell>
          <cell r="P645">
            <v>0</v>
          </cell>
        </row>
        <row r="646">
          <cell r="D646" t="str">
            <v>C</v>
          </cell>
          <cell r="E646" t="str">
            <v>Huổi Luông</v>
          </cell>
          <cell r="G646">
            <v>2013</v>
          </cell>
        </row>
        <row r="647">
          <cell r="D647" t="str">
            <v>C</v>
          </cell>
          <cell r="E647" t="str">
            <v>Huổi Luông</v>
          </cell>
          <cell r="G647">
            <v>2013</v>
          </cell>
        </row>
        <row r="648">
          <cell r="D648" t="str">
            <v>C</v>
          </cell>
          <cell r="E648" t="str">
            <v>Nậm Xe</v>
          </cell>
          <cell r="G648">
            <v>2013</v>
          </cell>
        </row>
        <row r="649">
          <cell r="D649" t="str">
            <v>C</v>
          </cell>
          <cell r="E649" t="str">
            <v>Bản Lang</v>
          </cell>
          <cell r="G649">
            <v>2013</v>
          </cell>
        </row>
        <row r="650">
          <cell r="D650" t="str">
            <v>C</v>
          </cell>
          <cell r="E650" t="str">
            <v>Sin Suối Hồ</v>
          </cell>
          <cell r="G650">
            <v>2013</v>
          </cell>
        </row>
        <row r="651">
          <cell r="D651" t="str">
            <v>C</v>
          </cell>
          <cell r="E651" t="str">
            <v>Hoang Thèn</v>
          </cell>
          <cell r="G651">
            <v>2013</v>
          </cell>
        </row>
        <row r="652">
          <cell r="D652" t="str">
            <v>C</v>
          </cell>
          <cell r="E652" t="str">
            <v>Nậm Xe</v>
          </cell>
          <cell r="G652">
            <v>2013</v>
          </cell>
        </row>
        <row r="653">
          <cell r="D653" t="str">
            <v>C</v>
          </cell>
          <cell r="E653" t="str">
            <v>Sin Suối Hồ</v>
          </cell>
          <cell r="G653">
            <v>2013</v>
          </cell>
        </row>
        <row r="654">
          <cell r="N654">
            <v>0</v>
          </cell>
          <cell r="P654">
            <v>0</v>
          </cell>
        </row>
        <row r="655">
          <cell r="D655" t="str">
            <v>C</v>
          </cell>
          <cell r="E655" t="str">
            <v>xã Sì Lở Lầu</v>
          </cell>
          <cell r="F655" t="str">
            <v>2 phòng hoc</v>
          </cell>
          <cell r="G655" t="str">
            <v>2012</v>
          </cell>
        </row>
        <row r="656">
          <cell r="D656" t="str">
            <v>C</v>
          </cell>
          <cell r="E656" t="str">
            <v>xã Huổi Luông</v>
          </cell>
          <cell r="F656" t="str">
            <v>3 phòng hoc</v>
          </cell>
          <cell r="G656" t="str">
            <v>2012</v>
          </cell>
        </row>
        <row r="657">
          <cell r="D657" t="str">
            <v>C</v>
          </cell>
          <cell r="E657" t="str">
            <v>xã Mồ Sì San</v>
          </cell>
          <cell r="F657" t="str">
            <v>484 m</v>
          </cell>
          <cell r="G657" t="str">
            <v>2012</v>
          </cell>
        </row>
        <row r="658">
          <cell r="D658" t="str">
            <v>C</v>
          </cell>
          <cell r="E658" t="str">
            <v>xó Ma Ly Chải</v>
          </cell>
          <cell r="F658" t="str">
            <v>4,5 km</v>
          </cell>
          <cell r="G658" t="str">
            <v>2012</v>
          </cell>
        </row>
        <row r="659">
          <cell r="D659" t="str">
            <v>C</v>
          </cell>
          <cell r="E659" t="str">
            <v xml:space="preserve"> xã Huổi Luông</v>
          </cell>
          <cell r="F659" t="str">
            <v>15 ha</v>
          </cell>
          <cell r="G659" t="str">
            <v>2012</v>
          </cell>
        </row>
        <row r="660">
          <cell r="D660" t="str">
            <v>C</v>
          </cell>
          <cell r="E660" t="str">
            <v>xã Sì Lở Lầu</v>
          </cell>
          <cell r="F660" t="str">
            <v>680,77 m2 sàn</v>
          </cell>
          <cell r="G660" t="str">
            <v>2013</v>
          </cell>
        </row>
        <row r="661">
          <cell r="D661" t="str">
            <v>C</v>
          </cell>
          <cell r="E661" t="str">
            <v>xã Bản Lang</v>
          </cell>
          <cell r="F661" t="str">
            <v>680,77 m2 sàn</v>
          </cell>
          <cell r="G661" t="str">
            <v>2013</v>
          </cell>
        </row>
        <row r="662">
          <cell r="D662" t="str">
            <v>C</v>
          </cell>
          <cell r="E662" t="str">
            <v>xã Hoang Thèn</v>
          </cell>
          <cell r="F662" t="str">
            <v>2 Phòng</v>
          </cell>
          <cell r="G662" t="str">
            <v>2013</v>
          </cell>
        </row>
        <row r="663">
          <cell r="D663" t="str">
            <v>C</v>
          </cell>
          <cell r="E663" t="str">
            <v>xã Pa Vây Sử</v>
          </cell>
          <cell r="F663" t="str">
            <v>2 Phòng</v>
          </cell>
          <cell r="G663" t="str">
            <v>2013</v>
          </cell>
        </row>
        <row r="664">
          <cell r="D664" t="str">
            <v>C</v>
          </cell>
          <cell r="E664" t="str">
            <v xml:space="preserve"> xã Mù Sang</v>
          </cell>
          <cell r="F664" t="str">
            <v>2 Phòng</v>
          </cell>
          <cell r="G664" t="str">
            <v>2013</v>
          </cell>
        </row>
        <row r="665">
          <cell r="D665" t="str">
            <v>C</v>
          </cell>
          <cell r="E665" t="str">
            <v>xã Nậm Xe</v>
          </cell>
          <cell r="F665" t="str">
            <v>2 Phòng</v>
          </cell>
          <cell r="G665" t="str">
            <v>2013</v>
          </cell>
        </row>
        <row r="666">
          <cell r="N666">
            <v>0</v>
          </cell>
          <cell r="P666">
            <v>0</v>
          </cell>
        </row>
        <row r="667">
          <cell r="D667" t="str">
            <v>C</v>
          </cell>
          <cell r="E667" t="str">
            <v>Nậm Xe</v>
          </cell>
          <cell r="F667" t="str">
            <v>3 phòng</v>
          </cell>
          <cell r="G667" t="str">
            <v>2014</v>
          </cell>
        </row>
        <row r="668">
          <cell r="D668" t="str">
            <v>C</v>
          </cell>
          <cell r="E668" t="str">
            <v>Bản Lang</v>
          </cell>
          <cell r="F668" t="str">
            <v>12 ha</v>
          </cell>
          <cell r="G668" t="str">
            <v>2014</v>
          </cell>
        </row>
        <row r="669">
          <cell r="D669" t="str">
            <v>C</v>
          </cell>
          <cell r="E669" t="str">
            <v>Mù Sang</v>
          </cell>
          <cell r="F669" t="str">
            <v>2 phòng</v>
          </cell>
          <cell r="G669" t="str">
            <v>2014</v>
          </cell>
        </row>
        <row r="670">
          <cell r="D670" t="str">
            <v>C</v>
          </cell>
          <cell r="E670" t="str">
            <v>Ma Ly Chải</v>
          </cell>
          <cell r="F670" t="str">
            <v>1 phòng</v>
          </cell>
          <cell r="G670" t="str">
            <v>2014</v>
          </cell>
        </row>
        <row r="671">
          <cell r="D671" t="str">
            <v>C</v>
          </cell>
          <cell r="E671" t="str">
            <v>Vàng Ma Chải</v>
          </cell>
          <cell r="F671" t="str">
            <v>1 phòng</v>
          </cell>
          <cell r="G671" t="str">
            <v>2014</v>
          </cell>
        </row>
        <row r="672">
          <cell r="D672" t="str">
            <v>C</v>
          </cell>
          <cell r="E672" t="str">
            <v>Hoang Thèn</v>
          </cell>
          <cell r="F672" t="str">
            <v>1 phòng</v>
          </cell>
          <cell r="G672" t="str">
            <v>2014</v>
          </cell>
        </row>
        <row r="673">
          <cell r="D673" t="str">
            <v>C</v>
          </cell>
          <cell r="E673" t="str">
            <v>Mồ Sì San</v>
          </cell>
          <cell r="F673" t="str">
            <v>1 phòng</v>
          </cell>
          <cell r="G673" t="str">
            <v>2014</v>
          </cell>
        </row>
        <row r="674">
          <cell r="D674" t="str">
            <v>C</v>
          </cell>
          <cell r="E674" t="str">
            <v>Pa Vây Sử</v>
          </cell>
          <cell r="F674" t="str">
            <v>8 ha</v>
          </cell>
          <cell r="G674" t="str">
            <v>2014</v>
          </cell>
        </row>
        <row r="675">
          <cell r="D675" t="str">
            <v>C</v>
          </cell>
          <cell r="E675" t="str">
            <v>Tung Qua Lìn</v>
          </cell>
          <cell r="F675" t="str">
            <v>1 phòng</v>
          </cell>
          <cell r="G675" t="str">
            <v>2014</v>
          </cell>
        </row>
        <row r="676">
          <cell r="D676" t="str">
            <v>C</v>
          </cell>
          <cell r="E676" t="str">
            <v>Dào San</v>
          </cell>
          <cell r="F676" t="str">
            <v>1 phòng</v>
          </cell>
          <cell r="G676" t="str">
            <v>2014</v>
          </cell>
        </row>
        <row r="677">
          <cell r="D677" t="str">
            <v>C</v>
          </cell>
          <cell r="E677" t="str">
            <v>Mù Sang</v>
          </cell>
          <cell r="F677" t="str">
            <v>1 phòng</v>
          </cell>
          <cell r="G677" t="str">
            <v>2014</v>
          </cell>
        </row>
        <row r="678">
          <cell r="D678" t="str">
            <v>C</v>
          </cell>
          <cell r="E678" t="str">
            <v>TT Phong Thổ</v>
          </cell>
          <cell r="F678" t="str">
            <v>627 m</v>
          </cell>
          <cell r="G678" t="str">
            <v>2014</v>
          </cell>
        </row>
        <row r="679">
          <cell r="D679" t="str">
            <v>C</v>
          </cell>
          <cell r="E679" t="str">
            <v>Huổi Luông</v>
          </cell>
          <cell r="F679" t="str">
            <v>2 phòng</v>
          </cell>
          <cell r="G679" t="str">
            <v>2014</v>
          </cell>
        </row>
        <row r="680">
          <cell r="N680">
            <v>0</v>
          </cell>
          <cell r="P680">
            <v>0</v>
          </cell>
        </row>
        <row r="681">
          <cell r="N681">
            <v>0</v>
          </cell>
          <cell r="P681">
            <v>0</v>
          </cell>
        </row>
        <row r="682">
          <cell r="D682" t="str">
            <v>C</v>
          </cell>
          <cell r="E682" t="str">
            <v>Xã Căn Co</v>
          </cell>
          <cell r="F682" t="str">
            <v>02 phòng học</v>
          </cell>
          <cell r="G682">
            <v>2014</v>
          </cell>
        </row>
        <row r="683">
          <cell r="D683" t="str">
            <v>C</v>
          </cell>
          <cell r="E683" t="str">
            <v>Xã Xã Noong Hẻo</v>
          </cell>
          <cell r="F683" t="str">
            <v>01 phòng học + 01 phòng công vụ</v>
          </cell>
          <cell r="G683">
            <v>2014</v>
          </cell>
        </row>
        <row r="684">
          <cell r="D684" t="str">
            <v>C</v>
          </cell>
          <cell r="E684" t="str">
            <v>Xã Nậm Hăn</v>
          </cell>
          <cell r="F684" t="str">
            <v>02 phòng học</v>
          </cell>
          <cell r="G684">
            <v>2014</v>
          </cell>
        </row>
        <row r="685">
          <cell r="D685" t="str">
            <v>C</v>
          </cell>
          <cell r="E685" t="str">
            <v>Xã Nậm Hăn</v>
          </cell>
          <cell r="F685" t="str">
            <v>02 phòng học</v>
          </cell>
          <cell r="G685">
            <v>2014</v>
          </cell>
        </row>
        <row r="686">
          <cell r="D686" t="str">
            <v>C</v>
          </cell>
          <cell r="E686" t="str">
            <v>Xã Nậm Cha</v>
          </cell>
          <cell r="F686" t="str">
            <v>03 phòng học + 01 phòng công vụ</v>
          </cell>
          <cell r="G686">
            <v>2014</v>
          </cell>
        </row>
        <row r="687">
          <cell r="D687" t="str">
            <v>C</v>
          </cell>
          <cell r="E687" t="str">
            <v>Xã Nậm Cha</v>
          </cell>
          <cell r="F687" t="str">
            <v xml:space="preserve">02 phòng học </v>
          </cell>
          <cell r="G687">
            <v>2014</v>
          </cell>
        </row>
        <row r="688">
          <cell r="D688" t="str">
            <v>C</v>
          </cell>
          <cell r="E688" t="str">
            <v>Xã Làng Mô</v>
          </cell>
          <cell r="F688" t="str">
            <v>Đập đầu mối, tuyến kênh ( tưới 15ha)</v>
          </cell>
          <cell r="G688">
            <v>2014</v>
          </cell>
        </row>
        <row r="689">
          <cell r="D689" t="str">
            <v>C</v>
          </cell>
          <cell r="E689" t="str">
            <v>Xã Phăng Xô Lin</v>
          </cell>
          <cell r="F689" t="str">
            <v>02 phòng học + 01 phòng công vụ</v>
          </cell>
          <cell r="G689">
            <v>2014</v>
          </cell>
        </row>
        <row r="690">
          <cell r="D690" t="str">
            <v>C</v>
          </cell>
          <cell r="E690" t="str">
            <v>Xà Dề Phìn</v>
          </cell>
          <cell r="F690" t="str">
            <v>BTXM 1,8Km</v>
          </cell>
          <cell r="G690">
            <v>2014</v>
          </cell>
        </row>
        <row r="691">
          <cell r="D691" t="str">
            <v>C</v>
          </cell>
          <cell r="E691" t="str">
            <v>Xã Pa Tần</v>
          </cell>
          <cell r="F691" t="str">
            <v>Cấp IV</v>
          </cell>
          <cell r="G691">
            <v>2014</v>
          </cell>
        </row>
        <row r="692">
          <cell r="D692" t="str">
            <v>C</v>
          </cell>
          <cell r="E692" t="str">
            <v>Xã Tủa Sín Chải</v>
          </cell>
          <cell r="F692" t="str">
            <v>BTXM 0,62Km</v>
          </cell>
          <cell r="G692">
            <v>2014</v>
          </cell>
        </row>
        <row r="693">
          <cell r="D693" t="str">
            <v>C</v>
          </cell>
          <cell r="E693" t="str">
            <v>Xà Tả Phìn</v>
          </cell>
          <cell r="F693" t="str">
            <v>BTXM 1,3Km</v>
          </cell>
          <cell r="G693">
            <v>2014</v>
          </cell>
        </row>
        <row r="694">
          <cell r="D694" t="str">
            <v>C</v>
          </cell>
          <cell r="E694" t="str">
            <v>Xã Lùng Thàng</v>
          </cell>
          <cell r="F694" t="str">
            <v>0,4KV</v>
          </cell>
          <cell r="G694">
            <v>2014</v>
          </cell>
        </row>
        <row r="695">
          <cell r="D695" t="str">
            <v>C</v>
          </cell>
          <cell r="E695" t="str">
            <v>Xã Nậm Cuổi</v>
          </cell>
          <cell r="F695" t="str">
            <v>02 Phòng học</v>
          </cell>
          <cell r="G695">
            <v>2014</v>
          </cell>
        </row>
        <row r="696">
          <cell r="D696" t="str">
            <v>C</v>
          </cell>
          <cell r="E696" t="str">
            <v>Xã Hồng Thu</v>
          </cell>
          <cell r="F696" t="str">
            <v>02 Phòng học + 01 phòng công vụ</v>
          </cell>
          <cell r="G696">
            <v>2014</v>
          </cell>
        </row>
        <row r="697">
          <cell r="D697" t="str">
            <v>C</v>
          </cell>
          <cell r="E697" t="str">
            <v>xã Lùng Thàng</v>
          </cell>
          <cell r="G697">
            <v>2014</v>
          </cell>
        </row>
        <row r="698">
          <cell r="D698" t="str">
            <v>C</v>
          </cell>
        </row>
        <row r="699">
          <cell r="N699">
            <v>0</v>
          </cell>
          <cell r="P699">
            <v>0</v>
          </cell>
        </row>
        <row r="700">
          <cell r="N700">
            <v>0</v>
          </cell>
          <cell r="P700">
            <v>0</v>
          </cell>
        </row>
        <row r="701">
          <cell r="D701" t="str">
            <v>C</v>
          </cell>
          <cell r="E701" t="str">
            <v>xã Nậm Hằng</v>
          </cell>
          <cell r="F701" t="str">
            <v>25m</v>
          </cell>
          <cell r="G701">
            <v>2014</v>
          </cell>
        </row>
        <row r="702">
          <cell r="D702" t="str">
            <v>C</v>
          </cell>
          <cell r="E702" t="str">
            <v>xã Nậm Manh</v>
          </cell>
          <cell r="F702" t="str">
            <v>15 ha</v>
          </cell>
          <cell r="G702">
            <v>2014</v>
          </cell>
        </row>
        <row r="703">
          <cell r="D703" t="str">
            <v>C</v>
          </cell>
          <cell r="E703" t="str">
            <v>xã Pú Đao</v>
          </cell>
          <cell r="F703" t="str">
            <v>15 ha</v>
          </cell>
          <cell r="G703">
            <v>2014</v>
          </cell>
        </row>
        <row r="704">
          <cell r="D704" t="str">
            <v>C</v>
          </cell>
          <cell r="E704" t="str">
            <v>xã Trung Chải</v>
          </cell>
          <cell r="F704" t="str">
            <v>10 ha</v>
          </cell>
          <cell r="G704">
            <v>2014</v>
          </cell>
        </row>
        <row r="705">
          <cell r="D705" t="str">
            <v>C</v>
          </cell>
          <cell r="E705" t="str">
            <v>xã Hua Bum</v>
          </cell>
          <cell r="F705" t="str">
            <v>20m</v>
          </cell>
          <cell r="G705">
            <v>2014</v>
          </cell>
        </row>
        <row r="706">
          <cell r="N706">
            <v>0</v>
          </cell>
          <cell r="P706">
            <v>0</v>
          </cell>
        </row>
        <row r="707">
          <cell r="N707">
            <v>0</v>
          </cell>
          <cell r="P707">
            <v>0</v>
          </cell>
        </row>
        <row r="708">
          <cell r="D708" t="str">
            <v>C</v>
          </cell>
          <cell r="E708" t="str">
            <v>Ka lăng</v>
          </cell>
          <cell r="F708" t="str">
            <v>7 ha</v>
          </cell>
          <cell r="G708" t="str">
            <v>2012</v>
          </cell>
        </row>
        <row r="709">
          <cell r="D709" t="str">
            <v>C</v>
          </cell>
          <cell r="E709" t="str">
            <v>Mường Tè</v>
          </cell>
          <cell r="F709" t="str">
            <v>5 ha</v>
          </cell>
          <cell r="G709" t="str">
            <v>2012</v>
          </cell>
        </row>
        <row r="710">
          <cell r="D710" t="str">
            <v>C</v>
          </cell>
          <cell r="E710" t="str">
            <v>Mường Tè</v>
          </cell>
          <cell r="F710" t="str">
            <v>5 ha</v>
          </cell>
          <cell r="G710" t="str">
            <v>2012</v>
          </cell>
        </row>
        <row r="711">
          <cell r="D711" t="str">
            <v>C</v>
          </cell>
          <cell r="E711" t="str">
            <v>Nậm Khao</v>
          </cell>
          <cell r="F711" t="str">
            <v>56 hộ</v>
          </cell>
          <cell r="G711" t="str">
            <v>2012</v>
          </cell>
        </row>
        <row r="712">
          <cell r="D712" t="str">
            <v>C</v>
          </cell>
          <cell r="E712" t="str">
            <v>Hua Bum</v>
          </cell>
          <cell r="F712" t="str">
            <v>48 hộ</v>
          </cell>
          <cell r="G712" t="str">
            <v>2012</v>
          </cell>
        </row>
        <row r="713">
          <cell r="D713" t="str">
            <v>C</v>
          </cell>
          <cell r="E713" t="str">
            <v>Nậm Manh</v>
          </cell>
          <cell r="F713" t="str">
            <v>02 phòng</v>
          </cell>
          <cell r="G713" t="str">
            <v>2012</v>
          </cell>
        </row>
        <row r="714">
          <cell r="D714" t="str">
            <v>C</v>
          </cell>
          <cell r="E714" t="str">
            <v>Mươờng Tè</v>
          </cell>
          <cell r="G714" t="str">
            <v>2013</v>
          </cell>
        </row>
        <row r="715">
          <cell r="D715" t="str">
            <v>C</v>
          </cell>
          <cell r="E715" t="str">
            <v>xã Ka Lăng</v>
          </cell>
          <cell r="F715" t="str">
            <v>10 ha</v>
          </cell>
          <cell r="G715" t="str">
            <v>2012</v>
          </cell>
        </row>
        <row r="716">
          <cell r="D716" t="str">
            <v>C</v>
          </cell>
          <cell r="E716" t="str">
            <v>xã Pa Vệ Sủ</v>
          </cell>
          <cell r="F716" t="str">
            <v>7 ha</v>
          </cell>
          <cell r="G716" t="str">
            <v>2012</v>
          </cell>
        </row>
        <row r="717">
          <cell r="D717" t="str">
            <v>C</v>
          </cell>
          <cell r="E717" t="str">
            <v>xã Mù Cả</v>
          </cell>
          <cell r="F717" t="str">
            <v>3 phòng</v>
          </cell>
          <cell r="G717" t="str">
            <v>2012-2013</v>
          </cell>
        </row>
        <row r="718">
          <cell r="D718" t="str">
            <v>C</v>
          </cell>
        </row>
        <row r="719">
          <cell r="N719">
            <v>0</v>
          </cell>
          <cell r="P719">
            <v>0</v>
          </cell>
        </row>
        <row r="720">
          <cell r="D720" t="str">
            <v>C</v>
          </cell>
          <cell r="E720" t="str">
            <v>Pa Ủ</v>
          </cell>
          <cell r="F720" t="str">
            <v>2 phòng</v>
          </cell>
          <cell r="G720" t="str">
            <v>2013</v>
          </cell>
        </row>
        <row r="721">
          <cell r="D721" t="str">
            <v>C</v>
          </cell>
          <cell r="E721" t="str">
            <v>Nậm Khao</v>
          </cell>
          <cell r="F721" t="str">
            <v>2 phòng</v>
          </cell>
          <cell r="G721" t="str">
            <v>2013</v>
          </cell>
        </row>
        <row r="722">
          <cell r="D722" t="str">
            <v>C</v>
          </cell>
          <cell r="E722" t="str">
            <v>Bum Nưa</v>
          </cell>
          <cell r="F722" t="str">
            <v>8,7ha</v>
          </cell>
          <cell r="G722" t="str">
            <v>2013</v>
          </cell>
        </row>
        <row r="723">
          <cell r="D723" t="str">
            <v>C</v>
          </cell>
          <cell r="E723" t="str">
            <v>Ka Lăng</v>
          </cell>
          <cell r="G723" t="str">
            <v>2013</v>
          </cell>
        </row>
        <row r="724">
          <cell r="D724" t="str">
            <v>C</v>
          </cell>
          <cell r="E724" t="str">
            <v>Mù Cả</v>
          </cell>
          <cell r="G724" t="str">
            <v>2013</v>
          </cell>
        </row>
        <row r="725">
          <cell r="N725">
            <v>0</v>
          </cell>
          <cell r="P725">
            <v>0</v>
          </cell>
        </row>
        <row r="726">
          <cell r="D726" t="str">
            <v>C</v>
          </cell>
          <cell r="E726" t="str">
            <v>Bum Nưa</v>
          </cell>
          <cell r="F726" t="str">
            <v>201 hộ; 1025 khẩu</v>
          </cell>
          <cell r="G726" t="str">
            <v>2014</v>
          </cell>
        </row>
        <row r="727">
          <cell r="D727" t="str">
            <v>C</v>
          </cell>
          <cell r="E727" t="str">
            <v>Mường Tè</v>
          </cell>
          <cell r="F727" t="str">
            <v>50 hộ; 246 khẩu</v>
          </cell>
          <cell r="G727" t="str">
            <v>2014</v>
          </cell>
        </row>
        <row r="728">
          <cell r="D728" t="str">
            <v>C</v>
          </cell>
          <cell r="E728" t="str">
            <v>Pa Vệ Sủ</v>
          </cell>
          <cell r="F728" t="str">
            <v>28 hộ; 109 khẩu</v>
          </cell>
          <cell r="G728" t="str">
            <v>2014</v>
          </cell>
        </row>
        <row r="729">
          <cell r="D729" t="str">
            <v>C</v>
          </cell>
          <cell r="E729" t="str">
            <v>Mù Cả</v>
          </cell>
          <cell r="F729" t="str">
            <v>38 hộ, 102 khẩu</v>
          </cell>
          <cell r="G729" t="str">
            <v>2014</v>
          </cell>
        </row>
        <row r="730">
          <cell r="D730" t="str">
            <v>C</v>
          </cell>
          <cell r="E730" t="str">
            <v>Bum Nưa</v>
          </cell>
          <cell r="F730" t="str">
            <v>3,4ha</v>
          </cell>
          <cell r="G730" t="str">
            <v>2014</v>
          </cell>
        </row>
        <row r="731">
          <cell r="D731" t="str">
            <v>C</v>
          </cell>
          <cell r="E731" t="str">
            <v>Vàng San</v>
          </cell>
          <cell r="F731" t="str">
            <v>10,5 ha</v>
          </cell>
          <cell r="G731" t="str">
            <v>14-15</v>
          </cell>
        </row>
        <row r="732">
          <cell r="D732" t="str">
            <v>C</v>
          </cell>
          <cell r="E732" t="str">
            <v>Bum Tở</v>
          </cell>
          <cell r="F732" t="str">
            <v>15m</v>
          </cell>
          <cell r="G732" t="str">
            <v>2014</v>
          </cell>
        </row>
        <row r="733">
          <cell r="D733" t="str">
            <v>C</v>
          </cell>
          <cell r="E733" t="str">
            <v xml:space="preserve">Thu Lũm </v>
          </cell>
          <cell r="F733" t="str">
            <v>03 phòng</v>
          </cell>
          <cell r="G733" t="str">
            <v>2014</v>
          </cell>
        </row>
        <row r="734">
          <cell r="D734" t="str">
            <v>C</v>
          </cell>
          <cell r="E734" t="str">
            <v>Tà Tổng</v>
          </cell>
          <cell r="F734" t="str">
            <v>02 phòng</v>
          </cell>
          <cell r="G734" t="str">
            <v>2014</v>
          </cell>
        </row>
        <row r="735">
          <cell r="N735">
            <v>0</v>
          </cell>
          <cell r="P735">
            <v>0</v>
          </cell>
        </row>
        <row r="736">
          <cell r="N736">
            <v>0</v>
          </cell>
          <cell r="P736">
            <v>0</v>
          </cell>
        </row>
        <row r="737">
          <cell r="B737" t="str">
            <v>no.02</v>
          </cell>
          <cell r="D737" t="str">
            <v>C</v>
          </cell>
          <cell r="E737" t="str">
            <v>Phong Thổ</v>
          </cell>
          <cell r="F737">
            <v>1214</v>
          </cell>
          <cell r="G737" t="str">
            <v>2012-2013</v>
          </cell>
        </row>
        <row r="738">
          <cell r="B738" t="str">
            <v>no.03</v>
          </cell>
          <cell r="D738" t="str">
            <v>C</v>
          </cell>
          <cell r="E738" t="str">
            <v>Sìn Hồ</v>
          </cell>
          <cell r="F738">
            <v>1120</v>
          </cell>
          <cell r="G738" t="str">
            <v>2013-2013</v>
          </cell>
        </row>
        <row r="739">
          <cell r="B739" t="str">
            <v>no.04</v>
          </cell>
          <cell r="D739" t="str">
            <v>C</v>
          </cell>
          <cell r="E739" t="str">
            <v>Sìn Hồ</v>
          </cell>
          <cell r="F739">
            <v>439</v>
          </cell>
          <cell r="G739" t="str">
            <v>2012-2013</v>
          </cell>
        </row>
        <row r="740">
          <cell r="B740" t="str">
            <v>no.05</v>
          </cell>
          <cell r="D740" t="str">
            <v>C</v>
          </cell>
          <cell r="E740" t="str">
            <v>Phong Thổ</v>
          </cell>
          <cell r="F740">
            <v>486</v>
          </cell>
          <cell r="G740" t="str">
            <v>2012-2013</v>
          </cell>
        </row>
        <row r="741">
          <cell r="N741">
            <v>0</v>
          </cell>
          <cell r="P741">
            <v>0</v>
          </cell>
        </row>
        <row r="742">
          <cell r="B742" t="str">
            <v>no.06</v>
          </cell>
          <cell r="D742" t="str">
            <v>C</v>
          </cell>
          <cell r="E742" t="str">
            <v>Sìn Hồ</v>
          </cell>
          <cell r="F742">
            <v>202</v>
          </cell>
          <cell r="G742" t="str">
            <v>2013-2014</v>
          </cell>
        </row>
        <row r="743">
          <cell r="B743" t="str">
            <v>no.07</v>
          </cell>
          <cell r="D743" t="str">
            <v>C</v>
          </cell>
          <cell r="E743" t="str">
            <v>Phong Thổ</v>
          </cell>
          <cell r="F743">
            <v>234</v>
          </cell>
          <cell r="G743" t="str">
            <v>2013-2014</v>
          </cell>
        </row>
        <row r="744">
          <cell r="B744" t="str">
            <v>no.08</v>
          </cell>
          <cell r="D744" t="str">
            <v>C</v>
          </cell>
          <cell r="E744" t="str">
            <v>Sìn Hồ</v>
          </cell>
          <cell r="F744">
            <v>516</v>
          </cell>
          <cell r="G744" t="str">
            <v>2013-2014</v>
          </cell>
        </row>
        <row r="745">
          <cell r="B745" t="str">
            <v>no.09</v>
          </cell>
          <cell r="D745" t="str">
            <v>C</v>
          </cell>
          <cell r="E745" t="str">
            <v>Sìn Hồ</v>
          </cell>
          <cell r="F745">
            <v>1115</v>
          </cell>
          <cell r="G745" t="str">
            <v>2013-2014</v>
          </cell>
        </row>
        <row r="746">
          <cell r="B746" t="str">
            <v>no.10</v>
          </cell>
          <cell r="D746" t="str">
            <v>C</v>
          </cell>
          <cell r="E746" t="str">
            <v>Mường Tè</v>
          </cell>
          <cell r="F746">
            <v>625</v>
          </cell>
          <cell r="G746">
            <v>2013</v>
          </cell>
        </row>
        <row r="747">
          <cell r="B747" t="str">
            <v>no.11</v>
          </cell>
          <cell r="D747" t="str">
            <v>C</v>
          </cell>
          <cell r="E747" t="str">
            <v>Sìn Hồ</v>
          </cell>
          <cell r="F747">
            <v>565</v>
          </cell>
          <cell r="G747" t="str">
            <v>2013-2014</v>
          </cell>
        </row>
        <row r="748">
          <cell r="N748">
            <v>0</v>
          </cell>
          <cell r="P748">
            <v>0</v>
          </cell>
        </row>
        <row r="749">
          <cell r="B749" t="str">
            <v>no.12</v>
          </cell>
          <cell r="D749" t="str">
            <v>C</v>
          </cell>
          <cell r="E749" t="str">
            <v>Than Uyên</v>
          </cell>
          <cell r="G749">
            <v>2014</v>
          </cell>
        </row>
        <row r="750">
          <cell r="B750" t="str">
            <v>no.13</v>
          </cell>
          <cell r="D750" t="str">
            <v>C</v>
          </cell>
          <cell r="E750" t="str">
            <v>Mường Tè</v>
          </cell>
          <cell r="F750">
            <v>550</v>
          </cell>
          <cell r="G750">
            <v>2014</v>
          </cell>
        </row>
        <row r="751">
          <cell r="B751" t="str">
            <v>no.14</v>
          </cell>
          <cell r="D751" t="str">
            <v>C</v>
          </cell>
          <cell r="E751" t="str">
            <v>Sìn Hồ</v>
          </cell>
          <cell r="F751">
            <v>342</v>
          </cell>
          <cell r="G751">
            <v>2014</v>
          </cell>
        </row>
        <row r="752">
          <cell r="B752" t="str">
            <v>no.15</v>
          </cell>
          <cell r="D752" t="str">
            <v>C</v>
          </cell>
          <cell r="E752" t="str">
            <v>Tam Đường</v>
          </cell>
          <cell r="F752">
            <v>255</v>
          </cell>
          <cell r="G752">
            <v>2014</v>
          </cell>
        </row>
        <row r="753">
          <cell r="B753" t="str">
            <v>no.16</v>
          </cell>
          <cell r="D753" t="str">
            <v>C</v>
          </cell>
          <cell r="E753" t="str">
            <v>Tam Đường</v>
          </cell>
          <cell r="G753">
            <v>2014</v>
          </cell>
        </row>
        <row r="754">
          <cell r="B754" t="str">
            <v>no.17</v>
          </cell>
          <cell r="D754" t="str">
            <v>C</v>
          </cell>
          <cell r="E754" t="str">
            <v>Sìn Hồ</v>
          </cell>
          <cell r="F754">
            <v>234</v>
          </cell>
          <cell r="G754">
            <v>2014</v>
          </cell>
        </row>
        <row r="755">
          <cell r="B755" t="str">
            <v>no.18</v>
          </cell>
          <cell r="D755" t="str">
            <v>C</v>
          </cell>
          <cell r="E755" t="str">
            <v>Than Uyên</v>
          </cell>
          <cell r="F755">
            <v>365</v>
          </cell>
          <cell r="G755">
            <v>2014</v>
          </cell>
        </row>
        <row r="756">
          <cell r="B756" t="str">
            <v>no.19</v>
          </cell>
          <cell r="D756" t="str">
            <v>C</v>
          </cell>
          <cell r="E756" t="str">
            <v>Phong Thổ</v>
          </cell>
          <cell r="F756">
            <v>177</v>
          </cell>
          <cell r="G756">
            <v>2014</v>
          </cell>
        </row>
        <row r="757">
          <cell r="B757" t="str">
            <v>no.20</v>
          </cell>
          <cell r="D757" t="str">
            <v>C</v>
          </cell>
          <cell r="E757" t="str">
            <v>Sìn Hồ</v>
          </cell>
          <cell r="F757">
            <v>578</v>
          </cell>
          <cell r="G757" t="str">
            <v>2014-2015</v>
          </cell>
        </row>
        <row r="758">
          <cell r="B758" t="str">
            <v>no.21</v>
          </cell>
          <cell r="D758" t="str">
            <v>C</v>
          </cell>
          <cell r="E758" t="str">
            <v>Sìn Hồ</v>
          </cell>
          <cell r="F758">
            <v>644</v>
          </cell>
          <cell r="G758" t="str">
            <v>2014-2015</v>
          </cell>
        </row>
        <row r="759">
          <cell r="B759" t="str">
            <v>no.22</v>
          </cell>
          <cell r="D759" t="str">
            <v>C</v>
          </cell>
          <cell r="E759" t="str">
            <v>Tam Đường</v>
          </cell>
          <cell r="F759">
            <v>764</v>
          </cell>
          <cell r="G759">
            <v>2014</v>
          </cell>
        </row>
        <row r="760">
          <cell r="B760" t="str">
            <v>no.23</v>
          </cell>
          <cell r="D760" t="str">
            <v>C</v>
          </cell>
          <cell r="E760" t="str">
            <v>Tam Đường</v>
          </cell>
          <cell r="F760">
            <v>450</v>
          </cell>
          <cell r="G760" t="str">
            <v>2014-2015</v>
          </cell>
        </row>
        <row r="761">
          <cell r="B761" t="str">
            <v>no.24</v>
          </cell>
          <cell r="D761" t="str">
            <v>C</v>
          </cell>
          <cell r="E761" t="str">
            <v>Sìn Hồ</v>
          </cell>
          <cell r="F761">
            <v>766</v>
          </cell>
          <cell r="G761" t="str">
            <v>2014-2015</v>
          </cell>
        </row>
        <row r="762">
          <cell r="N762">
            <v>0</v>
          </cell>
          <cell r="P762">
            <v>0</v>
          </cell>
        </row>
        <row r="763">
          <cell r="B763" t="str">
            <v>yt.09</v>
          </cell>
          <cell r="D763" t="str">
            <v>C</v>
          </cell>
          <cell r="E763" t="str">
            <v>TX Lai Châu</v>
          </cell>
          <cell r="F763" t="str">
            <v>334 m2</v>
          </cell>
          <cell r="G763">
            <v>2011</v>
          </cell>
        </row>
        <row r="764">
          <cell r="B764" t="str">
            <v>yt.10</v>
          </cell>
          <cell r="D764" t="str">
            <v>C</v>
          </cell>
          <cell r="E764" t="str">
            <v>TX Lai Châu</v>
          </cell>
          <cell r="F764" t="str">
            <v>336m2XD</v>
          </cell>
          <cell r="G764">
            <v>2011</v>
          </cell>
        </row>
        <row r="765">
          <cell r="N765">
            <v>0</v>
          </cell>
          <cell r="P765">
            <v>0</v>
          </cell>
        </row>
        <row r="766">
          <cell r="B766" t="str">
            <v>vh.08</v>
          </cell>
          <cell r="D766" t="str">
            <v>C</v>
          </cell>
          <cell r="E766" t="str">
            <v>các xã</v>
          </cell>
          <cell r="F766" t="str">
            <v>8 đài xã</v>
          </cell>
          <cell r="G766" t="str">
            <v>2014-2016</v>
          </cell>
        </row>
        <row r="767">
          <cell r="N767">
            <v>0</v>
          </cell>
          <cell r="P767">
            <v>0</v>
          </cell>
        </row>
        <row r="768">
          <cell r="N768">
            <v>0</v>
          </cell>
          <cell r="P768">
            <v>0</v>
          </cell>
        </row>
        <row r="769">
          <cell r="N769">
            <v>0</v>
          </cell>
          <cell r="P769">
            <v>0</v>
          </cell>
        </row>
        <row r="770">
          <cell r="B770" t="str">
            <v>gd.15</v>
          </cell>
          <cell r="D770" t="str">
            <v>C</v>
          </cell>
          <cell r="E770" t="str">
            <v>TX Lai Châu</v>
          </cell>
          <cell r="F770" t="str">
            <v>Nhà NTHS 14 phòng, nhà LH 3 phòng</v>
          </cell>
          <cell r="G770" t="str">
            <v>2012-2013</v>
          </cell>
        </row>
        <row r="771">
          <cell r="N771">
            <v>0</v>
          </cell>
          <cell r="P771">
            <v>0</v>
          </cell>
        </row>
        <row r="772">
          <cell r="B772" t="str">
            <v>gd.16</v>
          </cell>
          <cell r="D772" t="str">
            <v>C</v>
          </cell>
          <cell r="E772" t="str">
            <v>Mường Tè</v>
          </cell>
          <cell r="F772" t="str">
            <v>Nhà NTHS 27p; nhà PHBM 11P</v>
          </cell>
          <cell r="G772" t="str">
            <v>2013-2015</v>
          </cell>
        </row>
        <row r="773">
          <cell r="B773" t="str">
            <v>gd.17</v>
          </cell>
          <cell r="D773" t="str">
            <v>C</v>
          </cell>
          <cell r="E773" t="str">
            <v>Tân Uyên</v>
          </cell>
          <cell r="F773" t="str">
            <v>Nhà HB 10p; nhà NTHS 8 P</v>
          </cell>
          <cell r="G773" t="str">
            <v>2013-2014</v>
          </cell>
        </row>
        <row r="774">
          <cell r="N774">
            <v>0</v>
          </cell>
          <cell r="P774">
            <v>0</v>
          </cell>
        </row>
        <row r="775">
          <cell r="N775">
            <v>0</v>
          </cell>
          <cell r="P775">
            <v>0</v>
          </cell>
        </row>
        <row r="776">
          <cell r="B776" t="str">
            <v>gd.18</v>
          </cell>
          <cell r="D776" t="str">
            <v>C</v>
          </cell>
          <cell r="E776" t="str">
            <v>Mường Tè</v>
          </cell>
          <cell r="F776" t="str">
            <v>20 phòng học+9 phòng CVGV</v>
          </cell>
          <cell r="G776" t="str">
            <v>2012-2014</v>
          </cell>
        </row>
        <row r="777">
          <cell r="B777" t="str">
            <v>gd.19</v>
          </cell>
          <cell r="D777" t="str">
            <v>C</v>
          </cell>
          <cell r="E777" t="str">
            <v>Sìn Hồ</v>
          </cell>
          <cell r="F777" t="str">
            <v>12 phòng học+8 phòng CVGV</v>
          </cell>
          <cell r="G777" t="str">
            <v>2012-2014</v>
          </cell>
        </row>
        <row r="778">
          <cell r="N778">
            <v>0</v>
          </cell>
          <cell r="P778">
            <v>0</v>
          </cell>
        </row>
        <row r="779">
          <cell r="N779">
            <v>0</v>
          </cell>
          <cell r="P779">
            <v>0</v>
          </cell>
        </row>
        <row r="780">
          <cell r="B780" t="str">
            <v>gd.22</v>
          </cell>
          <cell r="D780" t="str">
            <v>C</v>
          </cell>
          <cell r="E780" t="str">
            <v>H. Than Uyên</v>
          </cell>
          <cell r="F780" t="str">
            <v>Nhà NTHS 18 phòng +Nhà bếp+ nhà đa năng</v>
          </cell>
          <cell r="G780" t="str">
            <v>2012-2013</v>
          </cell>
        </row>
        <row r="781">
          <cell r="B781" t="str">
            <v>gd.23</v>
          </cell>
          <cell r="D781" t="str">
            <v>C</v>
          </cell>
          <cell r="E781" t="str">
            <v>H. Than Uyên</v>
          </cell>
          <cell r="F781" t="str">
            <v xml:space="preserve">Phòng bộ môn 6 phòng, nhà NTHS 10 phòng, nhà đa năng, </v>
          </cell>
          <cell r="G781" t="str">
            <v>2012-2014</v>
          </cell>
        </row>
        <row r="782">
          <cell r="B782" t="str">
            <v>gd.24</v>
          </cell>
          <cell r="D782" t="str">
            <v>C</v>
          </cell>
          <cell r="E782" t="str">
            <v>H. Phong Thổ</v>
          </cell>
          <cell r="F782" t="str">
            <v>Nhà BGH 7 phòng, nhà NTHS 12 phòng</v>
          </cell>
          <cell r="G782" t="str">
            <v>2012-2013</v>
          </cell>
        </row>
        <row r="783">
          <cell r="B783" t="str">
            <v>gd.25</v>
          </cell>
          <cell r="D783" t="str">
            <v>C</v>
          </cell>
          <cell r="E783" t="str">
            <v>H.Sìn Hồ</v>
          </cell>
          <cell r="F783" t="str">
            <v>Nhà BGH 8 phòng +Nhà thường trực</v>
          </cell>
          <cell r="G783" t="str">
            <v>2012-2013</v>
          </cell>
        </row>
        <row r="784">
          <cell r="N784">
            <v>0</v>
          </cell>
          <cell r="P784">
            <v>0</v>
          </cell>
        </row>
        <row r="785">
          <cell r="B785" t="str">
            <v>gd.26</v>
          </cell>
          <cell r="D785" t="str">
            <v>C</v>
          </cell>
          <cell r="E785" t="str">
            <v>H. Mường Tè</v>
          </cell>
          <cell r="F785" t="str">
            <v>Nhà LH 5P; PHBM 4 P; nhà NTHS 5P</v>
          </cell>
          <cell r="G785" t="str">
            <v>2013-2014</v>
          </cell>
        </row>
        <row r="786">
          <cell r="B786" t="str">
            <v>gd.27</v>
          </cell>
          <cell r="D786" t="str">
            <v>C</v>
          </cell>
          <cell r="E786" t="str">
            <v>H. Tân Uyên</v>
          </cell>
          <cell r="F786" t="str">
            <v>Nhà LH 18 P; nhà NTHS 16P</v>
          </cell>
          <cell r="G786" t="str">
            <v>2013-2015</v>
          </cell>
        </row>
        <row r="787">
          <cell r="B787" t="str">
            <v>gd.28</v>
          </cell>
          <cell r="D787" t="str">
            <v>C</v>
          </cell>
          <cell r="E787" t="str">
            <v>Sìn Hồ</v>
          </cell>
          <cell r="F787" t="str">
            <v>6 P.học+nhà hiệu bộ, phụ trợ</v>
          </cell>
          <cell r="G787" t="str">
            <v>2013-2015</v>
          </cell>
        </row>
        <row r="788">
          <cell r="B788" t="str">
            <v>gd.29</v>
          </cell>
          <cell r="D788" t="str">
            <v>C</v>
          </cell>
          <cell r="E788" t="str">
            <v>Mường Tè</v>
          </cell>
          <cell r="F788" t="str">
            <v>6 P.học, nhà hiệu bộ + phòng chức năng, bếp + ăn, phụ trợ</v>
          </cell>
          <cell r="G788" t="str">
            <v>2013-2015</v>
          </cell>
        </row>
        <row r="789">
          <cell r="B789" t="str">
            <v>gd.30</v>
          </cell>
          <cell r="D789" t="str">
            <v>C</v>
          </cell>
          <cell r="E789" t="str">
            <v>Mường Tè</v>
          </cell>
          <cell r="F789" t="str">
            <v>Nhà hiệu bộ + phòng chức năng, phụ trợ</v>
          </cell>
          <cell r="G789" t="str">
            <v>2013-2015</v>
          </cell>
        </row>
        <row r="790">
          <cell r="B790" t="str">
            <v>gd.31</v>
          </cell>
          <cell r="E790" t="str">
            <v>Tam Đường</v>
          </cell>
          <cell r="F790" t="str">
            <v>3 phòng học + hạng mục phụ trợ</v>
          </cell>
          <cell r="G790" t="str">
            <v>2013-2015</v>
          </cell>
        </row>
        <row r="791">
          <cell r="B791" t="str">
            <v>gd.32</v>
          </cell>
          <cell r="D791" t="str">
            <v>C</v>
          </cell>
          <cell r="E791" t="str">
            <v>Tam Đường</v>
          </cell>
          <cell r="F791" t="str">
            <v>12 Phòng học + phòng chức năng</v>
          </cell>
          <cell r="G791" t="str">
            <v>2013-2015</v>
          </cell>
        </row>
        <row r="792">
          <cell r="N792">
            <v>6532468</v>
          </cell>
          <cell r="P792">
            <v>0</v>
          </cell>
        </row>
        <row r="793">
          <cell r="N793">
            <v>6532468</v>
          </cell>
          <cell r="P793">
            <v>0</v>
          </cell>
        </row>
        <row r="794">
          <cell r="N794">
            <v>5606968</v>
          </cell>
          <cell r="P794">
            <v>0</v>
          </cell>
        </row>
        <row r="795">
          <cell r="B795" t="str">
            <v>gt.22</v>
          </cell>
          <cell r="E795" t="str">
            <v>Mường tè</v>
          </cell>
          <cell r="N795">
            <v>211656</v>
          </cell>
        </row>
        <row r="796">
          <cell r="B796" t="str">
            <v>gt.23</v>
          </cell>
          <cell r="E796" t="str">
            <v>Mường tè - Sìn Hồ</v>
          </cell>
          <cell r="N796">
            <v>1460000</v>
          </cell>
        </row>
        <row r="797">
          <cell r="B797" t="str">
            <v>gt.24</v>
          </cell>
          <cell r="E797" t="str">
            <v>Tân Uyên</v>
          </cell>
          <cell r="N797">
            <v>990000</v>
          </cell>
        </row>
        <row r="798">
          <cell r="B798" t="str">
            <v>gt.25</v>
          </cell>
          <cell r="E798" t="str">
            <v>Mường tè</v>
          </cell>
          <cell r="N798">
            <v>2894612</v>
          </cell>
        </row>
        <row r="799">
          <cell r="N799">
            <v>50700</v>
          </cell>
          <cell r="P799">
            <v>0</v>
          </cell>
        </row>
        <row r="800">
          <cell r="B800" t="str">
            <v>gt.28</v>
          </cell>
          <cell r="E800" t="str">
            <v>Tam Đường</v>
          </cell>
          <cell r="F800" t="str">
            <v>5,6 km</v>
          </cell>
          <cell r="G800">
            <v>2009</v>
          </cell>
          <cell r="N800">
            <v>50700</v>
          </cell>
        </row>
        <row r="801">
          <cell r="N801">
            <v>925500</v>
          </cell>
          <cell r="P801">
            <v>0</v>
          </cell>
        </row>
        <row r="802">
          <cell r="B802" t="str">
            <v>yt.11</v>
          </cell>
          <cell r="E802" t="str">
            <v>T.x Lai Châu</v>
          </cell>
          <cell r="N802">
            <v>415000</v>
          </cell>
        </row>
        <row r="803">
          <cell r="B803" t="str">
            <v>yt.12</v>
          </cell>
          <cell r="E803" t="str">
            <v>Mường Tè</v>
          </cell>
          <cell r="F803" t="str">
            <v xml:space="preserve">100 giường </v>
          </cell>
          <cell r="N803">
            <v>87400</v>
          </cell>
        </row>
        <row r="804">
          <cell r="B804" t="str">
            <v>yt.13</v>
          </cell>
          <cell r="E804" t="str">
            <v>T.x Lai Châu</v>
          </cell>
          <cell r="N804">
            <v>96800</v>
          </cell>
        </row>
        <row r="805">
          <cell r="B805" t="str">
            <v>yt.14</v>
          </cell>
          <cell r="E805" t="str">
            <v>Tam Đường</v>
          </cell>
          <cell r="F805" t="str">
            <v xml:space="preserve">100 giường </v>
          </cell>
          <cell r="G805" t="str">
            <v xml:space="preserve"> 07-08</v>
          </cell>
          <cell r="N805">
            <v>74500</v>
          </cell>
        </row>
        <row r="806">
          <cell r="B806" t="str">
            <v>yt.15</v>
          </cell>
          <cell r="E806" t="str">
            <v>Sìn Hồ</v>
          </cell>
          <cell r="F806" t="str">
            <v xml:space="preserve">100 giường </v>
          </cell>
          <cell r="G806" t="str">
            <v xml:space="preserve"> 08-10</v>
          </cell>
          <cell r="N806">
            <v>89000</v>
          </cell>
        </row>
        <row r="807">
          <cell r="B807" t="str">
            <v>yt.16</v>
          </cell>
          <cell r="E807" t="str">
            <v>Tân Uyên</v>
          </cell>
          <cell r="F807" t="str">
            <v xml:space="preserve">100 giường </v>
          </cell>
          <cell r="G807" t="str">
            <v xml:space="preserve"> 08-10</v>
          </cell>
          <cell r="N807">
            <v>68500</v>
          </cell>
        </row>
        <row r="808">
          <cell r="B808" t="str">
            <v>yt.17</v>
          </cell>
          <cell r="E808" t="str">
            <v>Sìn Hồ</v>
          </cell>
          <cell r="F808" t="str">
            <v xml:space="preserve">100 giường </v>
          </cell>
          <cell r="G808" t="str">
            <v xml:space="preserve"> 08-10</v>
          </cell>
          <cell r="N808">
            <v>94300</v>
          </cell>
        </row>
        <row r="809">
          <cell r="N809">
            <v>0</v>
          </cell>
          <cell r="P809">
            <v>0</v>
          </cell>
        </row>
        <row r="810">
          <cell r="B810" t="str">
            <v>gt.24</v>
          </cell>
        </row>
        <row r="811">
          <cell r="B811" t="str">
            <v>gt.25</v>
          </cell>
        </row>
        <row r="813">
          <cell r="N813">
            <v>0</v>
          </cell>
          <cell r="P813">
            <v>0</v>
          </cell>
        </row>
        <row r="814">
          <cell r="N814">
            <v>0</v>
          </cell>
          <cell r="P814">
            <v>0</v>
          </cell>
        </row>
        <row r="815">
          <cell r="N815">
            <v>0</v>
          </cell>
          <cell r="P815">
            <v>0</v>
          </cell>
        </row>
        <row r="816">
          <cell r="B816" t="str">
            <v>gt.03</v>
          </cell>
          <cell r="G816" t="str">
            <v>10-14</v>
          </cell>
        </row>
        <row r="817">
          <cell r="B817" t="str">
            <v>gt.26</v>
          </cell>
          <cell r="G817" t="str">
            <v>10-14</v>
          </cell>
        </row>
        <row r="818">
          <cell r="B818" t="str">
            <v>gt.27</v>
          </cell>
          <cell r="G818" t="str">
            <v>10-14</v>
          </cell>
        </row>
        <row r="820">
          <cell r="B820" t="str">
            <v>tl.07</v>
          </cell>
          <cell r="G820" t="str">
            <v>11-14</v>
          </cell>
        </row>
        <row r="821">
          <cell r="B821" t="str">
            <v>tl.08</v>
          </cell>
          <cell r="G821" t="str">
            <v>10-14</v>
          </cell>
        </row>
        <row r="823">
          <cell r="B823" t="str">
            <v>k.02</v>
          </cell>
          <cell r="G823" t="str">
            <v>10-15</v>
          </cell>
        </row>
        <row r="824">
          <cell r="B824" t="str">
            <v>k.03</v>
          </cell>
          <cell r="G824" t="str">
            <v>11-16</v>
          </cell>
        </row>
        <row r="825">
          <cell r="B825" t="str">
            <v>gt.04</v>
          </cell>
          <cell r="G825" t="str">
            <v>13-15</v>
          </cell>
        </row>
        <row r="878">
          <cell r="B878" t="str">
            <v>gd.20</v>
          </cell>
          <cell r="E878" t="str">
            <v>H. Than Uyên</v>
          </cell>
          <cell r="F878" t="str">
            <v>Nhà NTHS 20P</v>
          </cell>
          <cell r="G878" t="str">
            <v>2010-2011</v>
          </cell>
        </row>
        <row r="879">
          <cell r="B879" t="str">
            <v>gd.21</v>
          </cell>
          <cell r="E879" t="str">
            <v>H. Than Uyên</v>
          </cell>
          <cell r="F879" t="str">
            <v>Nhà LH 4P; nhà CVGV 2P</v>
          </cell>
          <cell r="G879" t="str">
            <v>2010-2011</v>
          </cell>
        </row>
        <row r="886">
          <cell r="G886" t="str">
            <v>12-13</v>
          </cell>
        </row>
        <row r="887">
          <cell r="G887" t="str">
            <v>12-13</v>
          </cell>
        </row>
        <row r="888">
          <cell r="G888" t="str">
            <v>12-13</v>
          </cell>
        </row>
        <row r="889">
          <cell r="G889" t="str">
            <v>12-13</v>
          </cell>
        </row>
        <row r="890">
          <cell r="G890" t="str">
            <v>12-13</v>
          </cell>
        </row>
        <row r="891">
          <cell r="G891" t="str">
            <v>12-13</v>
          </cell>
        </row>
        <row r="892">
          <cell r="G892" t="str">
            <v>12-13</v>
          </cell>
        </row>
        <row r="893">
          <cell r="G893" t="str">
            <v>12-13</v>
          </cell>
        </row>
        <row r="894">
          <cell r="G894" t="str">
            <v>12-13</v>
          </cell>
        </row>
        <row r="895">
          <cell r="G895" t="str">
            <v>12-13</v>
          </cell>
        </row>
        <row r="896">
          <cell r="G896" t="str">
            <v>12-13</v>
          </cell>
        </row>
        <row r="897">
          <cell r="G897" t="str">
            <v>12-13</v>
          </cell>
        </row>
        <row r="898">
          <cell r="G898" t="str">
            <v>12-13</v>
          </cell>
        </row>
        <row r="899">
          <cell r="G899" t="str">
            <v>12-13</v>
          </cell>
        </row>
        <row r="900">
          <cell r="G900" t="str">
            <v>12-13</v>
          </cell>
        </row>
        <row r="902">
          <cell r="G902" t="str">
            <v>10-15</v>
          </cell>
        </row>
        <row r="903">
          <cell r="G903" t="str">
            <v>10-15</v>
          </cell>
        </row>
        <row r="904">
          <cell r="G904" t="str">
            <v>10-15</v>
          </cell>
        </row>
        <row r="905">
          <cell r="G905" t="str">
            <v>10-15</v>
          </cell>
        </row>
        <row r="906">
          <cell r="G906" t="str">
            <v>10-15</v>
          </cell>
        </row>
        <row r="910">
          <cell r="G910" t="str">
            <v>11-16</v>
          </cell>
        </row>
        <row r="911">
          <cell r="G911" t="str">
            <v>11-16</v>
          </cell>
        </row>
        <row r="912">
          <cell r="G912" t="str">
            <v>11-16</v>
          </cell>
        </row>
        <row r="913">
          <cell r="G913" t="str">
            <v>11-16</v>
          </cell>
        </row>
      </sheetData>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TSCK"/>
      <sheetName val="NhanHsHoagia"/>
    </sheetNames>
    <definedNames>
      <definedName name="[M2(chi)].cap_nhat_phieu_chi"/>
      <definedName name="[M3(UNC)].cap_nhat_phieu_chi"/>
    </defined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TH"/>
      <sheetName val="2011"/>
      <sheetName val="2012"/>
      <sheetName val="2013"/>
      <sheetName val="2014"/>
      <sheetName val="2015"/>
      <sheetName val="2016"/>
    </sheetNames>
    <sheetDataSet>
      <sheetData sheetId="0"/>
      <sheetData sheetId="1"/>
      <sheetData sheetId="2"/>
      <sheetData sheetId="3"/>
      <sheetData sheetId="4">
        <row r="7">
          <cell r="C7">
            <v>0</v>
          </cell>
        </row>
      </sheetData>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1"/>
      <sheetName val="402"/>
      <sheetName val="MTP"/>
      <sheetName val="dg-VTu"/>
      <sheetName val="??-BLDG"/>
      <sheetName val="________BLDG"/>
      <sheetName val="__-BLDG"/>
      <sheetName val="dongia (2)"/>
      <sheetName val="PTTL"/>
      <sheetName val="XL4Poppy"/>
      <sheetName val="CHITIET VL-NC-TT -1p"/>
      <sheetName val="CHITIET VL-NC-TT-3p"/>
      <sheetName val="Sheet1"/>
      <sheetName val="DN"/>
      <sheetName val="VP"/>
      <sheetName val="KD"/>
      <sheetName val="DD"/>
      <sheetName val="CT"/>
      <sheetName val="PX"/>
      <sheetName val="GR"/>
      <sheetName val="00000000"/>
      <sheetName val="DS CHU Phuc"/>
      <sheetName val="DS THI AT"/>
      <sheetName val="Bien Ban"/>
      <sheetName val="Sheet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khongin"/>
      <sheetName val="CHITIET VL-NC-TT1p"/>
      <sheetName val="TONGKE3p"/>
      <sheetName val="dg-VTu"/>
      <sheetName val="CHITIET VL-NC-TT -1p"/>
      <sheetName val="PNT-QUOT-#3"/>
      <sheetName val="COAT&amp;WRAP-QIOT-#3"/>
      <sheetName val="XL4Poppy"/>
      <sheetName val="dongia (2)"/>
      <sheetName val="CT Thang Mo"/>
      <sheetName val="CT  PL"/>
      <sheetName val="B-B"/>
      <sheetName val="CHITIET VL-NC"/>
      <sheetName val="DON GIA"/>
      <sheetName val="Sheet1"/>
      <sheetName val="DN"/>
      <sheetName val="VP"/>
      <sheetName val="KD"/>
      <sheetName val="DD"/>
      <sheetName val="CT"/>
      <sheetName val="PX"/>
      <sheetName val="GR"/>
      <sheetName val="00000000"/>
      <sheetName val="DS CHU Phuc"/>
      <sheetName val="DS THI AT"/>
      <sheetName val="Bien Ban"/>
      <sheetName val="Sheet2"/>
      <sheetName val="Tổng kê"/>
      <sheetName val="Quantity"/>
      <sheetName val="Dgia vat tu"/>
      <sheetName val="Don gia_III"/>
      <sheetName val="CaMay"/>
      <sheetName val="DGiaTN"/>
      <sheetName val="DGiaT"/>
      <sheetName val="TT"/>
      <sheetName val="MTP1"/>
      <sheetName val="MTO REV.2(ARMOR)"/>
      <sheetName val="MeKong - Penetration"/>
      <sheetName val="Dist. Perform - Ctns.sales in "/>
      <sheetName val="Dist. Perform - Value.sales in"/>
      <sheetName val="Dist. Perform - Value.sales Out"/>
      <sheetName val="Head Count"/>
      <sheetName val="Sales Result For Month"/>
      <sheetName val="BC Ton Kho New"/>
      <sheetName val="BC Cua GSBH New"/>
      <sheetName val="10000000"/>
      <sheetName val="DTKLg"/>
      <sheetName val="VL"/>
      <sheetName val="PTVTu"/>
      <sheetName val="THKP-Full"/>
      <sheetName val="KLg"/>
      <sheetName val="data"/>
      <sheetName val="ThongSo"/>
      <sheetName val="Chitiet"/>
      <sheetName val="Dongia"/>
      <sheetName val="Gia_GC_Satthep"/>
      <sheetName val="Ref"/>
      <sheetName val="ESTI."/>
      <sheetName val="DI-ESTI"/>
      <sheetName val="DS CHU Ph_x0001__x0000_"/>
      <sheetName val=""/>
      <sheetName val="Chuso"/>
      <sheetName val="Bhyt t1"/>
      <sheetName val="bieu_solieu"/>
      <sheetName val="PTTL"/>
      <sheetName val="CHITIET VL-NC-TT-3p"/>
      <sheetName val="DS CHU Ph_x0001_"/>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SILICATE"/>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Sheet1"/>
      <sheetName val="Sheet2"/>
      <sheetName val="Sheet3"/>
      <sheetName val="XL4Test5"/>
      <sheetName val="TH "/>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XL4Poppy"/>
      <sheetName val="TH VL, NC, DDHÿÿThanÿÿhuoc"/>
      <sheetName val="PNT-QUOT-#3"/>
      <sheetName val="COAT&amp;WRAP-QIOT-#3"/>
      <sheetName val="bal"/>
      <sheetName val="TONG_x000b_E3p "/>
      <sheetName val="T_x000e_HCHINH"/>
      <sheetName val="ch)tiet"/>
      <sheetName val="LKVL-CK_x000d_HT-GD1"/>
      <sheetName val="DG_NinhBinh"/>
      <sheetName val="GVL_NB"/>
      <sheetName val="Hướng dẫn"/>
      <sheetName val="Ví dụ hàm Vlookup"/>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bang tien luong"/>
      <sheetName val="COST"/>
      <sheetName val="LKVL-CK_x000a_HT-GD1"/>
      <sheetName val="12 th 2008"/>
      <sheetName val="Other Note-2008"/>
      <sheetName val="2003"/>
      <sheetName val="2004"/>
      <sheetName val="2005"/>
      <sheetName val="2002-4thQuarter"/>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PDMoi__(2)"/>
      <sheetName val="DONGI"/>
      <sheetName val="vanchuyen_T"/>
      <sheetName val="CHITIET_VL_NCTT__1p"/>
      <sheetName val="CHIIET_VL_C_TT_3p"/>
      <sheetName val="dongia_2_"/>
      <sheetName val="TH_VL,_NC,_DDHÿÿThanÿÿhuoc"/>
      <sheetName val="TONGE3p_"/>
      <sheetName val="THCHINH"/>
      <sheetName val="bang_tien_luong"/>
      <sheetName val="단면 (2)"/>
      <sheetName val="KH-Q1,Q_x0012_,01"/>
      <sheetName val="lam_m_i"/>
      <sheetName val="LKVL-CK_HT-GD1"/>
      <sheetName val="THTDT"/>
      <sheetName val="Gia VL (QII-2006)"/>
      <sheetName val="D.chau"/>
      <sheetName val="TONG HOP VL-NC_x0000_TT"/>
      <sheetName val="ctdg"/>
      <sheetName val="TONG HOP VL-NC?TT"/>
      <sheetName val="test"/>
      <sheetName val="DG-VL"/>
      <sheetName val="DG_CM"/>
      <sheetName val="SL Vat lieu"/>
      <sheetName val="[Tam.xls][Tam.xls][Tam.xls]lam_"/>
      <sheetName val="[Tam.xls]lam_m/i"/>
      <sheetName val="[Tam.xls][Tam.xls]lam_m/i"/>
      <sheetName val="CT -THVLNC"/>
      <sheetName val="_Tam.xls__Tam.xls__Tam.xls_lam_"/>
      <sheetName val="_Tam.xls_lam_m_i"/>
      <sheetName val="T.Tinh"/>
      <sheetName val="T_x005f_x0008_PDMoi  (2)"/>
      <sheetName val="DONGI_x005f_x0001_"/>
      <sheetName val="vanchuyen T_x005f_x0003_"/>
      <sheetName val="CHITIET VL_NC_x005f_x001f_TT _1p"/>
      <sheetName val="CHI_x005f_x0014_IET VL__x005f_x000e_C_TT_3p"/>
      <sheetName val="dongia _x005f_x001f_2_"/>
      <sheetName val="T_x005f_x005f_x005f_x0008_PDMoi  (2)"/>
      <sheetName val="DONGI_x005f_x005f_x005f_x0001_"/>
      <sheetName val="vanchuyen T_x005f_x005f_x005f_x0003_"/>
      <sheetName val="CHITIET VL_NC_x005f_x005f_x005f_x001f_TT _1"/>
      <sheetName val="CHI_x005f_x005f_x005f_x0014_IET VL__x005f_x005f_x"/>
      <sheetName val="dongia _x005f_x005f_x005f_x001f_2_"/>
      <sheetName val="T_x005f_x005f_x005f_x005f_x005f_x005f_x005f_x0008_PDMoi"/>
      <sheetName val="DONGI_x005f_x005f_x005f_x005f_x005f_x005f_x005f_x0001_"/>
      <sheetName val="vanchuyen T_x005f_x005f_x005f_x005f_x005f_x005f_x"/>
      <sheetName val="CHITIET VL_NC_x005f_x005f_x005f_x005f_x005f"/>
      <sheetName val="CHI_x005f_x005f_x005f_x005f_x005f_x005f_x005f_x0014_IET"/>
      <sheetName val="dongia _x005f_x005f_x005f_x005f_x005f_x005f_x001f"/>
      <sheetName val="TH_"/>
      <sheetName val="Don_gia_chi_tiet"/>
      <sheetName val="Gia_tri_vat_tu"/>
      <sheetName val="Luong_NC"/>
      <sheetName val="NS_BTN"/>
      <sheetName val="Tong_hop_vat_tu"/>
      <sheetName val="Chenh_lech_vat_tu"/>
      <sheetName val="Gia_CM"/>
      <sheetName val="Dau_Vao"/>
      <sheetName val="PT_VT"/>
      <sheetName val="DG_BS"/>
      <sheetName val="Bu_NLieu"/>
      <sheetName val="CL_Vat_lieu"/>
      <sheetName val="DT_CT"/>
      <sheetName val="CP_XD_Duong"/>
      <sheetName val="Bia_ngan"/>
      <sheetName val="Bia_du_toan"/>
      <sheetName val="Tro_giup"/>
      <sheetName val="CňITIET VL-NC-TT-3p"/>
      <sheetName val="_Tam.xls__Tam.xls_lam_m_i"/>
      <sheetName val="TONG HOP VL-NC_TT"/>
      <sheetName val="TONG HO©êb_x0000__x0000__x0014_"/>
      <sheetName val="TONG HO©êb"/>
      <sheetName val="TONGKE3p_1"/>
      <sheetName val="DON_GIA1"/>
      <sheetName val="TONG_HOP_VL-NC1"/>
      <sheetName val="CHITIET_VL-NC-TT_-1p1"/>
      <sheetName val="TONG_HOP_VL-NC_TT1"/>
      <sheetName val="KPVC-BD_1"/>
      <sheetName val="CHITIET_VL-NC-TT-3p1"/>
      <sheetName val="CHITIET_VL-NC1"/>
      <sheetName val="THPDMoi__(2)1"/>
      <sheetName val="t-h_HA_THE1"/>
      <sheetName val="TH_VL,_NC,_DDHT_Thanhphuoc1"/>
      <sheetName val="dongia_(2)1"/>
      <sheetName val="TH_XL1"/>
      <sheetName val="vanchuyen_TC1"/>
      <sheetName val="TONG_HOP_VL_NC1"/>
      <sheetName val="CHITIET_VL_NC_TT__1p1"/>
      <sheetName val="TONG_HOP_VL_NC_TT1"/>
      <sheetName val="KPVC_BD_1"/>
      <sheetName val="CHITIET_VL_NC_TT_3p1"/>
      <sheetName val="CHITIET_VL_NC1"/>
      <sheetName val="THPDMoi___2_1"/>
      <sheetName val="t_h_HA_THE1"/>
      <sheetName val="TH_VL__NC__DDHT_Thanhphuoc1"/>
      <sheetName val="dongia__2_1"/>
      <sheetName val="TH_VL,_NC,_DDHÿÿThanÿÿhuoc1"/>
      <sheetName val="Hướng_dẫn"/>
      <sheetName val="Ví_dụ_hàm_Vlookup"/>
      <sheetName val="단면_(2)"/>
      <sheetName val="KH-Q1,Q,01"/>
      <sheetName val="bang_tien_luong1"/>
      <sheetName val="12_th_2008"/>
      <sheetName val="Other_Note-2008"/>
      <sheetName val="SL_Vat_lieu"/>
      <sheetName val="CT_-THVLNC"/>
      <sheetName val="[Tam_xls]lam_m/i"/>
      <sheetName val="TONG HO©êb??_x0014_"/>
      <sheetName val=":_x001c__x0006__x001d__x0000__x0000__x0000_®"/>
      <sheetName val="__x001c__x0006__x001d_"/>
      <sheetName val="[Tam.xls]:_x001c__x0006__x001d__x0000__x0000__x0000_®"/>
      <sheetName val="_Tam.xls___x001c__x0006__x001d_"/>
      <sheetName val="TONG HO©êb___x0014_"/>
      <sheetName val="MTO REV.2(ARMOR)"/>
      <sheetName val="SILICATE"/>
      <sheetName val="4.16-30"/>
      <sheetName val="Sheet10"/>
      <sheetName val="2.Them Gio"/>
      <sheetName val="6.1-15"/>
      <sheetName val="CANDOI"/>
      <sheetName val="Nhap VT oto"/>
      <sheetName val="22-08"/>
      <sheetName val="rhuluc1"/>
      <sheetName val="CHITIET`VL-NC-TT-3p"/>
      <sheetName val="VCV-@E-TONG"/>
      <sheetName val="THPDMok  *2)"/>
      <sheetName val="THPDMok  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SILICATE"/>
      <sheetName val="Luong+may"/>
      <sheetName val="dong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Tonf hop du toan"/>
      <sheetName val="#REF"/>
      <sheetName val="Sheet1"/>
      <sheetName val="Sheet2"/>
      <sheetName val="Sheet3"/>
      <sheetName val="Xuly Data"/>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dongia (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TTDZ22"/>
      <sheetName val="Tonf_hop_du_toan"/>
      <sheetName val="dongia_(2)"/>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1"/>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6호기"/>
      <sheetName val="HelpMe"/>
      <sheetName val="Chiet tinh"/>
      <sheetName val="DG "/>
      <sheetName val="MTP"/>
      <sheetName val="MTP1"/>
      <sheetName val="M 67"/>
      <sheetName val="방배동내역(리라)"/>
      <sheetName val="truc tiep"/>
      <sheetName val="gia vt,nc,may"/>
      <sheetName val="Tham khao "/>
      <sheetName val="He thong tai khoan"/>
      <sheetName val="Executive Summary"/>
      <sheetName val="dsctytv"/>
      <sheetName val="Thongtin"/>
      <sheetName val="ds"/>
      <sheetName val="KQKD-03"/>
      <sheetName val="PhongBan"/>
      <sheetName val="De11A"/>
      <sheetName val="Bang_ke_TT"/>
      <sheetName val="Khoan cong truong Tan De"/>
      <sheetName val="BCDTK"/>
      <sheetName val="VL,NC"/>
      <sheetName val="_x0000__x0000__x0000__x0000__x0000__x0000__x0000__x0000_"/>
      <sheetName val="MTC"/>
      <sheetName val="CT -THVLNC"/>
      <sheetName val="PNT-QUOT-#3"/>
      <sheetName val="COAT&amp;WRAP-QIOT-#3"/>
      <sheetName val="PA2"/>
      <sheetName val="PA3"/>
      <sheetName val="Input"/>
      <sheetName val="THKP"/>
      <sheetName val="TNHC"/>
      <sheetName val="DSPK"/>
      <sheetName val="1.3"/>
      <sheetName val="1.5"/>
      <sheetName val="Xuly_Data"/>
      <sheetName val="cap_so_lao_dong"/>
      <sheetName val="Chiet_tinh"/>
      <sheetName val="dongia_(2)1"/>
      <sheetName val="Xuly_Data1"/>
      <sheetName val="cap_so_lao_dong1"/>
      <sheetName val="Chiet_tinh1"/>
      <sheetName val="Tra KS"/>
      <sheetName val="DG7606TBA"/>
      <sheetName val="khung ten TD"/>
      <sheetName val="GVL"/>
      <sheetName val="NEW-PANEL"/>
      <sheetName val="Temp"/>
      <sheetName val="PhaDoMong"/>
      <sheetName val="Tổng kê"/>
      <sheetName val="tra-vat-lieu"/>
      <sheetName val="TH TB+XD"/>
      <sheetName val="BXLDL"/>
      <sheetName val="VuaBT"/>
      <sheetName val="HE SO"/>
      <sheetName val="MTO REV.2(ARMOR)"/>
      <sheetName val="chitimc"/>
      <sheetName val="入力作成表"/>
      <sheetName val="GAEYO"/>
      <sheetName val="May gv 2013"/>
      <sheetName val="NC"/>
      <sheetName val="PT"/>
      <sheetName val="VL"/>
      <sheetName val="IBASE"/>
      <sheetName val="LKVL-CK-HT-GD1"/>
      <sheetName val="????????"/>
      <sheetName val="SL"/>
      <sheetName val="TONGKE-HT"/>
      <sheetName val="giathanh1"/>
      <sheetName val="THPDMoi  (2)"/>
      <sheetName val="gtrinh"/>
      <sheetName val="TONG HOP VL-NC"/>
      <sheetName val="lam-moi"/>
      <sheetName val="chitiet"/>
      <sheetName val="TONGKE3p "/>
      <sheetName val="TH VL, NC, DDHT Thanhphuoc"/>
      <sheetName val="DONGIA"/>
      <sheetName val="thao-go"/>
      <sheetName val="DON GIA"/>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hân tích VT"/>
      <sheetName val="______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 val="PLI_CTrinh1"/>
      <sheetName val="PLII_nganh"/>
      <sheetName val="Cocauin_(2)"/>
      <sheetName val="BANCO5_(in)"/>
      <sheetName val="MTTW_(in)"/>
      <sheetName val="CTMTDP_(in)"/>
      <sheetName val="PA_goc_2015"/>
      <sheetName val="PA_goc_2014"/>
      <sheetName val="PL_IXa"/>
      <sheetName val="Phuong_an_goc_2015"/>
      <sheetName val="PL_X_(2)"/>
      <sheetName val="PL_2"/>
      <sheetName val="PLIIIb_(2)"/>
      <sheetName val="PLIIIb_(3)"/>
      <sheetName val="DT_theo_MT_(DP)_(3)"/>
      <sheetName val="Cocaunguon_(2)"/>
      <sheetName val="PL_VIII"/>
      <sheetName val="PL_IX"/>
      <sheetName val="PL_X"/>
      <sheetName val="DT_theo_MT_(DP)_(2)"/>
      <sheetName val="MT_TW_in_(2)"/>
      <sheetName val="BANCO_(3)"/>
      <sheetName val="BANCO_(4)"/>
      <sheetName val="MT_DPin_(3)"/>
      <sheetName val="TH_2016-2020-gom_CTMTQG"/>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0">
          <cell r="CN10">
            <v>0.115</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14">
          <cell r="RD14">
            <v>0</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 val="BANCO (3)"/>
      <sheetName val="PLI CTrinh"/>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M15">
            <v>1790</v>
          </cell>
          <cell r="U15" t="str">
            <v>Chuyển tiếp</v>
          </cell>
          <cell r="V15" t="str">
            <v>Trả nợ</v>
          </cell>
        </row>
        <row r="16">
          <cell r="M16">
            <v>1700</v>
          </cell>
          <cell r="U16" t="str">
            <v>Chuyển tiếp</v>
          </cell>
          <cell r="V16" t="str">
            <v>Trả nợ</v>
          </cell>
        </row>
        <row r="17">
          <cell r="M17">
            <v>4668</v>
          </cell>
          <cell r="U17" t="str">
            <v>Chuyển tiếp</v>
          </cell>
          <cell r="V17" t="str">
            <v>Trả nợ</v>
          </cell>
        </row>
        <row r="18">
          <cell r="M18">
            <v>174</v>
          </cell>
          <cell r="U18" t="str">
            <v>Chuyển tiếp</v>
          </cell>
          <cell r="V18" t="str">
            <v>Trả nợ</v>
          </cell>
        </row>
        <row r="19">
          <cell r="M19">
            <v>370</v>
          </cell>
          <cell r="U19" t="str">
            <v>Chuyển tiếp</v>
          </cell>
          <cell r="V19" t="str">
            <v>Trả nợ</v>
          </cell>
        </row>
        <row r="20">
          <cell r="M20">
            <v>5500</v>
          </cell>
          <cell r="U20" t="str">
            <v>Chuyển tiếp</v>
          </cell>
          <cell r="V20" t="str">
            <v>Trả nợ</v>
          </cell>
          <cell r="AA20">
            <v>1</v>
          </cell>
        </row>
        <row r="21">
          <cell r="M21">
            <v>1837</v>
          </cell>
          <cell r="U21" t="str">
            <v>Chuyển tiếp</v>
          </cell>
          <cell r="V21" t="str">
            <v>Trả nợ</v>
          </cell>
        </row>
        <row r="22">
          <cell r="M22">
            <v>3911</v>
          </cell>
          <cell r="U22" t="str">
            <v>Chuyển tiếp</v>
          </cell>
          <cell r="V22" t="str">
            <v>Trả nợ</v>
          </cell>
        </row>
        <row r="23">
          <cell r="M23">
            <v>2050</v>
          </cell>
          <cell r="U23" t="str">
            <v>Chuyển tiếp</v>
          </cell>
          <cell r="V23" t="str">
            <v>Trả nợ</v>
          </cell>
        </row>
        <row r="24">
          <cell r="M24">
            <v>31700</v>
          </cell>
        </row>
        <row r="25">
          <cell r="M25">
            <v>4000</v>
          </cell>
          <cell r="U25" t="str">
            <v>Chuyển tiếp</v>
          </cell>
          <cell r="V25" t="str">
            <v>Dứt điểm</v>
          </cell>
          <cell r="AA25">
            <v>1</v>
          </cell>
        </row>
        <row r="26">
          <cell r="M26">
            <v>4000</v>
          </cell>
          <cell r="U26" t="str">
            <v>Chuyển tiếp</v>
          </cell>
          <cell r="V26" t="str">
            <v>Dứt điểm</v>
          </cell>
          <cell r="AA26">
            <v>1</v>
          </cell>
        </row>
        <row r="27">
          <cell r="M27">
            <v>15000</v>
          </cell>
          <cell r="U27" t="str">
            <v>Chuyển tiếp</v>
          </cell>
          <cell r="V27" t="str">
            <v>Dứt điểm</v>
          </cell>
          <cell r="AA27">
            <v>-1</v>
          </cell>
        </row>
        <row r="28">
          <cell r="M28">
            <v>8700</v>
          </cell>
          <cell r="U28" t="str">
            <v>Chuyển tiếp</v>
          </cell>
          <cell r="V28" t="str">
            <v>Dứt điểm</v>
          </cell>
          <cell r="AA28">
            <v>1</v>
          </cell>
        </row>
        <row r="29">
          <cell r="M29">
            <v>138000</v>
          </cell>
        </row>
        <row r="30">
          <cell r="M30">
            <v>8000</v>
          </cell>
          <cell r="U30" t="str">
            <v>Chuyển tiếp</v>
          </cell>
          <cell r="V30" t="str">
            <v>Chuyển tiếp</v>
          </cell>
          <cell r="AA30">
            <v>1</v>
          </cell>
        </row>
        <row r="31">
          <cell r="M31">
            <v>3000</v>
          </cell>
          <cell r="U31" t="str">
            <v>Chuyển tiếp</v>
          </cell>
          <cell r="V31" t="str">
            <v>Chuyển tiếp</v>
          </cell>
          <cell r="AA31">
            <v>2</v>
          </cell>
        </row>
        <row r="32">
          <cell r="M32">
            <v>10000</v>
          </cell>
          <cell r="U32" t="str">
            <v>Chuyển tiếp</v>
          </cell>
          <cell r="V32" t="str">
            <v>Chuyển tiếp</v>
          </cell>
          <cell r="AA32">
            <v>2</v>
          </cell>
        </row>
        <row r="33">
          <cell r="M33">
            <v>15000</v>
          </cell>
          <cell r="U33" t="str">
            <v>Chuyển tiếp</v>
          </cell>
          <cell r="V33" t="str">
            <v>Chuyển tiếp</v>
          </cell>
          <cell r="AA33">
            <v>0</v>
          </cell>
        </row>
        <row r="34">
          <cell r="M34">
            <v>13000</v>
          </cell>
          <cell r="U34" t="str">
            <v>Chuyển tiếp</v>
          </cell>
          <cell r="V34" t="str">
            <v>Chuyển tiếp</v>
          </cell>
          <cell r="AA34">
            <v>2</v>
          </cell>
        </row>
        <row r="35">
          <cell r="M35">
            <v>14000</v>
          </cell>
          <cell r="U35" t="str">
            <v>Chuyển tiếp</v>
          </cell>
          <cell r="V35" t="str">
            <v>Chuyển tiếp</v>
          </cell>
          <cell r="AA35">
            <v>1</v>
          </cell>
        </row>
        <row r="36">
          <cell r="M36">
            <v>8000</v>
          </cell>
          <cell r="U36" t="str">
            <v>Chuyển tiếp</v>
          </cell>
          <cell r="V36" t="str">
            <v>Chuyển tiếp</v>
          </cell>
          <cell r="AA36">
            <v>2</v>
          </cell>
        </row>
        <row r="37">
          <cell r="M37">
            <v>14000</v>
          </cell>
          <cell r="U37" t="str">
            <v>Chuyển tiếp</v>
          </cell>
          <cell r="V37" t="str">
            <v>Chuyển tiếp</v>
          </cell>
          <cell r="AA37">
            <v>-2</v>
          </cell>
        </row>
        <row r="38">
          <cell r="M38">
            <v>20000</v>
          </cell>
          <cell r="U38" t="str">
            <v>Chuyển tiếp</v>
          </cell>
          <cell r="V38" t="str">
            <v>Chuyển tiếp</v>
          </cell>
          <cell r="AA38">
            <v>4</v>
          </cell>
        </row>
        <row r="39">
          <cell r="M39">
            <v>18000</v>
          </cell>
          <cell r="U39" t="str">
            <v>Chuyển tiếp</v>
          </cell>
          <cell r="V39" t="str">
            <v>Chuyển tiếp</v>
          </cell>
          <cell r="AA39">
            <v>2</v>
          </cell>
        </row>
        <row r="40">
          <cell r="M40">
            <v>10000</v>
          </cell>
          <cell r="U40" t="str">
            <v>Chuyển tiếp</v>
          </cell>
          <cell r="V40" t="str">
            <v>Chuyển tiếp</v>
          </cell>
          <cell r="AA40">
            <v>-2</v>
          </cell>
        </row>
        <row r="41">
          <cell r="M41">
            <v>5000</v>
          </cell>
          <cell r="U41" t="str">
            <v>Chuyển tiếp</v>
          </cell>
          <cell r="V41" t="str">
            <v>Chuyển tiếp</v>
          </cell>
          <cell r="AA41">
            <v>-2</v>
          </cell>
        </row>
        <row r="42">
          <cell r="M42">
            <v>128520</v>
          </cell>
        </row>
        <row r="43">
          <cell r="M43">
            <v>72025</v>
          </cell>
        </row>
        <row r="44">
          <cell r="M44">
            <v>4000</v>
          </cell>
          <cell r="U44" t="str">
            <v>Chuyển tiếp</v>
          </cell>
          <cell r="V44" t="str">
            <v>Chuyển tiếp</v>
          </cell>
          <cell r="AA44">
            <v>1</v>
          </cell>
        </row>
        <row r="45">
          <cell r="M45">
            <v>3600</v>
          </cell>
          <cell r="U45" t="str">
            <v>Chuyển tiếp</v>
          </cell>
          <cell r="V45" t="str">
            <v>Chuyển tiếp</v>
          </cell>
          <cell r="AA45">
            <v>0</v>
          </cell>
        </row>
        <row r="46">
          <cell r="M46">
            <v>3425</v>
          </cell>
          <cell r="U46" t="str">
            <v>Chuyển tiếp</v>
          </cell>
          <cell r="V46" t="str">
            <v>Chuyển tiếp</v>
          </cell>
          <cell r="AA46">
            <v>0</v>
          </cell>
        </row>
        <row r="47">
          <cell r="M47">
            <v>14000</v>
          </cell>
          <cell r="U47" t="str">
            <v>Chuyển tiếp</v>
          </cell>
          <cell r="V47" t="str">
            <v>Chuyển tiếp</v>
          </cell>
          <cell r="AA47">
            <v>1</v>
          </cell>
        </row>
        <row r="48">
          <cell r="M48">
            <v>9000</v>
          </cell>
          <cell r="U48" t="str">
            <v>Chuyển tiếp</v>
          </cell>
          <cell r="V48" t="str">
            <v>Chuyển tiếp</v>
          </cell>
          <cell r="AA48">
            <v>0</v>
          </cell>
        </row>
        <row r="49">
          <cell r="M49">
            <v>38000</v>
          </cell>
          <cell r="U49" t="str">
            <v>Chuyển tiếp</v>
          </cell>
          <cell r="V49" t="str">
            <v>Chuyển tiếp</v>
          </cell>
          <cell r="AA49">
            <v>2</v>
          </cell>
        </row>
        <row r="50">
          <cell r="M50">
            <v>37495</v>
          </cell>
        </row>
        <row r="51">
          <cell r="M51">
            <v>14150</v>
          </cell>
          <cell r="U51" t="str">
            <v>Chuyển tiếp</v>
          </cell>
          <cell r="V51" t="str">
            <v>Chuyển tiếp</v>
          </cell>
          <cell r="AA51">
            <v>0</v>
          </cell>
        </row>
        <row r="52">
          <cell r="M52">
            <v>2745</v>
          </cell>
          <cell r="U52" t="str">
            <v>Chuyển tiếp</v>
          </cell>
          <cell r="V52" t="str">
            <v>Chuyển tiếp</v>
          </cell>
          <cell r="AA52">
            <v>2</v>
          </cell>
        </row>
        <row r="53">
          <cell r="M53">
            <v>4000</v>
          </cell>
          <cell r="U53" t="str">
            <v>Chuyển tiếp</v>
          </cell>
          <cell r="V53" t="str">
            <v>Chuyển tiếp</v>
          </cell>
          <cell r="AA53">
            <v>1</v>
          </cell>
        </row>
        <row r="54">
          <cell r="M54">
            <v>7600</v>
          </cell>
          <cell r="U54" t="str">
            <v>Chuyển tiếp</v>
          </cell>
          <cell r="V54" t="str">
            <v>Chuyển tiếp</v>
          </cell>
          <cell r="AA54">
            <v>2</v>
          </cell>
        </row>
        <row r="55">
          <cell r="M55">
            <v>3800</v>
          </cell>
        </row>
        <row r="56">
          <cell r="M56">
            <v>3800</v>
          </cell>
        </row>
        <row r="57">
          <cell r="M57">
            <v>9000</v>
          </cell>
          <cell r="U57" t="str">
            <v>Chuyển tiếp</v>
          </cell>
          <cell r="V57" t="str">
            <v>Chuyển tiếp</v>
          </cell>
          <cell r="AA57">
            <v>2</v>
          </cell>
        </row>
        <row r="58">
          <cell r="M58">
            <v>16000</v>
          </cell>
        </row>
        <row r="59">
          <cell r="M59">
            <v>16000</v>
          </cell>
        </row>
        <row r="60">
          <cell r="M60">
            <v>5000</v>
          </cell>
          <cell r="U60" t="str">
            <v>Chuyển tiếp</v>
          </cell>
          <cell r="V60" t="str">
            <v>Chuyển tiếp</v>
          </cell>
        </row>
        <row r="61">
          <cell r="M61">
            <v>11000</v>
          </cell>
          <cell r="U61" t="str">
            <v>Chuyển tiếp</v>
          </cell>
          <cell r="V61" t="str">
            <v>Chuyển tiếp</v>
          </cell>
        </row>
        <row r="62">
          <cell r="M62">
            <v>3000</v>
          </cell>
        </row>
        <row r="63">
          <cell r="M63">
            <v>3000</v>
          </cell>
          <cell r="U63" t="str">
            <v>Chuyển tiếp</v>
          </cell>
          <cell r="V63" t="str">
            <v>Chuyển tiếp</v>
          </cell>
          <cell r="AA63">
            <v>0</v>
          </cell>
        </row>
        <row r="64">
          <cell r="M64">
            <v>1900</v>
          </cell>
          <cell r="U64" t="str">
            <v>Chuyển tiếp</v>
          </cell>
          <cell r="V64" t="str">
            <v>Khác</v>
          </cell>
        </row>
        <row r="65">
          <cell r="M65">
            <v>106488</v>
          </cell>
        </row>
        <row r="66">
          <cell r="M66">
            <v>4100</v>
          </cell>
          <cell r="U66" t="str">
            <v>KC mới</v>
          </cell>
          <cell r="V66" t="str">
            <v>KC mới</v>
          </cell>
        </row>
        <row r="67">
          <cell r="M67">
            <v>4700</v>
          </cell>
          <cell r="U67" t="str">
            <v>KC mới</v>
          </cell>
          <cell r="V67" t="str">
            <v>KC mới</v>
          </cell>
        </row>
        <row r="68">
          <cell r="M68">
            <v>3900</v>
          </cell>
          <cell r="U68" t="str">
            <v>KC mới</v>
          </cell>
          <cell r="V68" t="str">
            <v>KC mới</v>
          </cell>
        </row>
        <row r="69">
          <cell r="M69">
            <v>1700</v>
          </cell>
          <cell r="U69" t="str">
            <v>KC mới</v>
          </cell>
          <cell r="V69" t="str">
            <v>KC mới</v>
          </cell>
        </row>
        <row r="70">
          <cell r="M70">
            <v>2700</v>
          </cell>
          <cell r="U70" t="str">
            <v>KC mới</v>
          </cell>
          <cell r="V70" t="str">
            <v>KC mới</v>
          </cell>
        </row>
        <row r="71">
          <cell r="M71">
            <v>2800</v>
          </cell>
          <cell r="U71" t="str">
            <v>KC mới</v>
          </cell>
          <cell r="V71" t="str">
            <v>KC mới</v>
          </cell>
        </row>
        <row r="72">
          <cell r="M72">
            <v>4300</v>
          </cell>
          <cell r="U72" t="str">
            <v>KC mới</v>
          </cell>
          <cell r="V72" t="str">
            <v>KC mới</v>
          </cell>
        </row>
        <row r="73">
          <cell r="M73">
            <v>3100</v>
          </cell>
          <cell r="U73" t="str">
            <v>KC mới</v>
          </cell>
          <cell r="V73" t="str">
            <v>KC mới</v>
          </cell>
        </row>
        <row r="74">
          <cell r="M74">
            <v>2700</v>
          </cell>
          <cell r="U74" t="str">
            <v>KC mới</v>
          </cell>
          <cell r="V74" t="str">
            <v>KC mới</v>
          </cell>
        </row>
        <row r="75">
          <cell r="M75">
            <v>2800</v>
          </cell>
          <cell r="U75" t="str">
            <v>KC mới</v>
          </cell>
          <cell r="V75" t="str">
            <v>KC mới</v>
          </cell>
        </row>
        <row r="76">
          <cell r="M76">
            <v>2500</v>
          </cell>
          <cell r="U76" t="str">
            <v>KC mới</v>
          </cell>
          <cell r="V76" t="str">
            <v>KC mới</v>
          </cell>
        </row>
        <row r="77">
          <cell r="M77">
            <v>2000</v>
          </cell>
          <cell r="U77" t="str">
            <v>KC mới</v>
          </cell>
          <cell r="V77" t="str">
            <v>KC mới</v>
          </cell>
        </row>
        <row r="78">
          <cell r="M78">
            <v>2500</v>
          </cell>
          <cell r="U78" t="str">
            <v>KC mới</v>
          </cell>
          <cell r="V78" t="str">
            <v>KC mới</v>
          </cell>
        </row>
        <row r="79">
          <cell r="M79">
            <v>12000</v>
          </cell>
          <cell r="U79" t="str">
            <v>KC mới</v>
          </cell>
          <cell r="V79" t="str">
            <v>KC mới</v>
          </cell>
        </row>
        <row r="80">
          <cell r="M80">
            <v>2100</v>
          </cell>
          <cell r="U80" t="str">
            <v>KC mới</v>
          </cell>
          <cell r="V80" t="str">
            <v>KC mới</v>
          </cell>
        </row>
        <row r="81">
          <cell r="M81">
            <v>2000</v>
          </cell>
          <cell r="U81" t="str">
            <v>KC mới</v>
          </cell>
          <cell r="V81" t="str">
            <v>KC mới</v>
          </cell>
        </row>
        <row r="82">
          <cell r="M82">
            <v>2388</v>
          </cell>
          <cell r="U82" t="str">
            <v>KC mới</v>
          </cell>
          <cell r="V82" t="str">
            <v>KC mới</v>
          </cell>
        </row>
        <row r="83">
          <cell r="M83">
            <v>2000</v>
          </cell>
          <cell r="U83" t="str">
            <v>KC mới</v>
          </cell>
          <cell r="V83" t="str">
            <v>KC mới</v>
          </cell>
        </row>
        <row r="84">
          <cell r="M84">
            <v>1500</v>
          </cell>
          <cell r="U84" t="str">
            <v>KC mới</v>
          </cell>
          <cell r="V84" t="str">
            <v>KC mới</v>
          </cell>
        </row>
        <row r="85">
          <cell r="M85">
            <v>2300</v>
          </cell>
          <cell r="U85" t="str">
            <v>KC mới</v>
          </cell>
          <cell r="V85" t="str">
            <v>KC mới</v>
          </cell>
        </row>
        <row r="86">
          <cell r="M86">
            <v>1500</v>
          </cell>
          <cell r="U86" t="str">
            <v>KC mới</v>
          </cell>
          <cell r="V86" t="str">
            <v>KC mới</v>
          </cell>
        </row>
        <row r="87">
          <cell r="M87">
            <v>2100</v>
          </cell>
          <cell r="U87" t="str">
            <v>KC mới</v>
          </cell>
          <cell r="V87" t="str">
            <v>KC mới</v>
          </cell>
        </row>
        <row r="88">
          <cell r="M88">
            <v>2000</v>
          </cell>
          <cell r="U88" t="str">
            <v>KC mới</v>
          </cell>
          <cell r="V88" t="str">
            <v>KC mới</v>
          </cell>
        </row>
        <row r="89">
          <cell r="M89">
            <v>1800</v>
          </cell>
          <cell r="U89" t="str">
            <v>KC mới</v>
          </cell>
          <cell r="V89" t="str">
            <v>KC mới</v>
          </cell>
        </row>
        <row r="90">
          <cell r="M90">
            <v>2800</v>
          </cell>
          <cell r="U90" t="str">
            <v>KC mới</v>
          </cell>
          <cell r="V90" t="str">
            <v>KC mới</v>
          </cell>
        </row>
        <row r="91">
          <cell r="M91">
            <v>2800</v>
          </cell>
          <cell r="U91" t="str">
            <v>KC mới</v>
          </cell>
          <cell r="V91" t="str">
            <v>KC mới</v>
          </cell>
        </row>
        <row r="92">
          <cell r="M92">
            <v>5200</v>
          </cell>
          <cell r="U92" t="str">
            <v>KC mới</v>
          </cell>
          <cell r="V92" t="str">
            <v>KC mới</v>
          </cell>
        </row>
        <row r="93">
          <cell r="M93">
            <v>2800</v>
          </cell>
          <cell r="U93" t="str">
            <v>KC mới</v>
          </cell>
          <cell r="V93" t="str">
            <v>KC mới</v>
          </cell>
        </row>
        <row r="94">
          <cell r="M94">
            <v>10000</v>
          </cell>
          <cell r="U94" t="str">
            <v>KC mới</v>
          </cell>
          <cell r="V94" t="str">
            <v>KC mới</v>
          </cell>
        </row>
        <row r="95">
          <cell r="M95">
            <v>3000</v>
          </cell>
          <cell r="U95" t="str">
            <v>KC mới</v>
          </cell>
          <cell r="V95" t="str">
            <v>KC mới</v>
          </cell>
        </row>
        <row r="96">
          <cell r="M96">
            <v>2800</v>
          </cell>
          <cell r="U96" t="str">
            <v>KC mới</v>
          </cell>
          <cell r="V96" t="str">
            <v>KC mới</v>
          </cell>
        </row>
        <row r="97">
          <cell r="M97">
            <v>2800</v>
          </cell>
          <cell r="U97" t="str">
            <v>KC mới</v>
          </cell>
          <cell r="V97" t="str">
            <v>KC mới</v>
          </cell>
        </row>
        <row r="98">
          <cell r="M98">
            <v>2800</v>
          </cell>
          <cell r="U98" t="str">
            <v>KC mới</v>
          </cell>
          <cell r="V98" t="str">
            <v>KC mới</v>
          </cell>
        </row>
        <row r="99">
          <cell r="M99">
            <v>4172</v>
          </cell>
          <cell r="U99" t="str">
            <v>CBĐT</v>
          </cell>
          <cell r="V99" t="str">
            <v>CBĐT</v>
          </cell>
        </row>
        <row r="100">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M113">
            <v>315000</v>
          </cell>
        </row>
        <row r="114">
          <cell r="M114">
            <v>25962</v>
          </cell>
        </row>
        <row r="115">
          <cell r="M115">
            <v>962</v>
          </cell>
          <cell r="U115" t="str">
            <v>Chuyển tiếp</v>
          </cell>
          <cell r="V115" t="str">
            <v>Trả nợ</v>
          </cell>
          <cell r="AA115">
            <v>0</v>
          </cell>
        </row>
        <row r="116">
          <cell r="M116">
            <v>25000</v>
          </cell>
          <cell r="U116" t="str">
            <v>Chuyển tiếp</v>
          </cell>
          <cell r="V116" t="str">
            <v>Trả nợ</v>
          </cell>
          <cell r="AA116">
            <v>0</v>
          </cell>
        </row>
        <row r="117">
          <cell r="M117">
            <v>21900</v>
          </cell>
        </row>
        <row r="118">
          <cell r="M118">
            <v>2090</v>
          </cell>
          <cell r="U118" t="str">
            <v>Chuyển tiếp</v>
          </cell>
          <cell r="V118" t="str">
            <v>Dứt điểm</v>
          </cell>
          <cell r="AA118">
            <v>-2</v>
          </cell>
        </row>
        <row r="119">
          <cell r="M119">
            <v>5000</v>
          </cell>
          <cell r="U119" t="str">
            <v>Chuyển tiếp</v>
          </cell>
          <cell r="V119" t="str">
            <v>Dứt điểm</v>
          </cell>
          <cell r="AA119">
            <v>0</v>
          </cell>
        </row>
        <row r="120">
          <cell r="M120">
            <v>5000</v>
          </cell>
          <cell r="U120" t="str">
            <v>Chuyển tiếp</v>
          </cell>
          <cell r="V120" t="str">
            <v>Dứt điểm</v>
          </cell>
          <cell r="AA120">
            <v>0</v>
          </cell>
        </row>
        <row r="121">
          <cell r="M121">
            <v>8500</v>
          </cell>
          <cell r="U121" t="str">
            <v>Chuyển tiếp</v>
          </cell>
          <cell r="V121" t="str">
            <v>Dứt điểm</v>
          </cell>
          <cell r="AA121">
            <v>-1</v>
          </cell>
        </row>
        <row r="122">
          <cell r="M122">
            <v>1310</v>
          </cell>
          <cell r="U122" t="str">
            <v>Chuyển tiếp</v>
          </cell>
          <cell r="V122" t="str">
            <v>Dứt điểm</v>
          </cell>
          <cell r="AA122">
            <v>2</v>
          </cell>
        </row>
        <row r="123">
          <cell r="M123">
            <v>153000</v>
          </cell>
        </row>
        <row r="124">
          <cell r="M124">
            <v>15000</v>
          </cell>
          <cell r="U124" t="str">
            <v>Chuyển tiếp</v>
          </cell>
          <cell r="V124" t="str">
            <v>Chuyển tiếp</v>
          </cell>
          <cell r="AA124">
            <v>-1</v>
          </cell>
        </row>
        <row r="125">
          <cell r="M125">
            <v>13000</v>
          </cell>
          <cell r="U125" t="str">
            <v>Chuyển tiếp</v>
          </cell>
          <cell r="V125" t="str">
            <v>Chuyển tiếp</v>
          </cell>
          <cell r="AA125">
            <v>0</v>
          </cell>
        </row>
        <row r="126">
          <cell r="M126">
            <v>2000</v>
          </cell>
          <cell r="U126" t="str">
            <v>Chuyển tiếp</v>
          </cell>
          <cell r="V126" t="str">
            <v>Chuyển tiếp</v>
          </cell>
          <cell r="AA126">
            <v>1</v>
          </cell>
        </row>
        <row r="127">
          <cell r="M127">
            <v>5000</v>
          </cell>
          <cell r="U127" t="str">
            <v>Chuyển tiếp</v>
          </cell>
          <cell r="V127" t="str">
            <v>Chuyển tiếp</v>
          </cell>
          <cell r="AA127">
            <v>0</v>
          </cell>
        </row>
        <row r="128">
          <cell r="M128">
            <v>28000</v>
          </cell>
          <cell r="U128" t="str">
            <v>Chuyển tiếp</v>
          </cell>
          <cell r="V128" t="str">
            <v>Chuyển tiếp</v>
          </cell>
        </row>
        <row r="129">
          <cell r="M129">
            <v>10000</v>
          </cell>
          <cell r="U129" t="str">
            <v>Chuyển tiếp</v>
          </cell>
          <cell r="V129" t="str">
            <v>Chuyển tiếp</v>
          </cell>
          <cell r="AA129" t="str">
            <v>x</v>
          </cell>
        </row>
        <row r="130">
          <cell r="M130">
            <v>22000</v>
          </cell>
          <cell r="U130" t="str">
            <v>Chuyển tiếp</v>
          </cell>
          <cell r="V130" t="str">
            <v>Chuyển tiếp</v>
          </cell>
          <cell r="AA130">
            <v>0</v>
          </cell>
        </row>
        <row r="131">
          <cell r="M131">
            <v>15000</v>
          </cell>
          <cell r="U131" t="str">
            <v>Chuyển tiếp</v>
          </cell>
          <cell r="V131" t="str">
            <v>Chuyển tiếp</v>
          </cell>
          <cell r="AA131">
            <v>0</v>
          </cell>
        </row>
        <row r="132">
          <cell r="M132">
            <v>18000</v>
          </cell>
          <cell r="U132" t="str">
            <v>Chuyển tiếp</v>
          </cell>
          <cell r="V132" t="str">
            <v>Chuyển tiếp</v>
          </cell>
          <cell r="AA132">
            <v>1</v>
          </cell>
        </row>
        <row r="133">
          <cell r="M133">
            <v>12000</v>
          </cell>
          <cell r="U133" t="str">
            <v>Chuyển tiếp</v>
          </cell>
          <cell r="V133" t="str">
            <v>Chuyển tiếp</v>
          </cell>
          <cell r="AA133">
            <v>0</v>
          </cell>
        </row>
        <row r="134">
          <cell r="M134">
            <v>13000</v>
          </cell>
          <cell r="U134" t="str">
            <v>Chuyển tiếp</v>
          </cell>
          <cell r="V134" t="str">
            <v>Chuyển tiếp</v>
          </cell>
          <cell r="AA134">
            <v>1</v>
          </cell>
        </row>
        <row r="135">
          <cell r="M135">
            <v>10000</v>
          </cell>
        </row>
        <row r="136">
          <cell r="M136">
            <v>5000</v>
          </cell>
          <cell r="U136" t="str">
            <v>Chuyển tiếp</v>
          </cell>
          <cell r="V136" t="str">
            <v>Chuyển tiếp</v>
          </cell>
          <cell r="AA136">
            <v>0</v>
          </cell>
        </row>
        <row r="137">
          <cell r="M137">
            <v>5000</v>
          </cell>
          <cell r="U137" t="str">
            <v>Chuyển tiếp</v>
          </cell>
          <cell r="V137" t="str">
            <v>Chuyển tiếp</v>
          </cell>
          <cell r="AA137">
            <v>0</v>
          </cell>
        </row>
        <row r="138">
          <cell r="M138">
            <v>31600</v>
          </cell>
        </row>
        <row r="139">
          <cell r="M139">
            <v>10000</v>
          </cell>
          <cell r="U139" t="str">
            <v>Chuyển tiếp</v>
          </cell>
          <cell r="V139" t="str">
            <v>Chuyển tiếp</v>
          </cell>
          <cell r="AA139" t="str">
            <v>x</v>
          </cell>
        </row>
        <row r="140">
          <cell r="M140">
            <v>2600</v>
          </cell>
          <cell r="U140" t="str">
            <v>Chuyển tiếp</v>
          </cell>
          <cell r="V140" t="str">
            <v>Chuyển tiếp</v>
          </cell>
        </row>
        <row r="141">
          <cell r="M141">
            <v>8000</v>
          </cell>
          <cell r="U141" t="str">
            <v>Chuyển tiếp</v>
          </cell>
          <cell r="V141" t="str">
            <v>Chuyển tiếp</v>
          </cell>
          <cell r="AA141" t="str">
            <v>x</v>
          </cell>
        </row>
        <row r="142">
          <cell r="M142">
            <v>11000</v>
          </cell>
          <cell r="U142" t="str">
            <v>Chuyển tiếp</v>
          </cell>
          <cell r="V142" t="str">
            <v>Chuyển tiếp</v>
          </cell>
        </row>
        <row r="143">
          <cell r="M143">
            <v>20000</v>
          </cell>
          <cell r="U143" t="str">
            <v>Chuyển tiếp</v>
          </cell>
          <cell r="V143" t="str">
            <v>Khác</v>
          </cell>
        </row>
        <row r="144">
          <cell r="M144">
            <v>51120</v>
          </cell>
        </row>
        <row r="145">
          <cell r="M145">
            <v>3000</v>
          </cell>
          <cell r="U145" t="str">
            <v>KC mới</v>
          </cell>
          <cell r="V145" t="str">
            <v>KC mới</v>
          </cell>
        </row>
        <row r="146">
          <cell r="M146">
            <v>5588</v>
          </cell>
          <cell r="U146" t="str">
            <v>KC mới</v>
          </cell>
          <cell r="V146" t="str">
            <v>KC mới</v>
          </cell>
        </row>
        <row r="147">
          <cell r="M147">
            <v>3500</v>
          </cell>
          <cell r="U147" t="str">
            <v>KC mới</v>
          </cell>
          <cell r="V147" t="str">
            <v>KC mới</v>
          </cell>
        </row>
        <row r="148">
          <cell r="M148">
            <v>11000</v>
          </cell>
          <cell r="U148" t="str">
            <v>KC mới</v>
          </cell>
          <cell r="V148" t="str">
            <v>KC mới</v>
          </cell>
        </row>
        <row r="149">
          <cell r="M149">
            <v>3500</v>
          </cell>
          <cell r="U149" t="str">
            <v>KC mới</v>
          </cell>
          <cell r="V149" t="str">
            <v>KC mới</v>
          </cell>
        </row>
        <row r="150">
          <cell r="M150">
            <v>2500</v>
          </cell>
          <cell r="U150" t="str">
            <v>KC mới</v>
          </cell>
          <cell r="V150" t="str">
            <v>KC mới</v>
          </cell>
        </row>
        <row r="151">
          <cell r="M151">
            <v>3500</v>
          </cell>
          <cell r="U151" t="str">
            <v>KC mới</v>
          </cell>
          <cell r="V151" t="str">
            <v>KC mới</v>
          </cell>
        </row>
        <row r="152">
          <cell r="M152">
            <v>984</v>
          </cell>
          <cell r="U152" t="str">
            <v>KC mới</v>
          </cell>
          <cell r="V152" t="str">
            <v>KC mới</v>
          </cell>
        </row>
        <row r="153">
          <cell r="M153">
            <v>4200</v>
          </cell>
          <cell r="U153" t="str">
            <v>KC mới</v>
          </cell>
          <cell r="V153" t="str">
            <v>KC mới</v>
          </cell>
        </row>
        <row r="154">
          <cell r="M154">
            <v>1548</v>
          </cell>
          <cell r="U154" t="str">
            <v>KC mới</v>
          </cell>
          <cell r="V154" t="str">
            <v>KC mới</v>
          </cell>
        </row>
        <row r="155">
          <cell r="M155">
            <v>3500</v>
          </cell>
          <cell r="U155" t="str">
            <v>KC mới</v>
          </cell>
          <cell r="V155" t="str">
            <v>KC mới</v>
          </cell>
        </row>
        <row r="156">
          <cell r="M156">
            <v>1500</v>
          </cell>
          <cell r="U156" t="str">
            <v>KC mới</v>
          </cell>
          <cell r="V156" t="str">
            <v>KC mới</v>
          </cell>
        </row>
        <row r="157">
          <cell r="M157">
            <v>6800</v>
          </cell>
          <cell r="U157" t="str">
            <v>KC mới</v>
          </cell>
          <cell r="V157" t="str">
            <v>KC mới</v>
          </cell>
        </row>
        <row r="158">
          <cell r="M158">
            <v>1418</v>
          </cell>
          <cell r="U158" t="str">
            <v>CBĐT</v>
          </cell>
          <cell r="V158" t="str">
            <v>CBĐT</v>
          </cell>
        </row>
        <row r="159">
          <cell r="M159">
            <v>430000</v>
          </cell>
        </row>
        <row r="160">
          <cell r="M160">
            <v>129759</v>
          </cell>
        </row>
        <row r="161">
          <cell r="M161">
            <v>12000</v>
          </cell>
          <cell r="U161" t="str">
            <v>Chuyển tiếp</v>
          </cell>
          <cell r="V161" t="str">
            <v>Dứt điểm</v>
          </cell>
          <cell r="AA161">
            <v>0</v>
          </cell>
        </row>
        <row r="162">
          <cell r="M162">
            <v>12000</v>
          </cell>
          <cell r="U162" t="str">
            <v>Chuyển tiếp</v>
          </cell>
          <cell r="V162" t="str">
            <v>Dứt điểm</v>
          </cell>
          <cell r="AA162">
            <v>0</v>
          </cell>
        </row>
        <row r="163">
          <cell r="M163">
            <v>2000</v>
          </cell>
          <cell r="U163" t="str">
            <v>Chuyển tiếp</v>
          </cell>
          <cell r="V163" t="str">
            <v>Dứt điểm</v>
          </cell>
          <cell r="AA163">
            <v>0</v>
          </cell>
        </row>
        <row r="164">
          <cell r="M164">
            <v>2300</v>
          </cell>
          <cell r="U164" t="str">
            <v>Chuyển tiếp</v>
          </cell>
          <cell r="V164" t="str">
            <v>Dứt điểm</v>
          </cell>
          <cell r="AA164">
            <v>1</v>
          </cell>
        </row>
        <row r="165">
          <cell r="M165">
            <v>8000</v>
          </cell>
          <cell r="U165" t="str">
            <v>Chuyển tiếp</v>
          </cell>
          <cell r="V165" t="str">
            <v>Dứt điểm</v>
          </cell>
          <cell r="AA165">
            <v>1</v>
          </cell>
        </row>
        <row r="166">
          <cell r="M166">
            <v>3000</v>
          </cell>
          <cell r="U166" t="str">
            <v>Chuyển tiếp</v>
          </cell>
          <cell r="V166" t="str">
            <v>Dứt điểm</v>
          </cell>
          <cell r="AA166">
            <v>1</v>
          </cell>
        </row>
        <row r="167">
          <cell r="M167">
            <v>972</v>
          </cell>
          <cell r="U167" t="str">
            <v>Chuyển tiếp</v>
          </cell>
          <cell r="V167" t="str">
            <v>Dứt điểm</v>
          </cell>
          <cell r="AA167">
            <v>-2</v>
          </cell>
        </row>
        <row r="168">
          <cell r="M168">
            <v>4227</v>
          </cell>
          <cell r="U168" t="str">
            <v>Chuyển tiếp</v>
          </cell>
          <cell r="V168" t="str">
            <v>Dứt điểm</v>
          </cell>
          <cell r="AA168">
            <v>0</v>
          </cell>
        </row>
        <row r="169">
          <cell r="M169">
            <v>6000</v>
          </cell>
          <cell r="U169" t="str">
            <v>Chuyển tiếp</v>
          </cell>
          <cell r="V169" t="str">
            <v>Dứt điểm</v>
          </cell>
          <cell r="AA169">
            <v>0</v>
          </cell>
        </row>
        <row r="170">
          <cell r="M170">
            <v>6500</v>
          </cell>
          <cell r="U170" t="str">
            <v>Chuyển tiếp</v>
          </cell>
          <cell r="V170" t="str">
            <v>Dứt điểm</v>
          </cell>
          <cell r="AA170">
            <v>0</v>
          </cell>
        </row>
        <row r="171">
          <cell r="M171">
            <v>5500</v>
          </cell>
          <cell r="U171" t="str">
            <v>Chuyển tiếp</v>
          </cell>
          <cell r="V171" t="str">
            <v>Dứt điểm</v>
          </cell>
          <cell r="AA171">
            <v>1</v>
          </cell>
        </row>
        <row r="172">
          <cell r="M172">
            <v>5000</v>
          </cell>
          <cell r="U172" t="str">
            <v>Chuyển tiếp</v>
          </cell>
          <cell r="V172" t="str">
            <v>Dứt điểm</v>
          </cell>
          <cell r="AA172">
            <v>2</v>
          </cell>
        </row>
        <row r="173">
          <cell r="M173">
            <v>1700</v>
          </cell>
          <cell r="U173" t="str">
            <v>Chuyển tiếp</v>
          </cell>
          <cell r="V173" t="str">
            <v>Dứt điểm</v>
          </cell>
          <cell r="AA173">
            <v>2</v>
          </cell>
        </row>
        <row r="174">
          <cell r="M174">
            <v>7000</v>
          </cell>
          <cell r="U174" t="str">
            <v>Chuyển tiếp</v>
          </cell>
          <cell r="V174" t="str">
            <v>Dứt điểm</v>
          </cell>
          <cell r="AA174">
            <v>1</v>
          </cell>
        </row>
        <row r="175">
          <cell r="M175">
            <v>3500</v>
          </cell>
          <cell r="U175" t="str">
            <v>Chuyển tiếp</v>
          </cell>
          <cell r="V175" t="str">
            <v>Dứt điểm</v>
          </cell>
          <cell r="AA175">
            <v>0</v>
          </cell>
        </row>
        <row r="176">
          <cell r="M176">
            <v>10500</v>
          </cell>
          <cell r="U176" t="str">
            <v>Chuyển tiếp</v>
          </cell>
          <cell r="V176" t="str">
            <v>Dứt điểm</v>
          </cell>
          <cell r="AA176">
            <v>1</v>
          </cell>
        </row>
        <row r="177">
          <cell r="M177">
            <v>2200</v>
          </cell>
          <cell r="U177" t="str">
            <v>Chuyển tiếp</v>
          </cell>
          <cell r="V177" t="str">
            <v>Dứt điểm</v>
          </cell>
          <cell r="AA177">
            <v>2</v>
          </cell>
        </row>
        <row r="178">
          <cell r="M178">
            <v>2200</v>
          </cell>
          <cell r="U178" t="str">
            <v>Chuyển tiếp</v>
          </cell>
          <cell r="V178" t="str">
            <v>Dứt điểm</v>
          </cell>
          <cell r="AA178">
            <v>2</v>
          </cell>
        </row>
        <row r="179">
          <cell r="M179">
            <v>2000</v>
          </cell>
          <cell r="U179" t="str">
            <v>Chuyển tiếp</v>
          </cell>
          <cell r="V179" t="str">
            <v>Dứt điểm</v>
          </cell>
          <cell r="AA179">
            <v>2</v>
          </cell>
        </row>
        <row r="180">
          <cell r="M180">
            <v>2200</v>
          </cell>
          <cell r="U180" t="str">
            <v>Chuyển tiếp</v>
          </cell>
          <cell r="V180" t="str">
            <v>Dứt điểm</v>
          </cell>
          <cell r="AA180">
            <v>2</v>
          </cell>
        </row>
        <row r="181">
          <cell r="M181">
            <v>2000</v>
          </cell>
          <cell r="U181" t="str">
            <v>Chuyển tiếp</v>
          </cell>
          <cell r="V181" t="str">
            <v>Dứt điểm</v>
          </cell>
          <cell r="AA181">
            <v>2</v>
          </cell>
        </row>
        <row r="182">
          <cell r="M182">
            <v>1700</v>
          </cell>
          <cell r="U182" t="str">
            <v>Chuyển tiếp</v>
          </cell>
          <cell r="V182" t="str">
            <v>Dứt điểm</v>
          </cell>
          <cell r="AA182">
            <v>2</v>
          </cell>
        </row>
        <row r="183">
          <cell r="M183">
            <v>2000</v>
          </cell>
          <cell r="U183" t="str">
            <v>Chuyển tiếp</v>
          </cell>
          <cell r="V183" t="str">
            <v>Dứt điểm</v>
          </cell>
          <cell r="AA183">
            <v>2</v>
          </cell>
        </row>
        <row r="184">
          <cell r="M184">
            <v>2190</v>
          </cell>
          <cell r="U184" t="str">
            <v>Chuyển tiếp</v>
          </cell>
          <cell r="V184" t="str">
            <v>Dứt điểm</v>
          </cell>
          <cell r="AA184">
            <v>2</v>
          </cell>
        </row>
        <row r="185">
          <cell r="M185">
            <v>1900</v>
          </cell>
          <cell r="U185" t="str">
            <v>Chuyển tiếp</v>
          </cell>
          <cell r="V185" t="str">
            <v>Dứt điểm</v>
          </cell>
          <cell r="AA185">
            <v>2</v>
          </cell>
        </row>
        <row r="186">
          <cell r="M186">
            <v>2100</v>
          </cell>
          <cell r="U186" t="str">
            <v>Chuyển tiếp</v>
          </cell>
          <cell r="V186" t="str">
            <v>Dứt điểm</v>
          </cell>
          <cell r="AA186">
            <v>2</v>
          </cell>
        </row>
        <row r="187">
          <cell r="M187">
            <v>2200</v>
          </cell>
          <cell r="U187" t="str">
            <v>Chuyển tiếp</v>
          </cell>
          <cell r="V187" t="str">
            <v>Dứt điểm</v>
          </cell>
          <cell r="AA187">
            <v>2</v>
          </cell>
        </row>
        <row r="188">
          <cell r="M188">
            <v>2170</v>
          </cell>
          <cell r="U188" t="str">
            <v>Chuyển tiếp</v>
          </cell>
          <cell r="V188" t="str">
            <v>Dứt điểm</v>
          </cell>
          <cell r="AA188">
            <v>2</v>
          </cell>
        </row>
        <row r="189">
          <cell r="M189">
            <v>2200</v>
          </cell>
          <cell r="U189" t="str">
            <v>Chuyển tiếp</v>
          </cell>
          <cell r="V189" t="str">
            <v>Dứt điểm</v>
          </cell>
          <cell r="AA189">
            <v>2</v>
          </cell>
        </row>
        <row r="190">
          <cell r="M190">
            <v>2200</v>
          </cell>
          <cell r="U190" t="str">
            <v>Chuyển tiếp</v>
          </cell>
          <cell r="V190" t="str">
            <v>Dứt điểm</v>
          </cell>
          <cell r="AA190">
            <v>2</v>
          </cell>
        </row>
        <row r="191">
          <cell r="M191">
            <v>2200</v>
          </cell>
          <cell r="U191" t="str">
            <v>Chuyển tiếp</v>
          </cell>
          <cell r="V191" t="str">
            <v>Dứt điểm</v>
          </cell>
          <cell r="AA191">
            <v>2</v>
          </cell>
        </row>
        <row r="192">
          <cell r="M192">
            <v>2000</v>
          </cell>
          <cell r="U192" t="str">
            <v>Chuyển tiếp</v>
          </cell>
          <cell r="V192" t="str">
            <v>Dứt điểm</v>
          </cell>
          <cell r="AA192">
            <v>2</v>
          </cell>
        </row>
        <row r="193">
          <cell r="M193">
            <v>1600</v>
          </cell>
          <cell r="U193" t="str">
            <v>Chuyển tiếp</v>
          </cell>
          <cell r="V193" t="str">
            <v>Dứt điểm</v>
          </cell>
          <cell r="AA193">
            <v>2</v>
          </cell>
        </row>
        <row r="194">
          <cell r="M194">
            <v>4500</v>
          </cell>
          <cell r="U194" t="str">
            <v>Chuyển tiếp</v>
          </cell>
          <cell r="V194" t="str">
            <v>Dứt điểm</v>
          </cell>
          <cell r="AA194">
            <v>2</v>
          </cell>
        </row>
        <row r="195">
          <cell r="M195">
            <v>115800</v>
          </cell>
        </row>
        <row r="196">
          <cell r="M196">
            <v>30000</v>
          </cell>
          <cell r="U196" t="str">
            <v>Chuyển tiếp</v>
          </cell>
          <cell r="V196" t="str">
            <v>Chuyển tiếp</v>
          </cell>
          <cell r="AA196">
            <v>0</v>
          </cell>
        </row>
        <row r="197">
          <cell r="M197">
            <v>8000</v>
          </cell>
          <cell r="U197" t="str">
            <v>Chuyển tiếp</v>
          </cell>
          <cell r="V197" t="str">
            <v>Chuyển tiếp</v>
          </cell>
          <cell r="AA197">
            <v>1</v>
          </cell>
        </row>
        <row r="198">
          <cell r="M198">
            <v>3000</v>
          </cell>
          <cell r="U198" t="str">
            <v>Chuyển tiếp</v>
          </cell>
          <cell r="V198" t="str">
            <v>Chuyển tiếp</v>
          </cell>
          <cell r="AA198">
            <v>2</v>
          </cell>
        </row>
        <row r="199">
          <cell r="M199">
            <v>8000</v>
          </cell>
          <cell r="U199" t="str">
            <v>Chuyển tiếp</v>
          </cell>
          <cell r="V199" t="str">
            <v>Chuyển tiếp</v>
          </cell>
          <cell r="AA199">
            <v>-2</v>
          </cell>
        </row>
        <row r="200">
          <cell r="M200">
            <v>10000</v>
          </cell>
          <cell r="U200" t="str">
            <v>Chuyển tiếp</v>
          </cell>
          <cell r="V200" t="str">
            <v>Chuyển tiếp</v>
          </cell>
          <cell r="AA200">
            <v>0</v>
          </cell>
        </row>
        <row r="201">
          <cell r="M201">
            <v>8000</v>
          </cell>
          <cell r="U201" t="str">
            <v>Chuyển tiếp</v>
          </cell>
          <cell r="V201" t="str">
            <v>Chuyển tiếp</v>
          </cell>
          <cell r="AA201">
            <v>-1</v>
          </cell>
        </row>
        <row r="202">
          <cell r="M202">
            <v>4000</v>
          </cell>
          <cell r="U202" t="str">
            <v>Chuyển tiếp</v>
          </cell>
          <cell r="V202" t="str">
            <v>Chuyển tiếp</v>
          </cell>
          <cell r="AA202">
            <v>2</v>
          </cell>
        </row>
        <row r="203">
          <cell r="M203">
            <v>5000</v>
          </cell>
          <cell r="U203" t="str">
            <v>Chuyển tiếp</v>
          </cell>
          <cell r="V203" t="str">
            <v>Chuyển tiếp</v>
          </cell>
          <cell r="AA203">
            <v>2</v>
          </cell>
        </row>
        <row r="204">
          <cell r="M204">
            <v>20000</v>
          </cell>
          <cell r="U204" t="str">
            <v>Chuyển tiếp</v>
          </cell>
          <cell r="V204" t="str">
            <v>Chuyển tiếp</v>
          </cell>
          <cell r="AA204">
            <v>3</v>
          </cell>
        </row>
        <row r="205">
          <cell r="M205">
            <v>6500</v>
          </cell>
          <cell r="U205" t="str">
            <v>Chuyển tiếp</v>
          </cell>
          <cell r="V205" t="str">
            <v>Chuyển tiếp</v>
          </cell>
          <cell r="AA205">
            <v>2</v>
          </cell>
        </row>
        <row r="206">
          <cell r="M206">
            <v>13300</v>
          </cell>
          <cell r="U206" t="str">
            <v>Chuyển tiếp</v>
          </cell>
          <cell r="V206" t="str">
            <v>Chuyển tiếp</v>
          </cell>
          <cell r="AA206">
            <v>3</v>
          </cell>
        </row>
        <row r="207">
          <cell r="M207">
            <v>1089</v>
          </cell>
        </row>
        <row r="208">
          <cell r="M208">
            <v>1089</v>
          </cell>
          <cell r="U208" t="str">
            <v>Chuyển tiếp</v>
          </cell>
          <cell r="V208" t="str">
            <v>Chuyển tiếp</v>
          </cell>
          <cell r="AA208">
            <v>1</v>
          </cell>
        </row>
        <row r="209">
          <cell r="M209">
            <v>7000</v>
          </cell>
        </row>
        <row r="210">
          <cell r="M210">
            <v>2000</v>
          </cell>
          <cell r="U210" t="str">
            <v>Chuyển tiếp</v>
          </cell>
          <cell r="V210" t="str">
            <v>Chuyển tiếp</v>
          </cell>
        </row>
        <row r="211">
          <cell r="M211">
            <v>5000</v>
          </cell>
          <cell r="U211" t="str">
            <v>Chuyển tiếp</v>
          </cell>
          <cell r="V211" t="str">
            <v>Chuyển tiếp</v>
          </cell>
        </row>
        <row r="212">
          <cell r="M212">
            <v>9008</v>
          </cell>
        </row>
        <row r="213">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M216">
            <v>20600</v>
          </cell>
        </row>
        <row r="217">
          <cell r="M217">
            <v>2000</v>
          </cell>
          <cell r="U217" t="str">
            <v>KC mới</v>
          </cell>
          <cell r="V217" t="str">
            <v>KC mới</v>
          </cell>
        </row>
        <row r="218">
          <cell r="M218">
            <v>1500</v>
          </cell>
          <cell r="U218" t="str">
            <v>KC mới</v>
          </cell>
          <cell r="V218" t="str">
            <v>KC mới</v>
          </cell>
        </row>
        <row r="219">
          <cell r="M219">
            <v>10000</v>
          </cell>
          <cell r="U219" t="str">
            <v>KC mới</v>
          </cell>
          <cell r="V219" t="str">
            <v>KC mới</v>
          </cell>
        </row>
        <row r="220">
          <cell r="M220">
            <v>2800</v>
          </cell>
          <cell r="U220" t="str">
            <v>KC mới</v>
          </cell>
          <cell r="V220" t="str">
            <v>KC mới</v>
          </cell>
        </row>
        <row r="221">
          <cell r="M221">
            <v>1300</v>
          </cell>
          <cell r="U221" t="str">
            <v>KC mới</v>
          </cell>
          <cell r="V221" t="str">
            <v>KC mới</v>
          </cell>
        </row>
        <row r="222">
          <cell r="M222">
            <v>3000</v>
          </cell>
          <cell r="U222" t="str">
            <v>KC mới</v>
          </cell>
          <cell r="V222" t="str">
            <v>KC mới</v>
          </cell>
        </row>
        <row r="223">
          <cell r="M223">
            <v>3244</v>
          </cell>
          <cell r="U223" t="str">
            <v>CBĐT</v>
          </cell>
          <cell r="V223" t="str">
            <v>CBĐT</v>
          </cell>
        </row>
        <row r="224">
          <cell r="M224">
            <v>90000</v>
          </cell>
        </row>
        <row r="225">
          <cell r="M225">
            <v>5600</v>
          </cell>
        </row>
        <row r="226">
          <cell r="M226">
            <v>1600</v>
          </cell>
          <cell r="U226" t="str">
            <v>Chuyển tiếp</v>
          </cell>
          <cell r="V226" t="str">
            <v>Dứt điểm</v>
          </cell>
        </row>
        <row r="227">
          <cell r="M227">
            <v>4000</v>
          </cell>
          <cell r="U227" t="str">
            <v>Chuyển tiếp</v>
          </cell>
          <cell r="V227" t="str">
            <v>Dứt điểm</v>
          </cell>
        </row>
        <row r="228">
          <cell r="M228">
            <v>8000</v>
          </cell>
        </row>
        <row r="229">
          <cell r="M229">
            <v>8000</v>
          </cell>
          <cell r="U229" t="str">
            <v>Chuyển tiếp</v>
          </cell>
          <cell r="V229" t="str">
            <v>Chuyển tiếp</v>
          </cell>
          <cell r="AA229">
            <v>0</v>
          </cell>
        </row>
        <row r="230">
          <cell r="M230">
            <v>50000</v>
          </cell>
          <cell r="U230" t="str">
            <v>Chuyển tiếp</v>
          </cell>
          <cell r="V230" t="str">
            <v>khác</v>
          </cell>
        </row>
        <row r="231">
          <cell r="M231">
            <v>26400</v>
          </cell>
        </row>
        <row r="232">
          <cell r="M232">
            <v>3900</v>
          </cell>
          <cell r="U232" t="str">
            <v>KC mới</v>
          </cell>
          <cell r="V232" t="str">
            <v>KC mới</v>
          </cell>
        </row>
        <row r="233">
          <cell r="M233">
            <v>4000</v>
          </cell>
          <cell r="U233" t="str">
            <v>KC mới</v>
          </cell>
          <cell r="V233" t="str">
            <v>KC mới</v>
          </cell>
        </row>
        <row r="234">
          <cell r="M234">
            <v>4000</v>
          </cell>
          <cell r="U234" t="str">
            <v>KC mới</v>
          </cell>
          <cell r="V234" t="str">
            <v>KC mới</v>
          </cell>
        </row>
        <row r="235">
          <cell r="M235">
            <v>3000</v>
          </cell>
          <cell r="U235" t="str">
            <v>KC mới</v>
          </cell>
          <cell r="V235" t="str">
            <v>KC mới</v>
          </cell>
        </row>
        <row r="236">
          <cell r="M236">
            <v>2000</v>
          </cell>
          <cell r="U236" t="str">
            <v>KC mới</v>
          </cell>
          <cell r="V236" t="str">
            <v>KC mới</v>
          </cell>
        </row>
        <row r="237">
          <cell r="M237">
            <v>2000</v>
          </cell>
          <cell r="U237" t="str">
            <v>KC mới</v>
          </cell>
          <cell r="V237" t="str">
            <v>KC mới</v>
          </cell>
        </row>
        <row r="238">
          <cell r="M238">
            <v>2000</v>
          </cell>
          <cell r="U238" t="str">
            <v>KC mới</v>
          </cell>
          <cell r="V238" t="str">
            <v>KC mới</v>
          </cell>
        </row>
        <row r="239">
          <cell r="M239">
            <v>2500</v>
          </cell>
          <cell r="U239" t="str">
            <v>KC mới</v>
          </cell>
          <cell r="V239" t="str">
            <v>KC mới</v>
          </cell>
        </row>
        <row r="240">
          <cell r="M240">
            <v>3000</v>
          </cell>
          <cell r="U240" t="str">
            <v>KC mới</v>
          </cell>
          <cell r="V240" t="str">
            <v>KC mới</v>
          </cell>
        </row>
      </sheetData>
      <sheetData sheetId="10"/>
      <sheetData sheetId="11"/>
      <sheetData sheetId="12"/>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Nguồn"/>
      <sheetName val="DAnh mục"/>
      <sheetName val="CĐT"/>
      <sheetName val="NSĐP"/>
    </sheetNames>
    <sheetDataSet>
      <sheetData sheetId="0" refreshError="1"/>
      <sheetData sheetId="1" refreshError="1"/>
      <sheetData sheetId="2" refreshError="1"/>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kinh phí XD"/>
      <sheetName val="D.HopKL"/>
      <sheetName val="MTL$-INTER"/>
      <sheetName val="tph AAHSTOT27"/>
      <sheetName val="TPH10x20"/>
      <sheetName val="TPH5x10"/>
      <sheetName val="TPH0x5"/>
      <sheetName val="TPHCVang"/>
      <sheetName val="TPHBDa"/>
      <sheetName val="TH VL, NC, DDHT Thanhphuoc"/>
      <sheetName val="0_x0000_Ԁ_x0000_가"/>
      <sheetName val="Du_lieu"/>
      <sheetName val="Luong 4 SPH"/>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lvÃ"/>
      <sheetName val="Q1-0_x0005_"/>
      <sheetName val="Q1-0þ"/>
      <sheetName val="_MGT-DRT_MGT-IMPR_MGT-SC@_BA039"/>
      <sheetName val="T_x0003_"/>
      <sheetName val="_N_MGT-DRT_MGT-IMPR_MGT-SC@_BA0"/>
      <sheetName val="_PIPE-03E.XLSÝ26+960-27+150.4(k"/>
      <sheetName val="BU13-_x0003_"/>
      <sheetName val="Cong n"/>
      <sheetName val=" o "/>
      <sheetName val="PNT-QUOT-#3"/>
      <sheetName val="DGXDC_x0008_"/>
      <sheetName val="0"/>
      <sheetName val="TD"/>
      <sheetName val="tra-vat-lieu"/>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SOLIEU"/>
      <sheetName val="Bang luong _x0011_"/>
      <sheetName val="Nguồn"/>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sheetData sheetId="842"/>
      <sheetData sheetId="843" refreshError="1"/>
      <sheetData sheetId="844" refreshError="1"/>
      <sheetData sheetId="845" refreshError="1"/>
      <sheetData sheetId="846" refreshError="1"/>
      <sheetData sheetId="847" refreshError="1"/>
      <sheetData sheetId="848"/>
      <sheetData sheetId="849"/>
      <sheetData sheetId="850"/>
      <sheetData sheetId="85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refreshError="1"/>
      <sheetData sheetId="1240" refreshError="1"/>
      <sheetData sheetId="1241"/>
      <sheetData sheetId="1242" refreshError="1"/>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sheetData sheetId="1305"/>
      <sheetData sheetId="1306"/>
      <sheetData sheetId="1307" refreshError="1"/>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efreshError="1"/>
      <sheetData sheetId="1328" refreshError="1"/>
      <sheetData sheetId="1329" refreshError="1"/>
      <sheetData sheetId="1330" refreshError="1"/>
      <sheetData sheetId="1331" refreshError="1"/>
      <sheetData sheetId="1332"/>
      <sheetData sheetId="1333"/>
      <sheetData sheetId="1334"/>
      <sheetData sheetId="1335"/>
      <sheetData sheetId="1336"/>
      <sheetData sheetId="1337"/>
      <sheetData sheetId="1338"/>
      <sheetData sheetId="1339"/>
      <sheetData sheetId="1340" refreshError="1"/>
      <sheetData sheetId="1341"/>
      <sheetData sheetId="1342"/>
      <sheetData sheetId="1343"/>
      <sheetData sheetId="1344" refreshError="1"/>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refreshError="1"/>
      <sheetData sheetId="1360" refreshError="1"/>
      <sheetData sheetId="1361" refreshError="1"/>
      <sheetData sheetId="1362" refreshError="1"/>
      <sheetData sheetId="1363" refreshError="1"/>
      <sheetData sheetId="1364" refreshError="1"/>
      <sheetData sheetId="1365" refreshError="1"/>
      <sheetData sheetId="1366"/>
      <sheetData sheetId="1367"/>
      <sheetData sheetId="1368"/>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sheetData sheetId="1510"/>
      <sheetData sheetId="1511"/>
      <sheetData sheetId="1512"/>
      <sheetData sheetId="1513"/>
      <sheetData sheetId="1514"/>
      <sheetData sheetId="1515" refreshError="1"/>
      <sheetData sheetId="1516" refreshError="1"/>
      <sheetData sheetId="1517"/>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refreshError="1"/>
      <sheetData sheetId="158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A"/>
      <sheetName val="2010"/>
      <sheetName val="2011"/>
      <sheetName val="2012"/>
      <sheetName val="Tóm tắt"/>
      <sheetName val="Bieu 9 Chitiet no XDCB NSTW"/>
      <sheetName val="Bieu 10 Chi tiet no XDCB TPCP"/>
      <sheetName val="2013"/>
      <sheetName val="2014"/>
      <sheetName val="2015"/>
      <sheetName val="TH VON 11-15"/>
      <sheetName val="TH11-14"/>
      <sheetName val="Bieu 8 TH No XDCB"/>
      <sheetName val="Bieu 5 HTMT"/>
      <sheetName val="Bieu 5a"/>
      <sheetName val="Bieu 5c"/>
      <sheetName val="Biểu 5d"/>
      <sheetName val="Bieu 20 TPCQDP"/>
      <sheetName val="ung 2015"/>
      <sheetName val="LOCDA"/>
      <sheetName val="Xo so"/>
      <sheetName val="SL 2015"/>
      <sheetName val="BM 22 - DA chua bo tri von"/>
      <sheetName val="BM 21 - vốn huyện"/>
      <sheetName val="bieu 6"/>
      <sheetName val="phuc vu bieu 6"/>
      <sheetName val="thong ke"/>
      <sheetName val="thong ke nguon"/>
      <sheetName val="NSĐP"/>
      <sheetName val="thong ke loi"/>
      <sheetName val="BANCO (2)"/>
      <sheetName val="MT DPi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7">
          <cell r="N7" t="str">
            <v>Nhu cầu vốn trung hạn 2016-2020 ( sau khi rà soát)</v>
          </cell>
          <cell r="O7" t="str">
            <v>Nhu cầu kế hoạch 2016</v>
          </cell>
          <cell r="P7" t="str">
            <v>Tình trạng</v>
          </cell>
          <cell r="V7" t="str">
            <v>Tình trạng trung hạn</v>
          </cell>
        </row>
        <row r="9">
          <cell r="N9">
            <v>12</v>
          </cell>
          <cell r="O9">
            <v>12</v>
          </cell>
          <cell r="P9">
            <v>13</v>
          </cell>
          <cell r="V9">
            <v>13</v>
          </cell>
        </row>
        <row r="10">
          <cell r="N10">
            <v>5906083</v>
          </cell>
          <cell r="O10">
            <v>1755778.5</v>
          </cell>
        </row>
        <row r="11">
          <cell r="N11">
            <v>2406083</v>
          </cell>
          <cell r="O11">
            <v>1035103</v>
          </cell>
        </row>
        <row r="12">
          <cell r="N12">
            <v>52938</v>
          </cell>
          <cell r="O12">
            <v>52656</v>
          </cell>
          <cell r="P12">
            <v>0</v>
          </cell>
          <cell r="V12">
            <v>0</v>
          </cell>
        </row>
        <row r="13">
          <cell r="N13">
            <v>1020</v>
          </cell>
          <cell r="O13">
            <v>1020</v>
          </cell>
          <cell r="P13" t="str">
            <v>Trả nợ</v>
          </cell>
          <cell r="V13" t="str">
            <v>Trả nợ</v>
          </cell>
        </row>
        <row r="14">
          <cell r="N14">
            <v>1791</v>
          </cell>
          <cell r="O14">
            <v>1791</v>
          </cell>
          <cell r="P14" t="str">
            <v>Trả nợ</v>
          </cell>
          <cell r="V14" t="str">
            <v>Trả nợ</v>
          </cell>
        </row>
        <row r="15">
          <cell r="N15">
            <v>1754</v>
          </cell>
          <cell r="O15">
            <v>1754</v>
          </cell>
          <cell r="P15" t="str">
            <v>Trả nợ</v>
          </cell>
          <cell r="V15" t="str">
            <v>Trả nợ</v>
          </cell>
        </row>
        <row r="16">
          <cell r="N16">
            <v>2555</v>
          </cell>
          <cell r="O16">
            <v>2555</v>
          </cell>
          <cell r="P16" t="str">
            <v>Trả nợ</v>
          </cell>
          <cell r="V16" t="str">
            <v>Trả nợ</v>
          </cell>
        </row>
        <row r="17">
          <cell r="N17">
            <v>25270</v>
          </cell>
          <cell r="O17">
            <v>25270</v>
          </cell>
          <cell r="P17" t="str">
            <v>Trả nợ</v>
          </cell>
          <cell r="V17" t="str">
            <v>Trả nợ</v>
          </cell>
        </row>
        <row r="18">
          <cell r="N18">
            <v>545</v>
          </cell>
          <cell r="O18">
            <v>545</v>
          </cell>
          <cell r="P18" t="str">
            <v>Trả nợ</v>
          </cell>
          <cell r="V18" t="str">
            <v>Trả nợ</v>
          </cell>
        </row>
        <row r="19">
          <cell r="N19">
            <v>4668</v>
          </cell>
          <cell r="O19">
            <v>4668</v>
          </cell>
          <cell r="P19" t="str">
            <v>Trả nợ</v>
          </cell>
          <cell r="V19" t="str">
            <v>Trả nợ</v>
          </cell>
        </row>
        <row r="20">
          <cell r="N20">
            <v>2596</v>
          </cell>
          <cell r="O20">
            <v>2596</v>
          </cell>
          <cell r="P20" t="str">
            <v>Trả nợ</v>
          </cell>
          <cell r="V20" t="str">
            <v>Trả nợ</v>
          </cell>
        </row>
        <row r="21">
          <cell r="N21">
            <v>1447</v>
          </cell>
          <cell r="O21">
            <v>1447</v>
          </cell>
          <cell r="P21" t="str">
            <v>Trả nợ</v>
          </cell>
          <cell r="V21" t="str">
            <v>Trả nợ</v>
          </cell>
        </row>
        <row r="22">
          <cell r="N22">
            <v>345</v>
          </cell>
          <cell r="O22">
            <v>345</v>
          </cell>
          <cell r="P22" t="str">
            <v>Trả nợ</v>
          </cell>
          <cell r="V22" t="str">
            <v>Trả nợ</v>
          </cell>
        </row>
        <row r="23">
          <cell r="N23">
            <v>0</v>
          </cell>
          <cell r="O23">
            <v>0</v>
          </cell>
          <cell r="P23" t="str">
            <v>Trả nợ</v>
          </cell>
          <cell r="V23" t="str">
            <v>Trả nợ</v>
          </cell>
        </row>
        <row r="24">
          <cell r="N24">
            <v>68</v>
          </cell>
          <cell r="O24">
            <v>68</v>
          </cell>
          <cell r="P24" t="str">
            <v>Trả nợ</v>
          </cell>
          <cell r="V24" t="str">
            <v>Trả nợ</v>
          </cell>
        </row>
        <row r="25">
          <cell r="N25">
            <v>133</v>
          </cell>
          <cell r="O25">
            <v>133</v>
          </cell>
          <cell r="P25" t="str">
            <v>Trả nợ</v>
          </cell>
          <cell r="V25" t="str">
            <v>Trả nợ</v>
          </cell>
        </row>
        <row r="26">
          <cell r="N26">
            <v>174</v>
          </cell>
          <cell r="O26">
            <v>174</v>
          </cell>
          <cell r="P26" t="str">
            <v>Trả nợ</v>
          </cell>
          <cell r="V26" t="str">
            <v>Trả nợ</v>
          </cell>
        </row>
        <row r="27">
          <cell r="N27">
            <v>2550</v>
          </cell>
          <cell r="O27">
            <v>2550</v>
          </cell>
          <cell r="P27" t="str">
            <v>Trả nợ</v>
          </cell>
          <cell r="V27" t="str">
            <v>Trả nợ</v>
          </cell>
        </row>
        <row r="28">
          <cell r="N28">
            <v>5490</v>
          </cell>
          <cell r="O28">
            <v>5490</v>
          </cell>
          <cell r="P28" t="str">
            <v>Trả nợ</v>
          </cell>
          <cell r="V28" t="str">
            <v>Trả nợ</v>
          </cell>
        </row>
        <row r="29">
          <cell r="N29">
            <v>984</v>
          </cell>
          <cell r="O29">
            <v>900</v>
          </cell>
          <cell r="P29" t="str">
            <v>Trả nợ</v>
          </cell>
          <cell r="V29" t="str">
            <v>Trả nợ</v>
          </cell>
        </row>
        <row r="30">
          <cell r="N30">
            <v>1548</v>
          </cell>
          <cell r="O30">
            <v>1350</v>
          </cell>
          <cell r="P30" t="str">
            <v>Trả nợ</v>
          </cell>
          <cell r="V30" t="str">
            <v>Trả nợ</v>
          </cell>
        </row>
        <row r="31">
          <cell r="N31">
            <v>218107</v>
          </cell>
          <cell r="O31">
            <v>218047</v>
          </cell>
        </row>
        <row r="32">
          <cell r="N32">
            <v>645</v>
          </cell>
          <cell r="O32">
            <v>645</v>
          </cell>
          <cell r="P32" t="str">
            <v>dứt điểm</v>
          </cell>
          <cell r="V32" t="str">
            <v>Chuyển tiếp</v>
          </cell>
        </row>
        <row r="33">
          <cell r="N33">
            <v>4000</v>
          </cell>
          <cell r="O33">
            <v>4000</v>
          </cell>
          <cell r="P33" t="str">
            <v>dứt điểm</v>
          </cell>
          <cell r="V33" t="str">
            <v>Chuyển tiếp</v>
          </cell>
        </row>
        <row r="34">
          <cell r="N34">
            <v>4000</v>
          </cell>
          <cell r="O34">
            <v>4000</v>
          </cell>
          <cell r="P34" t="str">
            <v>dứt điểm</v>
          </cell>
          <cell r="V34" t="str">
            <v>Chuyển tiếp</v>
          </cell>
        </row>
        <row r="35">
          <cell r="N35">
            <v>9300</v>
          </cell>
          <cell r="O35">
            <v>9300</v>
          </cell>
          <cell r="P35" t="str">
            <v>dứt điểm</v>
          </cell>
          <cell r="V35" t="str">
            <v>Chuyển tiếp</v>
          </cell>
        </row>
        <row r="36">
          <cell r="N36">
            <v>16900</v>
          </cell>
          <cell r="O36">
            <v>16900</v>
          </cell>
          <cell r="P36" t="str">
            <v>dứt điểm</v>
          </cell>
          <cell r="V36" t="str">
            <v>Chuyển tiếp</v>
          </cell>
        </row>
        <row r="37">
          <cell r="N37">
            <v>6200</v>
          </cell>
          <cell r="O37">
            <v>6200</v>
          </cell>
          <cell r="P37" t="str">
            <v>dứt điểm</v>
          </cell>
          <cell r="V37" t="str">
            <v>Chuyển tiếp</v>
          </cell>
        </row>
        <row r="38">
          <cell r="N38">
            <v>3600</v>
          </cell>
          <cell r="O38">
            <v>3600</v>
          </cell>
          <cell r="P38" t="str">
            <v>dứt điểm</v>
          </cell>
          <cell r="V38" t="str">
            <v>Chuyển tiếp</v>
          </cell>
        </row>
        <row r="39">
          <cell r="N39">
            <v>8760</v>
          </cell>
          <cell r="O39">
            <v>8760</v>
          </cell>
          <cell r="P39" t="str">
            <v>dứt điểm</v>
          </cell>
          <cell r="V39" t="str">
            <v>Chuyển tiếp</v>
          </cell>
        </row>
        <row r="40">
          <cell r="N40">
            <v>2091</v>
          </cell>
          <cell r="O40">
            <v>2091</v>
          </cell>
          <cell r="P40" t="str">
            <v>dứt điểm</v>
          </cell>
          <cell r="V40" t="str">
            <v>Chuyển tiếp</v>
          </cell>
        </row>
        <row r="41">
          <cell r="N41">
            <v>0</v>
          </cell>
          <cell r="O41">
            <v>0</v>
          </cell>
          <cell r="P41" t="str">
            <v>dứt điểm</v>
          </cell>
          <cell r="V41" t="str">
            <v>Chuyển tiếp</v>
          </cell>
        </row>
        <row r="42">
          <cell r="N42">
            <v>14490</v>
          </cell>
          <cell r="O42">
            <v>14490</v>
          </cell>
          <cell r="P42" t="str">
            <v>dứt điểm</v>
          </cell>
          <cell r="V42" t="str">
            <v>Chuyển tiếp</v>
          </cell>
        </row>
        <row r="43">
          <cell r="N43">
            <v>15212</v>
          </cell>
          <cell r="O43">
            <v>15212</v>
          </cell>
          <cell r="P43" t="str">
            <v>dứt điểm</v>
          </cell>
          <cell r="V43" t="str">
            <v>Chuyển tiếp</v>
          </cell>
        </row>
        <row r="44">
          <cell r="N44">
            <v>8589</v>
          </cell>
          <cell r="O44">
            <v>8589</v>
          </cell>
          <cell r="P44" t="str">
            <v>dứt điểm</v>
          </cell>
          <cell r="V44" t="str">
            <v>Chuyển tiếp</v>
          </cell>
        </row>
        <row r="45">
          <cell r="N45">
            <v>7453</v>
          </cell>
          <cell r="O45">
            <v>7453</v>
          </cell>
          <cell r="P45" t="str">
            <v>dứt điểm</v>
          </cell>
          <cell r="V45" t="str">
            <v>Chuyển tiếp</v>
          </cell>
        </row>
        <row r="46">
          <cell r="N46">
            <v>19827</v>
          </cell>
          <cell r="O46">
            <v>19827</v>
          </cell>
          <cell r="P46" t="str">
            <v>dứt điểm</v>
          </cell>
          <cell r="V46" t="str">
            <v>Chuyển tiếp</v>
          </cell>
        </row>
        <row r="47">
          <cell r="N47">
            <v>3770</v>
          </cell>
          <cell r="O47">
            <v>3770</v>
          </cell>
          <cell r="P47" t="str">
            <v>dứt điểm</v>
          </cell>
          <cell r="V47" t="str">
            <v>Chuyển tiếp</v>
          </cell>
        </row>
        <row r="48">
          <cell r="N48">
            <v>15230</v>
          </cell>
          <cell r="O48">
            <v>15230</v>
          </cell>
          <cell r="P48" t="str">
            <v>dứt điểm</v>
          </cell>
          <cell r="V48" t="str">
            <v>Chuyển tiếp</v>
          </cell>
        </row>
        <row r="49">
          <cell r="N49">
            <v>5000</v>
          </cell>
          <cell r="O49">
            <v>5000</v>
          </cell>
          <cell r="P49" t="str">
            <v>dứt điểm</v>
          </cell>
          <cell r="V49" t="str">
            <v>Chuyển tiếp</v>
          </cell>
        </row>
        <row r="50">
          <cell r="N50">
            <v>3648</v>
          </cell>
          <cell r="O50">
            <v>3600</v>
          </cell>
          <cell r="P50" t="str">
            <v>dứt điểm</v>
          </cell>
          <cell r="V50" t="str">
            <v>Chuyển tiếp</v>
          </cell>
        </row>
        <row r="51">
          <cell r="N51">
            <v>6000</v>
          </cell>
          <cell r="O51">
            <v>6000</v>
          </cell>
          <cell r="P51" t="str">
            <v>dứt điểm</v>
          </cell>
          <cell r="V51" t="str">
            <v>Chuyển tiếp</v>
          </cell>
        </row>
        <row r="52">
          <cell r="N52">
            <v>10312</v>
          </cell>
          <cell r="O52">
            <v>10300</v>
          </cell>
          <cell r="P52" t="str">
            <v>dứt điểm</v>
          </cell>
          <cell r="V52" t="str">
            <v>Chuyển tiếp</v>
          </cell>
        </row>
        <row r="53">
          <cell r="N53">
            <v>22207</v>
          </cell>
          <cell r="O53">
            <v>22207</v>
          </cell>
          <cell r="P53" t="str">
            <v>dứt điểm</v>
          </cell>
          <cell r="V53" t="str">
            <v>Chuyển tiếp</v>
          </cell>
        </row>
        <row r="54">
          <cell r="N54">
            <v>19873</v>
          </cell>
          <cell r="O54">
            <v>19873</v>
          </cell>
          <cell r="P54" t="str">
            <v>dứt điểm</v>
          </cell>
          <cell r="V54" t="str">
            <v>Chuyển tiếp</v>
          </cell>
        </row>
        <row r="55">
          <cell r="N55">
            <v>11000</v>
          </cell>
          <cell r="O55">
            <v>11000</v>
          </cell>
          <cell r="P55" t="str">
            <v>dứt điểm</v>
          </cell>
          <cell r="V55" t="str">
            <v>Chuyển tiếp</v>
          </cell>
        </row>
        <row r="56">
          <cell r="N56">
            <v>116060</v>
          </cell>
          <cell r="O56">
            <v>77373</v>
          </cell>
          <cell r="P56" t="str">
            <v>chuyển tiếp</v>
          </cell>
          <cell r="V56" t="str">
            <v>Chuyển tiếp</v>
          </cell>
        </row>
        <row r="57">
          <cell r="N57">
            <v>521286</v>
          </cell>
          <cell r="O57">
            <v>234827</v>
          </cell>
        </row>
        <row r="58">
          <cell r="N58">
            <v>13188</v>
          </cell>
          <cell r="O58">
            <v>6500</v>
          </cell>
          <cell r="P58" t="str">
            <v>chuyển tiếp</v>
          </cell>
          <cell r="V58" t="str">
            <v>Chuyển tiếp</v>
          </cell>
        </row>
        <row r="59">
          <cell r="N59">
            <v>15000</v>
          </cell>
          <cell r="O59">
            <v>3000</v>
          </cell>
          <cell r="P59" t="str">
            <v>chuyển tiếp</v>
          </cell>
          <cell r="V59" t="str">
            <v>Chuyển tiếp</v>
          </cell>
        </row>
        <row r="60">
          <cell r="N60">
            <v>27236</v>
          </cell>
          <cell r="O60">
            <v>15000</v>
          </cell>
          <cell r="P60" t="str">
            <v>chuyển tiếp</v>
          </cell>
          <cell r="V60" t="str">
            <v>Chuyển tiếp</v>
          </cell>
        </row>
        <row r="61">
          <cell r="N61">
            <v>89529</v>
          </cell>
          <cell r="O61">
            <v>30000</v>
          </cell>
          <cell r="P61" t="str">
            <v>chuyển tiếp</v>
          </cell>
          <cell r="V61" t="str">
            <v>Chuyển tiếp</v>
          </cell>
        </row>
        <row r="62">
          <cell r="N62">
            <v>41796</v>
          </cell>
          <cell r="O62">
            <v>20000</v>
          </cell>
          <cell r="P62" t="str">
            <v>chuyển tiếp</v>
          </cell>
          <cell r="V62" t="str">
            <v>Chuyển tiếp</v>
          </cell>
        </row>
        <row r="63">
          <cell r="N63">
            <v>24024</v>
          </cell>
          <cell r="O63">
            <v>10000</v>
          </cell>
          <cell r="P63" t="str">
            <v>chuyển tiếp</v>
          </cell>
          <cell r="V63" t="str">
            <v>Chuyển tiếp</v>
          </cell>
        </row>
        <row r="64">
          <cell r="N64">
            <v>21532</v>
          </cell>
          <cell r="O64">
            <v>10000</v>
          </cell>
          <cell r="P64" t="str">
            <v>chuyển tiếp</v>
          </cell>
          <cell r="V64" t="str">
            <v>Chuyển tiếp</v>
          </cell>
        </row>
        <row r="65">
          <cell r="N65">
            <v>5500</v>
          </cell>
          <cell r="O65">
            <v>2750</v>
          </cell>
          <cell r="P65" t="str">
            <v>chuyển tiếp</v>
          </cell>
          <cell r="V65" t="str">
            <v>Chuyển tiếp</v>
          </cell>
        </row>
        <row r="66">
          <cell r="N66">
            <v>60882</v>
          </cell>
          <cell r="O66">
            <v>30000</v>
          </cell>
          <cell r="P66" t="str">
            <v>chuyển tiếp</v>
          </cell>
          <cell r="V66" t="str">
            <v>Chuyển tiếp</v>
          </cell>
        </row>
        <row r="67">
          <cell r="N67">
            <v>1310</v>
          </cell>
          <cell r="O67">
            <v>655</v>
          </cell>
          <cell r="P67" t="str">
            <v>chuyển tiếp</v>
          </cell>
          <cell r="V67" t="str">
            <v>Chuyển tiếp</v>
          </cell>
        </row>
        <row r="68">
          <cell r="N68">
            <v>141814</v>
          </cell>
          <cell r="O68">
            <v>35000</v>
          </cell>
          <cell r="P68" t="str">
            <v>chuyển tiếp</v>
          </cell>
          <cell r="V68" t="str">
            <v>Chuyển tiếp</v>
          </cell>
        </row>
        <row r="69">
          <cell r="N69">
            <v>50000</v>
          </cell>
          <cell r="O69">
            <v>10000</v>
          </cell>
          <cell r="P69" t="str">
            <v>chuyển tiếp</v>
          </cell>
          <cell r="V69" t="str">
            <v>Chuyển tiếp</v>
          </cell>
        </row>
        <row r="70">
          <cell r="N70">
            <v>29475</v>
          </cell>
          <cell r="O70">
            <v>14000</v>
          </cell>
          <cell r="P70" t="str">
            <v>chuyển tiếp</v>
          </cell>
          <cell r="V70" t="str">
            <v>Chuyển tiếp</v>
          </cell>
        </row>
        <row r="71">
          <cell r="O71">
            <v>34876</v>
          </cell>
          <cell r="P71" t="str">
            <v>chuyển tiếp</v>
          </cell>
          <cell r="V71" t="str">
            <v>Chuyển tiếp</v>
          </cell>
        </row>
        <row r="72">
          <cell r="O72">
            <v>13046</v>
          </cell>
          <cell r="P72" t="str">
            <v>chuyển tiếp</v>
          </cell>
          <cell r="V72" t="str">
            <v>Chuyển tiếp</v>
          </cell>
        </row>
        <row r="73">
          <cell r="N73">
            <v>1042028</v>
          </cell>
          <cell r="O73">
            <v>452200</v>
          </cell>
        </row>
        <row r="74">
          <cell r="N74">
            <v>689256</v>
          </cell>
          <cell r="O74">
            <v>260276</v>
          </cell>
        </row>
        <row r="75">
          <cell r="N75">
            <v>188733</v>
          </cell>
          <cell r="O75">
            <v>60000</v>
          </cell>
          <cell r="P75" t="str">
            <v>Đối ứng</v>
          </cell>
          <cell r="V75" t="str">
            <v>Đối ứng</v>
          </cell>
        </row>
        <row r="76">
          <cell r="N76">
            <v>244604</v>
          </cell>
          <cell r="O76">
            <v>61150</v>
          </cell>
          <cell r="P76" t="str">
            <v>Đối ứng</v>
          </cell>
          <cell r="V76" t="str">
            <v>Đối ứng</v>
          </cell>
        </row>
        <row r="77">
          <cell r="N77">
            <v>74672</v>
          </cell>
          <cell r="O77">
            <v>37000</v>
          </cell>
          <cell r="P77" t="str">
            <v>Đối ứng</v>
          </cell>
          <cell r="V77" t="str">
            <v>Đối ứng</v>
          </cell>
        </row>
        <row r="78">
          <cell r="N78">
            <v>26481</v>
          </cell>
          <cell r="O78">
            <v>26480</v>
          </cell>
          <cell r="P78" t="str">
            <v>Đối ứng</v>
          </cell>
          <cell r="V78" t="str">
            <v>Đối ứng</v>
          </cell>
        </row>
        <row r="79">
          <cell r="N79">
            <v>5679</v>
          </cell>
          <cell r="O79">
            <v>5670</v>
          </cell>
          <cell r="P79" t="str">
            <v>Đối ứng</v>
          </cell>
          <cell r="V79" t="str">
            <v>Đối ứng</v>
          </cell>
        </row>
        <row r="80">
          <cell r="N80">
            <v>80824</v>
          </cell>
          <cell r="O80">
            <v>30000</v>
          </cell>
          <cell r="P80" t="str">
            <v>Đối ứng</v>
          </cell>
          <cell r="V80" t="str">
            <v>Đối ứng</v>
          </cell>
        </row>
        <row r="81">
          <cell r="N81">
            <v>10984</v>
          </cell>
          <cell r="O81">
            <v>10984</v>
          </cell>
          <cell r="P81" t="str">
            <v>Đối ứng</v>
          </cell>
          <cell r="V81" t="str">
            <v>Đối ứng</v>
          </cell>
        </row>
        <row r="82">
          <cell r="N82">
            <v>48287</v>
          </cell>
          <cell r="O82">
            <v>20000</v>
          </cell>
          <cell r="P82" t="str">
            <v>Đối ứng</v>
          </cell>
          <cell r="V82" t="str">
            <v>Đối ứng</v>
          </cell>
        </row>
        <row r="83">
          <cell r="N83">
            <v>8992</v>
          </cell>
          <cell r="O83">
            <v>8992</v>
          </cell>
          <cell r="P83" t="str">
            <v>Đối ứng</v>
          </cell>
          <cell r="V83" t="str">
            <v>Đối ứng</v>
          </cell>
        </row>
        <row r="84">
          <cell r="N84">
            <v>311536</v>
          </cell>
          <cell r="O84">
            <v>152524</v>
          </cell>
        </row>
        <row r="85">
          <cell r="N85">
            <v>54186</v>
          </cell>
          <cell r="O85">
            <v>10000</v>
          </cell>
          <cell r="P85" t="str">
            <v>Đối ứng</v>
          </cell>
          <cell r="V85" t="str">
            <v>Đối ứng</v>
          </cell>
        </row>
        <row r="86">
          <cell r="N86">
            <v>14957</v>
          </cell>
          <cell r="O86">
            <v>14957</v>
          </cell>
          <cell r="P86" t="str">
            <v>Đối ứng</v>
          </cell>
          <cell r="V86" t="str">
            <v>Đối ứng</v>
          </cell>
        </row>
        <row r="87">
          <cell r="N87">
            <v>234826</v>
          </cell>
          <cell r="O87">
            <v>120000</v>
          </cell>
          <cell r="P87" t="str">
            <v>Đối ứng</v>
          </cell>
          <cell r="V87" t="str">
            <v>Đối ứng</v>
          </cell>
        </row>
        <row r="88">
          <cell r="N88">
            <v>2745</v>
          </cell>
          <cell r="O88">
            <v>2745</v>
          </cell>
          <cell r="P88" t="str">
            <v>Đối ứng</v>
          </cell>
          <cell r="V88" t="str">
            <v>Đối ứng</v>
          </cell>
        </row>
        <row r="89">
          <cell r="N89">
            <v>4822</v>
          </cell>
          <cell r="O89">
            <v>4822</v>
          </cell>
          <cell r="P89" t="str">
            <v>Đối ứng</v>
          </cell>
          <cell r="V89" t="str">
            <v>Đối ứng</v>
          </cell>
        </row>
        <row r="90">
          <cell r="N90">
            <v>41236</v>
          </cell>
          <cell r="O90">
            <v>39400</v>
          </cell>
        </row>
        <row r="91">
          <cell r="N91">
            <v>6056</v>
          </cell>
          <cell r="O91">
            <v>4400</v>
          </cell>
          <cell r="P91" t="str">
            <v>Đối ứng</v>
          </cell>
          <cell r="V91" t="str">
            <v>Đối ứng</v>
          </cell>
        </row>
        <row r="92">
          <cell r="N92">
            <v>2800</v>
          </cell>
          <cell r="O92">
            <v>2800</v>
          </cell>
          <cell r="P92" t="str">
            <v>Đối ứng</v>
          </cell>
          <cell r="V92" t="str">
            <v>Đối ứng</v>
          </cell>
        </row>
        <row r="93">
          <cell r="N93">
            <v>16594</v>
          </cell>
          <cell r="O93">
            <v>16500</v>
          </cell>
          <cell r="P93" t="str">
            <v>Đối ứng</v>
          </cell>
          <cell r="V93" t="str">
            <v>Đối ứng</v>
          </cell>
        </row>
        <row r="94">
          <cell r="N94">
            <v>15786</v>
          </cell>
          <cell r="O94">
            <v>15700</v>
          </cell>
          <cell r="P94" t="str">
            <v>Đối ứng</v>
          </cell>
          <cell r="V94" t="str">
            <v>Đối ứng</v>
          </cell>
        </row>
        <row r="95">
          <cell r="N95">
            <v>112161</v>
          </cell>
        </row>
        <row r="96">
          <cell r="N96">
            <v>0</v>
          </cell>
        </row>
        <row r="97">
          <cell r="N97">
            <v>343503</v>
          </cell>
        </row>
        <row r="98">
          <cell r="N98">
            <v>1500000</v>
          </cell>
          <cell r="O98">
            <v>378465</v>
          </cell>
        </row>
        <row r="99">
          <cell r="N99">
            <v>1531</v>
          </cell>
          <cell r="O99">
            <v>1531</v>
          </cell>
        </row>
        <row r="100">
          <cell r="N100">
            <v>525</v>
          </cell>
          <cell r="O100">
            <v>525</v>
          </cell>
          <cell r="P100" t="str">
            <v>Trả nợ</v>
          </cell>
          <cell r="V100" t="str">
            <v>Trả nợ</v>
          </cell>
        </row>
        <row r="101">
          <cell r="N101">
            <v>962</v>
          </cell>
          <cell r="O101">
            <v>962</v>
          </cell>
          <cell r="P101" t="str">
            <v>Trả nợ</v>
          </cell>
          <cell r="V101" t="str">
            <v>Trả nợ</v>
          </cell>
        </row>
        <row r="102">
          <cell r="N102">
            <v>44</v>
          </cell>
          <cell r="O102">
            <v>44</v>
          </cell>
          <cell r="P102" t="str">
            <v>Trả nợ</v>
          </cell>
          <cell r="V102" t="str">
            <v>Trả nợ</v>
          </cell>
        </row>
        <row r="103">
          <cell r="N103">
            <v>250000</v>
          </cell>
          <cell r="O103">
            <v>55000</v>
          </cell>
        </row>
        <row r="104">
          <cell r="N104">
            <v>150000</v>
          </cell>
          <cell r="O104">
            <v>30000</v>
          </cell>
          <cell r="P104" t="str">
            <v>chuyển tiếp</v>
          </cell>
          <cell r="V104" t="str">
            <v>Chuyển tiếp</v>
          </cell>
        </row>
        <row r="105">
          <cell r="N105">
            <v>100000</v>
          </cell>
          <cell r="O105">
            <v>25000</v>
          </cell>
          <cell r="P105" t="str">
            <v>chuyển tiếp</v>
          </cell>
          <cell r="V105" t="str">
            <v>Chuyển tiếp</v>
          </cell>
        </row>
        <row r="106">
          <cell r="N106">
            <v>246469</v>
          </cell>
          <cell r="O106">
            <v>119434</v>
          </cell>
        </row>
        <row r="107">
          <cell r="N107">
            <v>153692</v>
          </cell>
          <cell r="O107">
            <v>78843</v>
          </cell>
        </row>
        <row r="108">
          <cell r="N108">
            <v>11421</v>
          </cell>
          <cell r="O108">
            <v>11421</v>
          </cell>
          <cell r="P108" t="str">
            <v>Đối ứng</v>
          </cell>
          <cell r="V108" t="str">
            <v>Đối ứng</v>
          </cell>
        </row>
        <row r="109">
          <cell r="N109">
            <v>97932</v>
          </cell>
          <cell r="O109">
            <v>40000</v>
          </cell>
          <cell r="P109" t="str">
            <v>Đối ứng</v>
          </cell>
          <cell r="V109" t="str">
            <v>Đối ứng</v>
          </cell>
        </row>
        <row r="110">
          <cell r="N110">
            <v>3427</v>
          </cell>
          <cell r="O110">
            <v>3427</v>
          </cell>
          <cell r="P110" t="str">
            <v>Đối ứng</v>
          </cell>
          <cell r="V110" t="str">
            <v>Đối ứng</v>
          </cell>
        </row>
        <row r="111">
          <cell r="N111">
            <v>3425</v>
          </cell>
          <cell r="O111">
            <v>3425</v>
          </cell>
          <cell r="P111" t="str">
            <v>Đối ứng</v>
          </cell>
          <cell r="V111" t="str">
            <v>Đối ứng</v>
          </cell>
        </row>
        <row r="112">
          <cell r="N112">
            <v>26917</v>
          </cell>
          <cell r="O112">
            <v>10000</v>
          </cell>
          <cell r="P112" t="str">
            <v>Đối ứng</v>
          </cell>
          <cell r="V112" t="str">
            <v>Đối ứng</v>
          </cell>
        </row>
        <row r="113">
          <cell r="N113">
            <v>5070</v>
          </cell>
          <cell r="O113">
            <v>5070</v>
          </cell>
          <cell r="P113" t="str">
            <v>Đối ứng</v>
          </cell>
          <cell r="V113" t="str">
            <v>Đối ứng</v>
          </cell>
        </row>
        <row r="114">
          <cell r="N114">
            <v>5500</v>
          </cell>
          <cell r="O114">
            <v>5500</v>
          </cell>
          <cell r="P114" t="str">
            <v>Đối ứng</v>
          </cell>
          <cell r="V114" t="str">
            <v>Đối ứng</v>
          </cell>
        </row>
        <row r="116">
          <cell r="N116">
            <v>3000</v>
          </cell>
          <cell r="O116">
            <v>3000</v>
          </cell>
        </row>
        <row r="117">
          <cell r="N117">
            <v>3000</v>
          </cell>
          <cell r="O117">
            <v>3000</v>
          </cell>
          <cell r="P117" t="str">
            <v>Đối ứng</v>
          </cell>
          <cell r="V117" t="str">
            <v>Đối ứng</v>
          </cell>
        </row>
        <row r="118">
          <cell r="N118">
            <v>88914</v>
          </cell>
          <cell r="O118">
            <v>36728</v>
          </cell>
        </row>
        <row r="119">
          <cell r="N119">
            <v>21284</v>
          </cell>
          <cell r="O119">
            <v>20128</v>
          </cell>
          <cell r="P119" t="str">
            <v>Đối ứng</v>
          </cell>
          <cell r="V119" t="str">
            <v>Đối ứng</v>
          </cell>
        </row>
        <row r="120">
          <cell r="N120">
            <v>25630</v>
          </cell>
          <cell r="O120">
            <v>6600</v>
          </cell>
          <cell r="P120" t="str">
            <v>Đối ứng</v>
          </cell>
          <cell r="V120" t="str">
            <v>Đối ứng</v>
          </cell>
        </row>
        <row r="121">
          <cell r="N121">
            <v>42000</v>
          </cell>
          <cell r="O121">
            <v>10000</v>
          </cell>
          <cell r="P121" t="str">
            <v>Đối ứng</v>
          </cell>
          <cell r="V121" t="str">
            <v>Đối ứng</v>
          </cell>
        </row>
        <row r="122">
          <cell r="N122">
            <v>863</v>
          </cell>
          <cell r="O122">
            <v>863</v>
          </cell>
        </row>
        <row r="123">
          <cell r="N123">
            <v>863</v>
          </cell>
          <cell r="O123">
            <v>863</v>
          </cell>
          <cell r="P123" t="str">
            <v>Đối ứng</v>
          </cell>
          <cell r="V123" t="str">
            <v>Đối ứng</v>
          </cell>
        </row>
        <row r="124">
          <cell r="N124">
            <v>450000</v>
          </cell>
          <cell r="O124">
            <v>90000</v>
          </cell>
        </row>
        <row r="125">
          <cell r="N125">
            <v>450000</v>
          </cell>
          <cell r="O125">
            <v>90000</v>
          </cell>
        </row>
        <row r="126">
          <cell r="N126">
            <v>0</v>
          </cell>
        </row>
        <row r="127">
          <cell r="N127">
            <v>552000</v>
          </cell>
          <cell r="O127">
            <v>112500</v>
          </cell>
        </row>
        <row r="128">
          <cell r="N128">
            <v>0</v>
          </cell>
        </row>
        <row r="129">
          <cell r="N129">
            <v>0</v>
          </cell>
        </row>
        <row r="130">
          <cell r="N130">
            <v>2000000</v>
          </cell>
          <cell r="O130">
            <v>342210.5</v>
          </cell>
        </row>
        <row r="131">
          <cell r="N131">
            <v>136390</v>
          </cell>
          <cell r="O131">
            <v>108200</v>
          </cell>
        </row>
        <row r="132">
          <cell r="N132">
            <v>12619</v>
          </cell>
          <cell r="O132">
            <v>12600</v>
          </cell>
          <cell r="P132" t="str">
            <v>chuyển tiếp</v>
          </cell>
          <cell r="V132" t="str">
            <v>Chuyển tiếp</v>
          </cell>
        </row>
        <row r="133">
          <cell r="N133">
            <v>12876</v>
          </cell>
          <cell r="O133">
            <v>12800</v>
          </cell>
          <cell r="P133" t="str">
            <v>chuyển tiếp</v>
          </cell>
          <cell r="V133" t="str">
            <v>Chuyển tiếp</v>
          </cell>
        </row>
        <row r="134">
          <cell r="N134">
            <v>20000</v>
          </cell>
          <cell r="O134">
            <v>10000</v>
          </cell>
          <cell r="P134" t="str">
            <v>chuyển tiếp</v>
          </cell>
          <cell r="V134" t="str">
            <v>Chuyển tiếp</v>
          </cell>
        </row>
        <row r="135">
          <cell r="N135">
            <v>0</v>
          </cell>
          <cell r="O135">
            <v>0</v>
          </cell>
          <cell r="P135" t="str">
            <v>dứt điểm</v>
          </cell>
          <cell r="V135" t="str">
            <v>Chuyển tiếp</v>
          </cell>
        </row>
        <row r="136">
          <cell r="N136">
            <v>0</v>
          </cell>
          <cell r="O136">
            <v>0</v>
          </cell>
          <cell r="P136" t="str">
            <v>dứt điểm</v>
          </cell>
          <cell r="V136" t="str">
            <v>Chuyển tiếp</v>
          </cell>
        </row>
        <row r="137">
          <cell r="N137">
            <v>2000</v>
          </cell>
          <cell r="O137">
            <v>2000</v>
          </cell>
          <cell r="P137" t="str">
            <v>dứt điểm</v>
          </cell>
          <cell r="V137" t="str">
            <v>Chuyển tiếp</v>
          </cell>
        </row>
        <row r="138">
          <cell r="N138">
            <v>2500</v>
          </cell>
          <cell r="O138">
            <v>2500</v>
          </cell>
          <cell r="P138" t="str">
            <v>dứt điểm</v>
          </cell>
          <cell r="V138" t="str">
            <v>Chuyển tiếp</v>
          </cell>
        </row>
        <row r="139">
          <cell r="N139">
            <v>8175</v>
          </cell>
          <cell r="O139">
            <v>8100</v>
          </cell>
          <cell r="P139" t="str">
            <v>chuyển tiếp</v>
          </cell>
          <cell r="V139" t="str">
            <v>Chuyển tiếp</v>
          </cell>
        </row>
        <row r="140">
          <cell r="N140">
            <v>3166</v>
          </cell>
          <cell r="O140">
            <v>3100</v>
          </cell>
          <cell r="P140" t="str">
            <v>chuyển tiếp</v>
          </cell>
          <cell r="V140" t="str">
            <v>Chuyển tiếp</v>
          </cell>
        </row>
        <row r="141">
          <cell r="N141">
            <v>12265</v>
          </cell>
          <cell r="O141">
            <v>12200</v>
          </cell>
          <cell r="P141" t="str">
            <v>chuyển tiếp</v>
          </cell>
          <cell r="V141" t="str">
            <v>Chuyển tiếp</v>
          </cell>
        </row>
        <row r="142">
          <cell r="N142">
            <v>32534</v>
          </cell>
          <cell r="O142">
            <v>15000</v>
          </cell>
          <cell r="P142" t="str">
            <v>chuyển tiếp</v>
          </cell>
          <cell r="V142" t="str">
            <v>Chuyển tiếp</v>
          </cell>
        </row>
        <row r="143">
          <cell r="N143">
            <v>972</v>
          </cell>
          <cell r="O143">
            <v>900</v>
          </cell>
          <cell r="P143" t="str">
            <v>chuyển tiếp</v>
          </cell>
          <cell r="V143" t="str">
            <v>Chuyển tiếp</v>
          </cell>
        </row>
        <row r="144">
          <cell r="N144">
            <v>4227</v>
          </cell>
          <cell r="O144">
            <v>4200</v>
          </cell>
          <cell r="P144" t="str">
            <v>chuyển tiếp</v>
          </cell>
          <cell r="V144" t="str">
            <v>Chuyển tiếp</v>
          </cell>
        </row>
        <row r="145">
          <cell r="N145">
            <v>6636</v>
          </cell>
          <cell r="O145">
            <v>6600</v>
          </cell>
          <cell r="P145" t="str">
            <v>chuyển tiếp</v>
          </cell>
          <cell r="V145" t="str">
            <v>Chuyển tiếp</v>
          </cell>
        </row>
        <row r="146">
          <cell r="N146">
            <v>7337</v>
          </cell>
          <cell r="O146">
            <v>7300</v>
          </cell>
          <cell r="P146" t="str">
            <v>chuyển tiếp</v>
          </cell>
          <cell r="V146" t="str">
            <v>Chuyển tiếp</v>
          </cell>
        </row>
        <row r="147">
          <cell r="N147">
            <v>0</v>
          </cell>
          <cell r="O147">
            <v>0</v>
          </cell>
          <cell r="P147" t="str">
            <v>dứt điểm</v>
          </cell>
          <cell r="V147" t="str">
            <v>Chuyển tiếp</v>
          </cell>
        </row>
        <row r="148">
          <cell r="N148">
            <v>9168</v>
          </cell>
          <cell r="O148">
            <v>9000</v>
          </cell>
          <cell r="P148" t="str">
            <v>chuyển tiếp</v>
          </cell>
          <cell r="V148" t="str">
            <v>Chuyển tiếp</v>
          </cell>
        </row>
        <row r="149">
          <cell r="N149">
            <v>0</v>
          </cell>
          <cell r="O149">
            <v>0</v>
          </cell>
          <cell r="P149" t="str">
            <v>dứt điểm</v>
          </cell>
          <cell r="V149" t="str">
            <v>Chuyển tiếp</v>
          </cell>
        </row>
        <row r="150">
          <cell r="N150">
            <v>1915</v>
          </cell>
          <cell r="O150">
            <v>1900</v>
          </cell>
          <cell r="P150" t="str">
            <v>chuyển tiếp</v>
          </cell>
          <cell r="V150" t="str">
            <v>Chuyển tiếp</v>
          </cell>
        </row>
        <row r="151">
          <cell r="N151">
            <v>362760</v>
          </cell>
          <cell r="O151">
            <v>142410.5</v>
          </cell>
        </row>
        <row r="152">
          <cell r="N152">
            <v>5755</v>
          </cell>
          <cell r="O152">
            <v>5700</v>
          </cell>
          <cell r="P152" t="str">
            <v>chuyển tiếp</v>
          </cell>
          <cell r="V152" t="str">
            <v>Chuyển tiếp</v>
          </cell>
        </row>
        <row r="153">
          <cell r="N153">
            <v>100000</v>
          </cell>
          <cell r="O153">
            <v>5800</v>
          </cell>
          <cell r="P153" t="str">
            <v>chuyển tiếp</v>
          </cell>
          <cell r="V153" t="str">
            <v>Chuyển tiếp</v>
          </cell>
        </row>
        <row r="154">
          <cell r="N154">
            <v>8900</v>
          </cell>
          <cell r="O154">
            <v>40000</v>
          </cell>
          <cell r="P154" t="str">
            <v>chuyển tiếp</v>
          </cell>
          <cell r="V154" t="str">
            <v>Chuyển tiếp</v>
          </cell>
        </row>
        <row r="155">
          <cell r="N155">
            <v>5821</v>
          </cell>
          <cell r="O155">
            <v>2910.5</v>
          </cell>
          <cell r="P155" t="str">
            <v>chuyển tiếp</v>
          </cell>
          <cell r="V155" t="str">
            <v>Chuyển tiếp</v>
          </cell>
        </row>
        <row r="156">
          <cell r="N156">
            <v>8249</v>
          </cell>
          <cell r="O156">
            <v>4000</v>
          </cell>
          <cell r="P156" t="str">
            <v>chuyển tiếp</v>
          </cell>
          <cell r="V156" t="str">
            <v>Chuyển tiếp</v>
          </cell>
        </row>
        <row r="157">
          <cell r="N157">
            <v>4500</v>
          </cell>
          <cell r="O157">
            <v>2300</v>
          </cell>
          <cell r="P157" t="str">
            <v>chuyển tiếp</v>
          </cell>
          <cell r="V157" t="str">
            <v>Chuyển tiếp</v>
          </cell>
        </row>
        <row r="158">
          <cell r="N158">
            <v>8780</v>
          </cell>
          <cell r="O158">
            <v>4400</v>
          </cell>
          <cell r="P158" t="str">
            <v>chuyển tiếp</v>
          </cell>
          <cell r="V158" t="str">
            <v>Chuyển tiếp</v>
          </cell>
        </row>
        <row r="159">
          <cell r="N159">
            <v>1700</v>
          </cell>
          <cell r="O159">
            <v>1700</v>
          </cell>
          <cell r="P159" t="str">
            <v>dứt điểm</v>
          </cell>
          <cell r="V159" t="str">
            <v>Chuyển tiếp</v>
          </cell>
        </row>
        <row r="160">
          <cell r="N160">
            <v>138223</v>
          </cell>
          <cell r="O160">
            <v>40000</v>
          </cell>
          <cell r="P160" t="str">
            <v>chuyển tiếp</v>
          </cell>
          <cell r="V160" t="str">
            <v>Chuyển tiếp</v>
          </cell>
        </row>
        <row r="161">
          <cell r="N161">
            <v>5468</v>
          </cell>
          <cell r="O161">
            <v>3000</v>
          </cell>
          <cell r="P161" t="str">
            <v>chuyển tiếp</v>
          </cell>
          <cell r="V161" t="str">
            <v>Chuyển tiếp</v>
          </cell>
        </row>
        <row r="162">
          <cell r="N162">
            <v>41252</v>
          </cell>
          <cell r="O162">
            <v>15000</v>
          </cell>
          <cell r="P162" t="str">
            <v>chuyển tiếp</v>
          </cell>
          <cell r="V162" t="str">
            <v>Chuyển tiếp</v>
          </cell>
        </row>
        <row r="163">
          <cell r="N163">
            <v>2200</v>
          </cell>
          <cell r="O163">
            <v>1100</v>
          </cell>
          <cell r="P163" t="str">
            <v>chuyển tiếp</v>
          </cell>
          <cell r="V163" t="str">
            <v>Chuyển tiếp</v>
          </cell>
        </row>
        <row r="164">
          <cell r="N164">
            <v>2200</v>
          </cell>
          <cell r="O164">
            <v>1100</v>
          </cell>
          <cell r="P164" t="str">
            <v>chuyển tiếp</v>
          </cell>
          <cell r="V164" t="str">
            <v>Chuyển tiếp</v>
          </cell>
        </row>
        <row r="165">
          <cell r="N165">
            <v>2024</v>
          </cell>
          <cell r="O165">
            <v>1100</v>
          </cell>
          <cell r="P165" t="str">
            <v>chuyển tiếp</v>
          </cell>
          <cell r="V165" t="str">
            <v>Chuyển tiếp</v>
          </cell>
        </row>
        <row r="166">
          <cell r="N166">
            <v>2200</v>
          </cell>
          <cell r="O166">
            <v>1100</v>
          </cell>
          <cell r="P166" t="str">
            <v>chuyển tiếp</v>
          </cell>
          <cell r="V166" t="str">
            <v>Chuyển tiếp</v>
          </cell>
        </row>
        <row r="167">
          <cell r="N167">
            <v>2200</v>
          </cell>
          <cell r="O167">
            <v>1100</v>
          </cell>
          <cell r="P167" t="str">
            <v>chuyển tiếp</v>
          </cell>
          <cell r="V167" t="str">
            <v>Chuyển tiếp</v>
          </cell>
        </row>
        <row r="168">
          <cell r="N168">
            <v>1809</v>
          </cell>
          <cell r="O168">
            <v>1100</v>
          </cell>
          <cell r="P168" t="str">
            <v>chuyển tiếp</v>
          </cell>
          <cell r="V168" t="str">
            <v>Chuyển tiếp</v>
          </cell>
        </row>
        <row r="169">
          <cell r="N169">
            <v>2200</v>
          </cell>
          <cell r="O169">
            <v>1100</v>
          </cell>
          <cell r="P169" t="str">
            <v>chuyển tiếp</v>
          </cell>
          <cell r="V169" t="str">
            <v>Chuyển tiếp</v>
          </cell>
        </row>
        <row r="170">
          <cell r="N170">
            <v>2192</v>
          </cell>
          <cell r="O170">
            <v>1100</v>
          </cell>
          <cell r="P170" t="str">
            <v>chuyển tiếp</v>
          </cell>
          <cell r="V170" t="str">
            <v>Chuyển tiếp</v>
          </cell>
        </row>
        <row r="171">
          <cell r="N171">
            <v>1914</v>
          </cell>
          <cell r="O171">
            <v>1100</v>
          </cell>
          <cell r="P171" t="str">
            <v>chuyển tiếp</v>
          </cell>
          <cell r="V171" t="str">
            <v>Chuyển tiếp</v>
          </cell>
        </row>
        <row r="172">
          <cell r="N172">
            <v>2166</v>
          </cell>
          <cell r="O172">
            <v>1100</v>
          </cell>
          <cell r="P172" t="str">
            <v>chuyển tiếp</v>
          </cell>
          <cell r="V172" t="str">
            <v>Chuyển tiếp</v>
          </cell>
        </row>
        <row r="173">
          <cell r="N173">
            <v>2200</v>
          </cell>
          <cell r="O173">
            <v>1100</v>
          </cell>
          <cell r="P173" t="str">
            <v>chuyển tiếp</v>
          </cell>
          <cell r="V173" t="str">
            <v>Chuyển tiếp</v>
          </cell>
        </row>
        <row r="174">
          <cell r="N174">
            <v>2175</v>
          </cell>
          <cell r="O174">
            <v>1100</v>
          </cell>
          <cell r="P174" t="str">
            <v>chuyển tiếp</v>
          </cell>
          <cell r="V174" t="str">
            <v>Chuyển tiếp</v>
          </cell>
        </row>
        <row r="175">
          <cell r="N175">
            <v>2200</v>
          </cell>
          <cell r="O175">
            <v>1100</v>
          </cell>
          <cell r="P175" t="str">
            <v>chuyển tiếp</v>
          </cell>
          <cell r="V175" t="str">
            <v>Chuyển tiếp</v>
          </cell>
        </row>
        <row r="176">
          <cell r="N176">
            <v>2200</v>
          </cell>
          <cell r="O176">
            <v>1100</v>
          </cell>
          <cell r="P176" t="str">
            <v>chuyển tiếp</v>
          </cell>
          <cell r="V176" t="str">
            <v>Chuyển tiếp</v>
          </cell>
        </row>
        <row r="177">
          <cell r="N177">
            <v>2200</v>
          </cell>
          <cell r="O177">
            <v>1100</v>
          </cell>
          <cell r="P177" t="str">
            <v>chuyển tiếp</v>
          </cell>
          <cell r="V177" t="str">
            <v>Chuyển tiếp</v>
          </cell>
        </row>
        <row r="178">
          <cell r="N178">
            <v>2032</v>
          </cell>
          <cell r="O178">
            <v>1100</v>
          </cell>
          <cell r="P178" t="str">
            <v>chuyển tiếp</v>
          </cell>
          <cell r="V178" t="str">
            <v>Chuyển tiếp</v>
          </cell>
        </row>
        <row r="179">
          <cell r="N179">
            <v>383585</v>
          </cell>
          <cell r="O179">
            <v>91600</v>
          </cell>
        </row>
        <row r="180">
          <cell r="N180">
            <v>325000</v>
          </cell>
          <cell r="O180">
            <v>65000</v>
          </cell>
          <cell r="P180" t="str">
            <v>Đối ứng</v>
          </cell>
          <cell r="V180" t="str">
            <v>Đối ứng</v>
          </cell>
        </row>
        <row r="181">
          <cell r="N181">
            <v>299</v>
          </cell>
          <cell r="O181">
            <v>200</v>
          </cell>
          <cell r="P181" t="str">
            <v>Đối ứng</v>
          </cell>
          <cell r="V181" t="str">
            <v>Đối ứng</v>
          </cell>
        </row>
        <row r="182">
          <cell r="N182">
            <v>15903</v>
          </cell>
          <cell r="O182">
            <v>6400</v>
          </cell>
          <cell r="P182" t="str">
            <v>Đối ứng</v>
          </cell>
          <cell r="V182" t="str">
            <v>Đối ứng</v>
          </cell>
        </row>
        <row r="183">
          <cell r="N183">
            <v>27383</v>
          </cell>
          <cell r="O183">
            <v>10000</v>
          </cell>
          <cell r="P183" t="str">
            <v>Đối ứng</v>
          </cell>
          <cell r="V183" t="str">
            <v>Đối ứng</v>
          </cell>
        </row>
        <row r="184">
          <cell r="N184">
            <v>15000</v>
          </cell>
          <cell r="O184">
            <v>10000</v>
          </cell>
          <cell r="P184" t="str">
            <v>Đối ứng</v>
          </cell>
          <cell r="V184" t="str">
            <v>Đối ứng</v>
          </cell>
        </row>
      </sheetData>
      <sheetData sheetId="29"/>
      <sheetData sheetId="30" refreshError="1"/>
      <sheetData sheetId="3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2"/>
      <sheetName val="Gui chu Lam Anh"/>
      <sheetName val="NSĐP"/>
    </sheetNames>
    <definedNames>
      <definedName name="So_Xau" refersTo="#REF!"/>
    </definedNames>
    <sheetDataSet>
      <sheetData sheetId="0"/>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CC0099"/>
  </sheetPr>
  <dimension ref="A1:AL49"/>
  <sheetViews>
    <sheetView tabSelected="1" zoomScale="70" zoomScaleNormal="70" zoomScaleSheetLayoutView="40" workbookViewId="0">
      <pane xSplit="7" ySplit="10" topLeftCell="P11" activePane="bottomRight" state="frozen"/>
      <selection pane="topRight" activeCell="H1" sqref="H1"/>
      <selection pane="bottomLeft" activeCell="A11" sqref="A11"/>
      <selection pane="bottomRight" activeCell="X15" sqref="X15"/>
    </sheetView>
  </sheetViews>
  <sheetFormatPr defaultColWidth="9.140625" defaultRowHeight="15.75"/>
  <cols>
    <col min="1" max="1" width="6.42578125" style="3" customWidth="1"/>
    <col min="2" max="2" width="9.140625" style="3" hidden="1" customWidth="1"/>
    <col min="3" max="3" width="46.5703125" style="3" customWidth="1"/>
    <col min="4" max="4" width="9.140625" style="3" customWidth="1"/>
    <col min="5" max="5" width="9.42578125" style="3" hidden="1" customWidth="1"/>
    <col min="6" max="6" width="12.5703125" style="3" customWidth="1"/>
    <col min="7" max="7" width="9.42578125" style="3" customWidth="1"/>
    <col min="8" max="8" width="12.140625" style="3" customWidth="1"/>
    <col min="9" max="10" width="13.7109375" style="3" customWidth="1"/>
    <col min="11" max="11" width="10" style="3" customWidth="1"/>
    <col min="12" max="13" width="13.7109375" style="3" customWidth="1"/>
    <col min="14" max="15" width="12.140625" style="3" customWidth="1"/>
    <col min="16" max="17" width="9.42578125" style="3" customWidth="1"/>
    <col min="18" max="18" width="12.140625" style="85" hidden="1" customWidth="1"/>
    <col min="19" max="19" width="12.85546875" style="3" hidden="1" customWidth="1"/>
    <col min="20" max="22" width="13.5703125" style="3" customWidth="1"/>
    <col min="23" max="23" width="14.85546875" style="85" customWidth="1"/>
    <col min="24" max="24" width="14.7109375" style="85" customWidth="1"/>
    <col min="25" max="26" width="12.28515625" style="85" customWidth="1"/>
    <col min="27" max="28" width="9.140625" style="85" customWidth="1"/>
    <col min="29" max="29" width="11.28515625" style="3" customWidth="1"/>
    <col min="30" max="30" width="10.5703125" style="3" customWidth="1"/>
    <col min="31" max="31" width="12.7109375" style="3" customWidth="1"/>
    <col min="32" max="33" width="12.7109375" style="3" hidden="1" customWidth="1"/>
    <col min="34" max="34" width="8.28515625" style="3" customWidth="1"/>
    <col min="35" max="35" width="9.140625" style="3"/>
    <col min="36" max="36" width="10.28515625" style="3" customWidth="1"/>
    <col min="37" max="37" width="9.140625" style="3"/>
    <col min="38" max="38" width="10.7109375" style="3" customWidth="1"/>
    <col min="39" max="16384" width="9.140625" style="3"/>
  </cols>
  <sheetData>
    <row r="1" spans="1:38" ht="24.75" customHeight="1">
      <c r="A1" s="312"/>
      <c r="B1" s="312"/>
      <c r="AE1" s="305" t="s">
        <v>203</v>
      </c>
      <c r="AF1" s="305"/>
      <c r="AG1" s="305"/>
      <c r="AH1" s="305"/>
    </row>
    <row r="2" spans="1:38" ht="28.5" customHeight="1">
      <c r="A2" s="306" t="s">
        <v>309</v>
      </c>
      <c r="B2" s="306"/>
      <c r="C2" s="306"/>
      <c r="D2" s="306"/>
      <c r="E2" s="306"/>
      <c r="F2" s="306"/>
      <c r="G2" s="306"/>
      <c r="H2" s="306"/>
      <c r="I2" s="306"/>
      <c r="J2" s="306"/>
      <c r="K2" s="306"/>
      <c r="L2" s="306"/>
      <c r="M2" s="306"/>
      <c r="N2" s="306"/>
      <c r="O2" s="306"/>
      <c r="P2" s="306"/>
      <c r="Q2" s="306"/>
      <c r="R2" s="306"/>
      <c r="S2" s="306"/>
      <c r="T2" s="306"/>
      <c r="U2" s="306"/>
      <c r="V2" s="306"/>
      <c r="W2" s="306"/>
      <c r="X2" s="306"/>
      <c r="Y2" s="306"/>
      <c r="Z2" s="306"/>
      <c r="AA2" s="306"/>
      <c r="AB2" s="306"/>
      <c r="AC2" s="306"/>
      <c r="AD2" s="306"/>
      <c r="AE2" s="306"/>
      <c r="AF2" s="306"/>
      <c r="AG2" s="306"/>
      <c r="AH2" s="306"/>
    </row>
    <row r="3" spans="1:38" ht="25.5" customHeight="1">
      <c r="A3" s="307" t="s">
        <v>310</v>
      </c>
      <c r="B3" s="307"/>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row>
    <row r="4" spans="1:38" ht="24" customHeight="1">
      <c r="A4" s="100"/>
      <c r="B4" s="100"/>
      <c r="C4" s="102"/>
      <c r="D4" s="100"/>
      <c r="E4" s="100"/>
      <c r="F4" s="100"/>
      <c r="G4" s="101"/>
      <c r="H4" s="100"/>
      <c r="I4" s="100"/>
      <c r="J4" s="100"/>
      <c r="K4" s="100"/>
      <c r="L4" s="100"/>
      <c r="M4" s="100"/>
      <c r="N4" s="100"/>
      <c r="O4" s="100"/>
      <c r="P4" s="100"/>
      <c r="Q4" s="100"/>
      <c r="R4" s="155"/>
      <c r="S4" s="100"/>
      <c r="T4" s="100"/>
      <c r="U4" s="100"/>
      <c r="V4" s="100"/>
      <c r="W4" s="155"/>
      <c r="X4" s="155"/>
      <c r="Y4" s="155"/>
      <c r="Z4" s="155"/>
      <c r="AA4" s="155"/>
      <c r="AB4" s="155"/>
      <c r="AC4" s="308"/>
      <c r="AD4" s="308"/>
      <c r="AE4" s="308"/>
      <c r="AF4" s="308"/>
      <c r="AG4" s="308"/>
      <c r="AH4" s="308"/>
    </row>
    <row r="5" spans="1:38" s="8" customFormat="1" ht="67.5" customHeight="1">
      <c r="A5" s="310" t="s">
        <v>9</v>
      </c>
      <c r="B5" s="310" t="s">
        <v>72</v>
      </c>
      <c r="C5" s="310" t="s">
        <v>204</v>
      </c>
      <c r="D5" s="310" t="s">
        <v>13</v>
      </c>
      <c r="E5" s="310" t="s">
        <v>17</v>
      </c>
      <c r="F5" s="310" t="s">
        <v>0</v>
      </c>
      <c r="G5" s="310" t="s">
        <v>19</v>
      </c>
      <c r="H5" s="310" t="s">
        <v>292</v>
      </c>
      <c r="I5" s="310"/>
      <c r="J5" s="310"/>
      <c r="K5" s="310"/>
      <c r="L5" s="310" t="s">
        <v>295</v>
      </c>
      <c r="M5" s="310" t="s">
        <v>294</v>
      </c>
      <c r="N5" s="310" t="s">
        <v>252</v>
      </c>
      <c r="O5" s="310"/>
      <c r="P5" s="310"/>
      <c r="Q5" s="310"/>
      <c r="R5" s="311" t="s">
        <v>291</v>
      </c>
      <c r="S5" s="313" t="s">
        <v>35</v>
      </c>
      <c r="T5" s="313" t="s">
        <v>299</v>
      </c>
      <c r="U5" s="313"/>
      <c r="V5" s="313"/>
      <c r="W5" s="313" t="s">
        <v>20</v>
      </c>
      <c r="X5" s="313"/>
      <c r="Y5" s="313"/>
      <c r="Z5" s="304" t="s">
        <v>306</v>
      </c>
      <c r="AA5" s="304" t="s">
        <v>307</v>
      </c>
      <c r="AB5" s="304"/>
      <c r="AC5" s="304"/>
      <c r="AD5" s="304"/>
      <c r="AE5" s="304" t="s">
        <v>308</v>
      </c>
      <c r="AF5" s="304" t="s">
        <v>265</v>
      </c>
      <c r="AG5" s="304" t="s">
        <v>204</v>
      </c>
      <c r="AH5" s="310" t="s">
        <v>142</v>
      </c>
    </row>
    <row r="6" spans="1:38" s="8" customFormat="1" ht="40.5" customHeight="1">
      <c r="A6" s="310"/>
      <c r="B6" s="310"/>
      <c r="C6" s="310"/>
      <c r="D6" s="310"/>
      <c r="E6" s="310"/>
      <c r="F6" s="310"/>
      <c r="G6" s="310"/>
      <c r="H6" s="310" t="s">
        <v>14</v>
      </c>
      <c r="I6" s="310" t="s">
        <v>2</v>
      </c>
      <c r="J6" s="310" t="s">
        <v>210</v>
      </c>
      <c r="K6" s="310"/>
      <c r="L6" s="310"/>
      <c r="M6" s="310"/>
      <c r="N6" s="304" t="s">
        <v>2</v>
      </c>
      <c r="O6" s="304" t="s">
        <v>296</v>
      </c>
      <c r="P6" s="304"/>
      <c r="Q6" s="304"/>
      <c r="R6" s="311"/>
      <c r="S6" s="313"/>
      <c r="T6" s="313" t="s">
        <v>300</v>
      </c>
      <c r="U6" s="304" t="s">
        <v>301</v>
      </c>
      <c r="V6" s="304" t="s">
        <v>302</v>
      </c>
      <c r="W6" s="304" t="s">
        <v>21</v>
      </c>
      <c r="X6" s="304" t="s">
        <v>303</v>
      </c>
      <c r="Y6" s="304"/>
      <c r="Z6" s="304"/>
      <c r="AA6" s="304" t="s">
        <v>2</v>
      </c>
      <c r="AB6" s="304" t="s">
        <v>296</v>
      </c>
      <c r="AC6" s="304"/>
      <c r="AD6" s="304"/>
      <c r="AE6" s="304"/>
      <c r="AF6" s="304"/>
      <c r="AG6" s="304"/>
      <c r="AH6" s="310"/>
    </row>
    <row r="7" spans="1:38" s="8" customFormat="1" ht="40.5" customHeight="1">
      <c r="A7" s="310"/>
      <c r="B7" s="310"/>
      <c r="C7" s="310"/>
      <c r="D7" s="310"/>
      <c r="E7" s="310"/>
      <c r="F7" s="310"/>
      <c r="G7" s="310"/>
      <c r="H7" s="310"/>
      <c r="I7" s="310"/>
      <c r="J7" s="310" t="s">
        <v>269</v>
      </c>
      <c r="K7" s="310" t="s">
        <v>293</v>
      </c>
      <c r="L7" s="310"/>
      <c r="M7" s="310"/>
      <c r="N7" s="304"/>
      <c r="O7" s="304" t="s">
        <v>269</v>
      </c>
      <c r="P7" s="304" t="s">
        <v>293</v>
      </c>
      <c r="Q7" s="304"/>
      <c r="R7" s="311"/>
      <c r="S7" s="313"/>
      <c r="T7" s="313"/>
      <c r="U7" s="304"/>
      <c r="V7" s="304"/>
      <c r="W7" s="304"/>
      <c r="X7" s="304" t="s">
        <v>304</v>
      </c>
      <c r="Y7" s="304" t="s">
        <v>305</v>
      </c>
      <c r="Z7" s="304"/>
      <c r="AA7" s="304"/>
      <c r="AB7" s="304" t="s">
        <v>269</v>
      </c>
      <c r="AC7" s="304" t="s">
        <v>293</v>
      </c>
      <c r="AD7" s="304"/>
      <c r="AE7" s="304"/>
      <c r="AF7" s="304"/>
      <c r="AG7" s="304"/>
      <c r="AH7" s="310"/>
    </row>
    <row r="8" spans="1:38" s="8" customFormat="1" ht="34.5" customHeight="1">
      <c r="A8" s="310"/>
      <c r="B8" s="310"/>
      <c r="C8" s="310"/>
      <c r="D8" s="310"/>
      <c r="E8" s="310"/>
      <c r="F8" s="310"/>
      <c r="G8" s="310"/>
      <c r="H8" s="310"/>
      <c r="I8" s="310"/>
      <c r="J8" s="310"/>
      <c r="K8" s="310"/>
      <c r="L8" s="310"/>
      <c r="M8" s="310"/>
      <c r="N8" s="304"/>
      <c r="O8" s="304"/>
      <c r="P8" s="304" t="s">
        <v>297</v>
      </c>
      <c r="Q8" s="304" t="s">
        <v>298</v>
      </c>
      <c r="R8" s="311"/>
      <c r="S8" s="313"/>
      <c r="T8" s="313"/>
      <c r="U8" s="304"/>
      <c r="V8" s="304"/>
      <c r="W8" s="304"/>
      <c r="X8" s="304"/>
      <c r="Y8" s="304"/>
      <c r="Z8" s="304"/>
      <c r="AA8" s="304"/>
      <c r="AB8" s="304"/>
      <c r="AC8" s="304" t="s">
        <v>297</v>
      </c>
      <c r="AD8" s="304" t="s">
        <v>298</v>
      </c>
      <c r="AE8" s="304"/>
      <c r="AF8" s="304"/>
      <c r="AG8" s="304"/>
      <c r="AH8" s="310"/>
    </row>
    <row r="9" spans="1:38" s="8" customFormat="1" ht="54" customHeight="1">
      <c r="A9" s="310"/>
      <c r="B9" s="310"/>
      <c r="C9" s="310"/>
      <c r="D9" s="310"/>
      <c r="E9" s="310"/>
      <c r="F9" s="310"/>
      <c r="G9" s="310"/>
      <c r="H9" s="310"/>
      <c r="I9" s="310"/>
      <c r="J9" s="310"/>
      <c r="K9" s="310"/>
      <c r="L9" s="310"/>
      <c r="M9" s="310"/>
      <c r="N9" s="304"/>
      <c r="O9" s="304"/>
      <c r="P9" s="304"/>
      <c r="Q9" s="304"/>
      <c r="R9" s="311"/>
      <c r="S9" s="313"/>
      <c r="T9" s="313"/>
      <c r="U9" s="304"/>
      <c r="V9" s="304"/>
      <c r="W9" s="304"/>
      <c r="X9" s="304"/>
      <c r="Y9" s="304"/>
      <c r="Z9" s="304"/>
      <c r="AA9" s="304"/>
      <c r="AB9" s="304"/>
      <c r="AC9" s="304"/>
      <c r="AD9" s="304"/>
      <c r="AE9" s="304"/>
      <c r="AF9" s="304"/>
      <c r="AG9" s="304"/>
      <c r="AH9" s="310"/>
    </row>
    <row r="10" spans="1:38" ht="25.5" customHeight="1">
      <c r="A10" s="103">
        <v>1</v>
      </c>
      <c r="B10" s="104"/>
      <c r="C10" s="106">
        <v>2</v>
      </c>
      <c r="D10" s="106">
        <v>3</v>
      </c>
      <c r="E10" s="106">
        <f t="shared" ref="E10" si="0">+D10+1</f>
        <v>4</v>
      </c>
      <c r="F10" s="106">
        <v>4</v>
      </c>
      <c r="G10" s="106">
        <v>5</v>
      </c>
      <c r="H10" s="106">
        <v>6</v>
      </c>
      <c r="I10" s="106">
        <v>7</v>
      </c>
      <c r="J10" s="158">
        <v>8</v>
      </c>
      <c r="K10" s="158">
        <v>9</v>
      </c>
      <c r="L10" s="158">
        <v>10</v>
      </c>
      <c r="M10" s="158">
        <v>11</v>
      </c>
      <c r="N10" s="106">
        <v>12</v>
      </c>
      <c r="O10" s="158">
        <v>13</v>
      </c>
      <c r="P10" s="158">
        <v>14</v>
      </c>
      <c r="Q10" s="158">
        <v>15</v>
      </c>
      <c r="R10" s="156"/>
      <c r="S10" s="158">
        <v>8</v>
      </c>
      <c r="T10" s="106">
        <v>16</v>
      </c>
      <c r="U10" s="106">
        <v>17</v>
      </c>
      <c r="V10" s="106">
        <v>18</v>
      </c>
      <c r="W10" s="106">
        <v>19</v>
      </c>
      <c r="X10" s="106">
        <v>20</v>
      </c>
      <c r="Y10" s="157">
        <v>21</v>
      </c>
      <c r="Z10" s="157">
        <v>22</v>
      </c>
      <c r="AA10" s="157">
        <v>23</v>
      </c>
      <c r="AB10" s="157">
        <v>24</v>
      </c>
      <c r="AC10" s="106">
        <v>25</v>
      </c>
      <c r="AD10" s="106">
        <v>26</v>
      </c>
      <c r="AE10" s="106">
        <v>27</v>
      </c>
      <c r="AF10" s="106">
        <v>20</v>
      </c>
      <c r="AG10" s="106">
        <v>21</v>
      </c>
      <c r="AH10" s="106">
        <v>28</v>
      </c>
    </row>
    <row r="11" spans="1:38" ht="42" customHeight="1">
      <c r="A11" s="121"/>
      <c r="B11" s="122"/>
      <c r="C11" s="121" t="s">
        <v>10</v>
      </c>
      <c r="D11" s="123"/>
      <c r="E11" s="123"/>
      <c r="F11" s="123"/>
      <c r="G11" s="123"/>
      <c r="H11" s="124"/>
      <c r="I11" s="5">
        <f>+I12</f>
        <v>100000</v>
      </c>
      <c r="J11" s="5">
        <f t="shared" ref="J11:AE12" si="1">+J12</f>
        <v>100000</v>
      </c>
      <c r="K11" s="5">
        <f t="shared" si="1"/>
        <v>0</v>
      </c>
      <c r="L11" s="5">
        <f t="shared" si="1"/>
        <v>99956</v>
      </c>
      <c r="M11" s="5">
        <f t="shared" si="1"/>
        <v>0</v>
      </c>
      <c r="N11" s="5">
        <f t="shared" si="1"/>
        <v>100000</v>
      </c>
      <c r="O11" s="5">
        <f t="shared" si="1"/>
        <v>100000</v>
      </c>
      <c r="P11" s="5">
        <f t="shared" si="1"/>
        <v>0</v>
      </c>
      <c r="Q11" s="5">
        <f t="shared" si="1"/>
        <v>0</v>
      </c>
      <c r="R11" s="5">
        <f t="shared" si="1"/>
        <v>100000</v>
      </c>
      <c r="S11" s="5">
        <f t="shared" si="1"/>
        <v>100000</v>
      </c>
      <c r="T11" s="5">
        <f t="shared" si="1"/>
        <v>20000</v>
      </c>
      <c r="U11" s="5">
        <f t="shared" si="1"/>
        <v>7644</v>
      </c>
      <c r="V11" s="5">
        <f t="shared" si="1"/>
        <v>20000</v>
      </c>
      <c r="W11" s="5">
        <f t="shared" si="1"/>
        <v>94000</v>
      </c>
      <c r="X11" s="5">
        <f t="shared" si="1"/>
        <v>14000</v>
      </c>
      <c r="Y11" s="5">
        <f t="shared" si="1"/>
        <v>19956</v>
      </c>
      <c r="Z11" s="5">
        <f t="shared" si="1"/>
        <v>100000</v>
      </c>
      <c r="AA11" s="5">
        <f t="shared" si="1"/>
        <v>0</v>
      </c>
      <c r="AB11" s="5">
        <f t="shared" si="1"/>
        <v>0</v>
      </c>
      <c r="AC11" s="5">
        <f t="shared" si="1"/>
        <v>0</v>
      </c>
      <c r="AD11" s="5">
        <f t="shared" si="1"/>
        <v>0</v>
      </c>
      <c r="AE11" s="5">
        <f t="shared" si="1"/>
        <v>0</v>
      </c>
      <c r="AF11" s="189" t="e">
        <f>#REF!/T11</f>
        <v>#REF!</v>
      </c>
      <c r="AG11" s="121"/>
      <c r="AH11" s="258"/>
      <c r="AJ11" s="1" t="e">
        <f>#REF!+#REF!+#REF!+#REF!+#REF!</f>
        <v>#REF!</v>
      </c>
      <c r="AK11" s="1" t="e">
        <f>#REF!+#REF!+#REF!+#REF!+#REF!+#REF!</f>
        <v>#REF!</v>
      </c>
      <c r="AL11" s="1" t="e">
        <f>#REF!-AK11</f>
        <v>#REF!</v>
      </c>
    </row>
    <row r="12" spans="1:38" s="6" customFormat="1" ht="47.25" customHeight="1">
      <c r="A12" s="126" t="s">
        <v>3</v>
      </c>
      <c r="B12" s="126"/>
      <c r="C12" s="13" t="s">
        <v>113</v>
      </c>
      <c r="D12" s="14"/>
      <c r="E12" s="15"/>
      <c r="F12" s="14"/>
      <c r="G12" s="14"/>
      <c r="H12" s="16"/>
      <c r="I12" s="17">
        <f>+I13</f>
        <v>100000</v>
      </c>
      <c r="J12" s="17">
        <f t="shared" si="1"/>
        <v>100000</v>
      </c>
      <c r="K12" s="17">
        <f t="shared" si="1"/>
        <v>0</v>
      </c>
      <c r="L12" s="17">
        <f t="shared" si="1"/>
        <v>99956</v>
      </c>
      <c r="M12" s="17">
        <f t="shared" si="1"/>
        <v>0</v>
      </c>
      <c r="N12" s="17">
        <f t="shared" si="1"/>
        <v>100000</v>
      </c>
      <c r="O12" s="17">
        <f t="shared" si="1"/>
        <v>100000</v>
      </c>
      <c r="P12" s="17">
        <f t="shared" si="1"/>
        <v>0</v>
      </c>
      <c r="Q12" s="17">
        <f t="shared" si="1"/>
        <v>0</v>
      </c>
      <c r="R12" s="17">
        <f t="shared" si="1"/>
        <v>100000</v>
      </c>
      <c r="S12" s="17">
        <f t="shared" si="1"/>
        <v>100000</v>
      </c>
      <c r="T12" s="17">
        <f t="shared" si="1"/>
        <v>20000</v>
      </c>
      <c r="U12" s="17">
        <f t="shared" si="1"/>
        <v>7644</v>
      </c>
      <c r="V12" s="17">
        <f t="shared" si="1"/>
        <v>20000</v>
      </c>
      <c r="W12" s="17">
        <f t="shared" si="1"/>
        <v>94000</v>
      </c>
      <c r="X12" s="17">
        <f t="shared" si="1"/>
        <v>14000</v>
      </c>
      <c r="Y12" s="17">
        <f t="shared" si="1"/>
        <v>19956</v>
      </c>
      <c r="Z12" s="17">
        <f t="shared" si="1"/>
        <v>100000</v>
      </c>
      <c r="AA12" s="17">
        <f t="shared" si="1"/>
        <v>0</v>
      </c>
      <c r="AB12" s="17">
        <f t="shared" si="1"/>
        <v>0</v>
      </c>
      <c r="AC12" s="17">
        <f t="shared" si="1"/>
        <v>0</v>
      </c>
      <c r="AD12" s="17">
        <f t="shared" si="1"/>
        <v>0</v>
      </c>
      <c r="AE12" s="17">
        <f t="shared" si="1"/>
        <v>0</v>
      </c>
      <c r="AF12" s="190" t="e">
        <f>#REF!/T12</f>
        <v>#REF!</v>
      </c>
      <c r="AG12" s="13"/>
      <c r="AH12" s="259"/>
      <c r="AJ12" s="282" t="e">
        <f>#REF!-AJ11</f>
        <v>#REF!</v>
      </c>
    </row>
    <row r="13" spans="1:38" s="6" customFormat="1" ht="64.5" customHeight="1">
      <c r="A13" s="126" t="s">
        <v>4</v>
      </c>
      <c r="B13" s="126"/>
      <c r="C13" s="13" t="s">
        <v>159</v>
      </c>
      <c r="D13" s="14"/>
      <c r="E13" s="15"/>
      <c r="F13" s="14"/>
      <c r="G13" s="14"/>
      <c r="H13" s="260"/>
      <c r="I13" s="20">
        <f>SUM(I14:I15)</f>
        <v>100000</v>
      </c>
      <c r="J13" s="20">
        <f t="shared" ref="J13:AG13" si="2">SUM(J14:J15)</f>
        <v>100000</v>
      </c>
      <c r="K13" s="20">
        <f t="shared" si="2"/>
        <v>0</v>
      </c>
      <c r="L13" s="20">
        <f t="shared" si="2"/>
        <v>99956</v>
      </c>
      <c r="M13" s="20">
        <f t="shared" si="2"/>
        <v>0</v>
      </c>
      <c r="N13" s="20">
        <f t="shared" si="2"/>
        <v>100000</v>
      </c>
      <c r="O13" s="20">
        <f t="shared" si="2"/>
        <v>100000</v>
      </c>
      <c r="P13" s="20">
        <f t="shared" si="2"/>
        <v>0</v>
      </c>
      <c r="Q13" s="20">
        <f t="shared" si="2"/>
        <v>0</v>
      </c>
      <c r="R13" s="277">
        <f t="shared" si="2"/>
        <v>100000</v>
      </c>
      <c r="S13" s="20">
        <f t="shared" si="2"/>
        <v>100000</v>
      </c>
      <c r="T13" s="20">
        <f t="shared" si="2"/>
        <v>20000</v>
      </c>
      <c r="U13" s="20">
        <f t="shared" si="2"/>
        <v>7644</v>
      </c>
      <c r="V13" s="20">
        <f t="shared" si="2"/>
        <v>20000</v>
      </c>
      <c r="W13" s="20">
        <f t="shared" si="2"/>
        <v>94000</v>
      </c>
      <c r="X13" s="20">
        <f t="shared" si="2"/>
        <v>14000</v>
      </c>
      <c r="Y13" s="20">
        <f t="shared" si="2"/>
        <v>19956</v>
      </c>
      <c r="Z13" s="20">
        <f t="shared" si="2"/>
        <v>100000</v>
      </c>
      <c r="AA13" s="20">
        <f t="shared" si="2"/>
        <v>0</v>
      </c>
      <c r="AB13" s="20">
        <f t="shared" si="2"/>
        <v>0</v>
      </c>
      <c r="AC13" s="20">
        <f t="shared" si="2"/>
        <v>0</v>
      </c>
      <c r="AD13" s="20">
        <f t="shared" si="2"/>
        <v>0</v>
      </c>
      <c r="AE13" s="20">
        <f t="shared" si="2"/>
        <v>0</v>
      </c>
      <c r="AF13" s="20" t="e">
        <f t="shared" si="2"/>
        <v>#REF!</v>
      </c>
      <c r="AG13" s="20">
        <f t="shared" si="2"/>
        <v>0</v>
      </c>
      <c r="AH13" s="259"/>
    </row>
    <row r="14" spans="1:38" s="88" customFormat="1" ht="42" customHeight="1">
      <c r="A14" s="93" t="s">
        <v>7</v>
      </c>
      <c r="B14" s="93"/>
      <c r="C14" s="87" t="s">
        <v>311</v>
      </c>
      <c r="D14" s="89"/>
      <c r="E14" s="89"/>
      <c r="F14" s="89"/>
      <c r="G14" s="89"/>
      <c r="H14" s="90"/>
      <c r="I14" s="91"/>
      <c r="J14" s="91"/>
      <c r="K14" s="91"/>
      <c r="L14" s="91"/>
      <c r="M14" s="91"/>
      <c r="N14" s="91"/>
      <c r="O14" s="91"/>
      <c r="P14" s="91"/>
      <c r="Q14" s="91"/>
      <c r="R14" s="278"/>
      <c r="S14" s="261"/>
      <c r="T14" s="91"/>
      <c r="U14" s="91"/>
      <c r="V14" s="91"/>
      <c r="W14" s="91"/>
      <c r="X14" s="91"/>
      <c r="Y14" s="278"/>
      <c r="Z14" s="17">
        <f t="shared" ref="Z14:Z15" si="3">R14</f>
        <v>0</v>
      </c>
      <c r="AA14" s="278"/>
      <c r="AB14" s="278"/>
      <c r="AC14" s="91"/>
      <c r="AD14" s="91"/>
      <c r="AE14" s="91"/>
      <c r="AF14" s="262"/>
      <c r="AG14" s="87"/>
      <c r="AH14" s="263"/>
    </row>
    <row r="15" spans="1:38" ht="51" customHeight="1">
      <c r="A15" s="139">
        <v>1</v>
      </c>
      <c r="B15" s="139"/>
      <c r="C15" s="240" t="s">
        <v>97</v>
      </c>
      <c r="D15" s="241" t="s">
        <v>11</v>
      </c>
      <c r="E15" s="227">
        <v>7628258</v>
      </c>
      <c r="F15" s="242" t="s">
        <v>98</v>
      </c>
      <c r="G15" s="241" t="s">
        <v>99</v>
      </c>
      <c r="H15" s="140" t="s">
        <v>114</v>
      </c>
      <c r="I15" s="243">
        <v>100000</v>
      </c>
      <c r="J15" s="243">
        <f>I15</f>
        <v>100000</v>
      </c>
      <c r="K15" s="243"/>
      <c r="L15" s="300">
        <v>99956</v>
      </c>
      <c r="M15" s="243"/>
      <c r="N15" s="243">
        <v>100000</v>
      </c>
      <c r="O15" s="243">
        <f>N15</f>
        <v>100000</v>
      </c>
      <c r="P15" s="243"/>
      <c r="Q15" s="243"/>
      <c r="R15" s="301">
        <f>50000+30000+20000</f>
        <v>100000</v>
      </c>
      <c r="S15" s="302">
        <f>50000+30000+20000</f>
        <v>100000</v>
      </c>
      <c r="T15" s="244">
        <v>20000</v>
      </c>
      <c r="U15" s="244">
        <v>7644</v>
      </c>
      <c r="V15" s="244">
        <f>T15</f>
        <v>20000</v>
      </c>
      <c r="W15" s="244">
        <f>29336+50664+X15</f>
        <v>94000</v>
      </c>
      <c r="X15" s="244">
        <v>14000</v>
      </c>
      <c r="Y15" s="301">
        <v>19956</v>
      </c>
      <c r="Z15" s="303">
        <f t="shared" si="3"/>
        <v>100000</v>
      </c>
      <c r="AA15" s="301">
        <v>0</v>
      </c>
      <c r="AB15" s="301">
        <v>0</v>
      </c>
      <c r="AC15" s="244"/>
      <c r="AD15" s="244"/>
      <c r="AE15" s="244"/>
      <c r="AF15" s="269" t="e">
        <f>#REF!/T15</f>
        <v>#REF!</v>
      </c>
      <c r="AG15" s="240" t="s">
        <v>205</v>
      </c>
      <c r="AH15" s="270"/>
    </row>
    <row r="16" spans="1:38" s="6" customFormat="1" ht="51.75" hidden="1" customHeight="1">
      <c r="A16" s="289"/>
      <c r="B16" s="289"/>
      <c r="C16" s="290"/>
      <c r="D16" s="291"/>
      <c r="E16" s="292"/>
      <c r="F16" s="293"/>
      <c r="G16" s="294"/>
      <c r="H16" s="295"/>
      <c r="I16" s="296"/>
      <c r="J16" s="296"/>
      <c r="K16" s="296"/>
      <c r="L16" s="296"/>
      <c r="M16" s="296"/>
      <c r="N16" s="296"/>
      <c r="O16" s="296"/>
      <c r="P16" s="296"/>
      <c r="Q16" s="296"/>
      <c r="R16" s="297"/>
      <c r="S16" s="296"/>
      <c r="T16" s="296"/>
      <c r="U16" s="296"/>
      <c r="V16" s="296"/>
      <c r="W16" s="296"/>
      <c r="X16" s="296"/>
      <c r="Y16" s="296"/>
      <c r="Z16" s="296"/>
      <c r="AA16" s="296"/>
      <c r="AB16" s="296"/>
      <c r="AC16" s="296"/>
      <c r="AD16" s="296"/>
      <c r="AE16" s="296"/>
      <c r="AF16" s="298"/>
      <c r="AG16" s="290"/>
      <c r="AH16" s="299"/>
    </row>
    <row r="17" spans="1:34" s="6" customFormat="1" ht="68.25" hidden="1" customHeight="1">
      <c r="A17" s="126"/>
      <c r="B17" s="126"/>
      <c r="C17" s="13"/>
      <c r="D17" s="14"/>
      <c r="E17" s="15"/>
      <c r="F17" s="72"/>
      <c r="G17" s="73"/>
      <c r="H17" s="74"/>
      <c r="I17" s="20"/>
      <c r="J17" s="20"/>
      <c r="K17" s="20"/>
      <c r="L17" s="20"/>
      <c r="M17" s="20"/>
      <c r="N17" s="20"/>
      <c r="O17" s="20"/>
      <c r="P17" s="20"/>
      <c r="Q17" s="20"/>
      <c r="R17" s="277"/>
      <c r="S17" s="20"/>
      <c r="T17" s="20"/>
      <c r="U17" s="20"/>
      <c r="V17" s="20"/>
      <c r="W17" s="20"/>
      <c r="X17" s="20"/>
      <c r="Y17" s="20"/>
      <c r="Z17" s="20"/>
      <c r="AA17" s="20"/>
      <c r="AB17" s="20"/>
      <c r="AC17" s="20"/>
      <c r="AD17" s="20"/>
      <c r="AE17" s="20"/>
      <c r="AF17" s="190"/>
      <c r="AG17" s="13"/>
      <c r="AH17" s="259"/>
    </row>
    <row r="18" spans="1:34" s="88" customFormat="1" ht="42" hidden="1" customHeight="1">
      <c r="A18" s="23"/>
      <c r="B18" s="265"/>
      <c r="C18" s="87"/>
      <c r="D18" s="127"/>
      <c r="E18" s="127"/>
      <c r="F18" s="127"/>
      <c r="G18" s="127"/>
      <c r="H18" s="128"/>
      <c r="I18" s="129"/>
      <c r="J18" s="129"/>
      <c r="K18" s="129"/>
      <c r="L18" s="129"/>
      <c r="M18" s="129"/>
      <c r="N18" s="129"/>
      <c r="O18" s="129"/>
      <c r="P18" s="129"/>
      <c r="Q18" s="129"/>
      <c r="R18" s="278"/>
      <c r="S18" s="129"/>
      <c r="T18" s="129"/>
      <c r="U18" s="129"/>
      <c r="V18" s="129"/>
      <c r="W18" s="129"/>
      <c r="X18" s="129"/>
      <c r="Y18" s="278"/>
      <c r="Z18" s="17"/>
      <c r="AA18" s="278"/>
      <c r="AB18" s="278"/>
      <c r="AC18" s="129"/>
      <c r="AD18" s="129"/>
      <c r="AE18" s="129"/>
      <c r="AF18" s="190"/>
      <c r="AG18" s="87"/>
      <c r="AH18" s="259"/>
    </row>
    <row r="19" spans="1:34" s="2" customFormat="1" ht="57.75" hidden="1" customHeight="1">
      <c r="A19" s="68"/>
      <c r="B19" s="68"/>
      <c r="C19" s="77"/>
      <c r="D19" s="78"/>
      <c r="E19" s="78"/>
      <c r="F19" s="71"/>
      <c r="G19" s="78"/>
      <c r="H19" s="28"/>
      <c r="I19" s="79"/>
      <c r="J19" s="79"/>
      <c r="K19" s="79"/>
      <c r="L19" s="79"/>
      <c r="M19" s="79"/>
      <c r="N19" s="79"/>
      <c r="O19" s="79"/>
      <c r="P19" s="79"/>
      <c r="Q19" s="79"/>
      <c r="R19" s="274"/>
      <c r="S19" s="76"/>
      <c r="T19" s="76"/>
      <c r="U19" s="76"/>
      <c r="V19" s="76"/>
      <c r="W19" s="76"/>
      <c r="X19" s="76"/>
      <c r="Y19" s="274"/>
      <c r="Z19" s="17"/>
      <c r="AA19" s="274"/>
      <c r="AB19" s="274"/>
      <c r="AC19" s="76"/>
      <c r="AD19" s="76"/>
      <c r="AE19" s="76"/>
      <c r="AF19" s="264"/>
      <c r="AG19" s="77"/>
      <c r="AH19" s="259"/>
    </row>
    <row r="20" spans="1:34" s="2" customFormat="1" ht="57.75" hidden="1" customHeight="1">
      <c r="A20" s="68"/>
      <c r="B20" s="68"/>
      <c r="C20" s="77"/>
      <c r="D20" s="78"/>
      <c r="E20" s="78"/>
      <c r="F20" s="71"/>
      <c r="G20" s="78"/>
      <c r="H20" s="28"/>
      <c r="I20" s="79"/>
      <c r="J20" s="79"/>
      <c r="K20" s="79"/>
      <c r="L20" s="79"/>
      <c r="M20" s="79"/>
      <c r="N20" s="79"/>
      <c r="O20" s="79"/>
      <c r="P20" s="79"/>
      <c r="Q20" s="79"/>
      <c r="R20" s="274"/>
      <c r="S20" s="76"/>
      <c r="T20" s="76"/>
      <c r="U20" s="76"/>
      <c r="V20" s="76"/>
      <c r="W20" s="76"/>
      <c r="X20" s="76"/>
      <c r="Y20" s="76"/>
      <c r="Z20" s="17"/>
      <c r="AA20" s="76"/>
      <c r="AB20" s="76"/>
      <c r="AC20" s="76"/>
      <c r="AD20" s="76"/>
      <c r="AE20" s="76"/>
      <c r="AF20" s="264"/>
      <c r="AG20" s="77"/>
      <c r="AH20" s="259"/>
    </row>
    <row r="21" spans="1:34" s="133" customFormat="1" ht="57.75" hidden="1" customHeight="1">
      <c r="A21" s="56"/>
      <c r="B21" s="56"/>
      <c r="C21" s="272"/>
      <c r="D21" s="273"/>
      <c r="E21" s="273"/>
      <c r="F21" s="208"/>
      <c r="G21" s="273"/>
      <c r="H21" s="42"/>
      <c r="I21" s="199"/>
      <c r="J21" s="199"/>
      <c r="K21" s="199"/>
      <c r="L21" s="199"/>
      <c r="M21" s="199"/>
      <c r="N21" s="199"/>
      <c r="O21" s="199"/>
      <c r="P21" s="199"/>
      <c r="Q21" s="199"/>
      <c r="R21" s="274"/>
      <c r="S21" s="275"/>
      <c r="T21" s="274"/>
      <c r="U21" s="76"/>
      <c r="V21" s="76"/>
      <c r="W21" s="274"/>
      <c r="X21" s="76"/>
      <c r="Y21" s="274"/>
      <c r="Z21" s="17"/>
      <c r="AA21" s="274"/>
      <c r="AB21" s="274"/>
      <c r="AC21" s="276"/>
      <c r="AD21" s="276"/>
      <c r="AE21" s="276"/>
      <c r="AF21" s="271"/>
      <c r="AG21" s="38"/>
      <c r="AH21" s="77"/>
    </row>
    <row r="22" spans="1:34" s="133" customFormat="1" ht="57.75" hidden="1" customHeight="1">
      <c r="A22" s="23"/>
      <c r="B22" s="23"/>
      <c r="C22" s="266"/>
      <c r="D22" s="273"/>
      <c r="E22" s="273"/>
      <c r="F22" s="208"/>
      <c r="G22" s="273"/>
      <c r="H22" s="42"/>
      <c r="I22" s="199"/>
      <c r="J22" s="199"/>
      <c r="K22" s="199"/>
      <c r="L22" s="199"/>
      <c r="M22" s="199"/>
      <c r="N22" s="199"/>
      <c r="O22" s="199"/>
      <c r="P22" s="199"/>
      <c r="Q22" s="199"/>
      <c r="R22" s="274"/>
      <c r="S22" s="275"/>
      <c r="T22" s="274"/>
      <c r="U22" s="76"/>
      <c r="V22" s="76"/>
      <c r="W22" s="274"/>
      <c r="X22" s="76"/>
      <c r="Y22" s="274"/>
      <c r="Z22" s="17"/>
      <c r="AA22" s="274"/>
      <c r="AB22" s="274"/>
      <c r="AC22" s="76"/>
      <c r="AD22" s="76"/>
      <c r="AE22" s="76"/>
      <c r="AF22" s="271"/>
      <c r="AG22" s="38"/>
      <c r="AH22" s="77"/>
    </row>
    <row r="23" spans="1:34" s="133" customFormat="1" ht="57.75" hidden="1" customHeight="1">
      <c r="A23" s="56"/>
      <c r="B23" s="56"/>
      <c r="C23" s="272"/>
      <c r="D23" s="273"/>
      <c r="E23" s="273"/>
      <c r="F23" s="208"/>
      <c r="G23" s="273"/>
      <c r="H23" s="42"/>
      <c r="I23" s="199"/>
      <c r="J23" s="199"/>
      <c r="K23" s="199"/>
      <c r="L23" s="199"/>
      <c r="M23" s="199"/>
      <c r="N23" s="199"/>
      <c r="O23" s="199"/>
      <c r="P23" s="199"/>
      <c r="Q23" s="199"/>
      <c r="R23" s="274"/>
      <c r="S23" s="275"/>
      <c r="T23" s="274"/>
      <c r="U23" s="76"/>
      <c r="V23" s="76"/>
      <c r="W23" s="274"/>
      <c r="X23" s="76"/>
      <c r="Y23" s="274"/>
      <c r="Z23" s="17"/>
      <c r="AA23" s="274"/>
      <c r="AB23" s="274"/>
      <c r="AC23" s="276"/>
      <c r="AD23" s="276"/>
      <c r="AE23" s="276"/>
      <c r="AF23" s="271"/>
      <c r="AG23" s="38"/>
      <c r="AH23" s="77"/>
    </row>
    <row r="24" spans="1:34" s="133" customFormat="1" ht="57.75" hidden="1" customHeight="1">
      <c r="A24" s="23"/>
      <c r="B24" s="23"/>
      <c r="C24" s="266"/>
      <c r="D24" s="273"/>
      <c r="E24" s="273"/>
      <c r="F24" s="208"/>
      <c r="G24" s="273"/>
      <c r="H24" s="42"/>
      <c r="I24" s="199"/>
      <c r="J24" s="199"/>
      <c r="K24" s="199"/>
      <c r="L24" s="199"/>
      <c r="M24" s="199"/>
      <c r="N24" s="199"/>
      <c r="O24" s="199"/>
      <c r="P24" s="199"/>
      <c r="Q24" s="199"/>
      <c r="R24" s="274"/>
      <c r="S24" s="275"/>
      <c r="T24" s="274"/>
      <c r="U24" s="76"/>
      <c r="V24" s="76"/>
      <c r="W24" s="274"/>
      <c r="X24" s="76"/>
      <c r="Y24" s="274"/>
      <c r="Z24" s="17"/>
      <c r="AA24" s="274"/>
      <c r="AB24" s="274"/>
      <c r="AC24" s="76"/>
      <c r="AD24" s="76"/>
      <c r="AE24" s="76"/>
      <c r="AF24" s="271"/>
      <c r="AG24" s="38"/>
      <c r="AH24" s="77"/>
    </row>
    <row r="25" spans="1:34" s="2" customFormat="1" ht="62.25" hidden="1" customHeight="1">
      <c r="A25" s="68"/>
      <c r="B25" s="68"/>
      <c r="C25" s="77"/>
      <c r="D25" s="78"/>
      <c r="E25" s="70"/>
      <c r="F25" s="71"/>
      <c r="G25" s="78"/>
      <c r="H25" s="28"/>
      <c r="I25" s="79"/>
      <c r="J25" s="79"/>
      <c r="K25" s="79"/>
      <c r="L25" s="79"/>
      <c r="M25" s="79"/>
      <c r="N25" s="79"/>
      <c r="O25" s="79"/>
      <c r="P25" s="79"/>
      <c r="Q25" s="79"/>
      <c r="R25" s="274"/>
      <c r="S25" s="76"/>
      <c r="T25" s="76"/>
      <c r="U25" s="76"/>
      <c r="V25" s="76"/>
      <c r="W25" s="76"/>
      <c r="X25" s="76"/>
      <c r="Y25" s="274"/>
      <c r="Z25" s="17"/>
      <c r="AA25" s="274"/>
      <c r="AB25" s="274"/>
      <c r="AC25" s="76"/>
      <c r="AD25" s="76"/>
      <c r="AE25" s="76"/>
      <c r="AF25" s="271"/>
      <c r="AG25" s="77"/>
      <c r="AH25" s="77"/>
    </row>
    <row r="26" spans="1:34" s="2" customFormat="1" ht="62.25" hidden="1" customHeight="1">
      <c r="A26" s="68"/>
      <c r="B26" s="68"/>
      <c r="C26" s="77"/>
      <c r="D26" s="78"/>
      <c r="E26" s="70"/>
      <c r="F26" s="71"/>
      <c r="G26" s="281"/>
      <c r="H26" s="28"/>
      <c r="I26" s="79"/>
      <c r="J26" s="79"/>
      <c r="K26" s="79"/>
      <c r="L26" s="79"/>
      <c r="M26" s="79"/>
      <c r="N26" s="79"/>
      <c r="O26" s="79"/>
      <c r="P26" s="79"/>
      <c r="Q26" s="79"/>
      <c r="R26" s="274"/>
      <c r="S26" s="76"/>
      <c r="T26" s="76"/>
      <c r="U26" s="76"/>
      <c r="V26" s="76"/>
      <c r="W26" s="76"/>
      <c r="X26" s="76"/>
      <c r="Y26" s="274"/>
      <c r="Z26" s="17"/>
      <c r="AA26" s="274"/>
      <c r="AB26" s="274"/>
      <c r="AC26" s="76"/>
      <c r="AD26" s="76"/>
      <c r="AE26" s="76"/>
      <c r="AF26" s="271"/>
      <c r="AG26" s="77"/>
      <c r="AH26" s="77"/>
    </row>
    <row r="27" spans="1:34" s="6" customFormat="1" ht="54" hidden="1" customHeight="1">
      <c r="A27" s="126"/>
      <c r="B27" s="126"/>
      <c r="C27" s="13"/>
      <c r="D27" s="14"/>
      <c r="E27" s="15"/>
      <c r="F27" s="72"/>
      <c r="G27" s="73"/>
      <c r="H27" s="74"/>
      <c r="I27" s="20"/>
      <c r="J27" s="20"/>
      <c r="K27" s="20"/>
      <c r="L27" s="20"/>
      <c r="M27" s="20"/>
      <c r="N27" s="20"/>
      <c r="O27" s="20"/>
      <c r="P27" s="20"/>
      <c r="Q27" s="20"/>
      <c r="R27" s="277"/>
      <c r="S27" s="20"/>
      <c r="T27" s="20"/>
      <c r="U27" s="20"/>
      <c r="V27" s="20"/>
      <c r="W27" s="20"/>
      <c r="X27" s="20"/>
      <c r="Y27" s="20"/>
      <c r="Z27" s="20"/>
      <c r="AA27" s="20"/>
      <c r="AB27" s="20"/>
      <c r="AC27" s="20"/>
      <c r="AD27" s="20"/>
      <c r="AE27" s="20"/>
      <c r="AF27" s="190"/>
      <c r="AG27" s="13"/>
      <c r="AH27" s="259"/>
    </row>
    <row r="28" spans="1:34" s="88" customFormat="1" ht="48.75" hidden="1" customHeight="1">
      <c r="A28" s="23"/>
      <c r="B28" s="265"/>
      <c r="C28" s="87"/>
      <c r="D28" s="127"/>
      <c r="E28" s="127"/>
      <c r="F28" s="127"/>
      <c r="G28" s="127"/>
      <c r="H28" s="128"/>
      <c r="I28" s="129"/>
      <c r="J28" s="129"/>
      <c r="K28" s="129"/>
      <c r="L28" s="129"/>
      <c r="M28" s="129"/>
      <c r="N28" s="129"/>
      <c r="O28" s="129"/>
      <c r="P28" s="129"/>
      <c r="Q28" s="129"/>
      <c r="R28" s="278"/>
      <c r="S28" s="17"/>
      <c r="T28" s="129"/>
      <c r="U28" s="129"/>
      <c r="V28" s="129"/>
      <c r="W28" s="129"/>
      <c r="X28" s="129"/>
      <c r="Y28" s="278"/>
      <c r="Z28" s="17"/>
      <c r="AA28" s="278"/>
      <c r="AB28" s="278"/>
      <c r="AC28" s="129"/>
      <c r="AD28" s="129"/>
      <c r="AE28" s="129"/>
      <c r="AF28" s="190"/>
      <c r="AG28" s="87"/>
      <c r="AH28" s="259"/>
    </row>
    <row r="29" spans="1:34" s="2" customFormat="1" ht="62.25" hidden="1" customHeight="1">
      <c r="A29" s="68"/>
      <c r="B29" s="68"/>
      <c r="C29" s="77"/>
      <c r="D29" s="78"/>
      <c r="E29" s="70"/>
      <c r="F29" s="71"/>
      <c r="G29" s="78"/>
      <c r="H29" s="28"/>
      <c r="I29" s="79"/>
      <c r="J29" s="79"/>
      <c r="K29" s="79"/>
      <c r="L29" s="79"/>
      <c r="M29" s="79"/>
      <c r="N29" s="79"/>
      <c r="O29" s="79"/>
      <c r="P29" s="79"/>
      <c r="Q29" s="79"/>
      <c r="R29" s="274"/>
      <c r="S29" s="76"/>
      <c r="T29" s="76"/>
      <c r="U29" s="76"/>
      <c r="V29" s="76"/>
      <c r="W29" s="76"/>
      <c r="X29" s="76"/>
      <c r="Y29" s="274"/>
      <c r="Z29" s="17"/>
      <c r="AA29" s="274"/>
      <c r="AB29" s="274"/>
      <c r="AC29" s="276"/>
      <c r="AD29" s="276"/>
      <c r="AE29" s="76"/>
      <c r="AF29" s="264"/>
      <c r="AG29" s="77"/>
      <c r="AH29" s="77"/>
    </row>
    <row r="30" spans="1:34" s="2" customFormat="1" ht="62.25" hidden="1" customHeight="1">
      <c r="A30" s="68"/>
      <c r="B30" s="68"/>
      <c r="C30" s="77"/>
      <c r="D30" s="78"/>
      <c r="E30" s="70"/>
      <c r="F30" s="71"/>
      <c r="G30" s="78"/>
      <c r="H30" s="28"/>
      <c r="I30" s="79"/>
      <c r="J30" s="79"/>
      <c r="K30" s="79"/>
      <c r="L30" s="79"/>
      <c r="M30" s="79"/>
      <c r="N30" s="79"/>
      <c r="O30" s="79"/>
      <c r="P30" s="79"/>
      <c r="Q30" s="79"/>
      <c r="R30" s="274"/>
      <c r="S30" s="76"/>
      <c r="T30" s="76"/>
      <c r="U30" s="79"/>
      <c r="V30" s="76"/>
      <c r="W30" s="76"/>
      <c r="X30" s="79"/>
      <c r="Y30" s="199"/>
      <c r="Z30" s="17"/>
      <c r="AA30" s="199"/>
      <c r="AB30" s="199"/>
      <c r="AC30" s="76"/>
      <c r="AD30" s="76"/>
      <c r="AE30" s="76"/>
      <c r="AF30" s="264"/>
      <c r="AG30" s="77"/>
      <c r="AH30" s="259"/>
    </row>
    <row r="31" spans="1:34" s="88" customFormat="1" ht="48.75" hidden="1" customHeight="1">
      <c r="A31" s="23"/>
      <c r="B31" s="265"/>
      <c r="C31" s="266"/>
      <c r="D31" s="127"/>
      <c r="E31" s="127"/>
      <c r="F31" s="127"/>
      <c r="G31" s="127"/>
      <c r="H31" s="128"/>
      <c r="I31" s="129"/>
      <c r="J31" s="129"/>
      <c r="K31" s="129"/>
      <c r="L31" s="129"/>
      <c r="M31" s="129"/>
      <c r="N31" s="129"/>
      <c r="O31" s="129"/>
      <c r="P31" s="129"/>
      <c r="Q31" s="129"/>
      <c r="R31" s="278"/>
      <c r="S31" s="17"/>
      <c r="T31" s="129"/>
      <c r="U31" s="129"/>
      <c r="V31" s="129"/>
      <c r="W31" s="129"/>
      <c r="X31" s="129"/>
      <c r="Y31" s="278"/>
      <c r="Z31" s="17"/>
      <c r="AA31" s="278"/>
      <c r="AB31" s="278"/>
      <c r="AC31" s="129"/>
      <c r="AD31" s="129"/>
      <c r="AE31" s="129"/>
      <c r="AF31" s="264"/>
      <c r="AG31" s="87"/>
      <c r="AH31" s="259"/>
    </row>
    <row r="32" spans="1:34" s="2" customFormat="1" ht="62.25" hidden="1" customHeight="1">
      <c r="A32" s="68"/>
      <c r="B32" s="68"/>
      <c r="C32" s="77"/>
      <c r="D32" s="78"/>
      <c r="E32" s="70"/>
      <c r="F32" s="71"/>
      <c r="G32" s="78"/>
      <c r="H32" s="28"/>
      <c r="I32" s="79"/>
      <c r="J32" s="79"/>
      <c r="K32" s="79"/>
      <c r="L32" s="79"/>
      <c r="M32" s="79"/>
      <c r="N32" s="79"/>
      <c r="O32" s="79"/>
      <c r="P32" s="79"/>
      <c r="Q32" s="79"/>
      <c r="R32" s="274"/>
      <c r="S32" s="76"/>
      <c r="T32" s="76"/>
      <c r="U32" s="76"/>
      <c r="V32" s="76"/>
      <c r="W32" s="76"/>
      <c r="X32" s="76"/>
      <c r="Y32" s="274"/>
      <c r="Z32" s="17"/>
      <c r="AA32" s="274"/>
      <c r="AB32" s="274"/>
      <c r="AC32" s="76"/>
      <c r="AD32" s="76"/>
      <c r="AE32" s="76"/>
      <c r="AF32" s="264"/>
      <c r="AG32" s="77"/>
      <c r="AH32" s="259"/>
    </row>
    <row r="33" spans="1:34" s="2" customFormat="1" ht="62.25" hidden="1" customHeight="1">
      <c r="A33" s="68"/>
      <c r="B33" s="68"/>
      <c r="C33" s="266"/>
      <c r="D33" s="78"/>
      <c r="E33" s="70"/>
      <c r="F33" s="71"/>
      <c r="G33" s="78"/>
      <c r="H33" s="28"/>
      <c r="I33" s="79"/>
      <c r="J33" s="79"/>
      <c r="K33" s="79"/>
      <c r="L33" s="79"/>
      <c r="M33" s="79"/>
      <c r="N33" s="79"/>
      <c r="O33" s="79"/>
      <c r="P33" s="79"/>
      <c r="Q33" s="79"/>
      <c r="R33" s="274"/>
      <c r="S33" s="76"/>
      <c r="T33" s="76"/>
      <c r="U33" s="76"/>
      <c r="V33" s="76"/>
      <c r="W33" s="76"/>
      <c r="X33" s="76"/>
      <c r="Y33" s="274"/>
      <c r="Z33" s="17"/>
      <c r="AA33" s="274"/>
      <c r="AB33" s="274"/>
      <c r="AC33" s="76"/>
      <c r="AD33" s="76"/>
      <c r="AE33" s="76"/>
      <c r="AF33" s="264"/>
      <c r="AG33" s="77"/>
      <c r="AH33" s="259"/>
    </row>
    <row r="34" spans="1:34" s="2" customFormat="1" ht="62.25" hidden="1" customHeight="1">
      <c r="A34" s="68"/>
      <c r="B34" s="68"/>
      <c r="C34" s="77"/>
      <c r="D34" s="78"/>
      <c r="E34" s="70"/>
      <c r="F34" s="71"/>
      <c r="G34" s="78"/>
      <c r="H34" s="28"/>
      <c r="I34" s="79"/>
      <c r="J34" s="79"/>
      <c r="K34" s="79"/>
      <c r="L34" s="79"/>
      <c r="M34" s="79"/>
      <c r="N34" s="79"/>
      <c r="O34" s="79"/>
      <c r="P34" s="79"/>
      <c r="Q34" s="79"/>
      <c r="R34" s="274"/>
      <c r="S34" s="76"/>
      <c r="T34" s="76"/>
      <c r="U34" s="76"/>
      <c r="V34" s="76"/>
      <c r="W34" s="76"/>
      <c r="X34" s="76"/>
      <c r="Y34" s="274"/>
      <c r="Z34" s="17"/>
      <c r="AA34" s="274"/>
      <c r="AB34" s="274"/>
      <c r="AC34" s="76"/>
      <c r="AD34" s="76"/>
      <c r="AE34" s="76"/>
      <c r="AF34" s="264"/>
      <c r="AG34" s="77"/>
      <c r="AH34" s="62"/>
    </row>
    <row r="35" spans="1:34" s="2" customFormat="1" ht="62.25" hidden="1" customHeight="1">
      <c r="A35" s="68"/>
      <c r="B35" s="68"/>
      <c r="C35" s="77"/>
      <c r="D35" s="78"/>
      <c r="E35" s="70"/>
      <c r="F35" s="71"/>
      <c r="G35" s="78"/>
      <c r="H35" s="28"/>
      <c r="I35" s="79"/>
      <c r="J35" s="79"/>
      <c r="K35" s="79"/>
      <c r="L35" s="79"/>
      <c r="M35" s="79"/>
      <c r="N35" s="79"/>
      <c r="O35" s="79"/>
      <c r="P35" s="79"/>
      <c r="Q35" s="79"/>
      <c r="R35" s="274"/>
      <c r="S35" s="76"/>
      <c r="T35" s="76"/>
      <c r="U35" s="76"/>
      <c r="V35" s="76"/>
      <c r="W35" s="76"/>
      <c r="X35" s="76"/>
      <c r="Y35" s="76"/>
      <c r="Z35" s="17"/>
      <c r="AA35" s="76"/>
      <c r="AB35" s="76"/>
      <c r="AC35" s="76"/>
      <c r="AD35" s="76"/>
      <c r="AE35" s="76"/>
      <c r="AF35" s="264"/>
      <c r="AG35" s="77"/>
      <c r="AH35" s="62"/>
    </row>
    <row r="36" spans="1:34" s="2" customFormat="1" ht="62.25" hidden="1" customHeight="1">
      <c r="A36" s="139"/>
      <c r="B36" s="139"/>
      <c r="C36" s="80"/>
      <c r="D36" s="81"/>
      <c r="E36" s="267"/>
      <c r="F36" s="268"/>
      <c r="G36" s="81"/>
      <c r="H36" s="140"/>
      <c r="I36" s="82"/>
      <c r="J36" s="82"/>
      <c r="K36" s="82"/>
      <c r="L36" s="82"/>
      <c r="M36" s="82"/>
      <c r="N36" s="82"/>
      <c r="O36" s="82"/>
      <c r="P36" s="82"/>
      <c r="Q36" s="82"/>
      <c r="R36" s="283"/>
      <c r="S36" s="83"/>
      <c r="T36" s="83"/>
      <c r="U36" s="83"/>
      <c r="V36" s="83"/>
      <c r="W36" s="83"/>
      <c r="X36" s="83"/>
      <c r="Y36" s="83"/>
      <c r="Z36" s="285"/>
      <c r="AA36" s="83"/>
      <c r="AB36" s="83"/>
      <c r="AC36" s="83"/>
      <c r="AD36" s="83"/>
      <c r="AE36" s="83"/>
      <c r="AF36" s="269"/>
      <c r="AG36" s="80"/>
      <c r="AH36" s="270"/>
    </row>
    <row r="37" spans="1:34" s="9" customFormat="1" ht="26.25" customHeight="1">
      <c r="A37" s="309" t="s">
        <v>22</v>
      </c>
      <c r="B37" s="309"/>
      <c r="C37" s="309"/>
      <c r="D37" s="309"/>
      <c r="E37" s="309"/>
      <c r="F37" s="309"/>
      <c r="G37" s="309"/>
      <c r="H37" s="309"/>
      <c r="I37" s="309"/>
      <c r="J37" s="309"/>
      <c r="K37" s="309"/>
      <c r="L37" s="309"/>
      <c r="M37" s="309"/>
      <c r="N37" s="309"/>
      <c r="O37" s="309"/>
      <c r="P37" s="309"/>
      <c r="Q37" s="309"/>
      <c r="R37" s="309"/>
      <c r="S37" s="219"/>
      <c r="T37" s="219"/>
      <c r="U37" s="219"/>
      <c r="V37" s="219"/>
      <c r="W37" s="184"/>
      <c r="X37" s="184"/>
      <c r="Y37" s="184"/>
      <c r="Z37" s="184"/>
      <c r="AA37" s="184"/>
      <c r="AB37" s="184"/>
      <c r="AC37" s="141"/>
      <c r="AD37" s="141"/>
      <c r="AE37" s="141"/>
      <c r="AF37" s="141"/>
      <c r="AG37" s="141"/>
    </row>
    <row r="38" spans="1:34" s="10" customFormat="1" ht="26.25" customHeight="1">
      <c r="A38" s="185" t="s">
        <v>23</v>
      </c>
      <c r="C38" s="186" t="s">
        <v>26</v>
      </c>
      <c r="D38" s="153"/>
      <c r="E38" s="153"/>
      <c r="F38" s="153"/>
      <c r="G38" s="153"/>
      <c r="H38" s="153"/>
      <c r="I38" s="153"/>
      <c r="J38" s="153"/>
      <c r="K38" s="153"/>
      <c r="L38" s="153"/>
      <c r="M38" s="153"/>
      <c r="N38" s="153"/>
      <c r="O38" s="153"/>
      <c r="P38" s="153"/>
      <c r="Q38" s="153"/>
      <c r="R38" s="284"/>
      <c r="S38" s="153"/>
      <c r="T38" s="153"/>
      <c r="U38" s="153"/>
      <c r="V38" s="153"/>
      <c r="W38" s="187"/>
      <c r="X38" s="187"/>
      <c r="Y38" s="187"/>
      <c r="Z38" s="187"/>
      <c r="AA38" s="187"/>
      <c r="AB38" s="187"/>
    </row>
    <row r="39" spans="1:34" s="10" customFormat="1" ht="26.25" customHeight="1">
      <c r="A39" s="185" t="s">
        <v>23</v>
      </c>
      <c r="C39" s="186" t="s">
        <v>24</v>
      </c>
      <c r="D39" s="153"/>
      <c r="E39" s="153"/>
      <c r="F39" s="153"/>
      <c r="G39" s="153"/>
      <c r="H39" s="153"/>
      <c r="I39" s="153"/>
      <c r="J39" s="153"/>
      <c r="K39" s="153"/>
      <c r="L39" s="153"/>
      <c r="M39" s="153"/>
      <c r="N39" s="153"/>
      <c r="O39" s="153"/>
      <c r="P39" s="153"/>
      <c r="Q39" s="153"/>
      <c r="R39" s="284"/>
      <c r="S39" s="153"/>
      <c r="T39" s="153"/>
      <c r="U39" s="153"/>
      <c r="V39" s="153"/>
      <c r="W39" s="187"/>
      <c r="X39" s="187"/>
      <c r="Y39" s="187"/>
      <c r="Z39" s="187"/>
      <c r="AA39" s="187"/>
      <c r="AB39" s="187"/>
    </row>
    <row r="43" spans="1:34">
      <c r="T43" s="280"/>
      <c r="U43" s="280"/>
      <c r="V43" s="280"/>
    </row>
    <row r="44" spans="1:34">
      <c r="T44" s="1"/>
      <c r="U44" s="1"/>
      <c r="V44" s="1"/>
    </row>
    <row r="46" spans="1:34">
      <c r="W46" s="279"/>
    </row>
    <row r="47" spans="1:34">
      <c r="V47" s="286"/>
      <c r="W47" s="287"/>
      <c r="X47" s="287"/>
    </row>
    <row r="48" spans="1:34">
      <c r="V48" s="286"/>
      <c r="W48" s="288"/>
      <c r="X48" s="287"/>
    </row>
    <row r="49" spans="22:24">
      <c r="V49" s="286"/>
      <c r="W49" s="287"/>
      <c r="X49" s="287"/>
    </row>
  </sheetData>
  <autoFilter ref="A10:AH39"/>
  <mergeCells count="51">
    <mergeCell ref="T5:V5"/>
    <mergeCell ref="T6:T9"/>
    <mergeCell ref="U6:U9"/>
    <mergeCell ref="V6:V9"/>
    <mergeCell ref="Z5:Z9"/>
    <mergeCell ref="N6:N9"/>
    <mergeCell ref="O7:O9"/>
    <mergeCell ref="P8:P9"/>
    <mergeCell ref="Q8:Q9"/>
    <mergeCell ref="AD8:AD9"/>
    <mergeCell ref="A1:B1"/>
    <mergeCell ref="S5:S9"/>
    <mergeCell ref="Y7:Y9"/>
    <mergeCell ref="H5:K5"/>
    <mergeCell ref="J6:K6"/>
    <mergeCell ref="J7:J9"/>
    <mergeCell ref="K7:K9"/>
    <mergeCell ref="M5:M9"/>
    <mergeCell ref="L5:L9"/>
    <mergeCell ref="N5:Q5"/>
    <mergeCell ref="O6:Q6"/>
    <mergeCell ref="W5:Y5"/>
    <mergeCell ref="X7:X9"/>
    <mergeCell ref="X6:Y6"/>
    <mergeCell ref="W6:W9"/>
    <mergeCell ref="P7:Q7"/>
    <mergeCell ref="AE1:AH1"/>
    <mergeCell ref="A2:AH2"/>
    <mergeCell ref="A3:AH3"/>
    <mergeCell ref="AC4:AH4"/>
    <mergeCell ref="A37:R37"/>
    <mergeCell ref="E5:E9"/>
    <mergeCell ref="F5:F9"/>
    <mergeCell ref="G5:G9"/>
    <mergeCell ref="A5:A9"/>
    <mergeCell ref="B5:B9"/>
    <mergeCell ref="C5:C9"/>
    <mergeCell ref="D5:D9"/>
    <mergeCell ref="R5:R9"/>
    <mergeCell ref="H6:H9"/>
    <mergeCell ref="I6:I9"/>
    <mergeCell ref="AH5:AH9"/>
    <mergeCell ref="AF5:AF9"/>
    <mergeCell ref="AG5:AG9"/>
    <mergeCell ref="AA5:AD5"/>
    <mergeCell ref="AB6:AD6"/>
    <mergeCell ref="AC7:AD7"/>
    <mergeCell ref="AA6:AA9"/>
    <mergeCell ref="AB7:AB9"/>
    <mergeCell ref="AC8:AC9"/>
    <mergeCell ref="AE5:AE9"/>
  </mergeCells>
  <printOptions horizontalCentered="1"/>
  <pageMargins left="0" right="0" top="0" bottom="0.39370078740157483" header="0.23622047244094491" footer="0.19685039370078741"/>
  <pageSetup paperSize="9" scale="40" firstPageNumber="6" fitToHeight="6" orientation="landscape" verticalDpi="300" r:id="rId1"/>
  <headerFooter alignWithMargins="0">
    <oddFooter>&amp;CPage &amp;P</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N64"/>
  <sheetViews>
    <sheetView zoomScale="70" zoomScaleNormal="70" zoomScaleSheetLayoutView="40" workbookViewId="0">
      <pane xSplit="3" ySplit="10" topLeftCell="D11" activePane="bottomRight" state="frozen"/>
      <selection pane="topRight" activeCell="D1" sqref="D1"/>
      <selection pane="bottomLeft" activeCell="A14" sqref="A14"/>
      <selection pane="bottomRight" activeCell="AB11" sqref="AB11"/>
    </sheetView>
  </sheetViews>
  <sheetFormatPr defaultColWidth="9.140625" defaultRowHeight="15.75"/>
  <cols>
    <col min="1" max="1" width="6.42578125" style="3" customWidth="1"/>
    <col min="2" max="3" width="6.42578125" style="3" hidden="1" customWidth="1"/>
    <col min="4" max="4" width="46.5703125" style="3" customWidth="1"/>
    <col min="5" max="5" width="11.42578125" style="3" customWidth="1"/>
    <col min="6" max="6" width="10.42578125" style="3" hidden="1" customWidth="1"/>
    <col min="7" max="7" width="9.5703125" style="3" customWidth="1"/>
    <col min="8" max="8" width="9.42578125" style="3" customWidth="1"/>
    <col min="9" max="11" width="12.140625" style="3" customWidth="1"/>
    <col min="12" max="12" width="11.140625" style="3" customWidth="1"/>
    <col min="13" max="13" width="14.5703125" style="3" hidden="1" customWidth="1"/>
    <col min="14" max="15" width="10.42578125" style="3" hidden="1" customWidth="1"/>
    <col min="16" max="18" width="12.7109375" style="3" hidden="1" customWidth="1"/>
    <col min="19" max="19" width="13.5703125" style="3" hidden="1" customWidth="1"/>
    <col min="20" max="20" width="13.5703125" style="3" customWidth="1"/>
    <col min="21" max="21" width="14.7109375" style="85" hidden="1" customWidth="1"/>
    <col min="22" max="23" width="14.7109375" style="85" customWidth="1"/>
    <col min="24" max="24" width="11.85546875" style="3" customWidth="1"/>
    <col min="25" max="35" width="12.7109375" style="3" customWidth="1"/>
    <col min="36" max="36" width="17.28515625" style="3" customWidth="1"/>
    <col min="37" max="37" width="9.42578125" style="3" hidden="1" customWidth="1"/>
    <col min="38" max="40" width="11" style="3" bestFit="1" customWidth="1"/>
    <col min="41" max="16384" width="9.140625" style="3"/>
  </cols>
  <sheetData>
    <row r="1" spans="1:40" ht="24.75" customHeight="1">
      <c r="A1" s="312"/>
      <c r="B1" s="312"/>
      <c r="C1" s="154"/>
      <c r="AF1" s="1"/>
      <c r="AG1" s="305" t="s">
        <v>203</v>
      </c>
      <c r="AH1" s="305"/>
      <c r="AI1" s="305"/>
      <c r="AJ1" s="305"/>
      <c r="AK1" s="216"/>
    </row>
    <row r="2" spans="1:40" ht="28.5" customHeight="1">
      <c r="A2" s="306" t="s">
        <v>266</v>
      </c>
      <c r="B2" s="306"/>
      <c r="C2" s="306"/>
      <c r="D2" s="306"/>
      <c r="E2" s="306"/>
      <c r="F2" s="306"/>
      <c r="G2" s="306"/>
      <c r="H2" s="306"/>
      <c r="I2" s="306"/>
      <c r="J2" s="306"/>
      <c r="K2" s="306"/>
      <c r="L2" s="306"/>
      <c r="M2" s="306"/>
      <c r="N2" s="306"/>
      <c r="O2" s="306"/>
      <c r="P2" s="306"/>
      <c r="Q2" s="306"/>
      <c r="R2" s="306"/>
      <c r="S2" s="306"/>
      <c r="T2" s="306"/>
      <c r="U2" s="306"/>
      <c r="V2" s="306"/>
      <c r="W2" s="306"/>
      <c r="X2" s="306"/>
      <c r="Y2" s="306"/>
      <c r="Z2" s="306"/>
      <c r="AA2" s="306"/>
      <c r="AB2" s="306"/>
      <c r="AC2" s="306"/>
      <c r="AD2" s="306"/>
      <c r="AE2" s="306"/>
      <c r="AF2" s="306"/>
      <c r="AG2" s="306"/>
      <c r="AH2" s="306"/>
      <c r="AI2" s="306"/>
      <c r="AJ2" s="306"/>
    </row>
    <row r="3" spans="1:40" ht="25.5" customHeight="1">
      <c r="A3" s="307" t="s">
        <v>215</v>
      </c>
      <c r="B3" s="307"/>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row>
    <row r="4" spans="1:40" ht="24" customHeight="1">
      <c r="A4" s="100"/>
      <c r="B4" s="100"/>
      <c r="C4" s="100"/>
      <c r="D4" s="102"/>
      <c r="E4" s="100"/>
      <c r="F4" s="100"/>
      <c r="G4" s="100"/>
      <c r="H4" s="101"/>
      <c r="I4" s="100"/>
      <c r="J4" s="100"/>
      <c r="K4" s="100"/>
      <c r="L4" s="100"/>
      <c r="M4" s="100"/>
      <c r="N4" s="100"/>
      <c r="O4" s="100"/>
      <c r="P4" s="100"/>
      <c r="Q4" s="102"/>
      <c r="R4" s="102"/>
      <c r="S4" s="100"/>
      <c r="T4" s="100"/>
      <c r="U4" s="155"/>
      <c r="V4" s="155"/>
      <c r="W4" s="155"/>
      <c r="X4" s="308" t="s">
        <v>18</v>
      </c>
      <c r="Y4" s="308"/>
      <c r="Z4" s="308"/>
      <c r="AA4" s="308"/>
      <c r="AB4" s="308"/>
      <c r="AC4" s="308"/>
      <c r="AD4" s="308"/>
      <c r="AE4" s="308"/>
      <c r="AF4" s="308"/>
      <c r="AG4" s="308"/>
      <c r="AH4" s="308"/>
      <c r="AI4" s="308"/>
      <c r="AJ4" s="308"/>
    </row>
    <row r="5" spans="1:40" ht="67.5" customHeight="1">
      <c r="A5" s="337" t="s">
        <v>9</v>
      </c>
      <c r="B5" s="337" t="s">
        <v>72</v>
      </c>
      <c r="C5" s="338" t="s">
        <v>73</v>
      </c>
      <c r="D5" s="327" t="s">
        <v>204</v>
      </c>
      <c r="E5" s="328" t="s">
        <v>13</v>
      </c>
      <c r="F5" s="327" t="s">
        <v>17</v>
      </c>
      <c r="G5" s="328" t="s">
        <v>0</v>
      </c>
      <c r="H5" s="328" t="s">
        <v>19</v>
      </c>
      <c r="I5" s="328" t="s">
        <v>1</v>
      </c>
      <c r="J5" s="328"/>
      <c r="K5" s="332" t="s">
        <v>252</v>
      </c>
      <c r="L5" s="328" t="s">
        <v>273</v>
      </c>
      <c r="M5" s="319" t="s">
        <v>101</v>
      </c>
      <c r="N5" s="322" t="s">
        <v>249</v>
      </c>
      <c r="O5" s="322"/>
      <c r="P5" s="322" t="s">
        <v>20</v>
      </c>
      <c r="Q5" s="322"/>
      <c r="R5" s="322"/>
      <c r="S5" s="322"/>
      <c r="T5" s="319" t="s">
        <v>101</v>
      </c>
      <c r="U5" s="323" t="s">
        <v>35</v>
      </c>
      <c r="V5" s="322" t="s">
        <v>261</v>
      </c>
      <c r="W5" s="322"/>
      <c r="X5" s="322" t="s">
        <v>259</v>
      </c>
      <c r="Y5" s="322"/>
      <c r="Z5" s="322" t="s">
        <v>262</v>
      </c>
      <c r="AA5" s="322"/>
      <c r="AB5" s="322" t="s">
        <v>289</v>
      </c>
      <c r="AC5" s="322"/>
      <c r="AD5" s="322" t="s">
        <v>263</v>
      </c>
      <c r="AE5" s="322"/>
      <c r="AF5" s="314" t="s">
        <v>214</v>
      </c>
      <c r="AG5" s="314"/>
      <c r="AH5" s="329" t="s">
        <v>265</v>
      </c>
      <c r="AI5" s="329" t="s">
        <v>204</v>
      </c>
      <c r="AJ5" s="327" t="s">
        <v>287</v>
      </c>
      <c r="AK5" s="4"/>
    </row>
    <row r="6" spans="1:40" ht="40.5" customHeight="1">
      <c r="A6" s="310"/>
      <c r="B6" s="310"/>
      <c r="C6" s="339"/>
      <c r="D6" s="310"/>
      <c r="E6" s="311"/>
      <c r="F6" s="310"/>
      <c r="G6" s="311"/>
      <c r="H6" s="311"/>
      <c r="I6" s="332" t="s">
        <v>14</v>
      </c>
      <c r="J6" s="332" t="s">
        <v>34</v>
      </c>
      <c r="K6" s="333"/>
      <c r="L6" s="311"/>
      <c r="M6" s="320"/>
      <c r="N6" s="335" t="s">
        <v>250</v>
      </c>
      <c r="O6" s="336" t="s">
        <v>251</v>
      </c>
      <c r="P6" s="318" t="s">
        <v>21</v>
      </c>
      <c r="Q6" s="318" t="s">
        <v>247</v>
      </c>
      <c r="R6" s="318" t="s">
        <v>246</v>
      </c>
      <c r="S6" s="318" t="s">
        <v>245</v>
      </c>
      <c r="T6" s="320"/>
      <c r="U6" s="324"/>
      <c r="V6" s="318" t="s">
        <v>21</v>
      </c>
      <c r="W6" s="318" t="s">
        <v>264</v>
      </c>
      <c r="X6" s="314" t="s">
        <v>2</v>
      </c>
      <c r="Y6" s="315" t="s">
        <v>260</v>
      </c>
      <c r="Z6" s="318" t="s">
        <v>21</v>
      </c>
      <c r="AA6" s="318" t="s">
        <v>264</v>
      </c>
      <c r="AB6" s="314" t="s">
        <v>2</v>
      </c>
      <c r="AC6" s="315" t="s">
        <v>260</v>
      </c>
      <c r="AD6" s="318" t="s">
        <v>21</v>
      </c>
      <c r="AE6" s="318" t="s">
        <v>264</v>
      </c>
      <c r="AF6" s="314" t="s">
        <v>2</v>
      </c>
      <c r="AG6" s="315" t="s">
        <v>260</v>
      </c>
      <c r="AH6" s="330"/>
      <c r="AI6" s="330"/>
      <c r="AJ6" s="310"/>
      <c r="AK6" s="4"/>
    </row>
    <row r="7" spans="1:40" ht="40.5" customHeight="1">
      <c r="A7" s="310"/>
      <c r="B7" s="310"/>
      <c r="C7" s="339"/>
      <c r="D7" s="310"/>
      <c r="E7" s="311"/>
      <c r="F7" s="310"/>
      <c r="G7" s="311"/>
      <c r="H7" s="311"/>
      <c r="I7" s="333"/>
      <c r="J7" s="333"/>
      <c r="K7" s="333"/>
      <c r="L7" s="311"/>
      <c r="M7" s="320"/>
      <c r="N7" s="335"/>
      <c r="O7" s="335"/>
      <c r="P7" s="316"/>
      <c r="Q7" s="316"/>
      <c r="R7" s="316"/>
      <c r="S7" s="316"/>
      <c r="T7" s="320"/>
      <c r="U7" s="324"/>
      <c r="V7" s="316"/>
      <c r="W7" s="316"/>
      <c r="X7" s="314"/>
      <c r="Y7" s="316"/>
      <c r="Z7" s="316"/>
      <c r="AA7" s="316"/>
      <c r="AB7" s="314"/>
      <c r="AC7" s="316"/>
      <c r="AD7" s="316"/>
      <c r="AE7" s="316"/>
      <c r="AF7" s="314"/>
      <c r="AG7" s="316"/>
      <c r="AH7" s="330"/>
      <c r="AI7" s="330"/>
      <c r="AJ7" s="310"/>
      <c r="AK7" s="4"/>
    </row>
    <row r="8" spans="1:40" ht="34.5" customHeight="1">
      <c r="A8" s="337"/>
      <c r="B8" s="337"/>
      <c r="C8" s="340"/>
      <c r="D8" s="327"/>
      <c r="E8" s="328"/>
      <c r="F8" s="327"/>
      <c r="G8" s="328"/>
      <c r="H8" s="328"/>
      <c r="I8" s="333"/>
      <c r="J8" s="333"/>
      <c r="K8" s="333"/>
      <c r="L8" s="328"/>
      <c r="M8" s="320"/>
      <c r="N8" s="335"/>
      <c r="O8" s="335"/>
      <c r="P8" s="316"/>
      <c r="Q8" s="316"/>
      <c r="R8" s="316"/>
      <c r="S8" s="316"/>
      <c r="T8" s="320"/>
      <c r="U8" s="325"/>
      <c r="V8" s="316"/>
      <c r="W8" s="316"/>
      <c r="X8" s="314"/>
      <c r="Y8" s="316"/>
      <c r="Z8" s="316"/>
      <c r="AA8" s="316"/>
      <c r="AB8" s="314"/>
      <c r="AC8" s="316"/>
      <c r="AD8" s="316"/>
      <c r="AE8" s="316"/>
      <c r="AF8" s="314"/>
      <c r="AG8" s="316"/>
      <c r="AH8" s="330"/>
      <c r="AI8" s="330"/>
      <c r="AJ8" s="327"/>
    </row>
    <row r="9" spans="1:40" ht="42" customHeight="1">
      <c r="A9" s="337"/>
      <c r="B9" s="337"/>
      <c r="C9" s="341"/>
      <c r="D9" s="327"/>
      <c r="E9" s="328"/>
      <c r="F9" s="327"/>
      <c r="G9" s="328"/>
      <c r="H9" s="328"/>
      <c r="I9" s="334"/>
      <c r="J9" s="334"/>
      <c r="K9" s="334"/>
      <c r="L9" s="328"/>
      <c r="M9" s="321"/>
      <c r="N9" s="335"/>
      <c r="O9" s="335"/>
      <c r="P9" s="317"/>
      <c r="Q9" s="317"/>
      <c r="R9" s="317"/>
      <c r="S9" s="317"/>
      <c r="T9" s="321"/>
      <c r="U9" s="326"/>
      <c r="V9" s="317"/>
      <c r="W9" s="317"/>
      <c r="X9" s="314"/>
      <c r="Y9" s="317"/>
      <c r="Z9" s="317"/>
      <c r="AA9" s="317"/>
      <c r="AB9" s="314"/>
      <c r="AC9" s="317"/>
      <c r="AD9" s="317"/>
      <c r="AE9" s="317"/>
      <c r="AF9" s="314"/>
      <c r="AG9" s="317"/>
      <c r="AH9" s="331"/>
      <c r="AI9" s="331"/>
      <c r="AJ9" s="327"/>
      <c r="AK9" s="1"/>
    </row>
    <row r="10" spans="1:40" ht="18.75" customHeight="1">
      <c r="A10" s="103">
        <v>1</v>
      </c>
      <c r="B10" s="104"/>
      <c r="C10" s="105"/>
      <c r="D10" s="106">
        <v>2</v>
      </c>
      <c r="E10" s="106">
        <v>3</v>
      </c>
      <c r="F10" s="106">
        <f t="shared" ref="F10" si="0">+E10+1</f>
        <v>4</v>
      </c>
      <c r="G10" s="106">
        <v>4</v>
      </c>
      <c r="H10" s="106">
        <v>5</v>
      </c>
      <c r="I10" s="106">
        <v>6</v>
      </c>
      <c r="J10" s="106">
        <v>7</v>
      </c>
      <c r="K10" s="106">
        <v>8</v>
      </c>
      <c r="L10" s="106">
        <v>9</v>
      </c>
      <c r="M10" s="107">
        <v>5</v>
      </c>
      <c r="N10" s="158"/>
      <c r="O10" s="158"/>
      <c r="P10" s="106">
        <v>6</v>
      </c>
      <c r="Q10" s="106">
        <f t="shared" ref="Q10" si="1">+P10+1</f>
        <v>7</v>
      </c>
      <c r="R10" s="106"/>
      <c r="S10" s="106">
        <f>+Q10+1</f>
        <v>8</v>
      </c>
      <c r="T10" s="106">
        <v>10</v>
      </c>
      <c r="U10" s="156">
        <v>8</v>
      </c>
      <c r="V10" s="106">
        <v>11</v>
      </c>
      <c r="W10" s="106">
        <v>12</v>
      </c>
      <c r="X10" s="106">
        <v>13</v>
      </c>
      <c r="Y10" s="106">
        <v>14</v>
      </c>
      <c r="Z10" s="106">
        <v>15</v>
      </c>
      <c r="AA10" s="106">
        <v>16</v>
      </c>
      <c r="AB10" s="158">
        <v>17</v>
      </c>
      <c r="AC10" s="158">
        <v>18</v>
      </c>
      <c r="AD10" s="106">
        <v>19</v>
      </c>
      <c r="AE10" s="106">
        <v>20</v>
      </c>
      <c r="AF10" s="158">
        <v>21</v>
      </c>
      <c r="AG10" s="158">
        <v>22</v>
      </c>
      <c r="AH10" s="106">
        <v>23</v>
      </c>
      <c r="AI10" s="106">
        <v>24</v>
      </c>
      <c r="AJ10" s="106">
        <v>25</v>
      </c>
    </row>
    <row r="11" spans="1:40" ht="42" customHeight="1">
      <c r="A11" s="121"/>
      <c r="B11" s="122"/>
      <c r="C11" s="169"/>
      <c r="D11" s="121" t="s">
        <v>10</v>
      </c>
      <c r="E11" s="123"/>
      <c r="F11" s="123"/>
      <c r="G11" s="123"/>
      <c r="H11" s="123"/>
      <c r="I11" s="124"/>
      <c r="J11" s="5">
        <f t="shared" ref="J11:AG11" si="2">J12+J21</f>
        <v>883253.03200000001</v>
      </c>
      <c r="K11" s="5">
        <f t="shared" si="2"/>
        <v>547213.06400000001</v>
      </c>
      <c r="L11" s="5">
        <f t="shared" si="2"/>
        <v>384920.6433</v>
      </c>
      <c r="M11" s="5">
        <f t="shared" si="2"/>
        <v>103291.03200000001</v>
      </c>
      <c r="N11" s="5">
        <f t="shared" si="2"/>
        <v>0</v>
      </c>
      <c r="O11" s="5">
        <f t="shared" si="2"/>
        <v>0</v>
      </c>
      <c r="P11" s="5">
        <f t="shared" si="2"/>
        <v>293855.99300000002</v>
      </c>
      <c r="Q11" s="5">
        <f t="shared" si="2"/>
        <v>77151.269</v>
      </c>
      <c r="R11" s="5">
        <f t="shared" si="2"/>
        <v>0</v>
      </c>
      <c r="S11" s="5">
        <f t="shared" si="2"/>
        <v>129486.269</v>
      </c>
      <c r="T11" s="5">
        <f t="shared" si="2"/>
        <v>103291.03200000001</v>
      </c>
      <c r="U11" s="5" t="e">
        <f t="shared" si="2"/>
        <v>#REF!</v>
      </c>
      <c r="V11" s="5" t="e">
        <f t="shared" si="2"/>
        <v>#REF!</v>
      </c>
      <c r="W11" s="5" t="e">
        <f t="shared" si="2"/>
        <v>#REF!</v>
      </c>
      <c r="X11" s="5" t="e">
        <f t="shared" si="2"/>
        <v>#REF!</v>
      </c>
      <c r="Y11" s="5" t="e">
        <f t="shared" si="2"/>
        <v>#REF!</v>
      </c>
      <c r="Z11" s="5" t="e">
        <f t="shared" si="2"/>
        <v>#REF!</v>
      </c>
      <c r="AA11" s="5" t="e">
        <f t="shared" si="2"/>
        <v>#REF!</v>
      </c>
      <c r="AB11" s="5" t="e">
        <f t="shared" si="2"/>
        <v>#REF!</v>
      </c>
      <c r="AC11" s="5" t="e">
        <f t="shared" si="2"/>
        <v>#REF!</v>
      </c>
      <c r="AD11" s="5" t="e">
        <f t="shared" si="2"/>
        <v>#REF!</v>
      </c>
      <c r="AE11" s="5" t="e">
        <f t="shared" si="2"/>
        <v>#REF!</v>
      </c>
      <c r="AF11" s="5" t="e">
        <f t="shared" si="2"/>
        <v>#REF!</v>
      </c>
      <c r="AG11" s="5" t="e">
        <f t="shared" si="2"/>
        <v>#REF!</v>
      </c>
      <c r="AH11" s="189" t="e">
        <f>X11/M11</f>
        <v>#REF!</v>
      </c>
      <c r="AI11" s="121"/>
      <c r="AJ11" s="189"/>
      <c r="AK11" s="170" t="e">
        <f t="shared" ref="AK11:AK12" si="3">X11/M11</f>
        <v>#REF!</v>
      </c>
      <c r="AL11" s="1"/>
      <c r="AM11" s="1" t="e">
        <f>M11-AF11</f>
        <v>#REF!</v>
      </c>
      <c r="AN11" s="1"/>
    </row>
    <row r="12" spans="1:40" s="6" customFormat="1" ht="36.75" customHeight="1">
      <c r="A12" s="126" t="s">
        <v>3</v>
      </c>
      <c r="B12" s="126"/>
      <c r="C12" s="171"/>
      <c r="D12" s="13" t="s">
        <v>113</v>
      </c>
      <c r="E12" s="14"/>
      <c r="F12" s="15"/>
      <c r="G12" s="14"/>
      <c r="H12" s="14"/>
      <c r="I12" s="16"/>
      <c r="J12" s="17">
        <f>J13</f>
        <v>533144.03200000001</v>
      </c>
      <c r="K12" s="17">
        <f t="shared" ref="K12:S12" si="4">K13</f>
        <v>266917.06400000001</v>
      </c>
      <c r="L12" s="17">
        <f t="shared" si="4"/>
        <v>167576.02899999998</v>
      </c>
      <c r="M12" s="17">
        <f t="shared" si="4"/>
        <v>29289.031999999999</v>
      </c>
      <c r="N12" s="17">
        <f t="shared" si="4"/>
        <v>0</v>
      </c>
      <c r="O12" s="17">
        <f t="shared" si="4"/>
        <v>0</v>
      </c>
      <c r="P12" s="17">
        <f t="shared" si="4"/>
        <v>172629</v>
      </c>
      <c r="Q12" s="17">
        <f t="shared" si="4"/>
        <v>26146</v>
      </c>
      <c r="R12" s="17">
        <f t="shared" si="4"/>
        <v>0</v>
      </c>
      <c r="S12" s="17">
        <f t="shared" si="4"/>
        <v>35979</v>
      </c>
      <c r="T12" s="17">
        <f>T13</f>
        <v>29289.031999999999</v>
      </c>
      <c r="U12" s="17" t="e">
        <f>#REF!+U13</f>
        <v>#REF!</v>
      </c>
      <c r="V12" s="17" t="e">
        <f>V13</f>
        <v>#REF!</v>
      </c>
      <c r="W12" s="17" t="e">
        <f t="shared" ref="W12:AG12" si="5">W13</f>
        <v>#REF!</v>
      </c>
      <c r="X12" s="17" t="e">
        <f t="shared" si="5"/>
        <v>#REF!</v>
      </c>
      <c r="Y12" s="17" t="e">
        <f t="shared" si="5"/>
        <v>#REF!</v>
      </c>
      <c r="Z12" s="17" t="e">
        <f t="shared" si="5"/>
        <v>#REF!</v>
      </c>
      <c r="AA12" s="17" t="e">
        <f t="shared" si="5"/>
        <v>#REF!</v>
      </c>
      <c r="AB12" s="17" t="e">
        <f t="shared" si="5"/>
        <v>#REF!</v>
      </c>
      <c r="AC12" s="17" t="e">
        <f t="shared" si="5"/>
        <v>#REF!</v>
      </c>
      <c r="AD12" s="17" t="e">
        <f t="shared" si="5"/>
        <v>#REF!</v>
      </c>
      <c r="AE12" s="17" t="e">
        <f t="shared" si="5"/>
        <v>#REF!</v>
      </c>
      <c r="AF12" s="17" t="e">
        <f t="shared" si="5"/>
        <v>#REF!</v>
      </c>
      <c r="AG12" s="17" t="e">
        <f t="shared" si="5"/>
        <v>#REF!</v>
      </c>
      <c r="AH12" s="190" t="e">
        <f t="shared" ref="AH12:AH49" si="6">X12/M12</f>
        <v>#REF!</v>
      </c>
      <c r="AI12" s="126"/>
      <c r="AJ12" s="190"/>
      <c r="AK12" s="160" t="e">
        <f t="shared" si="3"/>
        <v>#REF!</v>
      </c>
    </row>
    <row r="13" spans="1:40" s="8" customFormat="1" ht="42" customHeight="1">
      <c r="A13" s="126" t="s">
        <v>5</v>
      </c>
      <c r="B13" s="126"/>
      <c r="C13" s="171"/>
      <c r="D13" s="13" t="s">
        <v>195</v>
      </c>
      <c r="E13" s="14"/>
      <c r="F13" s="15"/>
      <c r="G13" s="14"/>
      <c r="H13" s="14"/>
      <c r="I13" s="19"/>
      <c r="J13" s="20">
        <f>SUM(J14:L20)</f>
        <v>533144.03200000001</v>
      </c>
      <c r="K13" s="20">
        <f>SUM(K14:M20)</f>
        <v>266917.06400000001</v>
      </c>
      <c r="L13" s="20">
        <f>SUM(L14:M20)</f>
        <v>167576.02899999998</v>
      </c>
      <c r="M13" s="20">
        <f>SUM(M14:M20)</f>
        <v>29289.031999999999</v>
      </c>
      <c r="N13" s="20">
        <f t="shared" ref="N13:U13" si="7">SUM(N14:N20)</f>
        <v>0</v>
      </c>
      <c r="O13" s="20">
        <f t="shared" si="7"/>
        <v>0</v>
      </c>
      <c r="P13" s="20">
        <f t="shared" si="7"/>
        <v>172629</v>
      </c>
      <c r="Q13" s="20">
        <f t="shared" si="7"/>
        <v>26146</v>
      </c>
      <c r="R13" s="20">
        <f t="shared" si="7"/>
        <v>0</v>
      </c>
      <c r="S13" s="20">
        <f t="shared" si="7"/>
        <v>35979</v>
      </c>
      <c r="T13" s="20">
        <f>SUM(T14:T20)</f>
        <v>29289.031999999999</v>
      </c>
      <c r="U13" s="20" t="e">
        <f t="shared" si="7"/>
        <v>#REF!</v>
      </c>
      <c r="V13" s="20" t="e">
        <f>Tổng!#REF!</f>
        <v>#REF!</v>
      </c>
      <c r="W13" s="20" t="e">
        <f>Tổng!#REF!</f>
        <v>#REF!</v>
      </c>
      <c r="X13" s="20" t="e">
        <f>Tổng!#REF!</f>
        <v>#REF!</v>
      </c>
      <c r="Y13" s="20" t="e">
        <f>Tổng!#REF!</f>
        <v>#REF!</v>
      </c>
      <c r="Z13" s="20" t="e">
        <f>Tổng!#REF!</f>
        <v>#REF!</v>
      </c>
      <c r="AA13" s="20" t="e">
        <f>Tổng!#REF!</f>
        <v>#REF!</v>
      </c>
      <c r="AB13" s="20" t="e">
        <f>Tổng!#REF!</f>
        <v>#REF!</v>
      </c>
      <c r="AC13" s="20" t="e">
        <f>Tổng!#REF!</f>
        <v>#REF!</v>
      </c>
      <c r="AD13" s="20" t="e">
        <f>Tổng!#REF!</f>
        <v>#REF!</v>
      </c>
      <c r="AE13" s="20" t="e">
        <f>Tổng!#REF!</f>
        <v>#REF!</v>
      </c>
      <c r="AF13" s="20" t="e">
        <f>Tổng!#REF!</f>
        <v>#REF!</v>
      </c>
      <c r="AG13" s="20" t="e">
        <f>Tổng!#REF!</f>
        <v>#REF!</v>
      </c>
      <c r="AH13" s="191" t="e">
        <f t="shared" si="6"/>
        <v>#REF!</v>
      </c>
      <c r="AI13" s="126"/>
      <c r="AJ13" s="191"/>
      <c r="AK13" s="160" t="e">
        <f>X13/M13</f>
        <v>#REF!</v>
      </c>
    </row>
    <row r="14" spans="1:40" s="88" customFormat="1" ht="42" customHeight="1">
      <c r="A14" s="93" t="s">
        <v>7</v>
      </c>
      <c r="B14" s="93"/>
      <c r="C14" s="172"/>
      <c r="D14" s="87" t="s">
        <v>94</v>
      </c>
      <c r="E14" s="89"/>
      <c r="F14" s="89"/>
      <c r="G14" s="89"/>
      <c r="H14" s="89"/>
      <c r="I14" s="90"/>
      <c r="J14" s="91"/>
      <c r="K14" s="91"/>
      <c r="L14" s="91"/>
      <c r="M14" s="91"/>
      <c r="N14" s="91"/>
      <c r="O14" s="91"/>
      <c r="P14" s="91"/>
      <c r="Q14" s="91"/>
      <c r="R14" s="91"/>
      <c r="S14" s="91"/>
      <c r="T14" s="91"/>
      <c r="U14" s="91"/>
      <c r="V14" s="91" t="e">
        <f>Tổng!#REF!</f>
        <v>#REF!</v>
      </c>
      <c r="W14" s="91"/>
      <c r="X14" s="91"/>
      <c r="Y14" s="91"/>
      <c r="Z14" s="91"/>
      <c r="AA14" s="91"/>
      <c r="AB14" s="91"/>
      <c r="AC14" s="91"/>
      <c r="AD14" s="91"/>
      <c r="AE14" s="91"/>
      <c r="AF14" s="91"/>
      <c r="AG14" s="91"/>
      <c r="AH14" s="192"/>
      <c r="AI14" s="93"/>
      <c r="AJ14" s="192"/>
      <c r="AK14" s="173" t="e">
        <f>X14/M14</f>
        <v>#DIV/0!</v>
      </c>
    </row>
    <row r="15" spans="1:40" ht="42" customHeight="1">
      <c r="A15" s="68">
        <v>2</v>
      </c>
      <c r="B15" s="68"/>
      <c r="C15" s="163" t="s">
        <v>134</v>
      </c>
      <c r="D15" s="33" t="s">
        <v>30</v>
      </c>
      <c r="E15" s="25" t="s">
        <v>11</v>
      </c>
      <c r="F15" s="26">
        <v>7263824</v>
      </c>
      <c r="G15" s="27" t="s">
        <v>43</v>
      </c>
      <c r="H15" s="34" t="s">
        <v>95</v>
      </c>
      <c r="I15" s="35" t="s">
        <v>96</v>
      </c>
      <c r="J15" s="36">
        <v>3516</v>
      </c>
      <c r="K15" s="36">
        <v>202</v>
      </c>
      <c r="L15" s="36">
        <f>3050+M15</f>
        <v>3251.9969999999998</v>
      </c>
      <c r="M15" s="36">
        <v>201.99700000000001</v>
      </c>
      <c r="N15" s="36"/>
      <c r="O15" s="36"/>
      <c r="P15" s="36">
        <v>3252</v>
      </c>
      <c r="Q15" s="36"/>
      <c r="R15" s="36"/>
      <c r="S15" s="36"/>
      <c r="T15" s="36">
        <v>201.99700000000001</v>
      </c>
      <c r="U15" s="36" t="e">
        <f>3050+X15</f>
        <v>#REF!</v>
      </c>
      <c r="V15" s="36" t="e">
        <f>Tổng!#REF!</f>
        <v>#REF!</v>
      </c>
      <c r="W15" s="36" t="e">
        <f>Tổng!#REF!</f>
        <v>#REF!</v>
      </c>
      <c r="X15" s="36" t="e">
        <f>Tổng!#REF!</f>
        <v>#REF!</v>
      </c>
      <c r="Y15" s="36" t="e">
        <f>Tổng!#REF!</f>
        <v>#REF!</v>
      </c>
      <c r="Z15" s="36" t="e">
        <f>Tổng!#REF!</f>
        <v>#REF!</v>
      </c>
      <c r="AA15" s="36" t="e">
        <f>Tổng!#REF!</f>
        <v>#REF!</v>
      </c>
      <c r="AB15" s="36" t="e">
        <f>Tổng!#REF!</f>
        <v>#REF!</v>
      </c>
      <c r="AC15" s="36" t="e">
        <f>Tổng!#REF!</f>
        <v>#REF!</v>
      </c>
      <c r="AD15" s="36" t="e">
        <f>Tổng!#REF!</f>
        <v>#REF!</v>
      </c>
      <c r="AE15" s="36" t="e">
        <f>Tổng!#REF!</f>
        <v>#REF!</v>
      </c>
      <c r="AF15" s="36" t="e">
        <f>Tổng!#REF!</f>
        <v>#REF!</v>
      </c>
      <c r="AG15" s="36" t="e">
        <f>Tổng!#REF!</f>
        <v>#REF!</v>
      </c>
      <c r="AH15" s="193" t="e">
        <f t="shared" si="6"/>
        <v>#REF!</v>
      </c>
      <c r="AI15" s="68" t="s">
        <v>205</v>
      </c>
      <c r="AJ15" s="193"/>
      <c r="AK15" s="160" t="e">
        <f>X15/M15</f>
        <v>#REF!</v>
      </c>
    </row>
    <row r="16" spans="1:40" ht="63.75" customHeight="1">
      <c r="A16" s="68">
        <v>3</v>
      </c>
      <c r="B16" s="68"/>
      <c r="C16" s="163" t="s">
        <v>134</v>
      </c>
      <c r="D16" s="24" t="s">
        <v>189</v>
      </c>
      <c r="E16" s="25"/>
      <c r="F16" s="26"/>
      <c r="G16" s="27"/>
      <c r="H16" s="34"/>
      <c r="I16" s="28" t="s">
        <v>190</v>
      </c>
      <c r="J16" s="36">
        <v>87500</v>
      </c>
      <c r="K16" s="46">
        <v>3389.0349999999999</v>
      </c>
      <c r="L16" s="36">
        <v>8680</v>
      </c>
      <c r="M16" s="46">
        <v>3389.0349999999999</v>
      </c>
      <c r="N16" s="46"/>
      <c r="O16" s="46"/>
      <c r="P16" s="46"/>
      <c r="Q16" s="46"/>
      <c r="R16" s="46"/>
      <c r="S16" s="46"/>
      <c r="T16" s="46">
        <v>3389.0349999999999</v>
      </c>
      <c r="U16" s="46" t="e">
        <f>83191+X16</f>
        <v>#REF!</v>
      </c>
      <c r="V16" s="46" t="e">
        <f>Tổng!#REF!</f>
        <v>#REF!</v>
      </c>
      <c r="W16" s="46" t="e">
        <f>Tổng!#REF!</f>
        <v>#REF!</v>
      </c>
      <c r="X16" s="46" t="e">
        <f>Tổng!#REF!</f>
        <v>#REF!</v>
      </c>
      <c r="Y16" s="46" t="e">
        <f>Tổng!#REF!</f>
        <v>#REF!</v>
      </c>
      <c r="Z16" s="46" t="e">
        <f>Tổng!#REF!</f>
        <v>#REF!</v>
      </c>
      <c r="AA16" s="46" t="e">
        <f>Tổng!#REF!</f>
        <v>#REF!</v>
      </c>
      <c r="AB16" s="46" t="e">
        <f>Tổng!#REF!</f>
        <v>#REF!</v>
      </c>
      <c r="AC16" s="46" t="e">
        <f>Tổng!#REF!</f>
        <v>#REF!</v>
      </c>
      <c r="AD16" s="46" t="e">
        <f>Tổng!#REF!</f>
        <v>#REF!</v>
      </c>
      <c r="AE16" s="46" t="e">
        <f>Tổng!#REF!</f>
        <v>#REF!</v>
      </c>
      <c r="AF16" s="46" t="e">
        <f>Tổng!#REF!</f>
        <v>#REF!</v>
      </c>
      <c r="AG16" s="46" t="e">
        <f>Tổng!#REF!</f>
        <v>#REF!</v>
      </c>
      <c r="AH16" s="193" t="e">
        <f t="shared" si="6"/>
        <v>#REF!</v>
      </c>
      <c r="AI16" s="68" t="s">
        <v>205</v>
      </c>
      <c r="AJ16" s="193"/>
      <c r="AK16" s="160"/>
    </row>
    <row r="17" spans="1:38" s="88" customFormat="1" ht="42" customHeight="1">
      <c r="A17" s="93" t="s">
        <v>8</v>
      </c>
      <c r="B17" s="93"/>
      <c r="C17" s="172"/>
      <c r="D17" s="87" t="s">
        <v>135</v>
      </c>
      <c r="E17" s="89"/>
      <c r="F17" s="89"/>
      <c r="G17" s="89"/>
      <c r="H17" s="89"/>
      <c r="I17" s="90"/>
      <c r="J17" s="91"/>
      <c r="K17" s="91"/>
      <c r="L17" s="91"/>
      <c r="M17" s="91"/>
      <c r="N17" s="91"/>
      <c r="O17" s="91"/>
      <c r="P17" s="91"/>
      <c r="Q17" s="91"/>
      <c r="R17" s="91"/>
      <c r="S17" s="91"/>
      <c r="T17" s="91"/>
      <c r="U17" s="91"/>
      <c r="V17" s="91" t="e">
        <f>Tổng!#REF!</f>
        <v>#REF!</v>
      </c>
      <c r="W17" s="91"/>
      <c r="X17" s="91"/>
      <c r="Y17" s="91"/>
      <c r="Z17" s="91"/>
      <c r="AA17" s="91"/>
      <c r="AB17" s="91"/>
      <c r="AC17" s="91"/>
      <c r="AD17" s="91"/>
      <c r="AE17" s="91"/>
      <c r="AF17" s="91"/>
      <c r="AG17" s="91"/>
      <c r="AH17" s="192"/>
      <c r="AI17" s="93"/>
      <c r="AJ17" s="192"/>
      <c r="AK17" s="173" t="e">
        <f>X17/M17</f>
        <v>#DIV/0!</v>
      </c>
    </row>
    <row r="18" spans="1:38" s="85" customFormat="1" ht="63" customHeight="1">
      <c r="A18" s="56">
        <v>4</v>
      </c>
      <c r="B18" s="56" t="s">
        <v>132</v>
      </c>
      <c r="C18" s="161" t="s">
        <v>136</v>
      </c>
      <c r="D18" s="38" t="s">
        <v>90</v>
      </c>
      <c r="E18" s="39" t="s">
        <v>11</v>
      </c>
      <c r="F18" s="40"/>
      <c r="G18" s="41" t="s">
        <v>15</v>
      </c>
      <c r="H18" s="39" t="s">
        <v>91</v>
      </c>
      <c r="I18" s="42" t="s">
        <v>93</v>
      </c>
      <c r="J18" s="43">
        <v>120000</v>
      </c>
      <c r="K18" s="44">
        <v>19250</v>
      </c>
      <c r="L18" s="44">
        <v>49825</v>
      </c>
      <c r="M18" s="44">
        <f>11250+3575</f>
        <v>14825</v>
      </c>
      <c r="N18" s="44"/>
      <c r="O18" s="44"/>
      <c r="P18" s="44">
        <f>79418+Q18</f>
        <v>98418</v>
      </c>
      <c r="Q18" s="44">
        <v>19000</v>
      </c>
      <c r="R18" s="44"/>
      <c r="S18" s="44">
        <v>22082</v>
      </c>
      <c r="T18" s="44">
        <f>11250+3575</f>
        <v>14825</v>
      </c>
      <c r="U18" s="44" t="e">
        <f>71000+14000+X18</f>
        <v>#REF!</v>
      </c>
      <c r="V18" s="44" t="e">
        <f>Tổng!#REF!</f>
        <v>#REF!</v>
      </c>
      <c r="W18" s="44" t="e">
        <f>Tổng!#REF!</f>
        <v>#REF!</v>
      </c>
      <c r="X18" s="44" t="e">
        <f>Tổng!#REF!</f>
        <v>#REF!</v>
      </c>
      <c r="Y18" s="44" t="e">
        <f>Tổng!#REF!</f>
        <v>#REF!</v>
      </c>
      <c r="Z18" s="44" t="e">
        <f>Tổng!#REF!</f>
        <v>#REF!</v>
      </c>
      <c r="AA18" s="44" t="e">
        <f>Tổng!#REF!</f>
        <v>#REF!</v>
      </c>
      <c r="AB18" s="44" t="e">
        <f>Tổng!#REF!</f>
        <v>#REF!</v>
      </c>
      <c r="AC18" s="44" t="e">
        <f>Tổng!#REF!</f>
        <v>#REF!</v>
      </c>
      <c r="AD18" s="44" t="e">
        <f>Tổng!#REF!</f>
        <v>#REF!</v>
      </c>
      <c r="AE18" s="44" t="e">
        <f>Tổng!#REF!</f>
        <v>#REF!</v>
      </c>
      <c r="AF18" s="44" t="e">
        <f>Tổng!#REF!</f>
        <v>#REF!</v>
      </c>
      <c r="AG18" s="44" t="e">
        <f>Tổng!#REF!</f>
        <v>#REF!</v>
      </c>
      <c r="AH18" s="194" t="e">
        <f t="shared" si="6"/>
        <v>#REF!</v>
      </c>
      <c r="AI18" s="68" t="s">
        <v>205</v>
      </c>
      <c r="AJ18" s="194"/>
      <c r="AK18" s="174"/>
      <c r="AL18" s="200">
        <f>Q18+1810</f>
        <v>20810</v>
      </c>
    </row>
    <row r="19" spans="1:38" ht="63" customHeight="1">
      <c r="A19" s="68">
        <v>5</v>
      </c>
      <c r="B19" s="68"/>
      <c r="C19" s="161" t="s">
        <v>136</v>
      </c>
      <c r="D19" s="24" t="s">
        <v>39</v>
      </c>
      <c r="E19" s="25" t="s">
        <v>11</v>
      </c>
      <c r="F19" s="26">
        <v>7628258</v>
      </c>
      <c r="G19" s="27" t="s">
        <v>40</v>
      </c>
      <c r="H19" s="25" t="s">
        <v>84</v>
      </c>
      <c r="I19" s="28" t="s">
        <v>41</v>
      </c>
      <c r="J19" s="29">
        <v>70000</v>
      </c>
      <c r="K19" s="29">
        <v>70000</v>
      </c>
      <c r="L19" s="30">
        <v>62030</v>
      </c>
      <c r="M19" s="30">
        <v>7250</v>
      </c>
      <c r="N19" s="30"/>
      <c r="O19" s="30"/>
      <c r="P19" s="30">
        <f>52936+Q19</f>
        <v>60082</v>
      </c>
      <c r="Q19" s="30">
        <v>7146</v>
      </c>
      <c r="R19" s="30"/>
      <c r="S19" s="30">
        <v>10274</v>
      </c>
      <c r="T19" s="30">
        <v>7250</v>
      </c>
      <c r="U19" s="30" t="e">
        <f>54780+X19</f>
        <v>#REF!</v>
      </c>
      <c r="V19" s="30" t="e">
        <f>Tổng!#REF!</f>
        <v>#REF!</v>
      </c>
      <c r="W19" s="30" t="e">
        <f>Tổng!#REF!</f>
        <v>#REF!</v>
      </c>
      <c r="X19" s="30" t="e">
        <f>Tổng!#REF!</f>
        <v>#REF!</v>
      </c>
      <c r="Y19" s="30" t="e">
        <f>Tổng!#REF!</f>
        <v>#REF!</v>
      </c>
      <c r="Z19" s="30" t="e">
        <f>Tổng!#REF!</f>
        <v>#REF!</v>
      </c>
      <c r="AA19" s="30" t="e">
        <f>Tổng!#REF!</f>
        <v>#REF!</v>
      </c>
      <c r="AB19" s="30" t="e">
        <f>Tổng!#REF!</f>
        <v>#REF!</v>
      </c>
      <c r="AC19" s="30" t="e">
        <f>Tổng!#REF!</f>
        <v>#REF!</v>
      </c>
      <c r="AD19" s="30" t="e">
        <f>Tổng!#REF!</f>
        <v>#REF!</v>
      </c>
      <c r="AE19" s="30" t="e">
        <f>Tổng!#REF!</f>
        <v>#REF!</v>
      </c>
      <c r="AF19" s="30" t="e">
        <f>Tổng!#REF!</f>
        <v>#REF!</v>
      </c>
      <c r="AG19" s="30" t="e">
        <f>Tổng!#REF!</f>
        <v>#REF!</v>
      </c>
      <c r="AH19" s="193" t="e">
        <f t="shared" si="6"/>
        <v>#REF!</v>
      </c>
      <c r="AI19" s="68" t="s">
        <v>205</v>
      </c>
      <c r="AJ19" s="193"/>
      <c r="AK19" s="160" t="e">
        <f>X19/M19</f>
        <v>#REF!</v>
      </c>
    </row>
    <row r="20" spans="1:38" ht="63.75" customHeight="1">
      <c r="A20" s="68">
        <v>6</v>
      </c>
      <c r="B20" s="68"/>
      <c r="C20" s="161" t="s">
        <v>136</v>
      </c>
      <c r="D20" s="33" t="s">
        <v>44</v>
      </c>
      <c r="E20" s="25" t="s">
        <v>11</v>
      </c>
      <c r="F20" s="26">
        <v>7636072</v>
      </c>
      <c r="G20" s="27" t="s">
        <v>45</v>
      </c>
      <c r="H20" s="34" t="s">
        <v>29</v>
      </c>
      <c r="I20" s="35" t="s">
        <v>46</v>
      </c>
      <c r="J20" s="36">
        <v>14500</v>
      </c>
      <c r="K20" s="36">
        <v>6500</v>
      </c>
      <c r="L20" s="36">
        <v>14500</v>
      </c>
      <c r="M20" s="46">
        <v>3623</v>
      </c>
      <c r="N20" s="46"/>
      <c r="O20" s="46"/>
      <c r="P20" s="46">
        <v>10877</v>
      </c>
      <c r="Q20" s="46"/>
      <c r="R20" s="46"/>
      <c r="S20" s="46">
        <v>3623</v>
      </c>
      <c r="T20" s="46">
        <v>3623</v>
      </c>
      <c r="U20" s="46" t="e">
        <f>10877+X20</f>
        <v>#REF!</v>
      </c>
      <c r="V20" s="46" t="e">
        <f>Tổng!#REF!</f>
        <v>#REF!</v>
      </c>
      <c r="W20" s="46" t="e">
        <f>Tổng!#REF!</f>
        <v>#REF!</v>
      </c>
      <c r="X20" s="46" t="e">
        <f>Tổng!#REF!</f>
        <v>#REF!</v>
      </c>
      <c r="Y20" s="46" t="e">
        <f>Tổng!#REF!</f>
        <v>#REF!</v>
      </c>
      <c r="Z20" s="46" t="e">
        <f>Tổng!#REF!</f>
        <v>#REF!</v>
      </c>
      <c r="AA20" s="46" t="e">
        <f>Tổng!#REF!</f>
        <v>#REF!</v>
      </c>
      <c r="AB20" s="46" t="e">
        <f>Tổng!#REF!</f>
        <v>#REF!</v>
      </c>
      <c r="AC20" s="46" t="e">
        <f>Tổng!#REF!</f>
        <v>#REF!</v>
      </c>
      <c r="AD20" s="46" t="e">
        <f>Tổng!#REF!</f>
        <v>#REF!</v>
      </c>
      <c r="AE20" s="46" t="e">
        <f>Tổng!#REF!</f>
        <v>#REF!</v>
      </c>
      <c r="AF20" s="46" t="e">
        <f>Tổng!#REF!</f>
        <v>#REF!</v>
      </c>
      <c r="AG20" s="46" t="e">
        <f>Tổng!#REF!</f>
        <v>#REF!</v>
      </c>
      <c r="AH20" s="193" t="e">
        <f t="shared" si="6"/>
        <v>#REF!</v>
      </c>
      <c r="AI20" s="68" t="s">
        <v>205</v>
      </c>
      <c r="AJ20" s="193"/>
      <c r="AK20" s="160" t="e">
        <f>X20/M20</f>
        <v>#REF!</v>
      </c>
    </row>
    <row r="21" spans="1:38" s="8" customFormat="1" ht="42" customHeight="1">
      <c r="A21" s="126" t="s">
        <v>6</v>
      </c>
      <c r="B21" s="132"/>
      <c r="C21" s="175"/>
      <c r="D21" s="13" t="s">
        <v>12</v>
      </c>
      <c r="E21" s="14"/>
      <c r="F21" s="14"/>
      <c r="G21" s="14"/>
      <c r="H21" s="14"/>
      <c r="I21" s="19"/>
      <c r="J21" s="20">
        <f>J22+J36+J43+J46</f>
        <v>350109</v>
      </c>
      <c r="K21" s="20">
        <f t="shared" ref="K21:U21" si="8">K22+K36+K43+K46</f>
        <v>280296</v>
      </c>
      <c r="L21" s="20">
        <f t="shared" si="8"/>
        <v>217344.61430000002</v>
      </c>
      <c r="M21" s="20">
        <f t="shared" si="8"/>
        <v>74002</v>
      </c>
      <c r="N21" s="20">
        <f t="shared" si="8"/>
        <v>0</v>
      </c>
      <c r="O21" s="20">
        <f t="shared" si="8"/>
        <v>0</v>
      </c>
      <c r="P21" s="20">
        <f t="shared" si="8"/>
        <v>121226.99299999999</v>
      </c>
      <c r="Q21" s="20">
        <f t="shared" si="8"/>
        <v>51005.269</v>
      </c>
      <c r="R21" s="20">
        <f t="shared" si="8"/>
        <v>0</v>
      </c>
      <c r="S21" s="20">
        <f t="shared" si="8"/>
        <v>93507.269</v>
      </c>
      <c r="T21" s="20">
        <f t="shared" si="8"/>
        <v>74002</v>
      </c>
      <c r="U21" s="20" t="e">
        <f t="shared" si="8"/>
        <v>#REF!</v>
      </c>
      <c r="V21" s="20" t="e">
        <f>Tổng!#REF!</f>
        <v>#REF!</v>
      </c>
      <c r="W21" s="20" t="e">
        <f>Tổng!#REF!</f>
        <v>#REF!</v>
      </c>
      <c r="X21" s="20" t="e">
        <f>Tổng!#REF!</f>
        <v>#REF!</v>
      </c>
      <c r="Y21" s="20" t="e">
        <f>Tổng!#REF!</f>
        <v>#REF!</v>
      </c>
      <c r="Z21" s="20" t="e">
        <f>Tổng!#REF!</f>
        <v>#REF!</v>
      </c>
      <c r="AA21" s="20" t="e">
        <f>Tổng!#REF!</f>
        <v>#REF!</v>
      </c>
      <c r="AB21" s="20" t="e">
        <f>Tổng!#REF!</f>
        <v>#REF!</v>
      </c>
      <c r="AC21" s="20" t="e">
        <f>Tổng!#REF!</f>
        <v>#REF!</v>
      </c>
      <c r="AD21" s="20" t="e">
        <f>Tổng!#REF!</f>
        <v>#REF!</v>
      </c>
      <c r="AE21" s="20" t="e">
        <f>Tổng!#REF!</f>
        <v>#REF!</v>
      </c>
      <c r="AF21" s="20" t="e">
        <f>Tổng!#REF!</f>
        <v>#REF!</v>
      </c>
      <c r="AG21" s="20" t="e">
        <f>Tổng!#REF!</f>
        <v>#REF!</v>
      </c>
      <c r="AH21" s="191" t="e">
        <f t="shared" si="6"/>
        <v>#REF!</v>
      </c>
      <c r="AI21" s="126"/>
      <c r="AJ21" s="191"/>
      <c r="AK21" s="160" t="e">
        <f>X21/M21</f>
        <v>#REF!</v>
      </c>
    </row>
    <row r="22" spans="1:38" s="8" customFormat="1" ht="42" customHeight="1">
      <c r="A22" s="126" t="s">
        <v>4</v>
      </c>
      <c r="B22" s="132"/>
      <c r="C22" s="175"/>
      <c r="D22" s="13" t="s">
        <v>36</v>
      </c>
      <c r="E22" s="14"/>
      <c r="F22" s="14"/>
      <c r="G22" s="14"/>
      <c r="H22" s="14"/>
      <c r="I22" s="14"/>
      <c r="J22" s="20">
        <f t="shared" ref="J22:U22" si="9">SUM(J23:J35)</f>
        <v>251170</v>
      </c>
      <c r="K22" s="20">
        <f t="shared" si="9"/>
        <v>212344</v>
      </c>
      <c r="L22" s="20">
        <f t="shared" si="9"/>
        <v>147219.61430000002</v>
      </c>
      <c r="M22" s="20">
        <f t="shared" si="9"/>
        <v>49626</v>
      </c>
      <c r="N22" s="20">
        <f t="shared" si="9"/>
        <v>0</v>
      </c>
      <c r="O22" s="20">
        <f t="shared" si="9"/>
        <v>0</v>
      </c>
      <c r="P22" s="20">
        <f t="shared" si="9"/>
        <v>61803.292999999998</v>
      </c>
      <c r="Q22" s="20">
        <f t="shared" si="9"/>
        <v>23827.269</v>
      </c>
      <c r="R22" s="20">
        <f t="shared" si="9"/>
        <v>0</v>
      </c>
      <c r="S22" s="20">
        <f t="shared" si="9"/>
        <v>54113.269</v>
      </c>
      <c r="T22" s="20">
        <f t="shared" si="9"/>
        <v>49626</v>
      </c>
      <c r="U22" s="20" t="e">
        <f t="shared" si="9"/>
        <v>#REF!</v>
      </c>
      <c r="V22" s="20" t="e">
        <f>Tổng!#REF!</f>
        <v>#REF!</v>
      </c>
      <c r="W22" s="20" t="e">
        <f>Tổng!#REF!</f>
        <v>#REF!</v>
      </c>
      <c r="X22" s="20" t="e">
        <f>Tổng!#REF!</f>
        <v>#REF!</v>
      </c>
      <c r="Y22" s="20" t="e">
        <f>Tổng!#REF!</f>
        <v>#REF!</v>
      </c>
      <c r="Z22" s="20" t="e">
        <f>Tổng!#REF!</f>
        <v>#REF!</v>
      </c>
      <c r="AA22" s="20" t="e">
        <f>Tổng!#REF!</f>
        <v>#REF!</v>
      </c>
      <c r="AB22" s="20" t="e">
        <f>Tổng!#REF!</f>
        <v>#REF!</v>
      </c>
      <c r="AC22" s="20" t="e">
        <f>Tổng!#REF!</f>
        <v>#REF!</v>
      </c>
      <c r="AD22" s="20" t="e">
        <f>Tổng!#REF!</f>
        <v>#REF!</v>
      </c>
      <c r="AE22" s="20" t="e">
        <f>Tổng!#REF!</f>
        <v>#REF!</v>
      </c>
      <c r="AF22" s="20" t="e">
        <f>Tổng!#REF!</f>
        <v>#REF!</v>
      </c>
      <c r="AG22" s="20" t="e">
        <f>Tổng!#REF!</f>
        <v>#REF!</v>
      </c>
      <c r="AH22" s="191" t="e">
        <f t="shared" si="6"/>
        <v>#REF!</v>
      </c>
      <c r="AI22" s="126"/>
      <c r="AJ22" s="191"/>
      <c r="AK22" s="160" t="e">
        <f>X22/M22</f>
        <v>#REF!</v>
      </c>
    </row>
    <row r="23" spans="1:38" s="88" customFormat="1" ht="42" customHeight="1">
      <c r="A23" s="93" t="s">
        <v>7</v>
      </c>
      <c r="B23" s="176"/>
      <c r="C23" s="177"/>
      <c r="D23" s="87" t="s">
        <v>94</v>
      </c>
      <c r="E23" s="89"/>
      <c r="F23" s="89"/>
      <c r="G23" s="89"/>
      <c r="H23" s="89"/>
      <c r="I23" s="90"/>
      <c r="J23" s="91"/>
      <c r="K23" s="91"/>
      <c r="L23" s="91"/>
      <c r="M23" s="91"/>
      <c r="N23" s="91"/>
      <c r="O23" s="91"/>
      <c r="P23" s="91"/>
      <c r="Q23" s="91"/>
      <c r="R23" s="91"/>
      <c r="S23" s="91"/>
      <c r="T23" s="91"/>
      <c r="U23" s="91">
        <f>L23+X23</f>
        <v>0</v>
      </c>
      <c r="V23" s="91" t="e">
        <f>Tổng!#REF!</f>
        <v>#REF!</v>
      </c>
      <c r="W23" s="91"/>
      <c r="X23" s="91"/>
      <c r="Y23" s="91"/>
      <c r="Z23" s="91"/>
      <c r="AA23" s="91"/>
      <c r="AB23" s="91"/>
      <c r="AC23" s="91"/>
      <c r="AD23" s="91"/>
      <c r="AE23" s="91"/>
      <c r="AF23" s="91"/>
      <c r="AG23" s="91"/>
      <c r="AH23" s="192"/>
      <c r="AI23" s="93"/>
      <c r="AJ23" s="192"/>
      <c r="AK23" s="173" t="e">
        <f>X23/M23</f>
        <v>#DIV/0!</v>
      </c>
    </row>
    <row r="24" spans="1:38" ht="46.5" customHeight="1">
      <c r="A24" s="68">
        <v>7</v>
      </c>
      <c r="B24" s="68"/>
      <c r="C24" s="163" t="s">
        <v>134</v>
      </c>
      <c r="D24" s="33" t="s">
        <v>105</v>
      </c>
      <c r="E24" s="49" t="s">
        <v>28</v>
      </c>
      <c r="F24" s="26"/>
      <c r="G24" s="49" t="s">
        <v>103</v>
      </c>
      <c r="H24" s="50" t="s">
        <v>33</v>
      </c>
      <c r="I24" s="51" t="s">
        <v>104</v>
      </c>
      <c r="J24" s="52">
        <v>10900</v>
      </c>
      <c r="K24" s="52">
        <v>210</v>
      </c>
      <c r="L24" s="53">
        <v>10572</v>
      </c>
      <c r="M24" s="53">
        <v>210</v>
      </c>
      <c r="N24" s="53"/>
      <c r="O24" s="53"/>
      <c r="P24" s="53">
        <v>10755</v>
      </c>
      <c r="Q24" s="53"/>
      <c r="R24" s="53"/>
      <c r="S24" s="53"/>
      <c r="T24" s="53">
        <v>210</v>
      </c>
      <c r="U24" s="53" t="e">
        <f>(10844-272)+X24</f>
        <v>#REF!</v>
      </c>
      <c r="V24" s="53" t="e">
        <f>Tổng!#REF!</f>
        <v>#REF!</v>
      </c>
      <c r="W24" s="53" t="e">
        <f>Tổng!#REF!</f>
        <v>#REF!</v>
      </c>
      <c r="X24" s="53" t="e">
        <f>Tổng!#REF!</f>
        <v>#REF!</v>
      </c>
      <c r="Y24" s="53" t="e">
        <f>Tổng!#REF!</f>
        <v>#REF!</v>
      </c>
      <c r="Z24" s="53" t="e">
        <f>Tổng!#REF!</f>
        <v>#REF!</v>
      </c>
      <c r="AA24" s="53" t="e">
        <f>Tổng!#REF!</f>
        <v>#REF!</v>
      </c>
      <c r="AB24" s="53" t="e">
        <f>Tổng!#REF!</f>
        <v>#REF!</v>
      </c>
      <c r="AC24" s="53" t="e">
        <f>Tổng!#REF!</f>
        <v>#REF!</v>
      </c>
      <c r="AD24" s="53" t="e">
        <f>Tổng!#REF!</f>
        <v>#REF!</v>
      </c>
      <c r="AE24" s="53" t="e">
        <f>Tổng!#REF!</f>
        <v>#REF!</v>
      </c>
      <c r="AF24" s="53" t="e">
        <f>Tổng!#REF!</f>
        <v>#REF!</v>
      </c>
      <c r="AG24" s="53" t="e">
        <f>Tổng!#REF!</f>
        <v>#REF!</v>
      </c>
      <c r="AH24" s="193" t="e">
        <f t="shared" si="6"/>
        <v>#REF!</v>
      </c>
      <c r="AI24" s="68" t="s">
        <v>205</v>
      </c>
      <c r="AJ24" s="193"/>
      <c r="AK24" s="160"/>
    </row>
    <row r="25" spans="1:38" s="88" customFormat="1" ht="42" customHeight="1">
      <c r="A25" s="93" t="s">
        <v>8</v>
      </c>
      <c r="B25" s="93"/>
      <c r="C25" s="172"/>
      <c r="D25" s="87" t="s">
        <v>135</v>
      </c>
      <c r="E25" s="89"/>
      <c r="F25" s="89"/>
      <c r="G25" s="89"/>
      <c r="H25" s="89"/>
      <c r="I25" s="90"/>
      <c r="J25" s="91"/>
      <c r="K25" s="91"/>
      <c r="L25" s="91"/>
      <c r="M25" s="91"/>
      <c r="N25" s="91"/>
      <c r="O25" s="91"/>
      <c r="P25" s="91"/>
      <c r="Q25" s="91"/>
      <c r="R25" s="91"/>
      <c r="S25" s="91"/>
      <c r="T25" s="91"/>
      <c r="U25" s="91"/>
      <c r="V25" s="91" t="e">
        <f>Tổng!#REF!</f>
        <v>#REF!</v>
      </c>
      <c r="W25" s="91"/>
      <c r="X25" s="91"/>
      <c r="Y25" s="91"/>
      <c r="Z25" s="91"/>
      <c r="AA25" s="91"/>
      <c r="AB25" s="91"/>
      <c r="AC25" s="91"/>
      <c r="AD25" s="91"/>
      <c r="AE25" s="91"/>
      <c r="AF25" s="91"/>
      <c r="AG25" s="91"/>
      <c r="AH25" s="192"/>
      <c r="AI25" s="93"/>
      <c r="AJ25" s="192"/>
      <c r="AK25" s="173" t="e">
        <f>X25/M25</f>
        <v>#DIV/0!</v>
      </c>
    </row>
    <row r="26" spans="1:38" ht="46.5" customHeight="1">
      <c r="A26" s="68">
        <v>8</v>
      </c>
      <c r="B26" s="68"/>
      <c r="C26" s="161" t="s">
        <v>136</v>
      </c>
      <c r="D26" s="33" t="s">
        <v>47</v>
      </c>
      <c r="E26" s="49" t="s">
        <v>48</v>
      </c>
      <c r="F26" s="26">
        <v>7628257</v>
      </c>
      <c r="G26" s="49" t="s">
        <v>27</v>
      </c>
      <c r="H26" s="50">
        <v>2018</v>
      </c>
      <c r="I26" s="51" t="s">
        <v>49</v>
      </c>
      <c r="J26" s="52">
        <v>3651</v>
      </c>
      <c r="K26" s="52">
        <v>651</v>
      </c>
      <c r="L26" s="52">
        <v>3651</v>
      </c>
      <c r="M26" s="53">
        <v>34</v>
      </c>
      <c r="N26" s="53"/>
      <c r="O26" s="53"/>
      <c r="P26" s="53">
        <v>3646</v>
      </c>
      <c r="Q26" s="53"/>
      <c r="R26" s="53"/>
      <c r="S26" s="53"/>
      <c r="T26" s="53">
        <v>34</v>
      </c>
      <c r="U26" s="53" t="e">
        <f>3616.7+X26</f>
        <v>#REF!</v>
      </c>
      <c r="V26" s="53" t="e">
        <f>Tổng!#REF!</f>
        <v>#REF!</v>
      </c>
      <c r="W26" s="53" t="e">
        <f>Tổng!#REF!</f>
        <v>#REF!</v>
      </c>
      <c r="X26" s="53" t="e">
        <f>Tổng!#REF!</f>
        <v>#REF!</v>
      </c>
      <c r="Y26" s="53" t="e">
        <f>Tổng!#REF!</f>
        <v>#REF!</v>
      </c>
      <c r="Z26" s="53" t="e">
        <f>Tổng!#REF!</f>
        <v>#REF!</v>
      </c>
      <c r="AA26" s="53" t="e">
        <f>Tổng!#REF!</f>
        <v>#REF!</v>
      </c>
      <c r="AB26" s="53" t="e">
        <f>Tổng!#REF!</f>
        <v>#REF!</v>
      </c>
      <c r="AC26" s="53" t="e">
        <f>Tổng!#REF!</f>
        <v>#REF!</v>
      </c>
      <c r="AD26" s="53" t="e">
        <f>Tổng!#REF!</f>
        <v>#REF!</v>
      </c>
      <c r="AE26" s="53" t="e">
        <f>Tổng!#REF!</f>
        <v>#REF!</v>
      </c>
      <c r="AF26" s="53" t="e">
        <f>Tổng!#REF!</f>
        <v>#REF!</v>
      </c>
      <c r="AG26" s="53" t="e">
        <f>Tổng!#REF!</f>
        <v>#REF!</v>
      </c>
      <c r="AH26" s="193" t="e">
        <f t="shared" si="6"/>
        <v>#REF!</v>
      </c>
      <c r="AI26" s="49" t="s">
        <v>206</v>
      </c>
      <c r="AJ26" s="193"/>
      <c r="AK26" s="160" t="e">
        <f>X26/M26</f>
        <v>#REF!</v>
      </c>
    </row>
    <row r="27" spans="1:38" s="133" customFormat="1" ht="72.75" customHeight="1">
      <c r="A27" s="45" t="s">
        <v>196</v>
      </c>
      <c r="B27" s="56" t="s">
        <v>132</v>
      </c>
      <c r="C27" s="161" t="s">
        <v>136</v>
      </c>
      <c r="D27" s="55" t="s">
        <v>90</v>
      </c>
      <c r="E27" s="39" t="s">
        <v>11</v>
      </c>
      <c r="F27" s="40"/>
      <c r="G27" s="56" t="s">
        <v>15</v>
      </c>
      <c r="H27" s="57" t="s">
        <v>91</v>
      </c>
      <c r="I27" s="51" t="s">
        <v>93</v>
      </c>
      <c r="J27" s="58"/>
      <c r="K27" s="58">
        <v>17750</v>
      </c>
      <c r="L27" s="59">
        <v>53750</v>
      </c>
      <c r="M27" s="59">
        <v>3750</v>
      </c>
      <c r="N27" s="59"/>
      <c r="O27" s="59"/>
      <c r="P27" s="59"/>
      <c r="Q27" s="59"/>
      <c r="R27" s="59"/>
      <c r="S27" s="59"/>
      <c r="T27" s="59">
        <v>3750</v>
      </c>
      <c r="U27" s="59"/>
      <c r="V27" s="59" t="e">
        <f>Tổng!#REF!</f>
        <v>#REF!</v>
      </c>
      <c r="W27" s="59" t="e">
        <f>Tổng!#REF!</f>
        <v>#REF!</v>
      </c>
      <c r="X27" s="59" t="e">
        <f>Tổng!#REF!</f>
        <v>#REF!</v>
      </c>
      <c r="Y27" s="59" t="e">
        <f>Tổng!#REF!</f>
        <v>#REF!</v>
      </c>
      <c r="Z27" s="59" t="e">
        <f>Tổng!#REF!</f>
        <v>#REF!</v>
      </c>
      <c r="AA27" s="59" t="e">
        <f>Tổng!#REF!</f>
        <v>#REF!</v>
      </c>
      <c r="AB27" s="59" t="e">
        <f>Tổng!#REF!</f>
        <v>#REF!</v>
      </c>
      <c r="AC27" s="59" t="e">
        <f>Tổng!#REF!</f>
        <v>#REF!</v>
      </c>
      <c r="AD27" s="59" t="e">
        <f>Tổng!#REF!</f>
        <v>#REF!</v>
      </c>
      <c r="AE27" s="59" t="e">
        <f>Tổng!#REF!</f>
        <v>#REF!</v>
      </c>
      <c r="AF27" s="59" t="e">
        <f>Tổng!#REF!</f>
        <v>#REF!</v>
      </c>
      <c r="AG27" s="59" t="e">
        <f>Tổng!#REF!</f>
        <v>#REF!</v>
      </c>
      <c r="AH27" s="194" t="e">
        <f t="shared" si="6"/>
        <v>#REF!</v>
      </c>
      <c r="AI27" s="68" t="s">
        <v>205</v>
      </c>
      <c r="AJ27" s="194"/>
      <c r="AK27" s="174" t="e">
        <f>X27/M27</f>
        <v>#REF!</v>
      </c>
    </row>
    <row r="28" spans="1:38" ht="50.25" customHeight="1">
      <c r="A28" s="68">
        <v>9</v>
      </c>
      <c r="B28" s="68"/>
      <c r="C28" s="161" t="s">
        <v>136</v>
      </c>
      <c r="D28" s="33" t="s">
        <v>50</v>
      </c>
      <c r="E28" s="49" t="s">
        <v>11</v>
      </c>
      <c r="F28" s="26">
        <v>7702286</v>
      </c>
      <c r="G28" s="49" t="s">
        <v>32</v>
      </c>
      <c r="H28" s="50" t="s">
        <v>51</v>
      </c>
      <c r="I28" s="51" t="s">
        <v>52</v>
      </c>
      <c r="J28" s="52">
        <v>31619</v>
      </c>
      <c r="K28" s="52">
        <v>10033</v>
      </c>
      <c r="L28" s="53">
        <f>18424+2673.6143+M28</f>
        <v>27347.614300000001</v>
      </c>
      <c r="M28" s="53">
        <v>6250</v>
      </c>
      <c r="N28" s="53"/>
      <c r="O28" s="53"/>
      <c r="P28" s="53">
        <f>14481.293+Q28</f>
        <v>18081.292999999998</v>
      </c>
      <c r="Q28" s="53">
        <v>3600</v>
      </c>
      <c r="R28" s="53"/>
      <c r="S28" s="53">
        <v>6250</v>
      </c>
      <c r="T28" s="53">
        <v>6250</v>
      </c>
      <c r="U28" s="53" t="e">
        <f>21097.8+X28</f>
        <v>#REF!</v>
      </c>
      <c r="V28" s="53" t="e">
        <f>Tổng!#REF!</f>
        <v>#REF!</v>
      </c>
      <c r="W28" s="53" t="e">
        <f>Tổng!#REF!</f>
        <v>#REF!</v>
      </c>
      <c r="X28" s="53" t="e">
        <f>Tổng!#REF!</f>
        <v>#REF!</v>
      </c>
      <c r="Y28" s="53" t="e">
        <f>Tổng!#REF!</f>
        <v>#REF!</v>
      </c>
      <c r="Z28" s="53" t="e">
        <f>Tổng!#REF!</f>
        <v>#REF!</v>
      </c>
      <c r="AA28" s="53" t="e">
        <f>Tổng!#REF!</f>
        <v>#REF!</v>
      </c>
      <c r="AB28" s="53" t="e">
        <f>Tổng!#REF!</f>
        <v>#REF!</v>
      </c>
      <c r="AC28" s="53" t="e">
        <f>Tổng!#REF!</f>
        <v>#REF!</v>
      </c>
      <c r="AD28" s="53" t="e">
        <f>Tổng!#REF!</f>
        <v>#REF!</v>
      </c>
      <c r="AE28" s="53" t="e">
        <f>Tổng!#REF!</f>
        <v>#REF!</v>
      </c>
      <c r="AF28" s="53" t="e">
        <f>Tổng!#REF!</f>
        <v>#REF!</v>
      </c>
      <c r="AG28" s="53" t="e">
        <f>Tổng!#REF!</f>
        <v>#REF!</v>
      </c>
      <c r="AH28" s="193" t="e">
        <f t="shared" si="6"/>
        <v>#REF!</v>
      </c>
      <c r="AI28" s="68" t="s">
        <v>205</v>
      </c>
      <c r="AJ28" s="193"/>
      <c r="AK28" s="160" t="e">
        <f>X28/M28</f>
        <v>#REF!</v>
      </c>
    </row>
    <row r="29" spans="1:38" s="2" customFormat="1" ht="72.75" customHeight="1">
      <c r="A29" s="68">
        <v>10</v>
      </c>
      <c r="B29" s="68"/>
      <c r="C29" s="161" t="s">
        <v>136</v>
      </c>
      <c r="D29" s="24" t="s">
        <v>53</v>
      </c>
      <c r="E29" s="25" t="s">
        <v>31</v>
      </c>
      <c r="F29" s="26">
        <v>7851513</v>
      </c>
      <c r="G29" s="62" t="s">
        <v>54</v>
      </c>
      <c r="H29" s="63" t="s">
        <v>55</v>
      </c>
      <c r="I29" s="28" t="s">
        <v>56</v>
      </c>
      <c r="J29" s="64">
        <v>12500</v>
      </c>
      <c r="K29" s="64">
        <v>5200</v>
      </c>
      <c r="L29" s="46">
        <v>10099</v>
      </c>
      <c r="M29" s="46">
        <v>746</v>
      </c>
      <c r="N29" s="46"/>
      <c r="O29" s="46"/>
      <c r="P29" s="46">
        <f>9045+Q29</f>
        <v>10309</v>
      </c>
      <c r="Q29" s="46">
        <v>1264</v>
      </c>
      <c r="R29" s="46"/>
      <c r="S29" s="46">
        <v>1264</v>
      </c>
      <c r="T29" s="46">
        <v>746</v>
      </c>
      <c r="U29" s="46" t="e">
        <f>9353+X29</f>
        <v>#REF!</v>
      </c>
      <c r="V29" s="46" t="e">
        <f>Tổng!#REF!</f>
        <v>#REF!</v>
      </c>
      <c r="W29" s="46" t="e">
        <f>Tổng!#REF!</f>
        <v>#REF!</v>
      </c>
      <c r="X29" s="46" t="e">
        <f>Tổng!#REF!</f>
        <v>#REF!</v>
      </c>
      <c r="Y29" s="46" t="e">
        <f>Tổng!#REF!</f>
        <v>#REF!</v>
      </c>
      <c r="Z29" s="46" t="e">
        <f>Tổng!#REF!</f>
        <v>#REF!</v>
      </c>
      <c r="AA29" s="46" t="e">
        <f>Tổng!#REF!</f>
        <v>#REF!</v>
      </c>
      <c r="AB29" s="46" t="e">
        <f>Tổng!#REF!</f>
        <v>#REF!</v>
      </c>
      <c r="AC29" s="46" t="e">
        <f>Tổng!#REF!</f>
        <v>#REF!</v>
      </c>
      <c r="AD29" s="46" t="e">
        <f>Tổng!#REF!</f>
        <v>#REF!</v>
      </c>
      <c r="AE29" s="46" t="e">
        <f>Tổng!#REF!</f>
        <v>#REF!</v>
      </c>
      <c r="AF29" s="46" t="e">
        <f>Tổng!#REF!</f>
        <v>#REF!</v>
      </c>
      <c r="AG29" s="46" t="e">
        <f>Tổng!#REF!</f>
        <v>#REF!</v>
      </c>
      <c r="AH29" s="193" t="e">
        <f t="shared" si="6"/>
        <v>#REF!</v>
      </c>
      <c r="AI29" s="68" t="s">
        <v>205</v>
      </c>
      <c r="AJ29" s="193"/>
      <c r="AK29" s="160" t="e">
        <f>X29/M29</f>
        <v>#REF!</v>
      </c>
    </row>
    <row r="30" spans="1:38" s="88" customFormat="1" ht="46.5" customHeight="1">
      <c r="A30" s="178" t="s">
        <v>71</v>
      </c>
      <c r="B30" s="178"/>
      <c r="C30" s="179"/>
      <c r="D30" s="87" t="s">
        <v>138</v>
      </c>
      <c r="E30" s="180"/>
      <c r="F30" s="181"/>
      <c r="G30" s="182"/>
      <c r="H30" s="183"/>
      <c r="I30" s="95"/>
      <c r="J30" s="96"/>
      <c r="K30" s="96"/>
      <c r="L30" s="97"/>
      <c r="M30" s="97"/>
      <c r="N30" s="97"/>
      <c r="O30" s="97"/>
      <c r="P30" s="97"/>
      <c r="Q30" s="97"/>
      <c r="R30" s="97"/>
      <c r="S30" s="97"/>
      <c r="T30" s="97"/>
      <c r="U30" s="97"/>
      <c r="V30" s="97" t="e">
        <f>Tổng!#REF!</f>
        <v>#REF!</v>
      </c>
      <c r="W30" s="97" t="e">
        <f>Tổng!#REF!</f>
        <v>#REF!</v>
      </c>
      <c r="X30" s="97" t="e">
        <f>Tổng!#REF!</f>
        <v>#REF!</v>
      </c>
      <c r="Y30" s="97" t="e">
        <f>Tổng!#REF!</f>
        <v>#REF!</v>
      </c>
      <c r="Z30" s="97" t="e">
        <f>Tổng!#REF!</f>
        <v>#REF!</v>
      </c>
      <c r="AA30" s="97" t="e">
        <f>Tổng!#REF!</f>
        <v>#REF!</v>
      </c>
      <c r="AB30" s="97" t="e">
        <f>Tổng!#REF!</f>
        <v>#REF!</v>
      </c>
      <c r="AC30" s="97" t="e">
        <f>Tổng!#REF!</f>
        <v>#REF!</v>
      </c>
      <c r="AD30" s="97" t="e">
        <f>Tổng!#REF!</f>
        <v>#REF!</v>
      </c>
      <c r="AE30" s="97" t="e">
        <f>Tổng!#REF!</f>
        <v>#REF!</v>
      </c>
      <c r="AF30" s="97" t="e">
        <f>Tổng!#REF!</f>
        <v>#REF!</v>
      </c>
      <c r="AG30" s="97" t="e">
        <f>Tổng!#REF!</f>
        <v>#REF!</v>
      </c>
      <c r="AH30" s="195"/>
      <c r="AI30" s="93"/>
      <c r="AJ30" s="195"/>
      <c r="AK30" s="173"/>
    </row>
    <row r="31" spans="1:38" s="2" customFormat="1" ht="50.25" customHeight="1">
      <c r="A31" s="68">
        <v>11</v>
      </c>
      <c r="B31" s="68"/>
      <c r="C31" s="161" t="s">
        <v>137</v>
      </c>
      <c r="D31" s="67" t="s">
        <v>62</v>
      </c>
      <c r="E31" s="25" t="s">
        <v>11</v>
      </c>
      <c r="F31" s="26"/>
      <c r="G31" s="68" t="s">
        <v>61</v>
      </c>
      <c r="H31" s="69" t="s">
        <v>63</v>
      </c>
      <c r="I31" s="28" t="s">
        <v>89</v>
      </c>
      <c r="J31" s="64">
        <v>38000</v>
      </c>
      <c r="K31" s="64">
        <v>38000</v>
      </c>
      <c r="L31" s="53">
        <f>1300+M31</f>
        <v>26300</v>
      </c>
      <c r="M31" s="53">
        <v>25000</v>
      </c>
      <c r="N31" s="53"/>
      <c r="O31" s="53"/>
      <c r="P31" s="53">
        <f>552+Q31</f>
        <v>8552</v>
      </c>
      <c r="Q31" s="53">
        <v>8000</v>
      </c>
      <c r="R31" s="53"/>
      <c r="S31" s="53">
        <v>17000</v>
      </c>
      <c r="T31" s="53">
        <v>25000</v>
      </c>
      <c r="U31" s="53" t="e">
        <f>1300+X31</f>
        <v>#REF!</v>
      </c>
      <c r="V31" s="53" t="e">
        <f>Tổng!#REF!</f>
        <v>#REF!</v>
      </c>
      <c r="W31" s="53" t="e">
        <f>Tổng!#REF!</f>
        <v>#REF!</v>
      </c>
      <c r="X31" s="53" t="e">
        <f>Tổng!#REF!</f>
        <v>#REF!</v>
      </c>
      <c r="Y31" s="53" t="e">
        <f>Tổng!#REF!</f>
        <v>#REF!</v>
      </c>
      <c r="Z31" s="53" t="e">
        <f>Tổng!#REF!</f>
        <v>#REF!</v>
      </c>
      <c r="AA31" s="53" t="e">
        <f>Tổng!#REF!</f>
        <v>#REF!</v>
      </c>
      <c r="AB31" s="53" t="e">
        <f>Tổng!#REF!</f>
        <v>#REF!</v>
      </c>
      <c r="AC31" s="53" t="e">
        <f>Tổng!#REF!</f>
        <v>#REF!</v>
      </c>
      <c r="AD31" s="53" t="e">
        <f>Tổng!#REF!</f>
        <v>#REF!</v>
      </c>
      <c r="AE31" s="53" t="e">
        <f>Tổng!#REF!</f>
        <v>#REF!</v>
      </c>
      <c r="AF31" s="53" t="e">
        <f>Tổng!#REF!</f>
        <v>#REF!</v>
      </c>
      <c r="AG31" s="53" t="e">
        <f>Tổng!#REF!</f>
        <v>#REF!</v>
      </c>
      <c r="AH31" s="193" t="e">
        <f t="shared" si="6"/>
        <v>#REF!</v>
      </c>
      <c r="AI31" s="27"/>
      <c r="AJ31" s="193"/>
      <c r="AK31" s="160" t="e">
        <f>X31/M31</f>
        <v>#REF!</v>
      </c>
    </row>
    <row r="32" spans="1:38" s="88" customFormat="1" ht="42" customHeight="1">
      <c r="A32" s="93" t="s">
        <v>149</v>
      </c>
      <c r="B32" s="176"/>
      <c r="C32" s="179"/>
      <c r="D32" s="87" t="s">
        <v>102</v>
      </c>
      <c r="E32" s="89"/>
      <c r="F32" s="89"/>
      <c r="G32" s="89"/>
      <c r="H32" s="89"/>
      <c r="I32" s="90"/>
      <c r="J32" s="91"/>
      <c r="K32" s="91"/>
      <c r="L32" s="91"/>
      <c r="M32" s="91"/>
      <c r="N32" s="91"/>
      <c r="O32" s="91"/>
      <c r="P32" s="91"/>
      <c r="Q32" s="91"/>
      <c r="R32" s="91"/>
      <c r="S32" s="91"/>
      <c r="T32" s="91"/>
      <c r="U32" s="91"/>
      <c r="V32" s="91" t="e">
        <f>Tổng!#REF!</f>
        <v>#REF!</v>
      </c>
      <c r="W32" s="91"/>
      <c r="X32" s="91"/>
      <c r="Y32" s="91"/>
      <c r="Z32" s="91"/>
      <c r="AA32" s="91"/>
      <c r="AB32" s="91"/>
      <c r="AC32" s="91"/>
      <c r="AD32" s="91"/>
      <c r="AE32" s="91"/>
      <c r="AF32" s="91"/>
      <c r="AG32" s="91"/>
      <c r="AH32" s="192"/>
      <c r="AI32" s="93"/>
      <c r="AJ32" s="192"/>
      <c r="AK32" s="173" t="e">
        <f>X32/M32</f>
        <v>#DIV/0!</v>
      </c>
    </row>
    <row r="33" spans="1:38" s="2" customFormat="1" ht="51.75" customHeight="1">
      <c r="A33" s="68">
        <v>12</v>
      </c>
      <c r="B33" s="68"/>
      <c r="C33" s="163" t="s">
        <v>75</v>
      </c>
      <c r="D33" s="67" t="s">
        <v>106</v>
      </c>
      <c r="E33" s="25" t="s">
        <v>11</v>
      </c>
      <c r="F33" s="70" t="s">
        <v>69</v>
      </c>
      <c r="G33" s="68" t="s">
        <v>61</v>
      </c>
      <c r="H33" s="69" t="s">
        <v>107</v>
      </c>
      <c r="I33" s="28" t="s">
        <v>108</v>
      </c>
      <c r="J33" s="64">
        <v>14000</v>
      </c>
      <c r="K33" s="64">
        <v>14000</v>
      </c>
      <c r="L33" s="53">
        <f>M33</f>
        <v>8000</v>
      </c>
      <c r="M33" s="53">
        <v>8000</v>
      </c>
      <c r="N33" s="53"/>
      <c r="O33" s="53"/>
      <c r="P33" s="53">
        <v>6000</v>
      </c>
      <c r="Q33" s="53">
        <v>6500</v>
      </c>
      <c r="R33" s="53"/>
      <c r="S33" s="53">
        <v>11000</v>
      </c>
      <c r="T33" s="53">
        <v>8000</v>
      </c>
      <c r="U33" s="53" t="e">
        <f>X33</f>
        <v>#REF!</v>
      </c>
      <c r="V33" s="53" t="e">
        <f>Tổng!#REF!</f>
        <v>#REF!</v>
      </c>
      <c r="W33" s="53" t="e">
        <f>Tổng!#REF!</f>
        <v>#REF!</v>
      </c>
      <c r="X33" s="53" t="e">
        <f>Tổng!#REF!</f>
        <v>#REF!</v>
      </c>
      <c r="Y33" s="53" t="e">
        <f>Tổng!#REF!</f>
        <v>#REF!</v>
      </c>
      <c r="Z33" s="53" t="e">
        <f>Tổng!#REF!</f>
        <v>#REF!</v>
      </c>
      <c r="AA33" s="53" t="e">
        <f>Tổng!#REF!</f>
        <v>#REF!</v>
      </c>
      <c r="AB33" s="53" t="e">
        <f>Tổng!#REF!</f>
        <v>#REF!</v>
      </c>
      <c r="AC33" s="53" t="e">
        <f>Tổng!#REF!</f>
        <v>#REF!</v>
      </c>
      <c r="AD33" s="53" t="e">
        <f>Tổng!#REF!</f>
        <v>#REF!</v>
      </c>
      <c r="AE33" s="53" t="e">
        <f>Tổng!#REF!</f>
        <v>#REF!</v>
      </c>
      <c r="AF33" s="53" t="e">
        <f>Tổng!#REF!</f>
        <v>#REF!</v>
      </c>
      <c r="AG33" s="53" t="e">
        <f>Tổng!#REF!</f>
        <v>#REF!</v>
      </c>
      <c r="AH33" s="193" t="e">
        <f t="shared" si="6"/>
        <v>#REF!</v>
      </c>
      <c r="AI33" s="68" t="s">
        <v>205</v>
      </c>
      <c r="AJ33" s="193"/>
      <c r="AK33" s="160" t="e">
        <f>X33/M33</f>
        <v>#REF!</v>
      </c>
    </row>
    <row r="34" spans="1:38" s="2" customFormat="1" ht="51.75" customHeight="1">
      <c r="A34" s="68">
        <v>13</v>
      </c>
      <c r="B34" s="68"/>
      <c r="C34" s="163" t="s">
        <v>75</v>
      </c>
      <c r="D34" s="67" t="s">
        <v>109</v>
      </c>
      <c r="E34" s="25" t="s">
        <v>60</v>
      </c>
      <c r="F34" s="70" t="s">
        <v>70</v>
      </c>
      <c r="G34" s="71" t="s">
        <v>110</v>
      </c>
      <c r="H34" s="69">
        <v>2022</v>
      </c>
      <c r="I34" s="28" t="s">
        <v>111</v>
      </c>
      <c r="J34" s="64">
        <v>500</v>
      </c>
      <c r="K34" s="64">
        <v>500</v>
      </c>
      <c r="L34" s="53">
        <f>M34</f>
        <v>500</v>
      </c>
      <c r="M34" s="53">
        <v>500</v>
      </c>
      <c r="N34" s="53"/>
      <c r="O34" s="53"/>
      <c r="P34" s="53">
        <v>460</v>
      </c>
      <c r="Q34" s="53">
        <v>463.26900000000001</v>
      </c>
      <c r="R34" s="53"/>
      <c r="S34" s="53">
        <f>Q34</f>
        <v>463.26900000000001</v>
      </c>
      <c r="T34" s="53">
        <v>500</v>
      </c>
      <c r="U34" s="53">
        <v>460</v>
      </c>
      <c r="V34" s="53" t="e">
        <f>Tổng!#REF!</f>
        <v>#REF!</v>
      </c>
      <c r="W34" s="53" t="e">
        <f>Tổng!#REF!</f>
        <v>#REF!</v>
      </c>
      <c r="X34" s="53" t="e">
        <f>Tổng!#REF!</f>
        <v>#REF!</v>
      </c>
      <c r="Y34" s="53" t="e">
        <f>Tổng!#REF!</f>
        <v>#REF!</v>
      </c>
      <c r="Z34" s="53" t="e">
        <f>Tổng!#REF!</f>
        <v>#REF!</v>
      </c>
      <c r="AA34" s="53" t="e">
        <f>Tổng!#REF!</f>
        <v>#REF!</v>
      </c>
      <c r="AB34" s="53" t="e">
        <f>Tổng!#REF!</f>
        <v>#REF!</v>
      </c>
      <c r="AC34" s="53" t="e">
        <f>Tổng!#REF!</f>
        <v>#REF!</v>
      </c>
      <c r="AD34" s="53" t="e">
        <f>Tổng!#REF!</f>
        <v>#REF!</v>
      </c>
      <c r="AE34" s="53" t="e">
        <f>Tổng!#REF!</f>
        <v>#REF!</v>
      </c>
      <c r="AF34" s="53" t="e">
        <f>Tổng!#REF!</f>
        <v>#REF!</v>
      </c>
      <c r="AG34" s="53" t="e">
        <f>Tổng!#REF!</f>
        <v>#REF!</v>
      </c>
      <c r="AH34" s="193" t="e">
        <f t="shared" si="6"/>
        <v>#REF!</v>
      </c>
      <c r="AI34" s="68" t="s">
        <v>205</v>
      </c>
      <c r="AJ34" s="193"/>
      <c r="AK34" s="160" t="e">
        <f>X34/M34</f>
        <v>#REF!</v>
      </c>
    </row>
    <row r="35" spans="1:38" s="133" customFormat="1" ht="69.75" customHeight="1">
      <c r="A35" s="56">
        <v>14</v>
      </c>
      <c r="B35" s="56" t="s">
        <v>166</v>
      </c>
      <c r="C35" s="161" t="s">
        <v>75</v>
      </c>
      <c r="D35" s="55" t="s">
        <v>164</v>
      </c>
      <c r="E35" s="39"/>
      <c r="F35" s="207"/>
      <c r="G35" s="208"/>
      <c r="H35" s="57"/>
      <c r="I35" s="42" t="s">
        <v>165</v>
      </c>
      <c r="J35" s="58">
        <v>140000</v>
      </c>
      <c r="K35" s="58">
        <v>126000</v>
      </c>
      <c r="L35" s="59">
        <f>M35+M45</f>
        <v>7000</v>
      </c>
      <c r="M35" s="59">
        <v>5136</v>
      </c>
      <c r="N35" s="59"/>
      <c r="O35" s="59"/>
      <c r="P35" s="59">
        <f>Q35</f>
        <v>4000</v>
      </c>
      <c r="Q35" s="59">
        <v>4000</v>
      </c>
      <c r="R35" s="59"/>
      <c r="S35" s="59">
        <f>20000-S45</f>
        <v>18136</v>
      </c>
      <c r="T35" s="59">
        <v>5136</v>
      </c>
      <c r="U35" s="59" t="e">
        <f>X35</f>
        <v>#REF!</v>
      </c>
      <c r="V35" s="59" t="e">
        <f>Tổng!#REF!</f>
        <v>#REF!</v>
      </c>
      <c r="W35" s="59" t="e">
        <f>Tổng!#REF!</f>
        <v>#REF!</v>
      </c>
      <c r="X35" s="59" t="e">
        <f>Tổng!#REF!</f>
        <v>#REF!</v>
      </c>
      <c r="Y35" s="59" t="e">
        <f>Tổng!#REF!</f>
        <v>#REF!</v>
      </c>
      <c r="Z35" s="59" t="e">
        <f>Tổng!#REF!</f>
        <v>#REF!</v>
      </c>
      <c r="AA35" s="59" t="e">
        <f>Tổng!#REF!</f>
        <v>#REF!</v>
      </c>
      <c r="AB35" s="59" t="e">
        <f>Tổng!#REF!</f>
        <v>#REF!</v>
      </c>
      <c r="AC35" s="59" t="e">
        <f>Tổng!#REF!</f>
        <v>#REF!</v>
      </c>
      <c r="AD35" s="59" t="e">
        <f>Tổng!#REF!</f>
        <v>#REF!</v>
      </c>
      <c r="AE35" s="59" t="e">
        <f>Tổng!#REF!</f>
        <v>#REF!</v>
      </c>
      <c r="AF35" s="59" t="e">
        <f>Tổng!#REF!</f>
        <v>#REF!</v>
      </c>
      <c r="AG35" s="59" t="e">
        <f>Tổng!#REF!</f>
        <v>#REF!</v>
      </c>
      <c r="AH35" s="194" t="e">
        <f t="shared" si="6"/>
        <v>#REF!</v>
      </c>
      <c r="AI35" s="68" t="s">
        <v>205</v>
      </c>
      <c r="AJ35" s="194"/>
      <c r="AK35" s="174"/>
      <c r="AL35" s="212">
        <f>M35+M45</f>
        <v>7000</v>
      </c>
    </row>
    <row r="36" spans="1:38" s="6" customFormat="1" ht="46.5" customHeight="1">
      <c r="A36" s="126" t="s">
        <v>5</v>
      </c>
      <c r="B36" s="126"/>
      <c r="C36" s="171"/>
      <c r="D36" s="13" t="s">
        <v>64</v>
      </c>
      <c r="E36" s="14"/>
      <c r="F36" s="15"/>
      <c r="G36" s="72"/>
      <c r="H36" s="73"/>
      <c r="I36" s="74"/>
      <c r="J36" s="20">
        <f t="shared" ref="J36:U36" si="10">SUM(J37:J42)</f>
        <v>76000</v>
      </c>
      <c r="K36" s="20">
        <f t="shared" si="10"/>
        <v>45552</v>
      </c>
      <c r="L36" s="20">
        <f t="shared" si="10"/>
        <v>67460</v>
      </c>
      <c r="M36" s="20">
        <f t="shared" si="10"/>
        <v>19847</v>
      </c>
      <c r="N36" s="20">
        <f t="shared" si="10"/>
        <v>0</v>
      </c>
      <c r="O36" s="20">
        <f t="shared" si="10"/>
        <v>0</v>
      </c>
      <c r="P36" s="20">
        <f t="shared" si="10"/>
        <v>59423.7</v>
      </c>
      <c r="Q36" s="20">
        <f t="shared" si="10"/>
        <v>27178</v>
      </c>
      <c r="R36" s="20">
        <f t="shared" si="10"/>
        <v>0</v>
      </c>
      <c r="S36" s="20">
        <f t="shared" si="10"/>
        <v>34865</v>
      </c>
      <c r="T36" s="20">
        <f t="shared" si="10"/>
        <v>19847</v>
      </c>
      <c r="U36" s="20" t="e">
        <f t="shared" si="10"/>
        <v>#REF!</v>
      </c>
      <c r="V36" s="20" t="e">
        <f>Tổng!#REF!</f>
        <v>#REF!</v>
      </c>
      <c r="W36" s="20" t="e">
        <f>Tổng!#REF!</f>
        <v>#REF!</v>
      </c>
      <c r="X36" s="20" t="e">
        <f>Tổng!#REF!</f>
        <v>#REF!</v>
      </c>
      <c r="Y36" s="20" t="e">
        <f>Tổng!#REF!</f>
        <v>#REF!</v>
      </c>
      <c r="Z36" s="20" t="e">
        <f>Tổng!#REF!</f>
        <v>#REF!</v>
      </c>
      <c r="AA36" s="20" t="e">
        <f>Tổng!#REF!</f>
        <v>#REF!</v>
      </c>
      <c r="AB36" s="20" t="e">
        <f>Tổng!#REF!</f>
        <v>#REF!</v>
      </c>
      <c r="AC36" s="20" t="e">
        <f>Tổng!#REF!</f>
        <v>#REF!</v>
      </c>
      <c r="AD36" s="20" t="e">
        <f>Tổng!#REF!</f>
        <v>#REF!</v>
      </c>
      <c r="AE36" s="20" t="e">
        <f>Tổng!#REF!</f>
        <v>#REF!</v>
      </c>
      <c r="AF36" s="20" t="e">
        <f>Tổng!#REF!</f>
        <v>#REF!</v>
      </c>
      <c r="AG36" s="20" t="e">
        <f>Tổng!#REF!</f>
        <v>#REF!</v>
      </c>
      <c r="AH36" s="191" t="e">
        <f t="shared" si="6"/>
        <v>#REF!</v>
      </c>
      <c r="AI36" s="126"/>
      <c r="AJ36" s="191"/>
      <c r="AK36" s="160" t="e">
        <f>X36/M36</f>
        <v>#REF!</v>
      </c>
    </row>
    <row r="37" spans="1:38" s="88" customFormat="1" ht="42" customHeight="1">
      <c r="A37" s="93" t="s">
        <v>7</v>
      </c>
      <c r="B37" s="176"/>
      <c r="C37" s="177"/>
      <c r="D37" s="87" t="s">
        <v>135</v>
      </c>
      <c r="E37" s="89"/>
      <c r="F37" s="89"/>
      <c r="G37" s="89"/>
      <c r="H37" s="89"/>
      <c r="I37" s="90"/>
      <c r="J37" s="91"/>
      <c r="K37" s="91"/>
      <c r="L37" s="91"/>
      <c r="M37" s="91"/>
      <c r="N37" s="91"/>
      <c r="O37" s="91"/>
      <c r="P37" s="91"/>
      <c r="Q37" s="91"/>
      <c r="R37" s="91"/>
      <c r="S37" s="91"/>
      <c r="T37" s="91"/>
      <c r="U37" s="91">
        <f>L37+X37</f>
        <v>0</v>
      </c>
      <c r="V37" s="91" t="e">
        <f>Tổng!#REF!</f>
        <v>#REF!</v>
      </c>
      <c r="W37" s="91"/>
      <c r="X37" s="91"/>
      <c r="Y37" s="91"/>
      <c r="Z37" s="91"/>
      <c r="AA37" s="91"/>
      <c r="AB37" s="91"/>
      <c r="AC37" s="91"/>
      <c r="AD37" s="91"/>
      <c r="AE37" s="91"/>
      <c r="AF37" s="91"/>
      <c r="AG37" s="91"/>
      <c r="AH37" s="192"/>
      <c r="AI37" s="93"/>
      <c r="AJ37" s="192"/>
      <c r="AK37" s="173" t="e">
        <f>X37/M37</f>
        <v>#DIV/0!</v>
      </c>
    </row>
    <row r="38" spans="1:38" s="2" customFormat="1" ht="50.25" customHeight="1">
      <c r="A38" s="68">
        <v>15</v>
      </c>
      <c r="B38" s="68"/>
      <c r="C38" s="161" t="s">
        <v>136</v>
      </c>
      <c r="D38" s="67" t="s">
        <v>37</v>
      </c>
      <c r="E38" s="25" t="s">
        <v>31</v>
      </c>
      <c r="F38" s="26">
        <v>7859977</v>
      </c>
      <c r="G38" s="68" t="s">
        <v>57</v>
      </c>
      <c r="H38" s="69" t="s">
        <v>58</v>
      </c>
      <c r="I38" s="75" t="s">
        <v>38</v>
      </c>
      <c r="J38" s="64">
        <v>35000</v>
      </c>
      <c r="K38" s="64">
        <v>14602</v>
      </c>
      <c r="L38" s="64">
        <v>34436</v>
      </c>
      <c r="M38" s="64">
        <v>8110</v>
      </c>
      <c r="N38" s="64"/>
      <c r="O38" s="64"/>
      <c r="P38" s="64">
        <f>21999+Q38</f>
        <v>30499</v>
      </c>
      <c r="Q38" s="64">
        <v>8500</v>
      </c>
      <c r="R38" s="64"/>
      <c r="S38" s="64">
        <v>11801</v>
      </c>
      <c r="T38" s="64">
        <v>8110</v>
      </c>
      <c r="U38" s="64" t="e">
        <f>26326+X38</f>
        <v>#REF!</v>
      </c>
      <c r="V38" s="64" t="e">
        <f>Tổng!#REF!</f>
        <v>#REF!</v>
      </c>
      <c r="W38" s="64" t="e">
        <f>Tổng!#REF!</f>
        <v>#REF!</v>
      </c>
      <c r="X38" s="64" t="e">
        <f>Tổng!#REF!</f>
        <v>#REF!</v>
      </c>
      <c r="Y38" s="64" t="e">
        <f>Tổng!#REF!</f>
        <v>#REF!</v>
      </c>
      <c r="Z38" s="64" t="e">
        <f>Tổng!#REF!</f>
        <v>#REF!</v>
      </c>
      <c r="AA38" s="64" t="e">
        <f>Tổng!#REF!</f>
        <v>#REF!</v>
      </c>
      <c r="AB38" s="64" t="e">
        <f>Tổng!#REF!</f>
        <v>#REF!</v>
      </c>
      <c r="AC38" s="64" t="e">
        <f>Tổng!#REF!</f>
        <v>#REF!</v>
      </c>
      <c r="AD38" s="64" t="e">
        <f>Tổng!#REF!</f>
        <v>#REF!</v>
      </c>
      <c r="AE38" s="64" t="e">
        <f>Tổng!#REF!</f>
        <v>#REF!</v>
      </c>
      <c r="AF38" s="64" t="e">
        <f>Tổng!#REF!</f>
        <v>#REF!</v>
      </c>
      <c r="AG38" s="64" t="e">
        <f>Tổng!#REF!</f>
        <v>#REF!</v>
      </c>
      <c r="AH38" s="193" t="e">
        <f t="shared" si="6"/>
        <v>#REF!</v>
      </c>
      <c r="AI38" s="68" t="s">
        <v>205</v>
      </c>
      <c r="AJ38" s="193"/>
      <c r="AK38" s="160" t="e">
        <f>X38/M38</f>
        <v>#REF!</v>
      </c>
    </row>
    <row r="39" spans="1:38" s="2" customFormat="1" ht="50.25" customHeight="1">
      <c r="A39" s="68">
        <v>16</v>
      </c>
      <c r="B39" s="68"/>
      <c r="C39" s="161" t="s">
        <v>136</v>
      </c>
      <c r="D39" s="67" t="s">
        <v>65</v>
      </c>
      <c r="E39" s="25" t="s">
        <v>66</v>
      </c>
      <c r="F39" s="26"/>
      <c r="G39" s="68" t="s">
        <v>67</v>
      </c>
      <c r="H39" s="69" t="s">
        <v>59</v>
      </c>
      <c r="I39" s="28" t="s">
        <v>87</v>
      </c>
      <c r="J39" s="64">
        <v>12000</v>
      </c>
      <c r="K39" s="64">
        <v>9550</v>
      </c>
      <c r="L39" s="53">
        <v>10728</v>
      </c>
      <c r="M39" s="76">
        <v>4810</v>
      </c>
      <c r="N39" s="76"/>
      <c r="O39" s="76"/>
      <c r="P39" s="76">
        <f>813.7+Q39</f>
        <v>10213.700000000001</v>
      </c>
      <c r="Q39" s="76">
        <v>9400</v>
      </c>
      <c r="R39" s="76"/>
      <c r="S39" s="76">
        <v>10786</v>
      </c>
      <c r="T39" s="76">
        <v>4810</v>
      </c>
      <c r="U39" s="76" t="e">
        <f>5918+X39</f>
        <v>#REF!</v>
      </c>
      <c r="V39" s="76" t="e">
        <f>Tổng!#REF!</f>
        <v>#REF!</v>
      </c>
      <c r="W39" s="76" t="e">
        <f>Tổng!#REF!</f>
        <v>#REF!</v>
      </c>
      <c r="X39" s="76" t="e">
        <f>Tổng!#REF!</f>
        <v>#REF!</v>
      </c>
      <c r="Y39" s="76" t="e">
        <f>Tổng!#REF!</f>
        <v>#REF!</v>
      </c>
      <c r="Z39" s="76" t="e">
        <f>Tổng!#REF!</f>
        <v>#REF!</v>
      </c>
      <c r="AA39" s="76" t="e">
        <f>Tổng!#REF!</f>
        <v>#REF!</v>
      </c>
      <c r="AB39" s="76" t="e">
        <f>Tổng!#REF!</f>
        <v>#REF!</v>
      </c>
      <c r="AC39" s="76" t="e">
        <f>Tổng!#REF!</f>
        <v>#REF!</v>
      </c>
      <c r="AD39" s="76" t="e">
        <f>Tổng!#REF!</f>
        <v>#REF!</v>
      </c>
      <c r="AE39" s="76" t="e">
        <f>Tổng!#REF!</f>
        <v>#REF!</v>
      </c>
      <c r="AF39" s="76" t="e">
        <f>Tổng!#REF!</f>
        <v>#REF!</v>
      </c>
      <c r="AG39" s="76" t="e">
        <f>Tổng!#REF!</f>
        <v>#REF!</v>
      </c>
      <c r="AH39" s="193" t="e">
        <f t="shared" si="6"/>
        <v>#REF!</v>
      </c>
      <c r="AI39" s="68" t="s">
        <v>205</v>
      </c>
      <c r="AJ39" s="193"/>
      <c r="AK39" s="160" t="e">
        <f>X39/L39</f>
        <v>#REF!</v>
      </c>
    </row>
    <row r="40" spans="1:38" s="2" customFormat="1" ht="50.25" customHeight="1">
      <c r="A40" s="68">
        <v>17</v>
      </c>
      <c r="B40" s="68"/>
      <c r="C40" s="161" t="s">
        <v>136</v>
      </c>
      <c r="D40" s="77" t="s">
        <v>68</v>
      </c>
      <c r="E40" s="78" t="s">
        <v>48</v>
      </c>
      <c r="F40" s="78"/>
      <c r="G40" s="78" t="s">
        <v>67</v>
      </c>
      <c r="H40" s="78" t="s">
        <v>59</v>
      </c>
      <c r="I40" s="28" t="s">
        <v>88</v>
      </c>
      <c r="J40" s="79">
        <v>10000</v>
      </c>
      <c r="K40" s="79">
        <v>4300</v>
      </c>
      <c r="L40" s="76">
        <v>8994</v>
      </c>
      <c r="M40" s="76">
        <v>337</v>
      </c>
      <c r="N40" s="76"/>
      <c r="O40" s="76"/>
      <c r="P40" s="76">
        <f>8472+Q40</f>
        <v>9750</v>
      </c>
      <c r="Q40" s="76">
        <v>1278</v>
      </c>
      <c r="R40" s="76"/>
      <c r="S40" s="76">
        <f>Q40</f>
        <v>1278</v>
      </c>
      <c r="T40" s="76">
        <v>337</v>
      </c>
      <c r="U40" s="76" t="e">
        <f>8656.8+X40</f>
        <v>#REF!</v>
      </c>
      <c r="V40" s="76" t="e">
        <f>Tổng!#REF!</f>
        <v>#REF!</v>
      </c>
      <c r="W40" s="76" t="e">
        <f>Tổng!#REF!</f>
        <v>#REF!</v>
      </c>
      <c r="X40" s="76" t="e">
        <f>Tổng!#REF!</f>
        <v>#REF!</v>
      </c>
      <c r="Y40" s="76" t="e">
        <f>Tổng!#REF!</f>
        <v>#REF!</v>
      </c>
      <c r="Z40" s="76" t="e">
        <f>Tổng!#REF!</f>
        <v>#REF!</v>
      </c>
      <c r="AA40" s="76" t="e">
        <f>Tổng!#REF!</f>
        <v>#REF!</v>
      </c>
      <c r="AB40" s="76" t="e">
        <f>Tổng!#REF!</f>
        <v>#REF!</v>
      </c>
      <c r="AC40" s="76" t="e">
        <f>Tổng!#REF!</f>
        <v>#REF!</v>
      </c>
      <c r="AD40" s="76" t="e">
        <f>Tổng!#REF!</f>
        <v>#REF!</v>
      </c>
      <c r="AE40" s="76" t="e">
        <f>Tổng!#REF!</f>
        <v>#REF!</v>
      </c>
      <c r="AF40" s="76" t="e">
        <f>Tổng!#REF!</f>
        <v>#REF!</v>
      </c>
      <c r="AG40" s="76" t="e">
        <f>Tổng!#REF!</f>
        <v>#REF!</v>
      </c>
      <c r="AH40" s="193" t="e">
        <f t="shared" si="6"/>
        <v>#REF!</v>
      </c>
      <c r="AI40" s="68" t="s">
        <v>205</v>
      </c>
      <c r="AJ40" s="193"/>
      <c r="AK40" s="160" t="e">
        <f>X40/M40</f>
        <v>#REF!</v>
      </c>
    </row>
    <row r="41" spans="1:38" s="88" customFormat="1" ht="45.75" customHeight="1">
      <c r="A41" s="178" t="s">
        <v>8</v>
      </c>
      <c r="B41" s="178"/>
      <c r="C41" s="179"/>
      <c r="D41" s="87" t="s">
        <v>138</v>
      </c>
      <c r="E41" s="196"/>
      <c r="F41" s="196"/>
      <c r="G41" s="196"/>
      <c r="H41" s="196"/>
      <c r="I41" s="95"/>
      <c r="J41" s="197"/>
      <c r="K41" s="197"/>
      <c r="L41" s="198"/>
      <c r="M41" s="198"/>
      <c r="N41" s="198"/>
      <c r="O41" s="198"/>
      <c r="P41" s="198"/>
      <c r="Q41" s="198"/>
      <c r="R41" s="198"/>
      <c r="S41" s="198"/>
      <c r="T41" s="198"/>
      <c r="U41" s="198"/>
      <c r="V41" s="198" t="e">
        <f>Tổng!#REF!</f>
        <v>#REF!</v>
      </c>
      <c r="W41" s="198"/>
      <c r="X41" s="198"/>
      <c r="Y41" s="198"/>
      <c r="Z41" s="198"/>
      <c r="AA41" s="198"/>
      <c r="AB41" s="198"/>
      <c r="AC41" s="198"/>
      <c r="AD41" s="198"/>
      <c r="AE41" s="198"/>
      <c r="AF41" s="198"/>
      <c r="AG41" s="198"/>
      <c r="AH41" s="195"/>
      <c r="AI41" s="93"/>
      <c r="AJ41" s="195"/>
      <c r="AK41" s="173"/>
    </row>
    <row r="42" spans="1:38" s="2" customFormat="1" ht="57.75" customHeight="1">
      <c r="A42" s="68">
        <v>18</v>
      </c>
      <c r="B42" s="68"/>
      <c r="C42" s="161" t="s">
        <v>137</v>
      </c>
      <c r="D42" s="77" t="s">
        <v>92</v>
      </c>
      <c r="E42" s="78" t="s">
        <v>66</v>
      </c>
      <c r="F42" s="78"/>
      <c r="G42" s="78" t="s">
        <v>67</v>
      </c>
      <c r="H42" s="78" t="s">
        <v>63</v>
      </c>
      <c r="I42" s="42" t="s">
        <v>128</v>
      </c>
      <c r="J42" s="79">
        <v>19000</v>
      </c>
      <c r="K42" s="79">
        <v>17100</v>
      </c>
      <c r="L42" s="76">
        <f>6712+M42</f>
        <v>13302</v>
      </c>
      <c r="M42" s="76">
        <v>6590</v>
      </c>
      <c r="N42" s="76"/>
      <c r="O42" s="76"/>
      <c r="P42" s="76">
        <f>961+Q42</f>
        <v>8961</v>
      </c>
      <c r="Q42" s="76">
        <v>8000</v>
      </c>
      <c r="R42" s="76"/>
      <c r="S42" s="76">
        <v>11000</v>
      </c>
      <c r="T42" s="76">
        <v>6590</v>
      </c>
      <c r="U42" s="76" t="e">
        <f>6712+X42</f>
        <v>#REF!</v>
      </c>
      <c r="V42" s="76" t="e">
        <f>Tổng!#REF!</f>
        <v>#REF!</v>
      </c>
      <c r="W42" s="76" t="e">
        <f>Tổng!#REF!</f>
        <v>#REF!</v>
      </c>
      <c r="X42" s="76" t="e">
        <f>Tổng!#REF!</f>
        <v>#REF!</v>
      </c>
      <c r="Y42" s="76" t="e">
        <f>Tổng!#REF!</f>
        <v>#REF!</v>
      </c>
      <c r="Z42" s="76" t="e">
        <f>Tổng!#REF!</f>
        <v>#REF!</v>
      </c>
      <c r="AA42" s="76" t="e">
        <f>Tổng!#REF!</f>
        <v>#REF!</v>
      </c>
      <c r="AB42" s="76" t="e">
        <f>Tổng!#REF!</f>
        <v>#REF!</v>
      </c>
      <c r="AC42" s="76" t="e">
        <f>Tổng!#REF!</f>
        <v>#REF!</v>
      </c>
      <c r="AD42" s="76" t="e">
        <f>Tổng!#REF!</f>
        <v>#REF!</v>
      </c>
      <c r="AE42" s="76" t="e">
        <f>Tổng!#REF!</f>
        <v>#REF!</v>
      </c>
      <c r="AF42" s="76" t="e">
        <f>Tổng!#REF!</f>
        <v>#REF!</v>
      </c>
      <c r="AG42" s="76" t="e">
        <f>Tổng!#REF!</f>
        <v>#REF!</v>
      </c>
      <c r="AH42" s="193" t="e">
        <f t="shared" si="6"/>
        <v>#REF!</v>
      </c>
      <c r="AI42" s="68" t="s">
        <v>205</v>
      </c>
      <c r="AJ42" s="193"/>
      <c r="AK42" s="160" t="e">
        <f>X42/L42</f>
        <v>#REF!</v>
      </c>
    </row>
    <row r="43" spans="1:38" s="6" customFormat="1" ht="46.5" customHeight="1">
      <c r="A43" s="126" t="s">
        <v>162</v>
      </c>
      <c r="B43" s="126"/>
      <c r="C43" s="171"/>
      <c r="D43" s="13" t="s">
        <v>163</v>
      </c>
      <c r="E43" s="14"/>
      <c r="F43" s="15"/>
      <c r="G43" s="72"/>
      <c r="H43" s="73"/>
      <c r="I43" s="74"/>
      <c r="J43" s="20">
        <f>SUM(J44:J45)</f>
        <v>0</v>
      </c>
      <c r="K43" s="20">
        <f t="shared" ref="K43:U43" si="11">SUM(K44:K45)</f>
        <v>0</v>
      </c>
      <c r="L43" s="20">
        <f t="shared" si="11"/>
        <v>0</v>
      </c>
      <c r="M43" s="20">
        <f t="shared" si="11"/>
        <v>1864</v>
      </c>
      <c r="N43" s="20">
        <f t="shared" si="11"/>
        <v>0</v>
      </c>
      <c r="O43" s="20">
        <f t="shared" si="11"/>
        <v>0</v>
      </c>
      <c r="P43" s="20">
        <f t="shared" si="11"/>
        <v>0</v>
      </c>
      <c r="Q43" s="20">
        <f t="shared" si="11"/>
        <v>0</v>
      </c>
      <c r="R43" s="20">
        <f t="shared" si="11"/>
        <v>0</v>
      </c>
      <c r="S43" s="20">
        <f t="shared" si="11"/>
        <v>1864</v>
      </c>
      <c r="T43" s="20">
        <f t="shared" si="11"/>
        <v>1864</v>
      </c>
      <c r="U43" s="20">
        <f t="shared" si="11"/>
        <v>0</v>
      </c>
      <c r="V43" s="20" t="e">
        <f>Tổng!#REF!</f>
        <v>#REF!</v>
      </c>
      <c r="W43" s="20" t="e">
        <f>Tổng!#REF!</f>
        <v>#REF!</v>
      </c>
      <c r="X43" s="20" t="e">
        <f>Tổng!#REF!</f>
        <v>#REF!</v>
      </c>
      <c r="Y43" s="20" t="e">
        <f>Tổng!#REF!</f>
        <v>#REF!</v>
      </c>
      <c r="Z43" s="20" t="e">
        <f>Tổng!#REF!</f>
        <v>#REF!</v>
      </c>
      <c r="AA43" s="20" t="e">
        <f>Tổng!#REF!</f>
        <v>#REF!</v>
      </c>
      <c r="AB43" s="20" t="e">
        <f>Tổng!#REF!</f>
        <v>#REF!</v>
      </c>
      <c r="AC43" s="20" t="e">
        <f>Tổng!#REF!</f>
        <v>#REF!</v>
      </c>
      <c r="AD43" s="20" t="e">
        <f>Tổng!#REF!</f>
        <v>#REF!</v>
      </c>
      <c r="AE43" s="20" t="e">
        <f>Tổng!#REF!</f>
        <v>#REF!</v>
      </c>
      <c r="AF43" s="20" t="e">
        <f>Tổng!#REF!</f>
        <v>#REF!</v>
      </c>
      <c r="AG43" s="20" t="e">
        <f>Tổng!#REF!</f>
        <v>#REF!</v>
      </c>
      <c r="AH43" s="191" t="e">
        <f t="shared" si="6"/>
        <v>#REF!</v>
      </c>
      <c r="AI43" s="126"/>
      <c r="AJ43" s="191"/>
    </row>
    <row r="44" spans="1:38" s="88" customFormat="1" ht="42" customHeight="1">
      <c r="A44" s="93" t="s">
        <v>7</v>
      </c>
      <c r="B44" s="176"/>
      <c r="C44" s="177"/>
      <c r="D44" s="87" t="s">
        <v>102</v>
      </c>
      <c r="E44" s="89"/>
      <c r="F44" s="89"/>
      <c r="G44" s="89"/>
      <c r="H44" s="89"/>
      <c r="I44" s="90"/>
      <c r="J44" s="91"/>
      <c r="K44" s="91"/>
      <c r="L44" s="91"/>
      <c r="M44" s="91"/>
      <c r="N44" s="91"/>
      <c r="O44" s="91"/>
      <c r="P44" s="91"/>
      <c r="Q44" s="91"/>
      <c r="R44" s="91"/>
      <c r="S44" s="91"/>
      <c r="T44" s="91"/>
      <c r="U44" s="91"/>
      <c r="V44" s="91" t="e">
        <f>Tổng!#REF!</f>
        <v>#REF!</v>
      </c>
      <c r="W44" s="91"/>
      <c r="X44" s="91"/>
      <c r="Y44" s="91"/>
      <c r="Z44" s="91"/>
      <c r="AA44" s="91"/>
      <c r="AB44" s="91"/>
      <c r="AC44" s="91"/>
      <c r="AD44" s="91"/>
      <c r="AE44" s="91"/>
      <c r="AF44" s="91"/>
      <c r="AG44" s="91"/>
      <c r="AH44" s="192"/>
      <c r="AI44" s="93"/>
      <c r="AJ44" s="192"/>
      <c r="AK44" s="173"/>
    </row>
    <row r="45" spans="1:38" s="133" customFormat="1" ht="84.75" customHeight="1">
      <c r="A45" s="56" t="s">
        <v>202</v>
      </c>
      <c r="B45" s="56" t="s">
        <v>166</v>
      </c>
      <c r="C45" s="161" t="s">
        <v>75</v>
      </c>
      <c r="D45" s="55" t="s">
        <v>164</v>
      </c>
      <c r="E45" s="39"/>
      <c r="F45" s="207"/>
      <c r="G45" s="208"/>
      <c r="H45" s="57"/>
      <c r="I45" s="42" t="s">
        <v>165</v>
      </c>
      <c r="J45" s="58"/>
      <c r="K45" s="58"/>
      <c r="L45" s="58"/>
      <c r="M45" s="59">
        <v>1864</v>
      </c>
      <c r="N45" s="59"/>
      <c r="O45" s="59"/>
      <c r="P45" s="59"/>
      <c r="Q45" s="59"/>
      <c r="R45" s="59"/>
      <c r="S45" s="59">
        <v>1864</v>
      </c>
      <c r="T45" s="59">
        <v>1864</v>
      </c>
      <c r="U45" s="59"/>
      <c r="V45" s="59" t="e">
        <f>Tổng!#REF!</f>
        <v>#REF!</v>
      </c>
      <c r="W45" s="59" t="e">
        <f>Tổng!#REF!</f>
        <v>#REF!</v>
      </c>
      <c r="X45" s="59" t="e">
        <f>Tổng!#REF!</f>
        <v>#REF!</v>
      </c>
      <c r="Y45" s="59" t="e">
        <f>Tổng!#REF!</f>
        <v>#REF!</v>
      </c>
      <c r="Z45" s="59" t="e">
        <f>Tổng!#REF!</f>
        <v>#REF!</v>
      </c>
      <c r="AA45" s="59" t="e">
        <f>Tổng!#REF!</f>
        <v>#REF!</v>
      </c>
      <c r="AB45" s="59" t="e">
        <f>Tổng!#REF!</f>
        <v>#REF!</v>
      </c>
      <c r="AC45" s="59" t="e">
        <f>Tổng!#REF!</f>
        <v>#REF!</v>
      </c>
      <c r="AD45" s="59" t="e">
        <f>Tổng!#REF!</f>
        <v>#REF!</v>
      </c>
      <c r="AE45" s="59" t="e">
        <f>Tổng!#REF!</f>
        <v>#REF!</v>
      </c>
      <c r="AF45" s="59" t="e">
        <f>Tổng!#REF!</f>
        <v>#REF!</v>
      </c>
      <c r="AG45" s="59" t="e">
        <f>Tổng!#REF!</f>
        <v>#REF!</v>
      </c>
      <c r="AH45" s="194" t="e">
        <f t="shared" si="6"/>
        <v>#REF!</v>
      </c>
      <c r="AI45" s="68" t="s">
        <v>205</v>
      </c>
      <c r="AJ45" s="194"/>
    </row>
    <row r="46" spans="1:38" s="6" customFormat="1" ht="46.5" customHeight="1">
      <c r="A46" s="126" t="s">
        <v>200</v>
      </c>
      <c r="B46" s="126"/>
      <c r="C46" s="171"/>
      <c r="D46" s="13" t="s">
        <v>286</v>
      </c>
      <c r="E46" s="14"/>
      <c r="F46" s="15"/>
      <c r="G46" s="72"/>
      <c r="H46" s="73"/>
      <c r="I46" s="74"/>
      <c r="J46" s="20">
        <f>SUM(J47:J49)</f>
        <v>22939</v>
      </c>
      <c r="K46" s="20">
        <f t="shared" ref="K46:U46" si="12">SUM(K47:K49)</f>
        <v>22400</v>
      </c>
      <c r="L46" s="20">
        <f t="shared" si="12"/>
        <v>2665</v>
      </c>
      <c r="M46" s="20">
        <f t="shared" si="12"/>
        <v>2665</v>
      </c>
      <c r="N46" s="20">
        <f t="shared" si="12"/>
        <v>0</v>
      </c>
      <c r="O46" s="20">
        <f t="shared" si="12"/>
        <v>0</v>
      </c>
      <c r="P46" s="20">
        <f t="shared" si="12"/>
        <v>0</v>
      </c>
      <c r="Q46" s="20">
        <f t="shared" si="12"/>
        <v>0</v>
      </c>
      <c r="R46" s="20">
        <f t="shared" si="12"/>
        <v>0</v>
      </c>
      <c r="S46" s="20">
        <f t="shared" si="12"/>
        <v>2665</v>
      </c>
      <c r="T46" s="20">
        <f t="shared" si="12"/>
        <v>2665</v>
      </c>
      <c r="U46" s="20">
        <f t="shared" si="12"/>
        <v>0</v>
      </c>
      <c r="V46" s="20" t="e">
        <f>Tổng!#REF!</f>
        <v>#REF!</v>
      </c>
      <c r="W46" s="20" t="e">
        <f>Tổng!#REF!</f>
        <v>#REF!</v>
      </c>
      <c r="X46" s="20" t="e">
        <f>Tổng!#REF!</f>
        <v>#REF!</v>
      </c>
      <c r="Y46" s="20" t="e">
        <f>Tổng!#REF!</f>
        <v>#REF!</v>
      </c>
      <c r="Z46" s="20" t="e">
        <f>Tổng!#REF!</f>
        <v>#REF!</v>
      </c>
      <c r="AA46" s="20" t="e">
        <f>Tổng!#REF!</f>
        <v>#REF!</v>
      </c>
      <c r="AB46" s="20" t="e">
        <f>Tổng!#REF!</f>
        <v>#REF!</v>
      </c>
      <c r="AC46" s="20" t="e">
        <f>Tổng!#REF!</f>
        <v>#REF!</v>
      </c>
      <c r="AD46" s="20" t="e">
        <f>Tổng!#REF!</f>
        <v>#REF!</v>
      </c>
      <c r="AE46" s="20" t="e">
        <f>Tổng!#REF!</f>
        <v>#REF!</v>
      </c>
      <c r="AF46" s="20" t="e">
        <f>Tổng!#REF!</f>
        <v>#REF!</v>
      </c>
      <c r="AG46" s="20" t="e">
        <f>Tổng!#REF!</f>
        <v>#REF!</v>
      </c>
      <c r="AH46" s="191" t="e">
        <f t="shared" si="6"/>
        <v>#REF!</v>
      </c>
      <c r="AI46" s="126"/>
      <c r="AJ46" s="191"/>
    </row>
    <row r="47" spans="1:38" s="88" customFormat="1" ht="42" customHeight="1">
      <c r="A47" s="93" t="s">
        <v>7</v>
      </c>
      <c r="B47" s="176"/>
      <c r="C47" s="177"/>
      <c r="D47" s="87" t="s">
        <v>102</v>
      </c>
      <c r="E47" s="89"/>
      <c r="F47" s="89"/>
      <c r="G47" s="89"/>
      <c r="H47" s="89"/>
      <c r="I47" s="90"/>
      <c r="J47" s="91"/>
      <c r="K47" s="91"/>
      <c r="L47" s="91"/>
      <c r="M47" s="91"/>
      <c r="N47" s="91"/>
      <c r="O47" s="91"/>
      <c r="P47" s="91"/>
      <c r="Q47" s="91"/>
      <c r="R47" s="91"/>
      <c r="S47" s="91"/>
      <c r="T47" s="91"/>
      <c r="U47" s="91"/>
      <c r="V47" s="91" t="e">
        <f>Tổng!#REF!</f>
        <v>#REF!</v>
      </c>
      <c r="W47" s="91"/>
      <c r="X47" s="91"/>
      <c r="Y47" s="91"/>
      <c r="Z47" s="91"/>
      <c r="AA47" s="91"/>
      <c r="AB47" s="91"/>
      <c r="AC47" s="91"/>
      <c r="AD47" s="91"/>
      <c r="AE47" s="91"/>
      <c r="AF47" s="91"/>
      <c r="AG47" s="91"/>
      <c r="AH47" s="192"/>
      <c r="AI47" s="93"/>
      <c r="AJ47" s="192"/>
      <c r="AK47" s="173"/>
    </row>
    <row r="48" spans="1:38" s="8" customFormat="1" ht="54" customHeight="1">
      <c r="A48" s="68">
        <v>19</v>
      </c>
      <c r="B48" s="126"/>
      <c r="C48" s="163" t="s">
        <v>131</v>
      </c>
      <c r="D48" s="33" t="s">
        <v>194</v>
      </c>
      <c r="E48" s="14"/>
      <c r="F48" s="15"/>
      <c r="G48" s="14"/>
      <c r="H48" s="14"/>
      <c r="I48" s="35" t="s">
        <v>192</v>
      </c>
      <c r="J48" s="53">
        <v>9373</v>
      </c>
      <c r="K48" s="53">
        <v>9100</v>
      </c>
      <c r="L48" s="20">
        <f>M48</f>
        <v>1083</v>
      </c>
      <c r="M48" s="53">
        <v>1083</v>
      </c>
      <c r="N48" s="53"/>
      <c r="O48" s="53"/>
      <c r="P48" s="53"/>
      <c r="Q48" s="53"/>
      <c r="R48" s="53"/>
      <c r="S48" s="53">
        <v>1083</v>
      </c>
      <c r="T48" s="53">
        <v>1083</v>
      </c>
      <c r="U48" s="53"/>
      <c r="V48" s="53" t="e">
        <f>Tổng!#REF!</f>
        <v>#REF!</v>
      </c>
      <c r="W48" s="53" t="e">
        <f>Tổng!#REF!</f>
        <v>#REF!</v>
      </c>
      <c r="X48" s="53" t="e">
        <f>Tổng!#REF!</f>
        <v>#REF!</v>
      </c>
      <c r="Y48" s="53" t="e">
        <f>Tổng!#REF!</f>
        <v>#REF!</v>
      </c>
      <c r="Z48" s="53" t="e">
        <f>Tổng!#REF!</f>
        <v>#REF!</v>
      </c>
      <c r="AA48" s="53" t="e">
        <f>Tổng!#REF!</f>
        <v>#REF!</v>
      </c>
      <c r="AB48" s="53" t="e">
        <f>Tổng!#REF!</f>
        <v>#REF!</v>
      </c>
      <c r="AC48" s="53" t="e">
        <f>Tổng!#REF!</f>
        <v>#REF!</v>
      </c>
      <c r="AD48" s="53" t="e">
        <f>Tổng!#REF!</f>
        <v>#REF!</v>
      </c>
      <c r="AE48" s="53" t="e">
        <f>Tổng!#REF!</f>
        <v>#REF!</v>
      </c>
      <c r="AF48" s="53" t="e">
        <f>Tổng!#REF!</f>
        <v>#REF!</v>
      </c>
      <c r="AG48" s="53" t="e">
        <f>Tổng!#REF!</f>
        <v>#REF!</v>
      </c>
      <c r="AH48" s="193" t="e">
        <f t="shared" si="6"/>
        <v>#REF!</v>
      </c>
      <c r="AI48" s="49" t="s">
        <v>207</v>
      </c>
      <c r="AJ48" s="193"/>
      <c r="AK48" s="160"/>
    </row>
    <row r="49" spans="1:37" ht="54" customHeight="1">
      <c r="A49" s="139">
        <v>20</v>
      </c>
      <c r="B49" s="139"/>
      <c r="C49" s="224" t="s">
        <v>131</v>
      </c>
      <c r="D49" s="225" t="s">
        <v>191</v>
      </c>
      <c r="E49" s="226"/>
      <c r="F49" s="227"/>
      <c r="G49" s="226"/>
      <c r="H49" s="228"/>
      <c r="I49" s="229" t="s">
        <v>193</v>
      </c>
      <c r="J49" s="230">
        <v>13566</v>
      </c>
      <c r="K49" s="230">
        <v>13300</v>
      </c>
      <c r="L49" s="230">
        <f>M49</f>
        <v>1582</v>
      </c>
      <c r="M49" s="230">
        <v>1582</v>
      </c>
      <c r="N49" s="230"/>
      <c r="O49" s="230"/>
      <c r="P49" s="230"/>
      <c r="Q49" s="230"/>
      <c r="R49" s="230"/>
      <c r="S49" s="230">
        <v>1582</v>
      </c>
      <c r="T49" s="230">
        <v>1582</v>
      </c>
      <c r="U49" s="230"/>
      <c r="V49" s="230" t="e">
        <f>Tổng!#REF!</f>
        <v>#REF!</v>
      </c>
      <c r="W49" s="230" t="e">
        <f>Tổng!#REF!</f>
        <v>#REF!</v>
      </c>
      <c r="X49" s="230" t="e">
        <f>Tổng!#REF!</f>
        <v>#REF!</v>
      </c>
      <c r="Y49" s="230" t="e">
        <f>Tổng!#REF!</f>
        <v>#REF!</v>
      </c>
      <c r="Z49" s="230" t="e">
        <f>Tổng!#REF!</f>
        <v>#REF!</v>
      </c>
      <c r="AA49" s="230" t="e">
        <f>Tổng!#REF!</f>
        <v>#REF!</v>
      </c>
      <c r="AB49" s="230" t="e">
        <f>Tổng!#REF!</f>
        <v>#REF!</v>
      </c>
      <c r="AC49" s="230" t="e">
        <f>Tổng!#REF!</f>
        <v>#REF!</v>
      </c>
      <c r="AD49" s="230" t="e">
        <f>Tổng!#REF!</f>
        <v>#REF!</v>
      </c>
      <c r="AE49" s="230" t="e">
        <f>Tổng!#REF!</f>
        <v>#REF!</v>
      </c>
      <c r="AF49" s="230" t="e">
        <f>Tổng!#REF!</f>
        <v>#REF!</v>
      </c>
      <c r="AG49" s="230" t="e">
        <f>Tổng!#REF!</f>
        <v>#REF!</v>
      </c>
      <c r="AH49" s="211" t="e">
        <f t="shared" si="6"/>
        <v>#REF!</v>
      </c>
      <c r="AI49" s="226" t="s">
        <v>207</v>
      </c>
      <c r="AJ49" s="211"/>
      <c r="AK49" s="160"/>
    </row>
    <row r="50" spans="1:37" s="9" customFormat="1" ht="26.25" hidden="1" customHeight="1">
      <c r="A50" s="309" t="s">
        <v>22</v>
      </c>
      <c r="B50" s="309"/>
      <c r="C50" s="309"/>
      <c r="D50" s="309"/>
      <c r="E50" s="309"/>
      <c r="F50" s="309"/>
      <c r="G50" s="309"/>
      <c r="H50" s="309"/>
      <c r="I50" s="309"/>
      <c r="J50" s="309"/>
      <c r="K50" s="309"/>
      <c r="L50" s="309"/>
      <c r="M50" s="309"/>
      <c r="N50" s="309"/>
      <c r="O50" s="309"/>
      <c r="P50" s="309"/>
      <c r="Q50" s="309"/>
      <c r="R50" s="309"/>
      <c r="S50" s="309"/>
      <c r="T50" s="219"/>
      <c r="U50" s="184"/>
      <c r="V50" s="184"/>
      <c r="W50" s="184"/>
      <c r="X50" s="141"/>
      <c r="Y50" s="141"/>
      <c r="Z50" s="141"/>
      <c r="AA50" s="141"/>
      <c r="AB50" s="141"/>
      <c r="AC50" s="141"/>
      <c r="AD50" s="141"/>
      <c r="AE50" s="141"/>
      <c r="AF50" s="141"/>
      <c r="AG50" s="141"/>
      <c r="AH50" s="141"/>
      <c r="AI50" s="141"/>
    </row>
    <row r="51" spans="1:37" s="10" customFormat="1" ht="26.25" hidden="1" customHeight="1">
      <c r="A51" s="185" t="s">
        <v>23</v>
      </c>
      <c r="D51" s="186" t="s">
        <v>26</v>
      </c>
      <c r="E51" s="153"/>
      <c r="F51" s="153"/>
      <c r="G51" s="153"/>
      <c r="H51" s="153"/>
      <c r="I51" s="153"/>
      <c r="J51" s="153"/>
      <c r="K51" s="153"/>
      <c r="L51" s="153"/>
      <c r="M51" s="153"/>
      <c r="N51" s="153"/>
      <c r="O51" s="153"/>
      <c r="P51" s="153"/>
      <c r="Q51" s="153"/>
      <c r="R51" s="153"/>
      <c r="S51" s="153"/>
      <c r="T51" s="153"/>
      <c r="U51" s="187"/>
      <c r="V51" s="187"/>
      <c r="W51" s="187"/>
    </row>
    <row r="52" spans="1:37" s="10" customFormat="1" ht="26.25" hidden="1" customHeight="1">
      <c r="A52" s="185" t="s">
        <v>23</v>
      </c>
      <c r="D52" s="186" t="s">
        <v>24</v>
      </c>
      <c r="E52" s="153"/>
      <c r="F52" s="153"/>
      <c r="G52" s="153"/>
      <c r="H52" s="153"/>
      <c r="I52" s="153"/>
      <c r="J52" s="153"/>
      <c r="K52" s="153"/>
      <c r="L52" s="153"/>
      <c r="M52" s="153"/>
      <c r="N52" s="153"/>
      <c r="O52" s="153"/>
      <c r="P52" s="153"/>
      <c r="Q52" s="153"/>
      <c r="R52" s="153"/>
      <c r="S52" s="153"/>
      <c r="T52" s="153"/>
      <c r="U52" s="187"/>
      <c r="V52" s="187"/>
      <c r="W52" s="187"/>
    </row>
    <row r="53" spans="1:37" hidden="1"/>
    <row r="54" spans="1:37" hidden="1">
      <c r="C54" s="3" t="s">
        <v>78</v>
      </c>
      <c r="D54" s="3" t="s">
        <v>80</v>
      </c>
      <c r="I54" s="5">
        <v>5</v>
      </c>
      <c r="J54" s="5" t="e">
        <f>J15+#REF!+#REF!+#REF!+#REF!</f>
        <v>#REF!</v>
      </c>
      <c r="K54" s="5"/>
      <c r="L54" s="5" t="e">
        <f>L15+#REF!+#REF!+#REF!+#REF!</f>
        <v>#REF!</v>
      </c>
      <c r="M54" s="5"/>
      <c r="N54" s="5"/>
      <c r="O54" s="5"/>
      <c r="P54" s="5" t="e">
        <f>P15+#REF!+#REF!+#REF!+#REF!</f>
        <v>#REF!</v>
      </c>
      <c r="Q54" s="5" t="e">
        <f>Q15+#REF!+#REF!+#REF!+#REF!</f>
        <v>#REF!</v>
      </c>
      <c r="R54" s="5"/>
      <c r="S54" s="5" t="e">
        <f>S15+#REF!+#REF!+#REF!+#REF!</f>
        <v>#REF!</v>
      </c>
      <c r="T54" s="5"/>
      <c r="U54" s="86" t="e">
        <f>U15+#REF!+#REF!+#REF!+#REF!</f>
        <v>#REF!</v>
      </c>
      <c r="V54" s="86"/>
      <c r="W54" s="86"/>
      <c r="X54" s="5" t="e">
        <f>X15+#REF!+#REF!+#REF!+#REF!</f>
        <v>#REF!</v>
      </c>
      <c r="Y54" s="5" t="e">
        <f>Y15+#REF!+#REF!+#REF!+#REF!</f>
        <v>#REF!</v>
      </c>
      <c r="Z54" s="12"/>
      <c r="AA54" s="12"/>
      <c r="AB54" s="12"/>
      <c r="AC54" s="12"/>
      <c r="AD54" s="12"/>
      <c r="AE54" s="12"/>
      <c r="AF54" s="12"/>
      <c r="AG54" s="12"/>
      <c r="AH54" s="12"/>
      <c r="AI54" s="12"/>
      <c r="AJ54" s="11"/>
    </row>
    <row r="55" spans="1:37" hidden="1">
      <c r="C55" s="3" t="s">
        <v>76</v>
      </c>
      <c r="D55" s="3" t="s">
        <v>81</v>
      </c>
      <c r="I55" s="5">
        <v>5</v>
      </c>
      <c r="J55" s="5" t="e">
        <f>J20+J26+#REF!+J28+J29</f>
        <v>#REF!</v>
      </c>
      <c r="K55" s="5"/>
      <c r="L55" s="5" t="e">
        <f>L20+L26+#REF!+L28+L29</f>
        <v>#REF!</v>
      </c>
      <c r="M55" s="5"/>
      <c r="N55" s="5"/>
      <c r="O55" s="5"/>
      <c r="P55" s="5" t="e">
        <f>P20+P26+#REF!+P28+P29</f>
        <v>#REF!</v>
      </c>
      <c r="Q55" s="5" t="e">
        <f>Q20+Q26+#REF!+Q28+Q29</f>
        <v>#REF!</v>
      </c>
      <c r="R55" s="5"/>
      <c r="S55" s="5" t="e">
        <f>S20+S26+#REF!+S28+S29</f>
        <v>#REF!</v>
      </c>
      <c r="T55" s="5"/>
      <c r="U55" s="86" t="e">
        <f>U20+U26+#REF!+U28+U29</f>
        <v>#REF!</v>
      </c>
      <c r="V55" s="86"/>
      <c r="W55" s="86"/>
      <c r="X55" s="5" t="e">
        <f>X20+X26+#REF!+X28+X29</f>
        <v>#REF!</v>
      </c>
      <c r="Y55" s="5" t="e">
        <f>Y20+Y26+#REF!+Y28+Y29</f>
        <v>#REF!</v>
      </c>
      <c r="Z55" s="12"/>
      <c r="AA55" s="12"/>
      <c r="AB55" s="12"/>
      <c r="AC55" s="12"/>
      <c r="AD55" s="12"/>
      <c r="AE55" s="12"/>
      <c r="AF55" s="12"/>
      <c r="AG55" s="12"/>
      <c r="AH55" s="12"/>
      <c r="AI55" s="12"/>
    </row>
    <row r="56" spans="1:37" hidden="1">
      <c r="C56" s="3" t="s">
        <v>77</v>
      </c>
      <c r="D56" s="3" t="s">
        <v>82</v>
      </c>
      <c r="I56" s="5">
        <v>2</v>
      </c>
      <c r="J56" s="5" t="e">
        <f>#REF!+J38+#REF!</f>
        <v>#REF!</v>
      </c>
      <c r="K56" s="5"/>
      <c r="L56" s="5" t="e">
        <f>#REF!+L38+#REF!</f>
        <v>#REF!</v>
      </c>
      <c r="M56" s="5"/>
      <c r="N56" s="5"/>
      <c r="O56" s="5"/>
      <c r="P56" s="5" t="e">
        <f>#REF!+P38+#REF!</f>
        <v>#REF!</v>
      </c>
      <c r="Q56" s="5" t="e">
        <f>#REF!+Q38+#REF!</f>
        <v>#REF!</v>
      </c>
      <c r="R56" s="5"/>
      <c r="S56" s="5" t="e">
        <f>#REF!+S38+#REF!</f>
        <v>#REF!</v>
      </c>
      <c r="T56" s="5"/>
      <c r="U56" s="86" t="e">
        <f>#REF!+U38+#REF!</f>
        <v>#REF!</v>
      </c>
      <c r="V56" s="86"/>
      <c r="W56" s="86"/>
      <c r="X56" s="5" t="e">
        <f>#REF!+X38+#REF!</f>
        <v>#REF!</v>
      </c>
      <c r="Y56" s="5" t="e">
        <f>#REF!+Y38+#REF!</f>
        <v>#REF!</v>
      </c>
      <c r="Z56" s="12"/>
      <c r="AA56" s="12"/>
      <c r="AB56" s="12"/>
      <c r="AC56" s="12"/>
      <c r="AD56" s="12"/>
      <c r="AE56" s="12"/>
      <c r="AF56" s="12"/>
      <c r="AG56" s="12"/>
      <c r="AH56" s="12"/>
      <c r="AI56" s="12"/>
    </row>
    <row r="57" spans="1:37" hidden="1">
      <c r="C57" s="3" t="s">
        <v>75</v>
      </c>
      <c r="D57" s="3" t="s">
        <v>83</v>
      </c>
      <c r="I57" s="5">
        <v>8</v>
      </c>
      <c r="J57" s="5" t="e">
        <f>J33+J34+#REF!+J31+J39+J40+J42+#REF!</f>
        <v>#REF!</v>
      </c>
      <c r="K57" s="5"/>
      <c r="L57" s="5" t="e">
        <f>L33+L34+#REF!+L31+#REF!+L40+#REF!+#REF!</f>
        <v>#REF!</v>
      </c>
      <c r="M57" s="5"/>
      <c r="N57" s="5"/>
      <c r="O57" s="5"/>
      <c r="P57" s="5" t="e">
        <f>P33+P34+#REF!+P31+P39+P40+P42+#REF!</f>
        <v>#REF!</v>
      </c>
      <c r="Q57" s="5" t="e">
        <f>Q33+Q34+#REF!+Q31+Q39+Q40+Q42+#REF!</f>
        <v>#REF!</v>
      </c>
      <c r="R57" s="5"/>
      <c r="S57" s="5" t="e">
        <f>S33+S34+#REF!+S31+S39+S40+S42+#REF!</f>
        <v>#REF!</v>
      </c>
      <c r="T57" s="5"/>
      <c r="U57" s="86" t="e">
        <f>U33+U34+#REF!+U31+U39+U40+U42+#REF!</f>
        <v>#REF!</v>
      </c>
      <c r="V57" s="86"/>
      <c r="W57" s="86"/>
      <c r="X57" s="5" t="e">
        <f>X33+X34+#REF!+X31+X39+X40+X42+#REF!</f>
        <v>#REF!</v>
      </c>
      <c r="Y57" s="5" t="e">
        <f>Y33+Y34+#REF!+Y31+Y39+Y40+Y42+#REF!</f>
        <v>#REF!</v>
      </c>
      <c r="Z57" s="12"/>
      <c r="AA57" s="12"/>
      <c r="AB57" s="12"/>
      <c r="AC57" s="12"/>
      <c r="AD57" s="12"/>
      <c r="AE57" s="12"/>
      <c r="AF57" s="12"/>
      <c r="AG57" s="12"/>
      <c r="AH57" s="12"/>
      <c r="AI57" s="12"/>
    </row>
    <row r="58" spans="1:37" hidden="1">
      <c r="I58" s="5">
        <f>SUM(I54:I57)</f>
        <v>20</v>
      </c>
      <c r="J58" s="5" t="e">
        <f t="shared" ref="J58:Y58" si="13">SUM(J54:J57)</f>
        <v>#REF!</v>
      </c>
      <c r="K58" s="5"/>
      <c r="L58" s="5" t="e">
        <f t="shared" si="13"/>
        <v>#REF!</v>
      </c>
      <c r="M58" s="5"/>
      <c r="N58" s="5"/>
      <c r="O58" s="5"/>
      <c r="P58" s="5" t="e">
        <f t="shared" si="13"/>
        <v>#REF!</v>
      </c>
      <c r="Q58" s="5" t="e">
        <f t="shared" si="13"/>
        <v>#REF!</v>
      </c>
      <c r="R58" s="5"/>
      <c r="S58" s="5" t="e">
        <f t="shared" si="13"/>
        <v>#REF!</v>
      </c>
      <c r="T58" s="5"/>
      <c r="U58" s="86" t="e">
        <f t="shared" si="13"/>
        <v>#REF!</v>
      </c>
      <c r="V58" s="86"/>
      <c r="W58" s="86"/>
      <c r="X58" s="5" t="e">
        <f t="shared" si="13"/>
        <v>#REF!</v>
      </c>
      <c r="Y58" s="5" t="e">
        <f t="shared" si="13"/>
        <v>#REF!</v>
      </c>
      <c r="Z58" s="12"/>
      <c r="AA58" s="12"/>
      <c r="AB58" s="12"/>
      <c r="AC58" s="12"/>
      <c r="AD58" s="12"/>
      <c r="AE58" s="12"/>
      <c r="AF58" s="12"/>
      <c r="AG58" s="12"/>
      <c r="AH58" s="12"/>
      <c r="AI58" s="12"/>
    </row>
    <row r="59" spans="1:37" hidden="1">
      <c r="M59" s="1"/>
      <c r="N59" s="1"/>
      <c r="O59" s="1"/>
    </row>
    <row r="62" spans="1:37">
      <c r="Q62" s="1"/>
      <c r="R62" s="1"/>
    </row>
    <row r="64" spans="1:37">
      <c r="Q64" s="1"/>
      <c r="R64" s="1"/>
    </row>
  </sheetData>
  <autoFilter ref="A10:AK52"/>
  <mergeCells count="51">
    <mergeCell ref="AH5:AH9"/>
    <mergeCell ref="X6:X9"/>
    <mergeCell ref="A5:A9"/>
    <mergeCell ref="B5:B9"/>
    <mergeCell ref="C5:C9"/>
    <mergeCell ref="D5:D9"/>
    <mergeCell ref="E5:E9"/>
    <mergeCell ref="AA6:AA9"/>
    <mergeCell ref="AF6:AF9"/>
    <mergeCell ref="AG6:AG9"/>
    <mergeCell ref="I5:J5"/>
    <mergeCell ref="K5:K9"/>
    <mergeCell ref="L5:L9"/>
    <mergeCell ref="AF5:AG5"/>
    <mergeCell ref="A1:B1"/>
    <mergeCell ref="AG1:AJ1"/>
    <mergeCell ref="A2:AJ2"/>
    <mergeCell ref="A3:AJ3"/>
    <mergeCell ref="X4:AJ4"/>
    <mergeCell ref="AI5:AI9"/>
    <mergeCell ref="AJ5:AJ9"/>
    <mergeCell ref="I6:I9"/>
    <mergeCell ref="J6:J9"/>
    <mergeCell ref="N6:N9"/>
    <mergeCell ref="O6:O9"/>
    <mergeCell ref="P6:P9"/>
    <mergeCell ref="Q6:Q9"/>
    <mergeCell ref="R6:R9"/>
    <mergeCell ref="S6:S9"/>
    <mergeCell ref="X5:Y5"/>
    <mergeCell ref="Z5:AA5"/>
    <mergeCell ref="AB5:AC5"/>
    <mergeCell ref="AD5:AE5"/>
    <mergeCell ref="Y6:Y9"/>
    <mergeCell ref="Z6:Z9"/>
    <mergeCell ref="A50:S50"/>
    <mergeCell ref="AB6:AB9"/>
    <mergeCell ref="AC6:AC9"/>
    <mergeCell ref="AD6:AD9"/>
    <mergeCell ref="AE6:AE9"/>
    <mergeCell ref="M5:M9"/>
    <mergeCell ref="N5:O5"/>
    <mergeCell ref="P5:S5"/>
    <mergeCell ref="T5:T9"/>
    <mergeCell ref="U5:U9"/>
    <mergeCell ref="V5:W5"/>
    <mergeCell ref="V6:V9"/>
    <mergeCell ref="W6:W9"/>
    <mergeCell ref="F5:F9"/>
    <mergeCell ref="G5:G9"/>
    <mergeCell ref="H5:H9"/>
  </mergeCells>
  <printOptions horizontalCentered="1"/>
  <pageMargins left="0" right="0" top="0" bottom="0.39370078740157483" header="0.23622047244094491" footer="0.19685039370078741"/>
  <pageSetup paperSize="9" scale="40" firstPageNumber="6" fitToHeight="6" orientation="landscape" verticalDpi="300" r:id="rId1"/>
  <headerFooter alignWithMargins="0">
    <oddFooter>&amp;CPage &amp;P</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R30"/>
  <sheetViews>
    <sheetView zoomScale="70" zoomScaleNormal="70" zoomScaleSheetLayoutView="40" workbookViewId="0">
      <pane xSplit="3" ySplit="10" topLeftCell="D11" activePane="bottomRight" state="frozen"/>
      <selection pane="topRight" activeCell="D1" sqref="D1"/>
      <selection pane="bottomLeft" activeCell="A14" sqref="A14"/>
      <selection pane="bottomRight" activeCell="AH1" sqref="AH1"/>
    </sheetView>
  </sheetViews>
  <sheetFormatPr defaultColWidth="9.140625" defaultRowHeight="15.75"/>
  <cols>
    <col min="1" max="1" width="6.42578125" style="3" customWidth="1"/>
    <col min="2" max="3" width="6.42578125" style="3" hidden="1" customWidth="1"/>
    <col min="4" max="4" width="46.5703125" style="3" customWidth="1"/>
    <col min="5" max="5" width="11.42578125" style="3" customWidth="1"/>
    <col min="6" max="6" width="10.42578125" style="3" hidden="1" customWidth="1"/>
    <col min="7" max="7" width="9.5703125" style="3" customWidth="1"/>
    <col min="8" max="8" width="9.42578125" style="3" customWidth="1"/>
    <col min="9" max="13" width="12.140625" style="3" customWidth="1"/>
    <col min="14" max="14" width="11.140625" style="3" customWidth="1"/>
    <col min="15" max="15" width="14.5703125" style="3" hidden="1" customWidth="1"/>
    <col min="16" max="17" width="10.42578125" style="3" hidden="1" customWidth="1"/>
    <col min="18" max="20" width="12.7109375" style="3" hidden="1" customWidth="1"/>
    <col min="21" max="21" width="13.5703125" style="3" hidden="1" customWidth="1"/>
    <col min="22" max="24" width="13.5703125" style="3" customWidth="1"/>
    <col min="25" max="25" width="14.7109375" style="85" hidden="1" customWidth="1"/>
    <col min="26" max="27" width="14.7109375" style="85" customWidth="1"/>
    <col min="28" max="28" width="11.85546875" style="3" customWidth="1"/>
    <col min="29" max="39" width="12.7109375" style="3" customWidth="1"/>
    <col min="40" max="40" width="17.28515625" style="3" customWidth="1"/>
    <col min="41" max="41" width="9.42578125" style="3" hidden="1" customWidth="1"/>
    <col min="42" max="44" width="11" style="3" bestFit="1" customWidth="1"/>
    <col min="45" max="16384" width="9.140625" style="3"/>
  </cols>
  <sheetData>
    <row r="1" spans="1:44" ht="24.75" customHeight="1">
      <c r="A1" s="312"/>
      <c r="B1" s="312"/>
      <c r="C1" s="154"/>
      <c r="AH1" s="1" t="e">
        <f>+AF11+NSĐP!AB11</f>
        <v>#REF!</v>
      </c>
      <c r="AK1" s="305" t="s">
        <v>267</v>
      </c>
      <c r="AL1" s="305"/>
      <c r="AM1" s="305"/>
      <c r="AN1" s="305"/>
      <c r="AO1" s="216"/>
    </row>
    <row r="2" spans="1:44" ht="28.5" customHeight="1">
      <c r="A2" s="306" t="s">
        <v>288</v>
      </c>
      <c r="B2" s="306"/>
      <c r="C2" s="306"/>
      <c r="D2" s="306"/>
      <c r="E2" s="306"/>
      <c r="F2" s="306"/>
      <c r="G2" s="306"/>
      <c r="H2" s="306"/>
      <c r="I2" s="306"/>
      <c r="J2" s="306"/>
      <c r="K2" s="306"/>
      <c r="L2" s="306"/>
      <c r="M2" s="306"/>
      <c r="N2" s="306"/>
      <c r="O2" s="306"/>
      <c r="P2" s="306"/>
      <c r="Q2" s="306"/>
      <c r="R2" s="306"/>
      <c r="S2" s="306"/>
      <c r="T2" s="306"/>
      <c r="U2" s="306"/>
      <c r="V2" s="306"/>
      <c r="W2" s="306"/>
      <c r="X2" s="306"/>
      <c r="Y2" s="306"/>
      <c r="Z2" s="306"/>
      <c r="AA2" s="306"/>
      <c r="AB2" s="306"/>
      <c r="AC2" s="306"/>
      <c r="AD2" s="306"/>
      <c r="AE2" s="306"/>
      <c r="AF2" s="306"/>
      <c r="AG2" s="306"/>
      <c r="AH2" s="306"/>
      <c r="AI2" s="306"/>
      <c r="AJ2" s="306"/>
      <c r="AK2" s="306"/>
      <c r="AL2" s="306"/>
      <c r="AM2" s="306"/>
      <c r="AN2" s="306"/>
    </row>
    <row r="3" spans="1:44" ht="25.5" customHeight="1">
      <c r="A3" s="307" t="s">
        <v>215</v>
      </c>
      <c r="B3" s="307"/>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c r="AL3" s="307"/>
      <c r="AM3" s="307"/>
      <c r="AN3" s="307"/>
    </row>
    <row r="4" spans="1:44" ht="24" customHeight="1">
      <c r="A4" s="100"/>
      <c r="B4" s="100"/>
      <c r="C4" s="100"/>
      <c r="D4" s="102"/>
      <c r="E4" s="100"/>
      <c r="F4" s="100"/>
      <c r="G4" s="100"/>
      <c r="H4" s="101"/>
      <c r="I4" s="100"/>
      <c r="J4" s="100"/>
      <c r="K4" s="100"/>
      <c r="L4" s="100"/>
      <c r="M4" s="100"/>
      <c r="N4" s="100"/>
      <c r="O4" s="100"/>
      <c r="P4" s="100"/>
      <c r="Q4" s="100"/>
      <c r="R4" s="100"/>
      <c r="S4" s="102"/>
      <c r="T4" s="102"/>
      <c r="U4" s="100"/>
      <c r="V4" s="100"/>
      <c r="W4" s="100"/>
      <c r="X4" s="100"/>
      <c r="Y4" s="155"/>
      <c r="Z4" s="155"/>
      <c r="AA4" s="155"/>
      <c r="AB4" s="308" t="s">
        <v>18</v>
      </c>
      <c r="AC4" s="308"/>
      <c r="AD4" s="308"/>
      <c r="AE4" s="308"/>
      <c r="AF4" s="308"/>
      <c r="AG4" s="308"/>
      <c r="AH4" s="308"/>
      <c r="AI4" s="308"/>
      <c r="AJ4" s="308"/>
      <c r="AK4" s="308"/>
      <c r="AL4" s="308"/>
      <c r="AM4" s="308"/>
      <c r="AN4" s="308"/>
    </row>
    <row r="5" spans="1:44" ht="67.5" customHeight="1">
      <c r="A5" s="337" t="s">
        <v>9</v>
      </c>
      <c r="B5" s="337" t="s">
        <v>72</v>
      </c>
      <c r="C5" s="338" t="s">
        <v>73</v>
      </c>
      <c r="D5" s="327" t="s">
        <v>204</v>
      </c>
      <c r="E5" s="328" t="s">
        <v>13</v>
      </c>
      <c r="F5" s="327" t="s">
        <v>17</v>
      </c>
      <c r="G5" s="328" t="s">
        <v>0</v>
      </c>
      <c r="H5" s="328" t="s">
        <v>19</v>
      </c>
      <c r="I5" s="342" t="s">
        <v>1</v>
      </c>
      <c r="J5" s="343"/>
      <c r="K5" s="344"/>
      <c r="L5" s="332" t="s">
        <v>252</v>
      </c>
      <c r="M5" s="323" t="s">
        <v>268</v>
      </c>
      <c r="N5" s="328" t="s">
        <v>273</v>
      </c>
      <c r="O5" s="319" t="s">
        <v>101</v>
      </c>
      <c r="P5" s="322" t="s">
        <v>249</v>
      </c>
      <c r="Q5" s="322"/>
      <c r="R5" s="322" t="s">
        <v>20</v>
      </c>
      <c r="S5" s="322"/>
      <c r="T5" s="322"/>
      <c r="U5" s="322"/>
      <c r="V5" s="345" t="s">
        <v>101</v>
      </c>
      <c r="W5" s="346"/>
      <c r="X5" s="347"/>
      <c r="Y5" s="323" t="s">
        <v>35</v>
      </c>
      <c r="Z5" s="322" t="s">
        <v>261</v>
      </c>
      <c r="AA5" s="322"/>
      <c r="AB5" s="322" t="s">
        <v>259</v>
      </c>
      <c r="AC5" s="322"/>
      <c r="AD5" s="322" t="s">
        <v>262</v>
      </c>
      <c r="AE5" s="322"/>
      <c r="AF5" s="322" t="s">
        <v>290</v>
      </c>
      <c r="AG5" s="322"/>
      <c r="AH5" s="322" t="s">
        <v>263</v>
      </c>
      <c r="AI5" s="322"/>
      <c r="AJ5" s="314" t="s">
        <v>214</v>
      </c>
      <c r="AK5" s="314"/>
      <c r="AL5" s="329" t="s">
        <v>265</v>
      </c>
      <c r="AM5" s="329" t="s">
        <v>204</v>
      </c>
      <c r="AN5" s="327" t="s">
        <v>142</v>
      </c>
      <c r="AO5" s="4"/>
    </row>
    <row r="6" spans="1:44" ht="40.5" customHeight="1">
      <c r="A6" s="310"/>
      <c r="B6" s="310"/>
      <c r="C6" s="339"/>
      <c r="D6" s="310"/>
      <c r="E6" s="311"/>
      <c r="F6" s="310"/>
      <c r="G6" s="311"/>
      <c r="H6" s="311"/>
      <c r="I6" s="332" t="s">
        <v>14</v>
      </c>
      <c r="J6" s="332" t="s">
        <v>34</v>
      </c>
      <c r="K6" s="311" t="s">
        <v>269</v>
      </c>
      <c r="L6" s="333"/>
      <c r="M6" s="324"/>
      <c r="N6" s="311"/>
      <c r="O6" s="320"/>
      <c r="P6" s="335" t="s">
        <v>250</v>
      </c>
      <c r="Q6" s="336" t="s">
        <v>251</v>
      </c>
      <c r="R6" s="318" t="s">
        <v>21</v>
      </c>
      <c r="S6" s="318" t="s">
        <v>247</v>
      </c>
      <c r="T6" s="318" t="s">
        <v>246</v>
      </c>
      <c r="U6" s="318" t="s">
        <v>245</v>
      </c>
      <c r="V6" s="348" t="s">
        <v>270</v>
      </c>
      <c r="W6" s="348" t="s">
        <v>271</v>
      </c>
      <c r="X6" s="348" t="s">
        <v>272</v>
      </c>
      <c r="Y6" s="324"/>
      <c r="Z6" s="318" t="s">
        <v>21</v>
      </c>
      <c r="AA6" s="318" t="s">
        <v>264</v>
      </c>
      <c r="AB6" s="314" t="s">
        <v>2</v>
      </c>
      <c r="AC6" s="315" t="s">
        <v>260</v>
      </c>
      <c r="AD6" s="318" t="s">
        <v>21</v>
      </c>
      <c r="AE6" s="318" t="s">
        <v>264</v>
      </c>
      <c r="AF6" s="314" t="s">
        <v>2</v>
      </c>
      <c r="AG6" s="315" t="s">
        <v>260</v>
      </c>
      <c r="AH6" s="318" t="s">
        <v>21</v>
      </c>
      <c r="AI6" s="318" t="s">
        <v>264</v>
      </c>
      <c r="AJ6" s="314" t="s">
        <v>2</v>
      </c>
      <c r="AK6" s="315" t="s">
        <v>260</v>
      </c>
      <c r="AL6" s="330"/>
      <c r="AM6" s="330"/>
      <c r="AN6" s="310"/>
      <c r="AO6" s="4"/>
    </row>
    <row r="7" spans="1:44" ht="40.5" customHeight="1">
      <c r="A7" s="310"/>
      <c r="B7" s="310"/>
      <c r="C7" s="339"/>
      <c r="D7" s="310"/>
      <c r="E7" s="311"/>
      <c r="F7" s="310"/>
      <c r="G7" s="311"/>
      <c r="H7" s="311"/>
      <c r="I7" s="333"/>
      <c r="J7" s="333"/>
      <c r="K7" s="311"/>
      <c r="L7" s="333"/>
      <c r="M7" s="324"/>
      <c r="N7" s="311"/>
      <c r="O7" s="320"/>
      <c r="P7" s="335"/>
      <c r="Q7" s="335"/>
      <c r="R7" s="316"/>
      <c r="S7" s="316"/>
      <c r="T7" s="316"/>
      <c r="U7" s="316"/>
      <c r="V7" s="349"/>
      <c r="W7" s="349"/>
      <c r="X7" s="349"/>
      <c r="Y7" s="324"/>
      <c r="Z7" s="316"/>
      <c r="AA7" s="316"/>
      <c r="AB7" s="314"/>
      <c r="AC7" s="316"/>
      <c r="AD7" s="316"/>
      <c r="AE7" s="316"/>
      <c r="AF7" s="314"/>
      <c r="AG7" s="316"/>
      <c r="AH7" s="316"/>
      <c r="AI7" s="316"/>
      <c r="AJ7" s="314"/>
      <c r="AK7" s="316"/>
      <c r="AL7" s="330"/>
      <c r="AM7" s="330"/>
      <c r="AN7" s="310"/>
      <c r="AO7" s="4"/>
    </row>
    <row r="8" spans="1:44" ht="34.5" customHeight="1">
      <c r="A8" s="337"/>
      <c r="B8" s="337"/>
      <c r="C8" s="340"/>
      <c r="D8" s="327"/>
      <c r="E8" s="328"/>
      <c r="F8" s="327"/>
      <c r="G8" s="328"/>
      <c r="H8" s="328"/>
      <c r="I8" s="333"/>
      <c r="J8" s="333"/>
      <c r="K8" s="311"/>
      <c r="L8" s="333"/>
      <c r="M8" s="325"/>
      <c r="N8" s="328"/>
      <c r="O8" s="320"/>
      <c r="P8" s="335"/>
      <c r="Q8" s="335"/>
      <c r="R8" s="316"/>
      <c r="S8" s="316"/>
      <c r="T8" s="316"/>
      <c r="U8" s="316"/>
      <c r="V8" s="349"/>
      <c r="W8" s="349"/>
      <c r="X8" s="349"/>
      <c r="Y8" s="325"/>
      <c r="Z8" s="316"/>
      <c r="AA8" s="316"/>
      <c r="AB8" s="314"/>
      <c r="AC8" s="316"/>
      <c r="AD8" s="316"/>
      <c r="AE8" s="316"/>
      <c r="AF8" s="314"/>
      <c r="AG8" s="316"/>
      <c r="AH8" s="316"/>
      <c r="AI8" s="316"/>
      <c r="AJ8" s="314"/>
      <c r="AK8" s="316"/>
      <c r="AL8" s="330"/>
      <c r="AM8" s="330"/>
      <c r="AN8" s="327"/>
    </row>
    <row r="9" spans="1:44" ht="42" customHeight="1">
      <c r="A9" s="337"/>
      <c r="B9" s="337"/>
      <c r="C9" s="341"/>
      <c r="D9" s="327"/>
      <c r="E9" s="328"/>
      <c r="F9" s="327"/>
      <c r="G9" s="328"/>
      <c r="H9" s="328"/>
      <c r="I9" s="334"/>
      <c r="J9" s="334"/>
      <c r="K9" s="311"/>
      <c r="L9" s="334"/>
      <c r="M9" s="326"/>
      <c r="N9" s="328"/>
      <c r="O9" s="321"/>
      <c r="P9" s="335"/>
      <c r="Q9" s="335"/>
      <c r="R9" s="317"/>
      <c r="S9" s="317"/>
      <c r="T9" s="317"/>
      <c r="U9" s="317"/>
      <c r="V9" s="350"/>
      <c r="W9" s="350"/>
      <c r="X9" s="350"/>
      <c r="Y9" s="326"/>
      <c r="Z9" s="317"/>
      <c r="AA9" s="317"/>
      <c r="AB9" s="314"/>
      <c r="AC9" s="317"/>
      <c r="AD9" s="317"/>
      <c r="AE9" s="317"/>
      <c r="AF9" s="314"/>
      <c r="AG9" s="317"/>
      <c r="AH9" s="317"/>
      <c r="AI9" s="317"/>
      <c r="AJ9" s="314"/>
      <c r="AK9" s="317"/>
      <c r="AL9" s="331"/>
      <c r="AM9" s="331"/>
      <c r="AN9" s="327"/>
      <c r="AO9" s="1"/>
    </row>
    <row r="10" spans="1:44" ht="18.75" customHeight="1">
      <c r="A10" s="103">
        <v>1</v>
      </c>
      <c r="B10" s="104"/>
      <c r="C10" s="105"/>
      <c r="D10" s="106">
        <v>2</v>
      </c>
      <c r="E10" s="106">
        <f>+D10+1</f>
        <v>3</v>
      </c>
      <c r="F10" s="106">
        <f t="shared" ref="F10:H10" si="0">+E10+1</f>
        <v>4</v>
      </c>
      <c r="G10" s="106">
        <v>4</v>
      </c>
      <c r="H10" s="106">
        <f t="shared" si="0"/>
        <v>5</v>
      </c>
      <c r="I10" s="106">
        <v>6</v>
      </c>
      <c r="J10" s="106">
        <v>7</v>
      </c>
      <c r="K10" s="231">
        <v>8</v>
      </c>
      <c r="L10" s="106">
        <v>9</v>
      </c>
      <c r="M10" s="231">
        <v>10</v>
      </c>
      <c r="N10" s="106">
        <v>11</v>
      </c>
      <c r="O10" s="107">
        <v>5</v>
      </c>
      <c r="P10" s="158"/>
      <c r="Q10" s="158"/>
      <c r="R10" s="106">
        <v>6</v>
      </c>
      <c r="S10" s="106">
        <f t="shared" ref="S10" si="1">+R10+1</f>
        <v>7</v>
      </c>
      <c r="T10" s="106"/>
      <c r="U10" s="106">
        <f>+S10+1</f>
        <v>8</v>
      </c>
      <c r="V10" s="106">
        <v>12</v>
      </c>
      <c r="W10" s="158">
        <v>13</v>
      </c>
      <c r="X10" s="158">
        <v>14</v>
      </c>
      <c r="Y10" s="156">
        <v>8</v>
      </c>
      <c r="Z10" s="106">
        <v>15</v>
      </c>
      <c r="AA10" s="106">
        <v>16</v>
      </c>
      <c r="AB10" s="106">
        <v>17</v>
      </c>
      <c r="AC10" s="106">
        <v>18</v>
      </c>
      <c r="AD10" s="106">
        <v>19</v>
      </c>
      <c r="AE10" s="106">
        <f t="shared" ref="AE10" si="2">+AD10+1</f>
        <v>20</v>
      </c>
      <c r="AF10" s="158">
        <v>21</v>
      </c>
      <c r="AG10" s="158">
        <v>22</v>
      </c>
      <c r="AH10" s="106">
        <v>23</v>
      </c>
      <c r="AI10" s="106">
        <v>24</v>
      </c>
      <c r="AJ10" s="158">
        <v>25</v>
      </c>
      <c r="AK10" s="158">
        <v>26</v>
      </c>
      <c r="AL10" s="106">
        <v>27</v>
      </c>
      <c r="AM10" s="106">
        <v>28</v>
      </c>
      <c r="AN10" s="106">
        <v>29</v>
      </c>
    </row>
    <row r="11" spans="1:44" ht="42" customHeight="1">
      <c r="A11" s="121"/>
      <c r="B11" s="122"/>
      <c r="C11" s="169"/>
      <c r="D11" s="121" t="s">
        <v>10</v>
      </c>
      <c r="E11" s="123"/>
      <c r="F11" s="123"/>
      <c r="G11" s="123"/>
      <c r="H11" s="123"/>
      <c r="I11" s="124"/>
      <c r="J11" s="5">
        <f>J12</f>
        <v>100000</v>
      </c>
      <c r="K11" s="5">
        <f t="shared" ref="K11:AL11" si="3">K12</f>
        <v>100000</v>
      </c>
      <c r="L11" s="5">
        <f t="shared" si="3"/>
        <v>100000</v>
      </c>
      <c r="M11" s="5">
        <f t="shared" si="3"/>
        <v>0</v>
      </c>
      <c r="N11" s="5">
        <f t="shared" si="3"/>
        <v>50000</v>
      </c>
      <c r="O11" s="5" t="e">
        <f t="shared" si="3"/>
        <v>#REF!</v>
      </c>
      <c r="P11" s="5" t="e">
        <f t="shared" si="3"/>
        <v>#REF!</v>
      </c>
      <c r="Q11" s="5" t="e">
        <f t="shared" si="3"/>
        <v>#REF!</v>
      </c>
      <c r="R11" s="5" t="e">
        <f t="shared" si="3"/>
        <v>#REF!</v>
      </c>
      <c r="S11" s="5" t="e">
        <f t="shared" si="3"/>
        <v>#REF!</v>
      </c>
      <c r="T11" s="5" t="e">
        <f t="shared" si="3"/>
        <v>#REF!</v>
      </c>
      <c r="U11" s="5" t="e">
        <f t="shared" si="3"/>
        <v>#REF!</v>
      </c>
      <c r="V11" s="5">
        <f t="shared" si="3"/>
        <v>17000</v>
      </c>
      <c r="W11" s="5">
        <f t="shared" si="3"/>
        <v>33000</v>
      </c>
      <c r="X11" s="5">
        <f t="shared" si="3"/>
        <v>50000</v>
      </c>
      <c r="Y11" s="5" t="e">
        <f t="shared" si="3"/>
        <v>#REF!</v>
      </c>
      <c r="Z11" s="5">
        <f t="shared" si="3"/>
        <v>94000</v>
      </c>
      <c r="AA11" s="5">
        <f t="shared" si="3"/>
        <v>14000</v>
      </c>
      <c r="AB11" s="5" t="e">
        <f t="shared" si="3"/>
        <v>#REF!</v>
      </c>
      <c r="AC11" s="5" t="e">
        <f t="shared" si="3"/>
        <v>#REF!</v>
      </c>
      <c r="AD11" s="5" t="e">
        <f t="shared" si="3"/>
        <v>#REF!</v>
      </c>
      <c r="AE11" s="5" t="e">
        <f t="shared" si="3"/>
        <v>#REF!</v>
      </c>
      <c r="AF11" s="5" t="e">
        <f t="shared" si="3"/>
        <v>#REF!</v>
      </c>
      <c r="AG11" s="5" t="e">
        <f t="shared" si="3"/>
        <v>#REF!</v>
      </c>
      <c r="AH11" s="5" t="e">
        <f t="shared" si="3"/>
        <v>#REF!</v>
      </c>
      <c r="AI11" s="5" t="e">
        <f t="shared" si="3"/>
        <v>#REF!</v>
      </c>
      <c r="AJ11" s="5">
        <f t="shared" si="3"/>
        <v>0</v>
      </c>
      <c r="AK11" s="5">
        <f t="shared" si="3"/>
        <v>0</v>
      </c>
      <c r="AL11" s="190" t="e">
        <f t="shared" si="3"/>
        <v>#REF!</v>
      </c>
      <c r="AM11" s="121"/>
      <c r="AN11" s="189"/>
      <c r="AO11" s="170" t="e">
        <f t="shared" ref="AO11:AO13" si="4">AB11/O11</f>
        <v>#REF!</v>
      </c>
      <c r="AP11" s="1"/>
      <c r="AQ11" s="1" t="e">
        <f>O11-AJ11</f>
        <v>#REF!</v>
      </c>
      <c r="AR11" s="1"/>
    </row>
    <row r="12" spans="1:44" s="6" customFormat="1" ht="36.75" customHeight="1">
      <c r="A12" s="126" t="s">
        <v>3</v>
      </c>
      <c r="B12" s="126"/>
      <c r="C12" s="171"/>
      <c r="D12" s="13" t="s">
        <v>113</v>
      </c>
      <c r="E12" s="14"/>
      <c r="F12" s="15"/>
      <c r="G12" s="14"/>
      <c r="H12" s="14"/>
      <c r="I12" s="16"/>
      <c r="J12" s="17">
        <f>J13</f>
        <v>100000</v>
      </c>
      <c r="K12" s="17">
        <f>K13</f>
        <v>100000</v>
      </c>
      <c r="L12" s="17">
        <f t="shared" ref="L12:AK12" si="5">L13</f>
        <v>100000</v>
      </c>
      <c r="M12" s="17">
        <f t="shared" ref="M12" si="6">M13</f>
        <v>0</v>
      </c>
      <c r="N12" s="17">
        <f t="shared" ref="N12" si="7">N13</f>
        <v>50000</v>
      </c>
      <c r="O12" s="17" t="e">
        <f t="shared" si="5"/>
        <v>#REF!</v>
      </c>
      <c r="P12" s="17" t="e">
        <f t="shared" si="5"/>
        <v>#REF!</v>
      </c>
      <c r="Q12" s="17" t="e">
        <f t="shared" si="5"/>
        <v>#REF!</v>
      </c>
      <c r="R12" s="17" t="e">
        <f t="shared" si="5"/>
        <v>#REF!</v>
      </c>
      <c r="S12" s="17" t="e">
        <f t="shared" si="5"/>
        <v>#REF!</v>
      </c>
      <c r="T12" s="17" t="e">
        <f t="shared" si="5"/>
        <v>#REF!</v>
      </c>
      <c r="U12" s="17" t="e">
        <f t="shared" si="5"/>
        <v>#REF!</v>
      </c>
      <c r="V12" s="17">
        <f t="shared" si="5"/>
        <v>17000</v>
      </c>
      <c r="W12" s="17">
        <f t="shared" si="5"/>
        <v>33000</v>
      </c>
      <c r="X12" s="17">
        <f t="shared" si="5"/>
        <v>50000</v>
      </c>
      <c r="Y12" s="17" t="e">
        <f t="shared" si="5"/>
        <v>#REF!</v>
      </c>
      <c r="Z12" s="17">
        <f t="shared" si="5"/>
        <v>94000</v>
      </c>
      <c r="AA12" s="17">
        <f t="shared" si="5"/>
        <v>14000</v>
      </c>
      <c r="AB12" s="17" t="e">
        <f t="shared" si="5"/>
        <v>#REF!</v>
      </c>
      <c r="AC12" s="17" t="e">
        <f t="shared" si="5"/>
        <v>#REF!</v>
      </c>
      <c r="AD12" s="17" t="e">
        <f t="shared" si="5"/>
        <v>#REF!</v>
      </c>
      <c r="AE12" s="17" t="e">
        <f t="shared" si="5"/>
        <v>#REF!</v>
      </c>
      <c r="AF12" s="17" t="e">
        <f t="shared" si="5"/>
        <v>#REF!</v>
      </c>
      <c r="AG12" s="17" t="e">
        <f t="shared" si="5"/>
        <v>#REF!</v>
      </c>
      <c r="AH12" s="17" t="e">
        <f t="shared" si="5"/>
        <v>#REF!</v>
      </c>
      <c r="AI12" s="17" t="e">
        <f t="shared" si="5"/>
        <v>#REF!</v>
      </c>
      <c r="AJ12" s="17">
        <f t="shared" si="5"/>
        <v>0</v>
      </c>
      <c r="AK12" s="17">
        <f t="shared" si="5"/>
        <v>0</v>
      </c>
      <c r="AL12" s="190" t="e">
        <f>AB12/X12</f>
        <v>#REF!</v>
      </c>
      <c r="AM12" s="13"/>
      <c r="AN12" s="190"/>
      <c r="AO12" s="160" t="e">
        <f t="shared" si="4"/>
        <v>#REF!</v>
      </c>
    </row>
    <row r="13" spans="1:44" s="6" customFormat="1" ht="48.75" customHeight="1">
      <c r="A13" s="126" t="s">
        <v>4</v>
      </c>
      <c r="B13" s="126"/>
      <c r="C13" s="171"/>
      <c r="D13" s="13" t="s">
        <v>159</v>
      </c>
      <c r="E13" s="14"/>
      <c r="F13" s="15"/>
      <c r="G13" s="14"/>
      <c r="H13" s="14"/>
      <c r="I13" s="19"/>
      <c r="J13" s="20">
        <f>SUM(J14:J15)</f>
        <v>100000</v>
      </c>
      <c r="K13" s="20">
        <f t="shared" ref="K13:L13" si="8">SUM(K14:K15)</f>
        <v>100000</v>
      </c>
      <c r="L13" s="20">
        <f t="shared" si="8"/>
        <v>100000</v>
      </c>
      <c r="M13" s="20">
        <f t="shared" ref="M13:N13" si="9">SUM(M14:M15)</f>
        <v>0</v>
      </c>
      <c r="N13" s="20">
        <f t="shared" si="9"/>
        <v>50000</v>
      </c>
      <c r="O13" s="20" t="e">
        <f t="shared" ref="O13:AK13" si="10">SUM(O14:O15)</f>
        <v>#REF!</v>
      </c>
      <c r="P13" s="20" t="e">
        <f t="shared" si="10"/>
        <v>#REF!</v>
      </c>
      <c r="Q13" s="20" t="e">
        <f t="shared" si="10"/>
        <v>#REF!</v>
      </c>
      <c r="R13" s="20" t="e">
        <f t="shared" si="10"/>
        <v>#REF!</v>
      </c>
      <c r="S13" s="20" t="e">
        <f t="shared" si="10"/>
        <v>#REF!</v>
      </c>
      <c r="T13" s="20" t="e">
        <f t="shared" si="10"/>
        <v>#REF!</v>
      </c>
      <c r="U13" s="20" t="e">
        <f t="shared" si="10"/>
        <v>#REF!</v>
      </c>
      <c r="V13" s="20">
        <f t="shared" si="10"/>
        <v>17000</v>
      </c>
      <c r="W13" s="20">
        <f t="shared" ref="W13:X13" si="11">SUM(W14:W15)</f>
        <v>33000</v>
      </c>
      <c r="X13" s="20">
        <f t="shared" si="11"/>
        <v>50000</v>
      </c>
      <c r="Y13" s="20" t="e">
        <f t="shared" si="10"/>
        <v>#REF!</v>
      </c>
      <c r="Z13" s="20">
        <f t="shared" si="10"/>
        <v>94000</v>
      </c>
      <c r="AA13" s="20">
        <f t="shared" si="10"/>
        <v>14000</v>
      </c>
      <c r="AB13" s="20" t="e">
        <f t="shared" si="10"/>
        <v>#REF!</v>
      </c>
      <c r="AC13" s="20" t="e">
        <f t="shared" si="10"/>
        <v>#REF!</v>
      </c>
      <c r="AD13" s="20" t="e">
        <f t="shared" si="10"/>
        <v>#REF!</v>
      </c>
      <c r="AE13" s="20" t="e">
        <f t="shared" si="10"/>
        <v>#REF!</v>
      </c>
      <c r="AF13" s="20" t="e">
        <f t="shared" si="10"/>
        <v>#REF!</v>
      </c>
      <c r="AG13" s="20" t="e">
        <f t="shared" si="10"/>
        <v>#REF!</v>
      </c>
      <c r="AH13" s="20" t="e">
        <f t="shared" si="10"/>
        <v>#REF!</v>
      </c>
      <c r="AI13" s="20" t="e">
        <f t="shared" si="10"/>
        <v>#REF!</v>
      </c>
      <c r="AJ13" s="20">
        <f t="shared" si="10"/>
        <v>0</v>
      </c>
      <c r="AK13" s="20">
        <f t="shared" si="10"/>
        <v>0</v>
      </c>
      <c r="AL13" s="191" t="e">
        <f>AB13/X13</f>
        <v>#REF!</v>
      </c>
      <c r="AM13" s="13"/>
      <c r="AN13" s="191"/>
      <c r="AO13" s="160" t="e">
        <f t="shared" si="4"/>
        <v>#REF!</v>
      </c>
    </row>
    <row r="14" spans="1:44" s="88" customFormat="1" ht="42" customHeight="1">
      <c r="A14" s="93" t="s">
        <v>7</v>
      </c>
      <c r="B14" s="93"/>
      <c r="C14" s="172"/>
      <c r="D14" s="87" t="s">
        <v>102</v>
      </c>
      <c r="E14" s="89"/>
      <c r="F14" s="89"/>
      <c r="G14" s="89"/>
      <c r="H14" s="89"/>
      <c r="I14" s="90"/>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192"/>
      <c r="AM14" s="87"/>
      <c r="AN14" s="192"/>
      <c r="AO14" s="173"/>
    </row>
    <row r="15" spans="1:44" ht="60.75" customHeight="1">
      <c r="A15" s="139">
        <v>1</v>
      </c>
      <c r="B15" s="139"/>
      <c r="C15" s="224" t="s">
        <v>131</v>
      </c>
      <c r="D15" s="240" t="s">
        <v>97</v>
      </c>
      <c r="E15" s="241" t="s">
        <v>11</v>
      </c>
      <c r="F15" s="227">
        <v>7628258</v>
      </c>
      <c r="G15" s="242" t="s">
        <v>98</v>
      </c>
      <c r="H15" s="241" t="s">
        <v>99</v>
      </c>
      <c r="I15" s="140" t="s">
        <v>114</v>
      </c>
      <c r="J15" s="243">
        <f>Tổng!I15</f>
        <v>100000</v>
      </c>
      <c r="K15" s="243">
        <f>J15</f>
        <v>100000</v>
      </c>
      <c r="L15" s="243">
        <f>Tổng!N15</f>
        <v>100000</v>
      </c>
      <c r="M15" s="243"/>
      <c r="N15" s="243">
        <f>X15</f>
        <v>50000</v>
      </c>
      <c r="O15" s="243" t="e">
        <f>Tổng!#REF!</f>
        <v>#REF!</v>
      </c>
      <c r="P15" s="243" t="e">
        <f>Tổng!#REF!</f>
        <v>#REF!</v>
      </c>
      <c r="Q15" s="243" t="e">
        <f>Tổng!#REF!</f>
        <v>#REF!</v>
      </c>
      <c r="R15" s="243" t="e">
        <f>Tổng!#REF!</f>
        <v>#REF!</v>
      </c>
      <c r="S15" s="243" t="e">
        <f>Tổng!#REF!</f>
        <v>#REF!</v>
      </c>
      <c r="T15" s="243" t="e">
        <f>Tổng!#REF!</f>
        <v>#REF!</v>
      </c>
      <c r="U15" s="243" t="e">
        <f>Tổng!#REF!</f>
        <v>#REF!</v>
      </c>
      <c r="V15" s="244">
        <f>17000</f>
        <v>17000</v>
      </c>
      <c r="W15" s="244">
        <v>33000</v>
      </c>
      <c r="X15" s="244">
        <f>17000+W15</f>
        <v>50000</v>
      </c>
      <c r="Y15" s="243" t="e">
        <f>Tổng!#REF!</f>
        <v>#REF!</v>
      </c>
      <c r="Z15" s="243">
        <f>Tổng!W15</f>
        <v>94000</v>
      </c>
      <c r="AA15" s="243">
        <f>Tổng!X15</f>
        <v>14000</v>
      </c>
      <c r="AB15" s="243" t="e">
        <f>Tổng!#REF!</f>
        <v>#REF!</v>
      </c>
      <c r="AC15" s="243" t="e">
        <f>Tổng!#REF!</f>
        <v>#REF!</v>
      </c>
      <c r="AD15" s="243" t="e">
        <f>Tổng!#REF!</f>
        <v>#REF!</v>
      </c>
      <c r="AE15" s="243" t="e">
        <f>Tổng!#REF!</f>
        <v>#REF!</v>
      </c>
      <c r="AF15" s="243" t="e">
        <f>Tổng!#REF!</f>
        <v>#REF!</v>
      </c>
      <c r="AG15" s="243" t="e">
        <f>Tổng!#REF!</f>
        <v>#REF!</v>
      </c>
      <c r="AH15" s="243" t="e">
        <f>Tổng!#REF!</f>
        <v>#REF!</v>
      </c>
      <c r="AI15" s="243" t="e">
        <f>Tổng!#REF!</f>
        <v>#REF!</v>
      </c>
      <c r="AJ15" s="243">
        <f>Tổng!AD15</f>
        <v>0</v>
      </c>
      <c r="AK15" s="243">
        <f>Tổng!AE15</f>
        <v>0</v>
      </c>
      <c r="AL15" s="211" t="e">
        <f>AB15/X15</f>
        <v>#REF!</v>
      </c>
      <c r="AM15" s="139" t="s">
        <v>205</v>
      </c>
      <c r="AN15" s="211"/>
      <c r="AO15" s="160" t="e">
        <f>AB15/O15</f>
        <v>#REF!</v>
      </c>
    </row>
    <row r="16" spans="1:44" s="9" customFormat="1" ht="26.25" hidden="1" customHeight="1">
      <c r="A16" s="309" t="s">
        <v>22</v>
      </c>
      <c r="B16" s="309"/>
      <c r="C16" s="309"/>
      <c r="D16" s="309"/>
      <c r="E16" s="309"/>
      <c r="F16" s="309"/>
      <c r="G16" s="309"/>
      <c r="H16" s="309"/>
      <c r="I16" s="309"/>
      <c r="J16" s="309"/>
      <c r="K16" s="309"/>
      <c r="L16" s="309"/>
      <c r="M16" s="309"/>
      <c r="N16" s="309"/>
      <c r="O16" s="309"/>
      <c r="P16" s="309"/>
      <c r="Q16" s="309"/>
      <c r="R16" s="309"/>
      <c r="S16" s="309"/>
      <c r="T16" s="309"/>
      <c r="U16" s="309"/>
      <c r="V16" s="219"/>
      <c r="W16" s="219"/>
      <c r="X16" s="219"/>
      <c r="Y16" s="184"/>
      <c r="Z16" s="184"/>
      <c r="AA16" s="184"/>
      <c r="AB16" s="141"/>
      <c r="AC16" s="141"/>
      <c r="AD16" s="141"/>
      <c r="AE16" s="141"/>
      <c r="AF16" s="141"/>
      <c r="AG16" s="141"/>
      <c r="AH16" s="141"/>
      <c r="AI16" s="141"/>
      <c r="AJ16" s="141"/>
      <c r="AK16" s="141"/>
      <c r="AL16" s="141"/>
      <c r="AM16" s="141"/>
    </row>
    <row r="17" spans="1:40" s="10" customFormat="1" ht="26.25" hidden="1" customHeight="1">
      <c r="A17" s="185" t="s">
        <v>23</v>
      </c>
      <c r="D17" s="186" t="s">
        <v>26</v>
      </c>
      <c r="E17" s="153"/>
      <c r="F17" s="153"/>
      <c r="G17" s="153"/>
      <c r="H17" s="153"/>
      <c r="I17" s="153"/>
      <c r="J17" s="153"/>
      <c r="K17" s="153"/>
      <c r="L17" s="153"/>
      <c r="M17" s="153"/>
      <c r="N17" s="153"/>
      <c r="O17" s="153"/>
      <c r="P17" s="153"/>
      <c r="Q17" s="153"/>
      <c r="R17" s="153"/>
      <c r="S17" s="153"/>
      <c r="T17" s="153"/>
      <c r="U17" s="153"/>
      <c r="V17" s="153"/>
      <c r="W17" s="153"/>
      <c r="X17" s="153"/>
      <c r="Y17" s="187"/>
      <c r="Z17" s="187"/>
      <c r="AA17" s="187"/>
    </row>
    <row r="18" spans="1:40" s="10" customFormat="1" ht="26.25" hidden="1" customHeight="1">
      <c r="A18" s="185" t="s">
        <v>23</v>
      </c>
      <c r="D18" s="186" t="s">
        <v>24</v>
      </c>
      <c r="E18" s="153"/>
      <c r="F18" s="153"/>
      <c r="G18" s="153"/>
      <c r="H18" s="153"/>
      <c r="I18" s="153"/>
      <c r="J18" s="153"/>
      <c r="K18" s="153"/>
      <c r="L18" s="153"/>
      <c r="M18" s="153"/>
      <c r="N18" s="153"/>
      <c r="O18" s="153"/>
      <c r="P18" s="153"/>
      <c r="Q18" s="153"/>
      <c r="R18" s="153"/>
      <c r="S18" s="153"/>
      <c r="T18" s="153"/>
      <c r="U18" s="153"/>
      <c r="V18" s="153"/>
      <c r="W18" s="153"/>
      <c r="X18" s="153"/>
      <c r="Y18" s="187"/>
      <c r="Z18" s="187"/>
      <c r="AA18" s="187"/>
    </row>
    <row r="19" spans="1:40" hidden="1"/>
    <row r="20" spans="1:40" hidden="1">
      <c r="C20" s="3" t="s">
        <v>78</v>
      </c>
      <c r="D20" s="3" t="s">
        <v>80</v>
      </c>
      <c r="I20" s="5">
        <v>5</v>
      </c>
      <c r="J20" s="5" t="e">
        <f>#REF!+#REF!+#REF!+#REF!+#REF!</f>
        <v>#REF!</v>
      </c>
      <c r="K20" s="5"/>
      <c r="L20" s="5"/>
      <c r="M20" s="5"/>
      <c r="N20" s="5" t="e">
        <f>#REF!+#REF!+#REF!+#REF!+#REF!</f>
        <v>#REF!</v>
      </c>
      <c r="O20" s="5"/>
      <c r="P20" s="5"/>
      <c r="Q20" s="5"/>
      <c r="R20" s="5" t="e">
        <f>#REF!+#REF!+#REF!+#REF!+#REF!</f>
        <v>#REF!</v>
      </c>
      <c r="S20" s="5" t="e">
        <f>#REF!+#REF!+#REF!+#REF!+#REF!</f>
        <v>#REF!</v>
      </c>
      <c r="T20" s="5"/>
      <c r="U20" s="5" t="e">
        <f>#REF!+#REF!+#REF!+#REF!+#REF!</f>
        <v>#REF!</v>
      </c>
      <c r="V20" s="5"/>
      <c r="W20" s="5"/>
      <c r="X20" s="5"/>
      <c r="Y20" s="86" t="e">
        <f>#REF!+#REF!+#REF!+#REF!+#REF!</f>
        <v>#REF!</v>
      </c>
      <c r="Z20" s="86"/>
      <c r="AA20" s="86"/>
      <c r="AB20" s="5" t="e">
        <f>#REF!+#REF!+#REF!+#REF!+#REF!</f>
        <v>#REF!</v>
      </c>
      <c r="AC20" s="5" t="e">
        <f>#REF!+#REF!+#REF!+#REF!+#REF!</f>
        <v>#REF!</v>
      </c>
      <c r="AD20" s="12"/>
      <c r="AE20" s="12"/>
      <c r="AF20" s="12"/>
      <c r="AG20" s="12"/>
      <c r="AH20" s="12"/>
      <c r="AI20" s="12"/>
      <c r="AJ20" s="12"/>
      <c r="AK20" s="12"/>
      <c r="AL20" s="12"/>
      <c r="AM20" s="12"/>
      <c r="AN20" s="11"/>
    </row>
    <row r="21" spans="1:40" hidden="1">
      <c r="C21" s="3" t="s">
        <v>76</v>
      </c>
      <c r="D21" s="3" t="s">
        <v>81</v>
      </c>
      <c r="I21" s="5">
        <v>5</v>
      </c>
      <c r="J21" s="5" t="e">
        <f>#REF!+#REF!+#REF!+#REF!+#REF!</f>
        <v>#REF!</v>
      </c>
      <c r="K21" s="5"/>
      <c r="L21" s="5"/>
      <c r="M21" s="5"/>
      <c r="N21" s="5" t="e">
        <f>#REF!+#REF!+#REF!+#REF!+#REF!</f>
        <v>#REF!</v>
      </c>
      <c r="O21" s="5"/>
      <c r="P21" s="5"/>
      <c r="Q21" s="5"/>
      <c r="R21" s="5" t="e">
        <f>#REF!+#REF!+#REF!+#REF!+#REF!</f>
        <v>#REF!</v>
      </c>
      <c r="S21" s="5" t="e">
        <f>#REF!+#REF!+#REF!+#REF!+#REF!</f>
        <v>#REF!</v>
      </c>
      <c r="T21" s="5"/>
      <c r="U21" s="5" t="e">
        <f>#REF!+#REF!+#REF!+#REF!+#REF!</f>
        <v>#REF!</v>
      </c>
      <c r="V21" s="5"/>
      <c r="W21" s="5"/>
      <c r="X21" s="5"/>
      <c r="Y21" s="86" t="e">
        <f>#REF!+#REF!+#REF!+#REF!+#REF!</f>
        <v>#REF!</v>
      </c>
      <c r="Z21" s="86"/>
      <c r="AA21" s="86"/>
      <c r="AB21" s="5" t="e">
        <f>#REF!+#REF!+#REF!+#REF!+#REF!</f>
        <v>#REF!</v>
      </c>
      <c r="AC21" s="5" t="e">
        <f>#REF!+#REF!+#REF!+#REF!+#REF!</f>
        <v>#REF!</v>
      </c>
      <c r="AD21" s="12"/>
      <c r="AE21" s="12"/>
      <c r="AF21" s="12"/>
      <c r="AG21" s="12"/>
      <c r="AH21" s="12"/>
      <c r="AI21" s="12"/>
      <c r="AJ21" s="12"/>
      <c r="AK21" s="12"/>
      <c r="AL21" s="12"/>
      <c r="AM21" s="12"/>
    </row>
    <row r="22" spans="1:40" hidden="1">
      <c r="C22" s="3" t="s">
        <v>77</v>
      </c>
      <c r="D22" s="3" t="s">
        <v>82</v>
      </c>
      <c r="I22" s="5">
        <v>2</v>
      </c>
      <c r="J22" s="5" t="e">
        <f>J15+#REF!+#REF!</f>
        <v>#REF!</v>
      </c>
      <c r="K22" s="5"/>
      <c r="L22" s="5"/>
      <c r="M22" s="5"/>
      <c r="N22" s="5" t="e">
        <f>N15+#REF!+#REF!</f>
        <v>#REF!</v>
      </c>
      <c r="O22" s="5"/>
      <c r="P22" s="5"/>
      <c r="Q22" s="5"/>
      <c r="R22" s="5" t="e">
        <f>R15+#REF!+#REF!</f>
        <v>#REF!</v>
      </c>
      <c r="S22" s="5" t="e">
        <f>S15+#REF!+#REF!</f>
        <v>#REF!</v>
      </c>
      <c r="T22" s="5"/>
      <c r="U22" s="5" t="e">
        <f>U15+#REF!+#REF!</f>
        <v>#REF!</v>
      </c>
      <c r="V22" s="5"/>
      <c r="W22" s="5"/>
      <c r="X22" s="5"/>
      <c r="Y22" s="86" t="e">
        <f>Y15+#REF!+#REF!</f>
        <v>#REF!</v>
      </c>
      <c r="Z22" s="86"/>
      <c r="AA22" s="86"/>
      <c r="AB22" s="5" t="e">
        <f>AB15+#REF!+#REF!</f>
        <v>#REF!</v>
      </c>
      <c r="AC22" s="5" t="e">
        <f>AC15+#REF!+#REF!</f>
        <v>#REF!</v>
      </c>
      <c r="AD22" s="12"/>
      <c r="AE22" s="12"/>
      <c r="AF22" s="12"/>
      <c r="AG22" s="12"/>
      <c r="AH22" s="12"/>
      <c r="AI22" s="12"/>
      <c r="AJ22" s="12"/>
      <c r="AK22" s="12"/>
      <c r="AL22" s="12"/>
      <c r="AM22" s="12"/>
    </row>
    <row r="23" spans="1:40" hidden="1">
      <c r="C23" s="3" t="s">
        <v>75</v>
      </c>
      <c r="D23" s="3" t="s">
        <v>83</v>
      </c>
      <c r="I23" s="5">
        <v>8</v>
      </c>
      <c r="J23" s="5" t="e">
        <f>#REF!+#REF!+#REF!+#REF!+#REF!+#REF!+#REF!+#REF!</f>
        <v>#REF!</v>
      </c>
      <c r="K23" s="5"/>
      <c r="L23" s="5"/>
      <c r="M23" s="5"/>
      <c r="N23" s="5" t="e">
        <f>#REF!+#REF!+#REF!+#REF!+#REF!+#REF!+#REF!+#REF!</f>
        <v>#REF!</v>
      </c>
      <c r="O23" s="5"/>
      <c r="P23" s="5"/>
      <c r="Q23" s="5"/>
      <c r="R23" s="5" t="e">
        <f>#REF!+#REF!+#REF!+#REF!+#REF!+#REF!+#REF!+#REF!</f>
        <v>#REF!</v>
      </c>
      <c r="S23" s="5" t="e">
        <f>#REF!+#REF!+#REF!+#REF!+#REF!+#REF!+#REF!+#REF!</f>
        <v>#REF!</v>
      </c>
      <c r="T23" s="5"/>
      <c r="U23" s="5" t="e">
        <f>#REF!+#REF!+#REF!+#REF!+#REF!+#REF!+#REF!+#REF!</f>
        <v>#REF!</v>
      </c>
      <c r="V23" s="5"/>
      <c r="W23" s="5"/>
      <c r="X23" s="5"/>
      <c r="Y23" s="86" t="e">
        <f>#REF!+#REF!+#REF!+#REF!+#REF!+#REF!+#REF!+#REF!</f>
        <v>#REF!</v>
      </c>
      <c r="Z23" s="86"/>
      <c r="AA23" s="86"/>
      <c r="AB23" s="5" t="e">
        <f>#REF!+#REF!+#REF!+#REF!+#REF!+#REF!+#REF!+#REF!</f>
        <v>#REF!</v>
      </c>
      <c r="AC23" s="5" t="e">
        <f>#REF!+#REF!+#REF!+#REF!+#REF!+#REF!+#REF!+#REF!</f>
        <v>#REF!</v>
      </c>
      <c r="AD23" s="12"/>
      <c r="AE23" s="12"/>
      <c r="AF23" s="12"/>
      <c r="AG23" s="12"/>
      <c r="AH23" s="12"/>
      <c r="AI23" s="12"/>
      <c r="AJ23" s="12"/>
      <c r="AK23" s="12"/>
      <c r="AL23" s="12"/>
      <c r="AM23" s="12"/>
    </row>
    <row r="24" spans="1:40" hidden="1">
      <c r="I24" s="5">
        <f>SUM(I20:I23)</f>
        <v>20</v>
      </c>
      <c r="J24" s="5" t="e">
        <f t="shared" ref="J24:AC24" si="12">SUM(J20:J23)</f>
        <v>#REF!</v>
      </c>
      <c r="K24" s="5"/>
      <c r="L24" s="5"/>
      <c r="M24" s="5"/>
      <c r="N24" s="5" t="e">
        <f t="shared" si="12"/>
        <v>#REF!</v>
      </c>
      <c r="O24" s="5"/>
      <c r="P24" s="5"/>
      <c r="Q24" s="5"/>
      <c r="R24" s="5" t="e">
        <f t="shared" si="12"/>
        <v>#REF!</v>
      </c>
      <c r="S24" s="5" t="e">
        <f t="shared" si="12"/>
        <v>#REF!</v>
      </c>
      <c r="T24" s="5"/>
      <c r="U24" s="5" t="e">
        <f t="shared" si="12"/>
        <v>#REF!</v>
      </c>
      <c r="V24" s="5"/>
      <c r="W24" s="5"/>
      <c r="X24" s="5"/>
      <c r="Y24" s="86" t="e">
        <f t="shared" si="12"/>
        <v>#REF!</v>
      </c>
      <c r="Z24" s="86"/>
      <c r="AA24" s="86"/>
      <c r="AB24" s="5" t="e">
        <f t="shared" si="12"/>
        <v>#REF!</v>
      </c>
      <c r="AC24" s="5" t="e">
        <f t="shared" si="12"/>
        <v>#REF!</v>
      </c>
      <c r="AD24" s="12"/>
      <c r="AE24" s="12"/>
      <c r="AF24" s="12"/>
      <c r="AG24" s="12"/>
      <c r="AH24" s="12"/>
      <c r="AI24" s="12"/>
      <c r="AJ24" s="12"/>
      <c r="AK24" s="12"/>
      <c r="AL24" s="12"/>
      <c r="AM24" s="12"/>
    </row>
    <row r="25" spans="1:40" hidden="1">
      <c r="O25" s="1"/>
      <c r="P25" s="1"/>
      <c r="Q25" s="1"/>
    </row>
    <row r="28" spans="1:40">
      <c r="S28" s="1"/>
      <c r="T28" s="1"/>
    </row>
    <row r="30" spans="1:40">
      <c r="S30" s="1"/>
      <c r="T30" s="1"/>
    </row>
  </sheetData>
  <autoFilter ref="A10:AO18"/>
  <mergeCells count="56">
    <mergeCell ref="AM5:AM9"/>
    <mergeCell ref="AN5:AN9"/>
    <mergeCell ref="I6:I9"/>
    <mergeCell ref="J6:J9"/>
    <mergeCell ref="P6:P9"/>
    <mergeCell ref="Q6:Q9"/>
    <mergeCell ref="R6:R9"/>
    <mergeCell ref="S6:S9"/>
    <mergeCell ref="AH6:AH9"/>
    <mergeCell ref="AI6:AI9"/>
    <mergeCell ref="AL5:AL9"/>
    <mergeCell ref="AB6:AB9"/>
    <mergeCell ref="M5:M9"/>
    <mergeCell ref="AG6:AG9"/>
    <mergeCell ref="W6:W9"/>
    <mergeCell ref="X6:X9"/>
    <mergeCell ref="A1:B1"/>
    <mergeCell ref="AK1:AN1"/>
    <mergeCell ref="A2:AN2"/>
    <mergeCell ref="A3:AN3"/>
    <mergeCell ref="AB4:AN4"/>
    <mergeCell ref="AJ6:AJ9"/>
    <mergeCell ref="AK6:AK9"/>
    <mergeCell ref="AJ5:AK5"/>
    <mergeCell ref="I5:K5"/>
    <mergeCell ref="V5:X5"/>
    <mergeCell ref="V6:V9"/>
    <mergeCell ref="AH5:AI5"/>
    <mergeCell ref="AC6:AC9"/>
    <mergeCell ref="AD6:AD9"/>
    <mergeCell ref="AD5:AE5"/>
    <mergeCell ref="AF5:AG5"/>
    <mergeCell ref="L5:L9"/>
    <mergeCell ref="N5:N9"/>
    <mergeCell ref="AE6:AE9"/>
    <mergeCell ref="A16:U16"/>
    <mergeCell ref="AF6:AF9"/>
    <mergeCell ref="O5:O9"/>
    <mergeCell ref="P5:Q5"/>
    <mergeCell ref="R5:U5"/>
    <mergeCell ref="Y5:Y9"/>
    <mergeCell ref="Z5:AA5"/>
    <mergeCell ref="Z6:Z9"/>
    <mergeCell ref="AA6:AA9"/>
    <mergeCell ref="F5:F9"/>
    <mergeCell ref="T6:T9"/>
    <mergeCell ref="U6:U9"/>
    <mergeCell ref="AB5:AC5"/>
    <mergeCell ref="G5:G9"/>
    <mergeCell ref="H5:H9"/>
    <mergeCell ref="A5:A9"/>
    <mergeCell ref="D5:D9"/>
    <mergeCell ref="E5:E9"/>
    <mergeCell ref="B5:B9"/>
    <mergeCell ref="C5:C9"/>
    <mergeCell ref="K6:K9"/>
  </mergeCells>
  <printOptions horizontalCentered="1"/>
  <pageMargins left="0" right="0" top="0" bottom="0.39370078740157483" header="0.23622047244094491" footer="0.19685039370078741"/>
  <pageSetup paperSize="9" scale="35" firstPageNumber="6" fitToHeight="6" orientation="landscape" verticalDpi="300" r:id="rId1"/>
  <headerFooter alignWithMargins="0">
    <oddFooter>&amp;CPage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M46"/>
  <sheetViews>
    <sheetView zoomScale="55" zoomScaleNormal="55" zoomScaleSheetLayoutView="40" workbookViewId="0">
      <pane xSplit="3" ySplit="17" topLeftCell="D18" activePane="bottomRight" state="frozen"/>
      <selection pane="topRight" activeCell="D1" sqref="D1"/>
      <selection pane="bottomLeft" activeCell="A14" sqref="A14"/>
      <selection pane="bottomRight" activeCell="A2" sqref="A2:AI2"/>
    </sheetView>
  </sheetViews>
  <sheetFormatPr defaultColWidth="9.140625" defaultRowHeight="15.75"/>
  <cols>
    <col min="1" max="1" width="6.42578125" style="3" customWidth="1"/>
    <col min="2" max="3" width="6.42578125" style="3" hidden="1" customWidth="1"/>
    <col min="4" max="4" width="46.5703125" style="3" customWidth="1"/>
    <col min="5" max="5" width="11.42578125" style="3" hidden="1" customWidth="1"/>
    <col min="6" max="9" width="10.42578125" style="3" customWidth="1"/>
    <col min="10" max="10" width="9.5703125" style="3" hidden="1" customWidth="1"/>
    <col min="11" max="11" width="9.42578125" style="3" hidden="1" customWidth="1"/>
    <col min="12" max="12" width="12.140625" style="3" customWidth="1"/>
    <col min="13" max="13" width="13.140625" style="3" customWidth="1"/>
    <col min="14" max="19" width="12.140625" style="3" customWidth="1"/>
    <col min="20" max="25" width="14.7109375" style="85" customWidth="1"/>
    <col min="26" max="26" width="11.85546875" style="3" customWidth="1"/>
    <col min="27" max="34" width="12.7109375" style="3" customWidth="1"/>
    <col min="35" max="35" width="17.28515625" style="3" customWidth="1"/>
    <col min="36" max="36" width="9.42578125" style="3" hidden="1" customWidth="1"/>
    <col min="37" max="37" width="9.140625" style="3"/>
    <col min="38" max="39" width="11" style="3" bestFit="1" customWidth="1"/>
    <col min="40" max="16384" width="9.140625" style="3"/>
  </cols>
  <sheetData>
    <row r="1" spans="1:36" ht="24.75" customHeight="1">
      <c r="A1" s="312"/>
      <c r="B1" s="312"/>
      <c r="C1" s="154"/>
      <c r="AI1" s="305" t="s">
        <v>25</v>
      </c>
      <c r="AJ1" s="305"/>
    </row>
    <row r="2" spans="1:36" ht="28.5" customHeight="1">
      <c r="A2" s="306" t="s">
        <v>248</v>
      </c>
      <c r="B2" s="306"/>
      <c r="C2" s="306"/>
      <c r="D2" s="306"/>
      <c r="E2" s="306"/>
      <c r="F2" s="306"/>
      <c r="G2" s="306"/>
      <c r="H2" s="306"/>
      <c r="I2" s="306"/>
      <c r="J2" s="306"/>
      <c r="K2" s="306"/>
      <c r="L2" s="306"/>
      <c r="M2" s="306"/>
      <c r="N2" s="306"/>
      <c r="O2" s="306"/>
      <c r="P2" s="306"/>
      <c r="Q2" s="306"/>
      <c r="R2" s="306"/>
      <c r="S2" s="306"/>
      <c r="T2" s="306"/>
      <c r="U2" s="306"/>
      <c r="V2" s="306"/>
      <c r="W2" s="306"/>
      <c r="X2" s="306"/>
      <c r="Y2" s="306"/>
      <c r="Z2" s="306"/>
      <c r="AA2" s="306"/>
      <c r="AB2" s="306"/>
      <c r="AC2" s="306"/>
      <c r="AD2" s="306"/>
      <c r="AE2" s="306"/>
      <c r="AF2" s="306"/>
      <c r="AG2" s="306"/>
      <c r="AH2" s="306"/>
      <c r="AI2" s="306"/>
    </row>
    <row r="3" spans="1:36" ht="25.5" customHeight="1">
      <c r="A3" s="307" t="s">
        <v>197</v>
      </c>
      <c r="B3" s="307"/>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row>
    <row r="4" spans="1:36" ht="24" customHeight="1">
      <c r="A4" s="100"/>
      <c r="B4" s="100"/>
      <c r="C4" s="100"/>
      <c r="D4" s="100"/>
      <c r="E4" s="100"/>
      <c r="F4" s="100"/>
      <c r="G4" s="100"/>
      <c r="H4" s="100"/>
      <c r="I4" s="100"/>
      <c r="J4" s="100"/>
      <c r="K4" s="101"/>
      <c r="L4" s="100"/>
      <c r="M4" s="100"/>
      <c r="N4" s="100"/>
      <c r="O4" s="100"/>
      <c r="P4" s="100"/>
      <c r="Q4" s="100"/>
      <c r="R4" s="100"/>
      <c r="S4" s="100"/>
      <c r="T4" s="155"/>
      <c r="U4" s="155"/>
      <c r="V4" s="155"/>
      <c r="W4" s="155"/>
      <c r="X4" s="155"/>
      <c r="Y4" s="155"/>
      <c r="Z4" s="308" t="s">
        <v>18</v>
      </c>
      <c r="AA4" s="308"/>
      <c r="AB4" s="308"/>
      <c r="AC4" s="308"/>
      <c r="AD4" s="308"/>
      <c r="AE4" s="308"/>
      <c r="AF4" s="308"/>
      <c r="AG4" s="308"/>
      <c r="AH4" s="308"/>
      <c r="AI4" s="308"/>
    </row>
    <row r="5" spans="1:36" ht="43.5" customHeight="1">
      <c r="A5" s="337" t="s">
        <v>9</v>
      </c>
      <c r="B5" s="337" t="s">
        <v>72</v>
      </c>
      <c r="C5" s="338" t="s">
        <v>73</v>
      </c>
      <c r="D5" s="327" t="s">
        <v>16</v>
      </c>
      <c r="E5" s="327" t="s">
        <v>13</v>
      </c>
      <c r="F5" s="327" t="s">
        <v>17</v>
      </c>
      <c r="G5" s="338" t="s">
        <v>217</v>
      </c>
      <c r="H5" s="213"/>
      <c r="I5" s="338" t="s">
        <v>219</v>
      </c>
      <c r="J5" s="327" t="s">
        <v>0</v>
      </c>
      <c r="K5" s="327" t="s">
        <v>19</v>
      </c>
      <c r="L5" s="362" t="s">
        <v>1</v>
      </c>
      <c r="M5" s="363"/>
      <c r="N5" s="363"/>
      <c r="O5" s="363"/>
      <c r="P5" s="363"/>
      <c r="Q5" s="363"/>
      <c r="R5" s="363"/>
      <c r="S5" s="363"/>
      <c r="T5" s="314" t="s">
        <v>231</v>
      </c>
      <c r="U5" s="355"/>
      <c r="V5" s="355"/>
      <c r="W5" s="351" t="s">
        <v>101</v>
      </c>
      <c r="X5" s="346"/>
      <c r="Y5" s="352"/>
      <c r="Z5" s="351" t="s">
        <v>236</v>
      </c>
      <c r="AA5" s="346"/>
      <c r="AB5" s="352"/>
      <c r="AC5" s="351" t="s">
        <v>237</v>
      </c>
      <c r="AD5" s="346"/>
      <c r="AE5" s="352"/>
      <c r="AF5" s="351" t="s">
        <v>201</v>
      </c>
      <c r="AG5" s="346"/>
      <c r="AH5" s="352"/>
      <c r="AI5" s="327" t="s">
        <v>161</v>
      </c>
      <c r="AJ5" s="4"/>
    </row>
    <row r="6" spans="1:36" ht="43.5" customHeight="1">
      <c r="A6" s="310"/>
      <c r="B6" s="310"/>
      <c r="C6" s="339"/>
      <c r="D6" s="310"/>
      <c r="E6" s="310"/>
      <c r="F6" s="310"/>
      <c r="G6" s="339"/>
      <c r="H6" s="217"/>
      <c r="I6" s="339"/>
      <c r="J6" s="310"/>
      <c r="K6" s="310"/>
      <c r="L6" s="338" t="s">
        <v>14</v>
      </c>
      <c r="M6" s="362" t="s">
        <v>230</v>
      </c>
      <c r="N6" s="363"/>
      <c r="O6" s="363"/>
      <c r="P6" s="363"/>
      <c r="Q6" s="363"/>
      <c r="R6" s="363"/>
      <c r="S6" s="363"/>
      <c r="T6" s="355"/>
      <c r="U6" s="355"/>
      <c r="V6" s="355"/>
      <c r="W6" s="321"/>
      <c r="X6" s="358"/>
      <c r="Y6" s="359"/>
      <c r="Z6" s="321"/>
      <c r="AA6" s="358"/>
      <c r="AB6" s="359"/>
      <c r="AC6" s="321"/>
      <c r="AD6" s="358"/>
      <c r="AE6" s="359"/>
      <c r="AF6" s="320"/>
      <c r="AG6" s="353"/>
      <c r="AH6" s="354"/>
      <c r="AI6" s="310"/>
      <c r="AJ6" s="4"/>
    </row>
    <row r="7" spans="1:36" ht="43.5" customHeight="1">
      <c r="A7" s="310"/>
      <c r="B7" s="310"/>
      <c r="C7" s="339"/>
      <c r="D7" s="310"/>
      <c r="E7" s="310"/>
      <c r="F7" s="310"/>
      <c r="G7" s="339"/>
      <c r="H7" s="217"/>
      <c r="I7" s="339"/>
      <c r="J7" s="310"/>
      <c r="K7" s="310"/>
      <c r="L7" s="339"/>
      <c r="M7" s="338" t="s">
        <v>34</v>
      </c>
      <c r="N7" s="360" t="s">
        <v>210</v>
      </c>
      <c r="O7" s="364"/>
      <c r="P7" s="364"/>
      <c r="Q7" s="364"/>
      <c r="R7" s="364"/>
      <c r="S7" s="357"/>
      <c r="T7" s="355" t="s">
        <v>222</v>
      </c>
      <c r="U7" s="366" t="s">
        <v>211</v>
      </c>
      <c r="V7" s="366"/>
      <c r="W7" s="365" t="s">
        <v>2</v>
      </c>
      <c r="X7" s="360" t="s">
        <v>210</v>
      </c>
      <c r="Y7" s="361"/>
      <c r="Z7" s="314" t="s">
        <v>2</v>
      </c>
      <c r="AA7" s="356" t="s">
        <v>211</v>
      </c>
      <c r="AB7" s="357"/>
      <c r="AC7" s="314" t="s">
        <v>2</v>
      </c>
      <c r="AD7" s="356" t="s">
        <v>211</v>
      </c>
      <c r="AE7" s="357"/>
      <c r="AF7" s="314" t="s">
        <v>2</v>
      </c>
      <c r="AG7" s="356" t="s">
        <v>211</v>
      </c>
      <c r="AH7" s="357"/>
      <c r="AI7" s="310"/>
      <c r="AJ7" s="4"/>
    </row>
    <row r="8" spans="1:36" ht="43.5" customHeight="1">
      <c r="A8" s="337"/>
      <c r="B8" s="337"/>
      <c r="C8" s="340"/>
      <c r="D8" s="327"/>
      <c r="E8" s="327"/>
      <c r="F8" s="327"/>
      <c r="G8" s="339"/>
      <c r="H8" s="217" t="s">
        <v>218</v>
      </c>
      <c r="I8" s="339"/>
      <c r="J8" s="327"/>
      <c r="K8" s="327"/>
      <c r="L8" s="339"/>
      <c r="M8" s="339"/>
      <c r="N8" s="365" t="s">
        <v>220</v>
      </c>
      <c r="O8" s="366"/>
      <c r="P8" s="367" t="s">
        <v>221</v>
      </c>
      <c r="Q8" s="368"/>
      <c r="R8" s="368"/>
      <c r="S8" s="368"/>
      <c r="T8" s="355"/>
      <c r="U8" s="314" t="s">
        <v>232</v>
      </c>
      <c r="V8" s="355" t="s">
        <v>233</v>
      </c>
      <c r="W8" s="366"/>
      <c r="X8" s="314" t="s">
        <v>232</v>
      </c>
      <c r="Y8" s="314" t="s">
        <v>234</v>
      </c>
      <c r="Z8" s="355"/>
      <c r="AA8" s="314" t="s">
        <v>232</v>
      </c>
      <c r="AB8" s="314" t="s">
        <v>235</v>
      </c>
      <c r="AC8" s="355"/>
      <c r="AD8" s="314" t="s">
        <v>232</v>
      </c>
      <c r="AE8" s="314" t="s">
        <v>235</v>
      </c>
      <c r="AF8" s="355"/>
      <c r="AG8" s="314" t="s">
        <v>232</v>
      </c>
      <c r="AH8" s="314" t="s">
        <v>235</v>
      </c>
      <c r="AI8" s="327"/>
    </row>
    <row r="9" spans="1:36" ht="39" customHeight="1">
      <c r="A9" s="310"/>
      <c r="B9" s="310"/>
      <c r="C9" s="339"/>
      <c r="D9" s="310"/>
      <c r="E9" s="310"/>
      <c r="F9" s="310"/>
      <c r="G9" s="339"/>
      <c r="H9" s="217"/>
      <c r="I9" s="339"/>
      <c r="J9" s="310"/>
      <c r="K9" s="310"/>
      <c r="L9" s="339"/>
      <c r="M9" s="339"/>
      <c r="N9" s="355" t="s">
        <v>222</v>
      </c>
      <c r="O9" s="314" t="s">
        <v>223</v>
      </c>
      <c r="P9" s="314" t="s">
        <v>224</v>
      </c>
      <c r="Q9" s="366" t="s">
        <v>225</v>
      </c>
      <c r="R9" s="366"/>
      <c r="S9" s="366"/>
      <c r="T9" s="355"/>
      <c r="U9" s="355"/>
      <c r="V9" s="355"/>
      <c r="W9" s="366"/>
      <c r="X9" s="355"/>
      <c r="Y9" s="355"/>
      <c r="Z9" s="355"/>
      <c r="AA9" s="355"/>
      <c r="AB9" s="355"/>
      <c r="AC9" s="355"/>
      <c r="AD9" s="355"/>
      <c r="AE9" s="355"/>
      <c r="AF9" s="355"/>
      <c r="AG9" s="355"/>
      <c r="AH9" s="355"/>
      <c r="AI9" s="310"/>
    </row>
    <row r="10" spans="1:36" ht="30.75" customHeight="1">
      <c r="A10" s="310"/>
      <c r="B10" s="310"/>
      <c r="C10" s="339"/>
      <c r="D10" s="310"/>
      <c r="E10" s="310"/>
      <c r="F10" s="310"/>
      <c r="G10" s="339"/>
      <c r="H10" s="217"/>
      <c r="I10" s="339"/>
      <c r="J10" s="310"/>
      <c r="K10" s="310"/>
      <c r="L10" s="339"/>
      <c r="M10" s="339"/>
      <c r="N10" s="355"/>
      <c r="O10" s="355"/>
      <c r="P10" s="355"/>
      <c r="Q10" s="314" t="s">
        <v>226</v>
      </c>
      <c r="R10" s="366" t="s">
        <v>227</v>
      </c>
      <c r="S10" s="366"/>
      <c r="T10" s="355"/>
      <c r="U10" s="355"/>
      <c r="V10" s="355"/>
      <c r="W10" s="366"/>
      <c r="X10" s="355"/>
      <c r="Y10" s="355"/>
      <c r="Z10" s="355"/>
      <c r="AA10" s="355"/>
      <c r="AB10" s="355"/>
      <c r="AC10" s="355"/>
      <c r="AD10" s="355"/>
      <c r="AE10" s="355"/>
      <c r="AF10" s="355"/>
      <c r="AG10" s="355"/>
      <c r="AH10" s="355"/>
      <c r="AI10" s="310"/>
    </row>
    <row r="11" spans="1:36" ht="59.25" customHeight="1">
      <c r="A11" s="337"/>
      <c r="B11" s="337"/>
      <c r="C11" s="341"/>
      <c r="D11" s="327"/>
      <c r="E11" s="327"/>
      <c r="F11" s="327"/>
      <c r="G11" s="341"/>
      <c r="H11" s="214"/>
      <c r="I11" s="341"/>
      <c r="J11" s="327"/>
      <c r="K11" s="327"/>
      <c r="L11" s="341"/>
      <c r="M11" s="341"/>
      <c r="N11" s="355"/>
      <c r="O11" s="355"/>
      <c r="P11" s="355"/>
      <c r="Q11" s="355"/>
      <c r="R11" s="215" t="s">
        <v>228</v>
      </c>
      <c r="S11" s="215" t="s">
        <v>229</v>
      </c>
      <c r="T11" s="355"/>
      <c r="U11" s="355"/>
      <c r="V11" s="355"/>
      <c r="W11" s="366"/>
      <c r="X11" s="355"/>
      <c r="Y11" s="355"/>
      <c r="Z11" s="355"/>
      <c r="AA11" s="355"/>
      <c r="AB11" s="355"/>
      <c r="AC11" s="355"/>
      <c r="AD11" s="355"/>
      <c r="AE11" s="355"/>
      <c r="AF11" s="355"/>
      <c r="AG11" s="355"/>
      <c r="AH11" s="355"/>
      <c r="AI11" s="327"/>
      <c r="AJ11" s="1"/>
    </row>
    <row r="12" spans="1:36" ht="18.75" customHeight="1">
      <c r="A12" s="103">
        <v>1</v>
      </c>
      <c r="B12" s="104"/>
      <c r="C12" s="105"/>
      <c r="D12" s="106">
        <v>2</v>
      </c>
      <c r="E12" s="106">
        <f>+D12+1</f>
        <v>3</v>
      </c>
      <c r="F12" s="106">
        <f t="shared" ref="F12:M12" si="0">+E12+1</f>
        <v>4</v>
      </c>
      <c r="G12" s="158"/>
      <c r="H12" s="158"/>
      <c r="I12" s="158"/>
      <c r="J12" s="106">
        <v>4</v>
      </c>
      <c r="K12" s="106">
        <f t="shared" si="0"/>
        <v>5</v>
      </c>
      <c r="L12" s="106">
        <v>3</v>
      </c>
      <c r="M12" s="106">
        <f t="shared" si="0"/>
        <v>4</v>
      </c>
      <c r="N12" s="218"/>
      <c r="O12" s="218"/>
      <c r="P12" s="218"/>
      <c r="Q12" s="218"/>
      <c r="R12" s="215"/>
      <c r="S12" s="215"/>
      <c r="T12" s="156">
        <v>8</v>
      </c>
      <c r="U12" s="157"/>
      <c r="V12" s="157"/>
      <c r="W12" s="107">
        <v>5</v>
      </c>
      <c r="X12" s="158"/>
      <c r="Y12" s="158"/>
      <c r="Z12" s="106">
        <v>9</v>
      </c>
      <c r="AA12" s="106">
        <f t="shared" ref="AA12" si="1">+Z12+1</f>
        <v>10</v>
      </c>
      <c r="AB12" s="158"/>
      <c r="AC12" s="158"/>
      <c r="AD12" s="158"/>
      <c r="AE12" s="158"/>
      <c r="AF12" s="158">
        <v>11</v>
      </c>
      <c r="AG12" s="158">
        <v>12</v>
      </c>
      <c r="AH12" s="158"/>
      <c r="AI12" s="106">
        <v>14</v>
      </c>
    </row>
    <row r="13" spans="1:36" ht="27.75" hidden="1" customHeight="1">
      <c r="A13" s="108"/>
      <c r="B13" s="109">
        <v>15</v>
      </c>
      <c r="C13" s="159" t="s">
        <v>75</v>
      </c>
      <c r="D13" s="111"/>
      <c r="E13" s="112"/>
      <c r="F13" s="112"/>
      <c r="G13" s="112"/>
      <c r="H13" s="112"/>
      <c r="I13" s="112"/>
      <c r="J13" s="112"/>
      <c r="K13" s="112"/>
      <c r="L13" s="112"/>
      <c r="M13" s="113" t="e">
        <f>M22+#REF!+#REF!+#REF!+#REF!+#REF!+#REF!+M27+M26+M28+M29+M30+M31+M32+M35+#REF!</f>
        <v>#REF!</v>
      </c>
      <c r="T13" s="113" t="e">
        <f>T22+#REF!+#REF!+#REF!+#REF!+#REF!+#REF!+T27+T26+T28+T29+T30+T31+T32+T35+#REF!</f>
        <v>#REF!</v>
      </c>
      <c r="U13" s="113"/>
      <c r="V13" s="113"/>
      <c r="W13" s="113" t="e">
        <f>W22+#REF!+#REF!+#REF!+#REF!+#REF!+#REF!+W27+W26+W28+W29+W30+W31+W32+W35+#REF!</f>
        <v>#REF!</v>
      </c>
      <c r="X13" s="113"/>
      <c r="Y13" s="113"/>
      <c r="Z13" s="113" t="e">
        <f>Z22+#REF!+#REF!+#REF!+#REF!+#REF!+#REF!+Z27+Z26+Z28+Z29+Z30+Z31+Z32+Z35+#REF!</f>
        <v>#REF!</v>
      </c>
      <c r="AA13" s="113" t="e">
        <f>AA22+#REF!+#REF!+#REF!+#REF!+#REF!+#REF!+AA27+AA26+AA28+AA29+AA30+AA31+AA32+AA35+#REF!</f>
        <v>#REF!</v>
      </c>
      <c r="AB13" s="113"/>
      <c r="AC13" s="113"/>
      <c r="AD13" s="113"/>
      <c r="AE13" s="113"/>
      <c r="AF13" s="113"/>
      <c r="AG13" s="113"/>
      <c r="AH13" s="113" t="e">
        <f>AH22+#REF!+#REF!+#REF!+#REF!+#REF!+#REF!+AH27+AH26+AH28+AH29+AH30+AH31+AH32+AH35+#REF!</f>
        <v>#REF!</v>
      </c>
      <c r="AI13" s="189" t="e">
        <f t="shared" ref="AI13:AI20" si="2">Z13/W13</f>
        <v>#REF!</v>
      </c>
      <c r="AJ13" s="160" t="e">
        <f t="shared" ref="AJ13:AJ22" si="3">Z13/W13</f>
        <v>#REF!</v>
      </c>
    </row>
    <row r="14" spans="1:36" ht="27.75" hidden="1" customHeight="1">
      <c r="A14" s="108"/>
      <c r="B14" s="109">
        <v>9</v>
      </c>
      <c r="C14" s="161" t="s">
        <v>136</v>
      </c>
      <c r="D14" s="111"/>
      <c r="E14" s="112"/>
      <c r="F14" s="112"/>
      <c r="G14" s="112"/>
      <c r="H14" s="112"/>
      <c r="I14" s="112"/>
      <c r="J14" s="112"/>
      <c r="K14" s="112"/>
      <c r="L14" s="112"/>
      <c r="M14" s="116" t="e">
        <f>#REF!+#REF!+#REF!+#REF!+#REF!+#REF!+#REF!+#REF!+#REF!+#REF!</f>
        <v>#REF!</v>
      </c>
      <c r="N14" s="116"/>
      <c r="O14" s="116"/>
      <c r="P14" s="116"/>
      <c r="Q14" s="116"/>
      <c r="R14" s="116"/>
      <c r="S14" s="116"/>
      <c r="T14" s="116" t="e">
        <f>#REF!+#REF!+#REF!+#REF!+#REF!+#REF!+#REF!+#REF!+#REF!+#REF!</f>
        <v>#REF!</v>
      </c>
      <c r="U14" s="116"/>
      <c r="V14" s="116"/>
      <c r="W14" s="116" t="e">
        <f>#REF!+#REF!+#REF!+#REF!+#REF!+#REF!+#REF!+#REF!+#REF!+#REF!</f>
        <v>#REF!</v>
      </c>
      <c r="X14" s="116"/>
      <c r="Y14" s="116"/>
      <c r="Z14" s="116" t="e">
        <f>#REF!+#REF!+#REF!+#REF!+#REF!+#REF!+#REF!+#REF!+#REF!+#REF!</f>
        <v>#REF!</v>
      </c>
      <c r="AA14" s="116" t="e">
        <f>#REF!+#REF!+#REF!+#REF!+#REF!+#REF!+#REF!+#REF!+#REF!+#REF!</f>
        <v>#REF!</v>
      </c>
      <c r="AB14" s="116"/>
      <c r="AC14" s="116"/>
      <c r="AD14" s="116"/>
      <c r="AE14" s="116"/>
      <c r="AF14" s="116"/>
      <c r="AG14" s="116"/>
      <c r="AH14" s="116" t="e">
        <f>#REF!+#REF!+#REF!+#REF!+#REF!+#REF!+#REF!+#REF!+#REF!+#REF!</f>
        <v>#REF!</v>
      </c>
      <c r="AI14" s="189" t="e">
        <f t="shared" si="2"/>
        <v>#REF!</v>
      </c>
      <c r="AJ14" s="160" t="e">
        <f t="shared" si="3"/>
        <v>#REF!</v>
      </c>
    </row>
    <row r="15" spans="1:36" ht="27.75" hidden="1" customHeight="1">
      <c r="A15" s="108"/>
      <c r="B15" s="109">
        <v>2</v>
      </c>
      <c r="C15" s="161" t="s">
        <v>137</v>
      </c>
      <c r="D15" s="111"/>
      <c r="E15" s="112"/>
      <c r="F15" s="112"/>
      <c r="G15" s="112"/>
      <c r="H15" s="112"/>
      <c r="I15" s="112"/>
      <c r="J15" s="112"/>
      <c r="K15" s="112"/>
      <c r="L15" s="112"/>
      <c r="M15" s="116" t="e">
        <f>#REF!+#REF!</f>
        <v>#REF!</v>
      </c>
      <c r="N15" s="116"/>
      <c r="O15" s="116"/>
      <c r="P15" s="116"/>
      <c r="Q15" s="116"/>
      <c r="R15" s="116"/>
      <c r="S15" s="116"/>
      <c r="T15" s="116" t="e">
        <f>#REF!+#REF!</f>
        <v>#REF!</v>
      </c>
      <c r="U15" s="116"/>
      <c r="V15" s="116"/>
      <c r="W15" s="116" t="e">
        <f>#REF!+#REF!</f>
        <v>#REF!</v>
      </c>
      <c r="X15" s="116"/>
      <c r="Y15" s="116"/>
      <c r="Z15" s="116" t="e">
        <f>#REF!+#REF!</f>
        <v>#REF!</v>
      </c>
      <c r="AA15" s="116" t="e">
        <f>#REF!+#REF!</f>
        <v>#REF!</v>
      </c>
      <c r="AB15" s="162"/>
      <c r="AC15" s="162"/>
      <c r="AD15" s="162"/>
      <c r="AE15" s="162"/>
      <c r="AF15" s="162"/>
      <c r="AG15" s="162"/>
      <c r="AH15" s="162"/>
      <c r="AI15" s="189" t="e">
        <f t="shared" si="2"/>
        <v>#REF!</v>
      </c>
      <c r="AJ15" s="160" t="e">
        <f t="shared" si="3"/>
        <v>#REF!</v>
      </c>
    </row>
    <row r="16" spans="1:36" ht="27.75" hidden="1" customHeight="1">
      <c r="A16" s="108"/>
      <c r="B16" s="109">
        <v>3</v>
      </c>
      <c r="C16" s="163" t="s">
        <v>134</v>
      </c>
      <c r="D16" s="112"/>
      <c r="E16" s="112"/>
      <c r="F16" s="112"/>
      <c r="G16" s="112"/>
      <c r="H16" s="112"/>
      <c r="I16" s="112"/>
      <c r="J16" s="112"/>
      <c r="K16" s="112"/>
      <c r="L16" s="112"/>
      <c r="M16" s="118" t="e">
        <f>#REF!+#REF!+#REF!</f>
        <v>#REF!</v>
      </c>
      <c r="N16" s="118"/>
      <c r="O16" s="118"/>
      <c r="P16" s="118"/>
      <c r="Q16" s="118"/>
      <c r="R16" s="118"/>
      <c r="S16" s="118"/>
      <c r="T16" s="118" t="e">
        <f>#REF!+#REF!+#REF!</f>
        <v>#REF!</v>
      </c>
      <c r="U16" s="118"/>
      <c r="V16" s="118"/>
      <c r="W16" s="118" t="e">
        <f>#REF!+#REF!+#REF!</f>
        <v>#REF!</v>
      </c>
      <c r="X16" s="118"/>
      <c r="Y16" s="118"/>
      <c r="Z16" s="118" t="e">
        <f>#REF!+#REF!+#REF!</f>
        <v>#REF!</v>
      </c>
      <c r="AA16" s="118" t="e">
        <f>#REF!+#REF!+#REF!</f>
        <v>#REF!</v>
      </c>
      <c r="AB16" s="118"/>
      <c r="AC16" s="118"/>
      <c r="AD16" s="118"/>
      <c r="AE16" s="118"/>
      <c r="AF16" s="118"/>
      <c r="AG16" s="118"/>
      <c r="AH16" s="118" t="e">
        <f>#REF!+#REF!+#REF!</f>
        <v>#REF!</v>
      </c>
      <c r="AI16" s="189" t="e">
        <f t="shared" si="2"/>
        <v>#REF!</v>
      </c>
      <c r="AJ16" s="160" t="e">
        <f t="shared" si="3"/>
        <v>#REF!</v>
      </c>
    </row>
    <row r="17" spans="1:39" ht="27.75" hidden="1" customHeight="1">
      <c r="A17" s="164"/>
      <c r="B17" s="165">
        <f>B13+B14+B15+B16</f>
        <v>29</v>
      </c>
      <c r="C17" s="166"/>
      <c r="D17" s="167"/>
      <c r="E17" s="167"/>
      <c r="F17" s="167"/>
      <c r="G17" s="167"/>
      <c r="H17" s="167"/>
      <c r="I17" s="167"/>
      <c r="J17" s="167"/>
      <c r="K17" s="167"/>
      <c r="L17" s="167"/>
      <c r="M17" s="152" t="e">
        <f>M13+M14+M15+M16</f>
        <v>#REF!</v>
      </c>
      <c r="N17" s="152"/>
      <c r="O17" s="152"/>
      <c r="P17" s="152"/>
      <c r="Q17" s="152"/>
      <c r="R17" s="152"/>
      <c r="S17" s="152"/>
      <c r="T17" s="152" t="e">
        <f t="shared" ref="T17:AA17" si="4">T13+T14+T15+T16</f>
        <v>#REF!</v>
      </c>
      <c r="U17" s="152"/>
      <c r="V17" s="152"/>
      <c r="W17" s="152" t="e">
        <f>W13+W14+W15+W16</f>
        <v>#REF!</v>
      </c>
      <c r="X17" s="152"/>
      <c r="Y17" s="152"/>
      <c r="Z17" s="152" t="e">
        <f t="shared" si="4"/>
        <v>#REF!</v>
      </c>
      <c r="AA17" s="152" t="e">
        <f t="shared" si="4"/>
        <v>#REF!</v>
      </c>
      <c r="AB17" s="168"/>
      <c r="AC17" s="168"/>
      <c r="AD17" s="168"/>
      <c r="AE17" s="168"/>
      <c r="AF17" s="168"/>
      <c r="AG17" s="168"/>
      <c r="AH17" s="168"/>
      <c r="AI17" s="189" t="e">
        <f t="shared" si="2"/>
        <v>#REF!</v>
      </c>
      <c r="AJ17" s="160" t="e">
        <f t="shared" si="3"/>
        <v>#REF!</v>
      </c>
      <c r="AK17" s="209"/>
    </row>
    <row r="18" spans="1:39" ht="42" customHeight="1">
      <c r="A18" s="121"/>
      <c r="B18" s="122"/>
      <c r="C18" s="169"/>
      <c r="D18" s="121" t="s">
        <v>10</v>
      </c>
      <c r="E18" s="123"/>
      <c r="F18" s="123"/>
      <c r="G18" s="123"/>
      <c r="H18" s="123"/>
      <c r="I18" s="123"/>
      <c r="J18" s="123"/>
      <c r="K18" s="123"/>
      <c r="L18" s="124"/>
      <c r="M18" s="5">
        <f>M19+M23</f>
        <v>121929</v>
      </c>
      <c r="N18" s="5">
        <f t="shared" ref="N18:AH18" si="5">N19+N23</f>
        <v>0</v>
      </c>
      <c r="O18" s="5">
        <f t="shared" si="5"/>
        <v>0</v>
      </c>
      <c r="P18" s="5">
        <f t="shared" si="5"/>
        <v>0</v>
      </c>
      <c r="Q18" s="5">
        <f t="shared" si="5"/>
        <v>0</v>
      </c>
      <c r="R18" s="5">
        <f t="shared" si="5"/>
        <v>0</v>
      </c>
      <c r="S18" s="5">
        <f t="shared" si="5"/>
        <v>0</v>
      </c>
      <c r="T18" s="5">
        <f t="shared" si="5"/>
        <v>0</v>
      </c>
      <c r="U18" s="5">
        <f t="shared" si="5"/>
        <v>0</v>
      </c>
      <c r="V18" s="5">
        <f t="shared" si="5"/>
        <v>0</v>
      </c>
      <c r="W18" s="5">
        <f t="shared" si="5"/>
        <v>24060</v>
      </c>
      <c r="X18" s="5">
        <f t="shared" si="5"/>
        <v>0</v>
      </c>
      <c r="Y18" s="5">
        <f t="shared" si="5"/>
        <v>0</v>
      </c>
      <c r="Z18" s="5">
        <f t="shared" si="5"/>
        <v>6577</v>
      </c>
      <c r="AA18" s="5">
        <f t="shared" si="5"/>
        <v>2948</v>
      </c>
      <c r="AB18" s="5">
        <f t="shared" si="5"/>
        <v>0</v>
      </c>
      <c r="AC18" s="5">
        <f t="shared" si="5"/>
        <v>0</v>
      </c>
      <c r="AD18" s="5">
        <f t="shared" si="5"/>
        <v>0</v>
      </c>
      <c r="AE18" s="5">
        <f t="shared" si="5"/>
        <v>0</v>
      </c>
      <c r="AF18" s="5">
        <f t="shared" si="5"/>
        <v>24060</v>
      </c>
      <c r="AG18" s="5">
        <f t="shared" si="5"/>
        <v>24060</v>
      </c>
      <c r="AH18" s="5" t="e">
        <f t="shared" si="5"/>
        <v>#REF!</v>
      </c>
      <c r="AI18" s="189">
        <f t="shared" si="2"/>
        <v>0.27335827098919369</v>
      </c>
      <c r="AJ18" s="170">
        <f t="shared" si="3"/>
        <v>0.27335827098919369</v>
      </c>
      <c r="AL18" s="1">
        <f>W18-AF18</f>
        <v>0</v>
      </c>
      <c r="AM18" s="1"/>
    </row>
    <row r="19" spans="1:39" s="6" customFormat="1" ht="36.75" customHeight="1">
      <c r="A19" s="126" t="s">
        <v>3</v>
      </c>
      <c r="B19" s="126"/>
      <c r="C19" s="171"/>
      <c r="D19" s="13" t="s">
        <v>113</v>
      </c>
      <c r="E19" s="14"/>
      <c r="F19" s="15"/>
      <c r="G19" s="15"/>
      <c r="H19" s="15"/>
      <c r="I19" s="15"/>
      <c r="J19" s="14"/>
      <c r="K19" s="14"/>
      <c r="L19" s="16"/>
      <c r="M19" s="17">
        <f>M20</f>
        <v>100000</v>
      </c>
      <c r="N19" s="17">
        <f t="shared" ref="N19:AH19" si="6">N20</f>
        <v>0</v>
      </c>
      <c r="O19" s="17">
        <f t="shared" si="6"/>
        <v>0</v>
      </c>
      <c r="P19" s="17">
        <f t="shared" si="6"/>
        <v>0</v>
      </c>
      <c r="Q19" s="17">
        <f t="shared" si="6"/>
        <v>0</v>
      </c>
      <c r="R19" s="17">
        <f t="shared" si="6"/>
        <v>0</v>
      </c>
      <c r="S19" s="17">
        <f t="shared" si="6"/>
        <v>0</v>
      </c>
      <c r="T19" s="17">
        <f t="shared" si="6"/>
        <v>0</v>
      </c>
      <c r="U19" s="17">
        <f t="shared" si="6"/>
        <v>0</v>
      </c>
      <c r="V19" s="17">
        <f t="shared" si="6"/>
        <v>0</v>
      </c>
      <c r="W19" s="17">
        <f t="shared" si="6"/>
        <v>17000</v>
      </c>
      <c r="X19" s="17">
        <f t="shared" si="6"/>
        <v>0</v>
      </c>
      <c r="Y19" s="17">
        <f t="shared" si="6"/>
        <v>0</v>
      </c>
      <c r="Z19" s="17">
        <f t="shared" si="6"/>
        <v>6577</v>
      </c>
      <c r="AA19" s="17">
        <f t="shared" si="6"/>
        <v>2948</v>
      </c>
      <c r="AB19" s="17">
        <f t="shared" si="6"/>
        <v>0</v>
      </c>
      <c r="AC19" s="17">
        <f t="shared" si="6"/>
        <v>0</v>
      </c>
      <c r="AD19" s="17">
        <f t="shared" si="6"/>
        <v>0</v>
      </c>
      <c r="AE19" s="17">
        <f t="shared" si="6"/>
        <v>0</v>
      </c>
      <c r="AF19" s="17">
        <f t="shared" si="6"/>
        <v>17000</v>
      </c>
      <c r="AG19" s="17">
        <f t="shared" si="6"/>
        <v>17000</v>
      </c>
      <c r="AH19" s="17" t="e">
        <f t="shared" si="6"/>
        <v>#REF!</v>
      </c>
      <c r="AI19" s="190">
        <f t="shared" si="2"/>
        <v>0.38688235294117646</v>
      </c>
      <c r="AJ19" s="160">
        <f t="shared" si="3"/>
        <v>0.38688235294117646</v>
      </c>
    </row>
    <row r="20" spans="1:39" s="6" customFormat="1" ht="48.75" customHeight="1">
      <c r="A20" s="126" t="s">
        <v>4</v>
      </c>
      <c r="B20" s="126"/>
      <c r="C20" s="171"/>
      <c r="D20" s="13" t="s">
        <v>159</v>
      </c>
      <c r="E20" s="14"/>
      <c r="F20" s="15"/>
      <c r="G20" s="15"/>
      <c r="H20" s="15"/>
      <c r="I20" s="15"/>
      <c r="J20" s="14"/>
      <c r="K20" s="14"/>
      <c r="L20" s="19"/>
      <c r="M20" s="20">
        <f>SUM(M21:M22)</f>
        <v>100000</v>
      </c>
      <c r="N20" s="20"/>
      <c r="O20" s="20"/>
      <c r="P20" s="20"/>
      <c r="Q20" s="20"/>
      <c r="R20" s="20"/>
      <c r="S20" s="20"/>
      <c r="T20" s="20">
        <f t="shared" ref="T20:AH20" si="7">SUM(T21:T22)</f>
        <v>0</v>
      </c>
      <c r="U20" s="20"/>
      <c r="V20" s="20"/>
      <c r="W20" s="20">
        <f>SUM(W21:W22)</f>
        <v>17000</v>
      </c>
      <c r="X20" s="20"/>
      <c r="Y20" s="20"/>
      <c r="Z20" s="20">
        <f t="shared" si="7"/>
        <v>6577</v>
      </c>
      <c r="AA20" s="20">
        <f t="shared" si="7"/>
        <v>2948</v>
      </c>
      <c r="AB20" s="20"/>
      <c r="AC20" s="20"/>
      <c r="AD20" s="20"/>
      <c r="AE20" s="20"/>
      <c r="AF20" s="20">
        <f t="shared" si="7"/>
        <v>17000</v>
      </c>
      <c r="AG20" s="20">
        <f t="shared" si="7"/>
        <v>17000</v>
      </c>
      <c r="AH20" s="20" t="e">
        <f t="shared" si="7"/>
        <v>#REF!</v>
      </c>
      <c r="AI20" s="191">
        <f t="shared" si="2"/>
        <v>0.38688235294117646</v>
      </c>
      <c r="AJ20" s="160">
        <f t="shared" si="3"/>
        <v>0.38688235294117646</v>
      </c>
    </row>
    <row r="21" spans="1:39" s="88" customFormat="1" ht="42" customHeight="1">
      <c r="A21" s="93" t="s">
        <v>7</v>
      </c>
      <c r="B21" s="93"/>
      <c r="C21" s="172"/>
      <c r="D21" s="87" t="s">
        <v>102</v>
      </c>
      <c r="E21" s="89"/>
      <c r="F21" s="89"/>
      <c r="G21" s="89"/>
      <c r="H21" s="89"/>
      <c r="I21" s="89"/>
      <c r="J21" s="89"/>
      <c r="K21" s="89"/>
      <c r="L21" s="90"/>
      <c r="M21" s="91"/>
      <c r="N21" s="91"/>
      <c r="O21" s="91"/>
      <c r="P21" s="91"/>
      <c r="Q21" s="91"/>
      <c r="R21" s="91"/>
      <c r="S21" s="91"/>
      <c r="T21" s="92"/>
      <c r="U21" s="92"/>
      <c r="V21" s="92"/>
      <c r="W21" s="91"/>
      <c r="X21" s="91"/>
      <c r="Y21" s="91"/>
      <c r="Z21" s="130"/>
      <c r="AA21" s="130"/>
      <c r="AB21" s="130"/>
      <c r="AC21" s="130"/>
      <c r="AD21" s="130"/>
      <c r="AE21" s="130"/>
      <c r="AF21" s="130"/>
      <c r="AG21" s="130"/>
      <c r="AH21" s="92" t="e">
        <f>SUM(#REF!)</f>
        <v>#REF!</v>
      </c>
      <c r="AI21" s="192"/>
      <c r="AJ21" s="173" t="e">
        <f t="shared" si="3"/>
        <v>#DIV/0!</v>
      </c>
    </row>
    <row r="22" spans="1:39" ht="51" customHeight="1">
      <c r="A22" s="68">
        <v>1</v>
      </c>
      <c r="B22" s="68"/>
      <c r="C22" s="163" t="s">
        <v>131</v>
      </c>
      <c r="D22" s="24" t="s">
        <v>97</v>
      </c>
      <c r="E22" s="25" t="s">
        <v>11</v>
      </c>
      <c r="F22" s="26">
        <v>7628258</v>
      </c>
      <c r="G22" s="26" t="s">
        <v>6</v>
      </c>
      <c r="H22" s="26"/>
      <c r="I22" s="26"/>
      <c r="J22" s="27" t="s">
        <v>98</v>
      </c>
      <c r="K22" s="25" t="s">
        <v>99</v>
      </c>
      <c r="L22" s="28" t="s">
        <v>114</v>
      </c>
      <c r="M22" s="29">
        <v>100000</v>
      </c>
      <c r="N22" s="29"/>
      <c r="O22" s="29"/>
      <c r="P22" s="29"/>
      <c r="Q22" s="29"/>
      <c r="R22" s="29"/>
      <c r="S22" s="29"/>
      <c r="T22" s="43"/>
      <c r="U22" s="43"/>
      <c r="V22" s="43"/>
      <c r="W22" s="30">
        <f>17000</f>
        <v>17000</v>
      </c>
      <c r="X22" s="30"/>
      <c r="Y22" s="30"/>
      <c r="Z22" s="188">
        <v>6577</v>
      </c>
      <c r="AA22" s="188">
        <v>2948</v>
      </c>
      <c r="AB22" s="188"/>
      <c r="AC22" s="188"/>
      <c r="AD22" s="188"/>
      <c r="AE22" s="188"/>
      <c r="AF22" s="188">
        <f>W22</f>
        <v>17000</v>
      </c>
      <c r="AG22" s="188">
        <f>W22</f>
        <v>17000</v>
      </c>
      <c r="AH22" s="43" t="e">
        <f>SUM(#REF!)</f>
        <v>#REF!</v>
      </c>
      <c r="AI22" s="193">
        <f>Z22/W22</f>
        <v>0.38688235294117646</v>
      </c>
      <c r="AJ22" s="160">
        <f t="shared" si="3"/>
        <v>0.38688235294117646</v>
      </c>
    </row>
    <row r="23" spans="1:39" s="6" customFormat="1" ht="51.75" customHeight="1">
      <c r="A23" s="126" t="s">
        <v>238</v>
      </c>
      <c r="B23" s="126"/>
      <c r="C23" s="171"/>
      <c r="D23" s="203" t="s">
        <v>216</v>
      </c>
      <c r="E23" s="73"/>
      <c r="F23" s="204"/>
      <c r="G23" s="204"/>
      <c r="H23" s="204"/>
      <c r="I23" s="204"/>
      <c r="J23" s="205"/>
      <c r="K23" s="206"/>
      <c r="L23" s="74"/>
      <c r="M23" s="135">
        <f>M24+M33</f>
        <v>21929</v>
      </c>
      <c r="N23" s="135">
        <f t="shared" ref="N23:AH23" si="8">N24+N33</f>
        <v>0</v>
      </c>
      <c r="O23" s="135">
        <f t="shared" si="8"/>
        <v>0</v>
      </c>
      <c r="P23" s="135">
        <f t="shared" si="8"/>
        <v>0</v>
      </c>
      <c r="Q23" s="135">
        <f t="shared" si="8"/>
        <v>0</v>
      </c>
      <c r="R23" s="135">
        <f t="shared" si="8"/>
        <v>0</v>
      </c>
      <c r="S23" s="135">
        <f t="shared" si="8"/>
        <v>0</v>
      </c>
      <c r="T23" s="135">
        <f t="shared" si="8"/>
        <v>0</v>
      </c>
      <c r="U23" s="135">
        <f t="shared" si="8"/>
        <v>0</v>
      </c>
      <c r="V23" s="135">
        <f t="shared" si="8"/>
        <v>0</v>
      </c>
      <c r="W23" s="135">
        <f t="shared" si="8"/>
        <v>7060</v>
      </c>
      <c r="X23" s="135">
        <f t="shared" si="8"/>
        <v>0</v>
      </c>
      <c r="Y23" s="135">
        <f t="shared" si="8"/>
        <v>0</v>
      </c>
      <c r="Z23" s="135">
        <f t="shared" si="8"/>
        <v>0</v>
      </c>
      <c r="AA23" s="135">
        <f t="shared" si="8"/>
        <v>0</v>
      </c>
      <c r="AB23" s="135">
        <f t="shared" si="8"/>
        <v>0</v>
      </c>
      <c r="AC23" s="135">
        <f t="shared" si="8"/>
        <v>0</v>
      </c>
      <c r="AD23" s="135">
        <f t="shared" si="8"/>
        <v>0</v>
      </c>
      <c r="AE23" s="135">
        <f t="shared" si="8"/>
        <v>0</v>
      </c>
      <c r="AF23" s="135">
        <f t="shared" si="8"/>
        <v>7060</v>
      </c>
      <c r="AG23" s="135">
        <f t="shared" si="8"/>
        <v>7060</v>
      </c>
      <c r="AH23" s="135" t="e">
        <f t="shared" si="8"/>
        <v>#REF!</v>
      </c>
      <c r="AI23" s="191">
        <f>Z23/W23</f>
        <v>0</v>
      </c>
    </row>
    <row r="24" spans="1:39" s="6" customFormat="1" ht="60.75" customHeight="1">
      <c r="A24" s="126" t="s">
        <v>4</v>
      </c>
      <c r="B24" s="126"/>
      <c r="C24" s="171"/>
      <c r="D24" s="13" t="s">
        <v>198</v>
      </c>
      <c r="E24" s="14"/>
      <c r="F24" s="15"/>
      <c r="G24" s="15"/>
      <c r="H24" s="15"/>
      <c r="I24" s="15"/>
      <c r="J24" s="72"/>
      <c r="K24" s="73"/>
      <c r="L24" s="74"/>
      <c r="M24" s="20">
        <f>SUM(M25:M32)</f>
        <v>17729</v>
      </c>
      <c r="N24" s="20">
        <f t="shared" ref="N24:AH24" si="9">SUM(N25:N32)</f>
        <v>0</v>
      </c>
      <c r="O24" s="20">
        <f t="shared" si="9"/>
        <v>0</v>
      </c>
      <c r="P24" s="20">
        <f t="shared" si="9"/>
        <v>0</v>
      </c>
      <c r="Q24" s="20">
        <f t="shared" si="9"/>
        <v>0</v>
      </c>
      <c r="R24" s="20">
        <f t="shared" si="9"/>
        <v>0</v>
      </c>
      <c r="S24" s="20">
        <f t="shared" si="9"/>
        <v>0</v>
      </c>
      <c r="T24" s="20">
        <f t="shared" si="9"/>
        <v>0</v>
      </c>
      <c r="U24" s="20">
        <f t="shared" si="9"/>
        <v>0</v>
      </c>
      <c r="V24" s="20">
        <f t="shared" si="9"/>
        <v>0</v>
      </c>
      <c r="W24" s="20">
        <f t="shared" si="9"/>
        <v>4576</v>
      </c>
      <c r="X24" s="20">
        <f t="shared" si="9"/>
        <v>0</v>
      </c>
      <c r="Y24" s="20">
        <f t="shared" si="9"/>
        <v>0</v>
      </c>
      <c r="Z24" s="20">
        <f t="shared" si="9"/>
        <v>0</v>
      </c>
      <c r="AA24" s="20">
        <f t="shared" si="9"/>
        <v>0</v>
      </c>
      <c r="AB24" s="20">
        <f t="shared" si="9"/>
        <v>0</v>
      </c>
      <c r="AC24" s="20">
        <f t="shared" si="9"/>
        <v>0</v>
      </c>
      <c r="AD24" s="20">
        <f t="shared" si="9"/>
        <v>0</v>
      </c>
      <c r="AE24" s="20">
        <f t="shared" si="9"/>
        <v>0</v>
      </c>
      <c r="AF24" s="20">
        <f t="shared" si="9"/>
        <v>4576</v>
      </c>
      <c r="AG24" s="20">
        <f t="shared" si="9"/>
        <v>4576</v>
      </c>
      <c r="AH24" s="20" t="e">
        <f t="shared" si="9"/>
        <v>#REF!</v>
      </c>
      <c r="AI24" s="191">
        <f>Z24/W24</f>
        <v>0</v>
      </c>
    </row>
    <row r="25" spans="1:39" s="88" customFormat="1" ht="42" customHeight="1">
      <c r="A25" s="93" t="s">
        <v>7</v>
      </c>
      <c r="B25" s="176"/>
      <c r="C25" s="177"/>
      <c r="D25" s="87" t="s">
        <v>102</v>
      </c>
      <c r="E25" s="89"/>
      <c r="F25" s="89"/>
      <c r="G25" s="89"/>
      <c r="H25" s="89"/>
      <c r="I25" s="89"/>
      <c r="J25" s="89"/>
      <c r="K25" s="89"/>
      <c r="L25" s="90"/>
      <c r="M25" s="91"/>
      <c r="N25" s="91"/>
      <c r="O25" s="91"/>
      <c r="P25" s="91"/>
      <c r="Q25" s="91"/>
      <c r="R25" s="91"/>
      <c r="S25" s="91"/>
      <c r="T25" s="92"/>
      <c r="U25" s="92"/>
      <c r="V25" s="92"/>
      <c r="W25" s="91"/>
      <c r="X25" s="91"/>
      <c r="Y25" s="91"/>
      <c r="Z25" s="130"/>
      <c r="AA25" s="130"/>
      <c r="AB25" s="130"/>
      <c r="AC25" s="130"/>
      <c r="AD25" s="130"/>
      <c r="AE25" s="130"/>
      <c r="AF25" s="130"/>
      <c r="AG25" s="130"/>
      <c r="AH25" s="92" t="e">
        <f>+#REF!</f>
        <v>#REF!</v>
      </c>
      <c r="AI25" s="193"/>
      <c r="AJ25" s="173"/>
    </row>
    <row r="26" spans="1:39" s="2" customFormat="1" ht="57.75" customHeight="1">
      <c r="A26" s="68">
        <v>21</v>
      </c>
      <c r="B26" s="68"/>
      <c r="C26" s="161" t="s">
        <v>75</v>
      </c>
      <c r="D26" s="77" t="s">
        <v>168</v>
      </c>
      <c r="E26" s="78" t="s">
        <v>66</v>
      </c>
      <c r="F26" s="78">
        <v>7984924</v>
      </c>
      <c r="G26" s="78" t="s">
        <v>186</v>
      </c>
      <c r="H26" s="78"/>
      <c r="I26" s="78"/>
      <c r="J26" s="78"/>
      <c r="K26" s="78" t="s">
        <v>188</v>
      </c>
      <c r="L26" s="42" t="s">
        <v>177</v>
      </c>
      <c r="M26" s="79">
        <v>10500</v>
      </c>
      <c r="N26" s="79"/>
      <c r="O26" s="79"/>
      <c r="P26" s="79"/>
      <c r="Q26" s="79"/>
      <c r="R26" s="79"/>
      <c r="S26" s="79"/>
      <c r="T26" s="199"/>
      <c r="U26" s="199"/>
      <c r="V26" s="199"/>
      <c r="W26" s="76">
        <v>1519</v>
      </c>
      <c r="X26" s="76"/>
      <c r="Y26" s="76"/>
      <c r="Z26" s="79"/>
      <c r="AA26" s="79"/>
      <c r="AB26" s="79"/>
      <c r="AC26" s="79"/>
      <c r="AD26" s="79"/>
      <c r="AE26" s="79"/>
      <c r="AF26" s="76">
        <v>1519</v>
      </c>
      <c r="AG26" s="76">
        <v>1519</v>
      </c>
      <c r="AH26" s="199"/>
      <c r="AI26" s="193">
        <f t="shared" ref="AI26:AI33" si="10">Z26/W26</f>
        <v>0</v>
      </c>
      <c r="AJ26" s="160"/>
    </row>
    <row r="27" spans="1:39" s="2" customFormat="1" ht="57.75" customHeight="1">
      <c r="A27" s="68">
        <v>22</v>
      </c>
      <c r="B27" s="68"/>
      <c r="C27" s="161" t="s">
        <v>75</v>
      </c>
      <c r="D27" s="77" t="s">
        <v>167</v>
      </c>
      <c r="E27" s="78"/>
      <c r="F27" s="78"/>
      <c r="G27" s="78" t="s">
        <v>186</v>
      </c>
      <c r="H27" s="78"/>
      <c r="I27" s="78"/>
      <c r="J27" s="78"/>
      <c r="K27" s="78" t="s">
        <v>187</v>
      </c>
      <c r="L27" s="42" t="s">
        <v>176</v>
      </c>
      <c r="M27" s="79">
        <v>2935</v>
      </c>
      <c r="N27" s="79"/>
      <c r="O27" s="79"/>
      <c r="P27" s="79"/>
      <c r="Q27" s="79"/>
      <c r="R27" s="79"/>
      <c r="S27" s="79"/>
      <c r="T27" s="199"/>
      <c r="U27" s="199"/>
      <c r="V27" s="199"/>
      <c r="W27" s="76">
        <v>927</v>
      </c>
      <c r="X27" s="76"/>
      <c r="Y27" s="76"/>
      <c r="Z27" s="79"/>
      <c r="AA27" s="79"/>
      <c r="AB27" s="79"/>
      <c r="AC27" s="79"/>
      <c r="AD27" s="79"/>
      <c r="AE27" s="79"/>
      <c r="AF27" s="76">
        <v>927</v>
      </c>
      <c r="AG27" s="76">
        <v>927</v>
      </c>
      <c r="AH27" s="199"/>
      <c r="AI27" s="193">
        <f t="shared" si="10"/>
        <v>0</v>
      </c>
      <c r="AJ27" s="160"/>
    </row>
    <row r="28" spans="1:39" s="2" customFormat="1" ht="57.75" customHeight="1">
      <c r="A28" s="68">
        <v>23</v>
      </c>
      <c r="B28" s="68"/>
      <c r="C28" s="161" t="s">
        <v>75</v>
      </c>
      <c r="D28" s="77" t="s">
        <v>169</v>
      </c>
      <c r="E28" s="78"/>
      <c r="F28" s="78"/>
      <c r="G28" s="78" t="s">
        <v>186</v>
      </c>
      <c r="H28" s="78"/>
      <c r="I28" s="78"/>
      <c r="J28" s="78"/>
      <c r="K28" s="78" t="s">
        <v>187</v>
      </c>
      <c r="L28" s="42" t="s">
        <v>178</v>
      </c>
      <c r="M28" s="79">
        <v>3140</v>
      </c>
      <c r="N28" s="79"/>
      <c r="O28" s="79"/>
      <c r="P28" s="79"/>
      <c r="Q28" s="79"/>
      <c r="R28" s="79"/>
      <c r="S28" s="79"/>
      <c r="T28" s="199"/>
      <c r="U28" s="199"/>
      <c r="V28" s="199"/>
      <c r="W28" s="76">
        <v>990</v>
      </c>
      <c r="X28" s="76"/>
      <c r="Y28" s="76"/>
      <c r="Z28" s="79"/>
      <c r="AA28" s="79"/>
      <c r="AB28" s="79"/>
      <c r="AC28" s="79"/>
      <c r="AD28" s="79"/>
      <c r="AE28" s="79"/>
      <c r="AF28" s="76">
        <v>990</v>
      </c>
      <c r="AG28" s="76">
        <v>990</v>
      </c>
      <c r="AH28" s="199"/>
      <c r="AI28" s="193">
        <f t="shared" si="10"/>
        <v>0</v>
      </c>
      <c r="AJ28" s="160"/>
    </row>
    <row r="29" spans="1:39" s="2" customFormat="1" ht="67.5" customHeight="1">
      <c r="A29" s="68">
        <v>24</v>
      </c>
      <c r="B29" s="68"/>
      <c r="C29" s="161" t="s">
        <v>75</v>
      </c>
      <c r="D29" s="77" t="s">
        <v>170</v>
      </c>
      <c r="E29" s="78"/>
      <c r="F29" s="78"/>
      <c r="G29" s="78" t="s">
        <v>186</v>
      </c>
      <c r="H29" s="78"/>
      <c r="I29" s="78"/>
      <c r="J29" s="78"/>
      <c r="K29" s="69">
        <v>2022</v>
      </c>
      <c r="L29" s="42" t="s">
        <v>179</v>
      </c>
      <c r="M29" s="79">
        <v>300</v>
      </c>
      <c r="N29" s="79"/>
      <c r="O29" s="79"/>
      <c r="P29" s="79"/>
      <c r="Q29" s="79"/>
      <c r="R29" s="79"/>
      <c r="S29" s="79"/>
      <c r="T29" s="199"/>
      <c r="U29" s="199"/>
      <c r="V29" s="199"/>
      <c r="W29" s="76">
        <v>300</v>
      </c>
      <c r="X29" s="76"/>
      <c r="Y29" s="76"/>
      <c r="Z29" s="79"/>
      <c r="AA29" s="79"/>
      <c r="AB29" s="79"/>
      <c r="AC29" s="79"/>
      <c r="AD29" s="79"/>
      <c r="AE29" s="79"/>
      <c r="AF29" s="76">
        <v>300</v>
      </c>
      <c r="AG29" s="76">
        <v>300</v>
      </c>
      <c r="AH29" s="199"/>
      <c r="AI29" s="193">
        <f t="shared" si="10"/>
        <v>0</v>
      </c>
      <c r="AJ29" s="160"/>
    </row>
    <row r="30" spans="1:39" s="2" customFormat="1" ht="67.5" customHeight="1">
      <c r="A30" s="68">
        <v>25</v>
      </c>
      <c r="B30" s="68"/>
      <c r="C30" s="161" t="s">
        <v>75</v>
      </c>
      <c r="D30" s="77" t="s">
        <v>171</v>
      </c>
      <c r="E30" s="78"/>
      <c r="F30" s="78"/>
      <c r="G30" s="78" t="s">
        <v>186</v>
      </c>
      <c r="H30" s="78"/>
      <c r="I30" s="78"/>
      <c r="J30" s="78"/>
      <c r="K30" s="69">
        <v>2022</v>
      </c>
      <c r="L30" s="42" t="s">
        <v>180</v>
      </c>
      <c r="M30" s="79">
        <v>280</v>
      </c>
      <c r="N30" s="79"/>
      <c r="O30" s="79"/>
      <c r="P30" s="79"/>
      <c r="Q30" s="79"/>
      <c r="R30" s="79"/>
      <c r="S30" s="79"/>
      <c r="T30" s="199"/>
      <c r="U30" s="199"/>
      <c r="V30" s="199"/>
      <c r="W30" s="76">
        <v>280</v>
      </c>
      <c r="X30" s="76"/>
      <c r="Y30" s="76"/>
      <c r="Z30" s="79"/>
      <c r="AA30" s="79"/>
      <c r="AB30" s="79"/>
      <c r="AC30" s="79"/>
      <c r="AD30" s="79"/>
      <c r="AE30" s="79"/>
      <c r="AF30" s="76">
        <v>280</v>
      </c>
      <c r="AG30" s="76">
        <v>280</v>
      </c>
      <c r="AH30" s="199"/>
      <c r="AI30" s="193">
        <f t="shared" si="10"/>
        <v>0</v>
      </c>
      <c r="AJ30" s="160"/>
    </row>
    <row r="31" spans="1:39" s="2" customFormat="1" ht="67.5" customHeight="1">
      <c r="A31" s="68">
        <v>26</v>
      </c>
      <c r="B31" s="68"/>
      <c r="C31" s="161" t="s">
        <v>75</v>
      </c>
      <c r="D31" s="77" t="s">
        <v>172</v>
      </c>
      <c r="E31" s="78"/>
      <c r="F31" s="78"/>
      <c r="G31" s="78" t="s">
        <v>186</v>
      </c>
      <c r="H31" s="78"/>
      <c r="I31" s="78"/>
      <c r="J31" s="78"/>
      <c r="K31" s="69">
        <v>2022</v>
      </c>
      <c r="L31" s="42" t="s">
        <v>181</v>
      </c>
      <c r="M31" s="79">
        <v>280</v>
      </c>
      <c r="N31" s="79"/>
      <c r="O31" s="79"/>
      <c r="P31" s="79"/>
      <c r="Q31" s="79"/>
      <c r="R31" s="79"/>
      <c r="S31" s="79"/>
      <c r="T31" s="199"/>
      <c r="U31" s="199"/>
      <c r="V31" s="199"/>
      <c r="W31" s="76">
        <v>280</v>
      </c>
      <c r="X31" s="76"/>
      <c r="Y31" s="76"/>
      <c r="Z31" s="79"/>
      <c r="AA31" s="79"/>
      <c r="AB31" s="79"/>
      <c r="AC31" s="79"/>
      <c r="AD31" s="79"/>
      <c r="AE31" s="79"/>
      <c r="AF31" s="76">
        <v>280</v>
      </c>
      <c r="AG31" s="76">
        <v>280</v>
      </c>
      <c r="AH31" s="199"/>
      <c r="AI31" s="193">
        <f t="shared" si="10"/>
        <v>0</v>
      </c>
      <c r="AJ31" s="160"/>
    </row>
    <row r="32" spans="1:39" s="2" customFormat="1" ht="67.5" customHeight="1">
      <c r="A32" s="68">
        <v>27</v>
      </c>
      <c r="B32" s="68"/>
      <c r="C32" s="161" t="s">
        <v>75</v>
      </c>
      <c r="D32" s="77" t="s">
        <v>173</v>
      </c>
      <c r="E32" s="78"/>
      <c r="F32" s="78"/>
      <c r="G32" s="78" t="s">
        <v>186</v>
      </c>
      <c r="H32" s="78"/>
      <c r="I32" s="78"/>
      <c r="J32" s="78"/>
      <c r="K32" s="69">
        <v>2022</v>
      </c>
      <c r="L32" s="42" t="s">
        <v>182</v>
      </c>
      <c r="M32" s="79">
        <v>294</v>
      </c>
      <c r="N32" s="79"/>
      <c r="O32" s="79"/>
      <c r="P32" s="79"/>
      <c r="Q32" s="79"/>
      <c r="R32" s="79"/>
      <c r="S32" s="79"/>
      <c r="T32" s="199"/>
      <c r="U32" s="199"/>
      <c r="V32" s="199"/>
      <c r="W32" s="76">
        <v>280</v>
      </c>
      <c r="X32" s="76"/>
      <c r="Y32" s="76"/>
      <c r="Z32" s="79"/>
      <c r="AA32" s="79"/>
      <c r="AB32" s="79"/>
      <c r="AC32" s="79"/>
      <c r="AD32" s="79"/>
      <c r="AE32" s="79"/>
      <c r="AF32" s="76">
        <v>280</v>
      </c>
      <c r="AG32" s="76">
        <v>280</v>
      </c>
      <c r="AH32" s="199"/>
      <c r="AI32" s="193">
        <f t="shared" si="10"/>
        <v>0</v>
      </c>
      <c r="AJ32" s="160"/>
    </row>
    <row r="33" spans="1:36" s="6" customFormat="1" ht="54" customHeight="1">
      <c r="A33" s="126" t="s">
        <v>4</v>
      </c>
      <c r="B33" s="126"/>
      <c r="C33" s="171"/>
      <c r="D33" s="13" t="s">
        <v>199</v>
      </c>
      <c r="E33" s="14"/>
      <c r="F33" s="15"/>
      <c r="G33" s="78"/>
      <c r="H33" s="15"/>
      <c r="I33" s="15"/>
      <c r="J33" s="72"/>
      <c r="K33" s="73"/>
      <c r="L33" s="74"/>
      <c r="M33" s="20">
        <f t="shared" ref="M33:AH33" si="11">SUM(M34:M36)</f>
        <v>4200</v>
      </c>
      <c r="N33" s="20">
        <f t="shared" si="11"/>
        <v>0</v>
      </c>
      <c r="O33" s="20">
        <f t="shared" si="11"/>
        <v>0</v>
      </c>
      <c r="P33" s="20">
        <f t="shared" si="11"/>
        <v>0</v>
      </c>
      <c r="Q33" s="20">
        <f t="shared" si="11"/>
        <v>0</v>
      </c>
      <c r="R33" s="20">
        <f t="shared" si="11"/>
        <v>0</v>
      </c>
      <c r="S33" s="20">
        <f t="shared" si="11"/>
        <v>0</v>
      </c>
      <c r="T33" s="20">
        <f t="shared" si="11"/>
        <v>0</v>
      </c>
      <c r="U33" s="20">
        <f t="shared" si="11"/>
        <v>0</v>
      </c>
      <c r="V33" s="20">
        <f t="shared" si="11"/>
        <v>0</v>
      </c>
      <c r="W33" s="20">
        <f t="shared" si="11"/>
        <v>2484</v>
      </c>
      <c r="X33" s="20">
        <f t="shared" si="11"/>
        <v>0</v>
      </c>
      <c r="Y33" s="20">
        <f t="shared" si="11"/>
        <v>0</v>
      </c>
      <c r="Z33" s="20">
        <f t="shared" si="11"/>
        <v>0</v>
      </c>
      <c r="AA33" s="20">
        <f t="shared" si="11"/>
        <v>0</v>
      </c>
      <c r="AB33" s="20">
        <f t="shared" si="11"/>
        <v>0</v>
      </c>
      <c r="AC33" s="20">
        <f t="shared" si="11"/>
        <v>0</v>
      </c>
      <c r="AD33" s="20">
        <f t="shared" si="11"/>
        <v>0</v>
      </c>
      <c r="AE33" s="20">
        <f t="shared" si="11"/>
        <v>0</v>
      </c>
      <c r="AF33" s="20">
        <f t="shared" si="11"/>
        <v>2484</v>
      </c>
      <c r="AG33" s="20">
        <f t="shared" si="11"/>
        <v>2484</v>
      </c>
      <c r="AH33" s="20">
        <f t="shared" si="11"/>
        <v>0</v>
      </c>
      <c r="AI33" s="191">
        <f t="shared" si="10"/>
        <v>0</v>
      </c>
    </row>
    <row r="34" spans="1:36" s="88" customFormat="1" ht="48.75" customHeight="1">
      <c r="A34" s="93" t="s">
        <v>7</v>
      </c>
      <c r="B34" s="176"/>
      <c r="C34" s="161"/>
      <c r="D34" s="87" t="s">
        <v>102</v>
      </c>
      <c r="E34" s="89"/>
      <c r="F34" s="89"/>
      <c r="G34" s="78"/>
      <c r="H34" s="89"/>
      <c r="I34" s="89"/>
      <c r="J34" s="89"/>
      <c r="K34" s="89"/>
      <c r="L34" s="90"/>
      <c r="M34" s="91"/>
      <c r="N34" s="91"/>
      <c r="O34" s="91"/>
      <c r="P34" s="91"/>
      <c r="Q34" s="91"/>
      <c r="R34" s="91"/>
      <c r="S34" s="91"/>
      <c r="T34" s="92"/>
      <c r="U34" s="92"/>
      <c r="V34" s="92"/>
      <c r="W34" s="91"/>
      <c r="X34" s="91"/>
      <c r="Y34" s="91"/>
      <c r="Z34" s="130"/>
      <c r="AA34" s="130"/>
      <c r="AB34" s="130"/>
      <c r="AC34" s="130"/>
      <c r="AD34" s="130"/>
      <c r="AE34" s="130"/>
      <c r="AF34" s="91"/>
      <c r="AG34" s="91"/>
      <c r="AH34" s="92"/>
      <c r="AI34" s="193"/>
      <c r="AJ34" s="173"/>
    </row>
    <row r="35" spans="1:36" s="2" customFormat="1" ht="62.25" customHeight="1">
      <c r="A35" s="68">
        <v>28</v>
      </c>
      <c r="B35" s="68"/>
      <c r="C35" s="161" t="s">
        <v>75</v>
      </c>
      <c r="D35" s="77" t="s">
        <v>174</v>
      </c>
      <c r="E35" s="78"/>
      <c r="F35" s="78"/>
      <c r="G35" s="78" t="s">
        <v>186</v>
      </c>
      <c r="H35" s="78"/>
      <c r="I35" s="78"/>
      <c r="J35" s="78"/>
      <c r="K35" s="78" t="s">
        <v>187</v>
      </c>
      <c r="L35" s="42" t="s">
        <v>183</v>
      </c>
      <c r="M35" s="79">
        <v>1890</v>
      </c>
      <c r="N35" s="79"/>
      <c r="O35" s="79"/>
      <c r="P35" s="79"/>
      <c r="Q35" s="79"/>
      <c r="R35" s="79"/>
      <c r="S35" s="79"/>
      <c r="T35" s="199"/>
      <c r="U35" s="199"/>
      <c r="V35" s="199"/>
      <c r="W35" s="76">
        <v>1680</v>
      </c>
      <c r="X35" s="76"/>
      <c r="Y35" s="76"/>
      <c r="Z35" s="79"/>
      <c r="AA35" s="79"/>
      <c r="AB35" s="79"/>
      <c r="AC35" s="79"/>
      <c r="AD35" s="79"/>
      <c r="AE35" s="79"/>
      <c r="AF35" s="76">
        <v>1680</v>
      </c>
      <c r="AG35" s="76">
        <v>1680</v>
      </c>
      <c r="AH35" s="199"/>
      <c r="AI35" s="193">
        <f>Z35/W35</f>
        <v>0</v>
      </c>
      <c r="AJ35" s="160"/>
    </row>
    <row r="36" spans="1:36" s="2" customFormat="1" ht="62.25" customHeight="1">
      <c r="A36" s="139">
        <v>29</v>
      </c>
      <c r="B36" s="139"/>
      <c r="C36" s="210" t="s">
        <v>75</v>
      </c>
      <c r="D36" s="80" t="s">
        <v>175</v>
      </c>
      <c r="E36" s="81"/>
      <c r="F36" s="81"/>
      <c r="G36" s="78" t="s">
        <v>186</v>
      </c>
      <c r="H36" s="81"/>
      <c r="I36" s="81"/>
      <c r="J36" s="81"/>
      <c r="K36" s="81" t="s">
        <v>187</v>
      </c>
      <c r="L36" s="201" t="s">
        <v>184</v>
      </c>
      <c r="M36" s="82">
        <v>2310</v>
      </c>
      <c r="N36" s="82"/>
      <c r="O36" s="82"/>
      <c r="P36" s="82"/>
      <c r="Q36" s="82"/>
      <c r="R36" s="82"/>
      <c r="S36" s="82"/>
      <c r="T36" s="202"/>
      <c r="U36" s="202"/>
      <c r="V36" s="202"/>
      <c r="W36" s="83">
        <v>804</v>
      </c>
      <c r="X36" s="83"/>
      <c r="Y36" s="83"/>
      <c r="Z36" s="82"/>
      <c r="AA36" s="82"/>
      <c r="AB36" s="82"/>
      <c r="AC36" s="82"/>
      <c r="AD36" s="82"/>
      <c r="AE36" s="82"/>
      <c r="AF36" s="83">
        <v>804</v>
      </c>
      <c r="AG36" s="83">
        <v>804</v>
      </c>
      <c r="AH36" s="202"/>
      <c r="AI36" s="211">
        <f>Z36/W36</f>
        <v>0</v>
      </c>
      <c r="AJ36" s="160"/>
    </row>
    <row r="37" spans="1:36" s="9" customFormat="1" ht="26.25" customHeight="1">
      <c r="A37" s="309" t="s">
        <v>22</v>
      </c>
      <c r="B37" s="309"/>
      <c r="C37" s="309"/>
      <c r="D37" s="309"/>
      <c r="E37" s="309"/>
      <c r="F37" s="309"/>
      <c r="G37" s="309"/>
      <c r="H37" s="309"/>
      <c r="I37" s="309"/>
      <c r="J37" s="309"/>
      <c r="K37" s="309"/>
      <c r="L37" s="309"/>
      <c r="M37" s="309"/>
      <c r="N37" s="309"/>
      <c r="O37" s="309"/>
      <c r="P37" s="309"/>
      <c r="Q37" s="309"/>
      <c r="R37" s="309"/>
      <c r="S37" s="309"/>
      <c r="T37" s="184"/>
      <c r="U37" s="184"/>
      <c r="V37" s="184"/>
      <c r="W37" s="184"/>
      <c r="X37" s="184"/>
      <c r="Y37" s="184"/>
      <c r="Z37" s="141"/>
      <c r="AA37" s="141"/>
      <c r="AB37" s="141"/>
      <c r="AC37" s="141"/>
      <c r="AD37" s="141"/>
      <c r="AE37" s="141"/>
      <c r="AF37" s="141"/>
      <c r="AG37" s="141"/>
      <c r="AH37" s="141"/>
    </row>
    <row r="38" spans="1:36" s="10" customFormat="1" ht="26.25" customHeight="1">
      <c r="A38" s="185" t="s">
        <v>23</v>
      </c>
      <c r="D38" s="186" t="s">
        <v>26</v>
      </c>
      <c r="E38" s="153"/>
      <c r="F38" s="153"/>
      <c r="G38" s="153"/>
      <c r="H38" s="153"/>
      <c r="I38" s="153"/>
      <c r="J38" s="153"/>
      <c r="K38" s="153"/>
      <c r="L38" s="153"/>
      <c r="M38" s="153"/>
      <c r="N38" s="153"/>
      <c r="O38" s="153"/>
      <c r="P38" s="153"/>
      <c r="Q38" s="153"/>
      <c r="R38" s="153"/>
      <c r="S38" s="153"/>
      <c r="T38" s="187"/>
      <c r="U38" s="187"/>
      <c r="V38" s="187"/>
      <c r="W38" s="187"/>
      <c r="X38" s="187"/>
      <c r="Y38" s="187"/>
    </row>
    <row r="39" spans="1:36" s="10" customFormat="1" ht="26.25" customHeight="1">
      <c r="A39" s="185" t="s">
        <v>23</v>
      </c>
      <c r="D39" s="186" t="s">
        <v>24</v>
      </c>
      <c r="E39" s="153"/>
      <c r="F39" s="153"/>
      <c r="G39" s="153"/>
      <c r="H39" s="153"/>
      <c r="I39" s="153"/>
      <c r="J39" s="153"/>
      <c r="K39" s="153"/>
      <c r="L39" s="153"/>
      <c r="M39" s="153"/>
      <c r="N39" s="153"/>
      <c r="O39" s="153"/>
      <c r="P39" s="153"/>
      <c r="Q39" s="153"/>
      <c r="R39" s="153"/>
      <c r="S39" s="153"/>
      <c r="T39" s="187"/>
      <c r="U39" s="187"/>
      <c r="V39" s="187"/>
      <c r="W39" s="187"/>
      <c r="X39" s="187"/>
      <c r="Y39" s="187"/>
    </row>
    <row r="40" spans="1:36" hidden="1"/>
    <row r="41" spans="1:36" hidden="1">
      <c r="C41" s="3" t="s">
        <v>78</v>
      </c>
      <c r="D41" s="3" t="s">
        <v>80</v>
      </c>
      <c r="L41" s="5">
        <v>5</v>
      </c>
      <c r="M41" s="5" t="e">
        <f>#REF!+#REF!+#REF!+#REF!+#REF!</f>
        <v>#REF!</v>
      </c>
      <c r="N41" s="5"/>
      <c r="O41" s="5"/>
      <c r="P41" s="5"/>
      <c r="Q41" s="5"/>
      <c r="R41" s="5"/>
      <c r="S41" s="5"/>
      <c r="T41" s="86" t="e">
        <f>#REF!+#REF!+#REF!+#REF!+#REF!</f>
        <v>#REF!</v>
      </c>
      <c r="U41" s="86"/>
      <c r="V41" s="86"/>
      <c r="W41" s="86"/>
      <c r="X41" s="86"/>
      <c r="Y41" s="86"/>
      <c r="Z41" s="5" t="e">
        <f>#REF!+#REF!+#REF!+#REF!+#REF!</f>
        <v>#REF!</v>
      </c>
      <c r="AA41" s="5" t="e">
        <f>#REF!+#REF!+#REF!+#REF!+#REF!</f>
        <v>#REF!</v>
      </c>
      <c r="AB41" s="12"/>
      <c r="AC41" s="12"/>
      <c r="AD41" s="12"/>
      <c r="AE41" s="12"/>
      <c r="AF41" s="12"/>
      <c r="AG41" s="12"/>
      <c r="AH41" s="12"/>
      <c r="AI41" s="11"/>
    </row>
    <row r="42" spans="1:36" hidden="1">
      <c r="C42" s="3" t="s">
        <v>76</v>
      </c>
      <c r="D42" s="3" t="s">
        <v>81</v>
      </c>
      <c r="L42" s="5">
        <v>5</v>
      </c>
      <c r="M42" s="5" t="e">
        <f>#REF!+#REF!+#REF!+#REF!+#REF!</f>
        <v>#REF!</v>
      </c>
      <c r="N42" s="5"/>
      <c r="O42" s="5"/>
      <c r="P42" s="5"/>
      <c r="Q42" s="5"/>
      <c r="R42" s="5"/>
      <c r="S42" s="5"/>
      <c r="T42" s="86" t="e">
        <f>#REF!+#REF!+#REF!+#REF!+#REF!</f>
        <v>#REF!</v>
      </c>
      <c r="U42" s="86"/>
      <c r="V42" s="86"/>
      <c r="W42" s="86"/>
      <c r="X42" s="86"/>
      <c r="Y42" s="86"/>
      <c r="Z42" s="5" t="e">
        <f>#REF!+#REF!+#REF!+#REF!+#REF!</f>
        <v>#REF!</v>
      </c>
      <c r="AA42" s="5" t="e">
        <f>#REF!+#REF!+#REF!+#REF!+#REF!</f>
        <v>#REF!</v>
      </c>
      <c r="AB42" s="12"/>
      <c r="AC42" s="12"/>
      <c r="AD42" s="12"/>
      <c r="AE42" s="12"/>
      <c r="AF42" s="12"/>
      <c r="AG42" s="12"/>
      <c r="AH42" s="12"/>
    </row>
    <row r="43" spans="1:36" hidden="1">
      <c r="C43" s="3" t="s">
        <v>77</v>
      </c>
      <c r="D43" s="3" t="s">
        <v>82</v>
      </c>
      <c r="L43" s="5">
        <v>2</v>
      </c>
      <c r="M43" s="5" t="e">
        <f>M22+#REF!+#REF!</f>
        <v>#REF!</v>
      </c>
      <c r="N43" s="5"/>
      <c r="O43" s="5"/>
      <c r="P43" s="5"/>
      <c r="Q43" s="5"/>
      <c r="R43" s="5"/>
      <c r="S43" s="5"/>
      <c r="T43" s="86" t="e">
        <f>T22+#REF!+#REF!</f>
        <v>#REF!</v>
      </c>
      <c r="U43" s="86"/>
      <c r="V43" s="86"/>
      <c r="W43" s="86"/>
      <c r="X43" s="86"/>
      <c r="Y43" s="86"/>
      <c r="Z43" s="5" t="e">
        <f>Z22+#REF!+#REF!</f>
        <v>#REF!</v>
      </c>
      <c r="AA43" s="5" t="e">
        <f>AA22+#REF!+#REF!</f>
        <v>#REF!</v>
      </c>
      <c r="AB43" s="12"/>
      <c r="AC43" s="12"/>
      <c r="AD43" s="12"/>
      <c r="AE43" s="12"/>
      <c r="AF43" s="12"/>
      <c r="AG43" s="12"/>
      <c r="AH43" s="12"/>
    </row>
    <row r="44" spans="1:36" hidden="1">
      <c r="C44" s="3" t="s">
        <v>75</v>
      </c>
      <c r="D44" s="3" t="s">
        <v>83</v>
      </c>
      <c r="L44" s="5">
        <v>8</v>
      </c>
      <c r="M44" s="5" t="e">
        <f>#REF!+#REF!+#REF!+#REF!+#REF!+#REF!+#REF!+#REF!</f>
        <v>#REF!</v>
      </c>
      <c r="N44" s="5"/>
      <c r="O44" s="5"/>
      <c r="P44" s="5"/>
      <c r="Q44" s="5"/>
      <c r="R44" s="5"/>
      <c r="S44" s="5"/>
      <c r="T44" s="86" t="e">
        <f>#REF!+#REF!+#REF!+#REF!+#REF!+#REF!+#REF!+#REF!</f>
        <v>#REF!</v>
      </c>
      <c r="U44" s="86"/>
      <c r="V44" s="86"/>
      <c r="W44" s="86"/>
      <c r="X44" s="86"/>
      <c r="Y44" s="86"/>
      <c r="Z44" s="5" t="e">
        <f>#REF!+#REF!+#REF!+#REF!+#REF!+#REF!+#REF!+#REF!</f>
        <v>#REF!</v>
      </c>
      <c r="AA44" s="5" t="e">
        <f>#REF!+#REF!+#REF!+#REF!+#REF!+#REF!+#REF!+#REF!</f>
        <v>#REF!</v>
      </c>
      <c r="AB44" s="12"/>
      <c r="AC44" s="12"/>
      <c r="AD44" s="12"/>
      <c r="AE44" s="12"/>
      <c r="AF44" s="12"/>
      <c r="AG44" s="12"/>
      <c r="AH44" s="12"/>
    </row>
    <row r="45" spans="1:36" hidden="1">
      <c r="L45" s="5">
        <f>SUM(L41:L44)</f>
        <v>20</v>
      </c>
      <c r="M45" s="5" t="e">
        <f t="shared" ref="M45:AA45" si="12">SUM(M41:M44)</f>
        <v>#REF!</v>
      </c>
      <c r="N45" s="5"/>
      <c r="O45" s="5"/>
      <c r="P45" s="5"/>
      <c r="Q45" s="5"/>
      <c r="R45" s="5"/>
      <c r="S45" s="5"/>
      <c r="T45" s="86" t="e">
        <f t="shared" si="12"/>
        <v>#REF!</v>
      </c>
      <c r="U45" s="86"/>
      <c r="V45" s="86"/>
      <c r="W45" s="86"/>
      <c r="X45" s="86"/>
      <c r="Y45" s="86"/>
      <c r="Z45" s="5" t="e">
        <f t="shared" si="12"/>
        <v>#REF!</v>
      </c>
      <c r="AA45" s="5" t="e">
        <f t="shared" si="12"/>
        <v>#REF!</v>
      </c>
      <c r="AB45" s="12"/>
      <c r="AC45" s="12"/>
      <c r="AD45" s="12"/>
      <c r="AE45" s="12"/>
      <c r="AF45" s="12"/>
      <c r="AG45" s="12"/>
      <c r="AH45" s="12"/>
    </row>
    <row r="46" spans="1:36" hidden="1"/>
  </sheetData>
  <autoFilter ref="A12:AJ39"/>
  <mergeCells count="55">
    <mergeCell ref="A1:B1"/>
    <mergeCell ref="AI1:AJ1"/>
    <mergeCell ref="A2:AI2"/>
    <mergeCell ref="A3:AI3"/>
    <mergeCell ref="Z4:AI4"/>
    <mergeCell ref="AI5:AI11"/>
    <mergeCell ref="AA8:AA11"/>
    <mergeCell ref="AD8:AD11"/>
    <mergeCell ref="W7:W11"/>
    <mergeCell ref="F5:F11"/>
    <mergeCell ref="J5:J11"/>
    <mergeCell ref="K5:K11"/>
    <mergeCell ref="T5:V6"/>
    <mergeCell ref="T7:T11"/>
    <mergeCell ref="U7:V7"/>
    <mergeCell ref="U8:U11"/>
    <mergeCell ref="V8:V11"/>
    <mergeCell ref="Q9:S9"/>
    <mergeCell ref="N9:N11"/>
    <mergeCell ref="O9:O11"/>
    <mergeCell ref="P9:P11"/>
    <mergeCell ref="A37:S37"/>
    <mergeCell ref="G5:G11"/>
    <mergeCell ref="I5:I11"/>
    <mergeCell ref="L5:S5"/>
    <mergeCell ref="M6:S6"/>
    <mergeCell ref="N7:S7"/>
    <mergeCell ref="N8:O8"/>
    <mergeCell ref="P8:S8"/>
    <mergeCell ref="A5:A11"/>
    <mergeCell ref="B5:B11"/>
    <mergeCell ref="C5:C11"/>
    <mergeCell ref="D5:D11"/>
    <mergeCell ref="E5:E11"/>
    <mergeCell ref="R10:S10"/>
    <mergeCell ref="L6:L11"/>
    <mergeCell ref="M7:M11"/>
    <mergeCell ref="Q10:Q11"/>
    <mergeCell ref="X7:Y7"/>
    <mergeCell ref="X8:X11"/>
    <mergeCell ref="Y8:Y11"/>
    <mergeCell ref="W5:Y6"/>
    <mergeCell ref="Z7:Z11"/>
    <mergeCell ref="AB8:AB11"/>
    <mergeCell ref="Z5:AB6"/>
    <mergeCell ref="AC5:AE6"/>
    <mergeCell ref="AC7:AC11"/>
    <mergeCell ref="AD7:AE7"/>
    <mergeCell ref="AE8:AE11"/>
    <mergeCell ref="AA7:AB7"/>
    <mergeCell ref="AF5:AH6"/>
    <mergeCell ref="AF7:AF11"/>
    <mergeCell ref="AG7:AH7"/>
    <mergeCell ref="AG8:AG11"/>
    <mergeCell ref="AH8:AH11"/>
  </mergeCells>
  <printOptions horizontalCentered="1"/>
  <pageMargins left="0" right="0" top="0" bottom="0.39370078740157483" header="0.23622047244094491" footer="0.19685039370078741"/>
  <pageSetup paperSize="9" scale="65" firstPageNumber="6" fitToHeight="6" orientation="landscape" verticalDpi="300" r:id="rId1"/>
  <headerFooter alignWithMargins="0">
    <oddFooter>&amp;CPage &amp;P</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AA42"/>
  <sheetViews>
    <sheetView zoomScale="70" zoomScaleNormal="70" zoomScaleSheetLayoutView="40" workbookViewId="0">
      <pane xSplit="3" ySplit="13" topLeftCell="D17" activePane="bottomRight" state="frozen"/>
      <selection pane="topRight" activeCell="D1" sqref="D1"/>
      <selection pane="bottomLeft" activeCell="A14" sqref="A14"/>
      <selection pane="bottomRight" activeCell="I5" sqref="I5:K5"/>
    </sheetView>
  </sheetViews>
  <sheetFormatPr defaultColWidth="9.140625" defaultRowHeight="15.75"/>
  <cols>
    <col min="1" max="1" width="6.42578125" style="3" customWidth="1"/>
    <col min="2" max="3" width="6.42578125" style="3" hidden="1" customWidth="1"/>
    <col min="4" max="4" width="46.5703125" style="3" customWidth="1"/>
    <col min="5" max="5" width="11.42578125" style="3" hidden="1" customWidth="1"/>
    <col min="6" max="6" width="10.42578125" style="3" hidden="1" customWidth="1"/>
    <col min="7" max="7" width="9.5703125" style="3" hidden="1" customWidth="1"/>
    <col min="8" max="8" width="9.42578125" style="3" hidden="1" customWidth="1"/>
    <col min="9" max="11" width="12.140625" style="3" customWidth="1"/>
    <col min="12" max="12" width="12.5703125" style="3" customWidth="1"/>
    <col min="13" max="13" width="14.5703125" style="3" customWidth="1"/>
    <col min="14" max="15" width="12.7109375" style="3" hidden="1" customWidth="1"/>
    <col min="16" max="16" width="13.5703125" style="3" hidden="1" customWidth="1"/>
    <col min="17" max="17" width="14.7109375" style="85" hidden="1" customWidth="1"/>
    <col min="18" max="18" width="11.7109375" style="85" hidden="1" customWidth="1"/>
    <col min="19" max="19" width="9.140625" style="85" hidden="1" customWidth="1"/>
    <col min="20" max="20" width="11.85546875" style="3" customWidth="1"/>
    <col min="21" max="22" width="12.7109375" style="3" customWidth="1"/>
    <col min="23" max="23" width="17.28515625" style="3" customWidth="1"/>
    <col min="24" max="24" width="9.42578125" style="3" hidden="1" customWidth="1"/>
    <col min="25" max="25" width="9.140625" style="3"/>
    <col min="26" max="27" width="11" style="3" bestFit="1" customWidth="1"/>
    <col min="28" max="16384" width="9.140625" style="3"/>
  </cols>
  <sheetData>
    <row r="1" spans="1:27" ht="24.75" customHeight="1">
      <c r="A1" s="312"/>
      <c r="B1" s="312"/>
      <c r="C1" s="154"/>
      <c r="W1" s="305" t="s">
        <v>242</v>
      </c>
      <c r="X1" s="305"/>
    </row>
    <row r="2" spans="1:27" ht="53.25" customHeight="1">
      <c r="A2" s="306" t="s">
        <v>243</v>
      </c>
      <c r="B2" s="306"/>
      <c r="C2" s="306"/>
      <c r="D2" s="306"/>
      <c r="E2" s="306"/>
      <c r="F2" s="306"/>
      <c r="G2" s="306"/>
      <c r="H2" s="306"/>
      <c r="I2" s="306"/>
      <c r="J2" s="306"/>
      <c r="K2" s="306"/>
      <c r="L2" s="306"/>
      <c r="M2" s="306"/>
      <c r="N2" s="306"/>
      <c r="O2" s="306"/>
      <c r="P2" s="306"/>
      <c r="Q2" s="306"/>
      <c r="R2" s="306"/>
      <c r="S2" s="306"/>
      <c r="T2" s="306"/>
      <c r="U2" s="306"/>
      <c r="V2" s="306"/>
      <c r="W2" s="306"/>
    </row>
    <row r="3" spans="1:27" ht="25.5" customHeight="1">
      <c r="A3" s="307" t="s">
        <v>197</v>
      </c>
      <c r="B3" s="307"/>
      <c r="C3" s="307"/>
      <c r="D3" s="307"/>
      <c r="E3" s="307"/>
      <c r="F3" s="307"/>
      <c r="G3" s="307"/>
      <c r="H3" s="307"/>
      <c r="I3" s="307"/>
      <c r="J3" s="307"/>
      <c r="K3" s="307"/>
      <c r="L3" s="307"/>
      <c r="M3" s="307"/>
      <c r="N3" s="307"/>
      <c r="O3" s="307"/>
      <c r="P3" s="307"/>
      <c r="Q3" s="307"/>
      <c r="R3" s="307"/>
      <c r="S3" s="307"/>
      <c r="T3" s="307"/>
      <c r="U3" s="307"/>
      <c r="V3" s="307"/>
      <c r="W3" s="307"/>
    </row>
    <row r="4" spans="1:27" ht="24" customHeight="1">
      <c r="A4" s="100"/>
      <c r="B4" s="100"/>
      <c r="C4" s="100"/>
      <c r="D4" s="100"/>
      <c r="E4" s="100"/>
      <c r="F4" s="100"/>
      <c r="G4" s="100"/>
      <c r="H4" s="101"/>
      <c r="I4" s="100"/>
      <c r="J4" s="100"/>
      <c r="K4" s="100"/>
      <c r="L4" s="100"/>
      <c r="M4" s="100"/>
      <c r="N4" s="100"/>
      <c r="O4" s="102"/>
      <c r="P4" s="100"/>
      <c r="Q4" s="155"/>
      <c r="R4" s="155"/>
      <c r="S4" s="155"/>
      <c r="T4" s="308" t="s">
        <v>18</v>
      </c>
      <c r="U4" s="308"/>
      <c r="V4" s="308"/>
      <c r="W4" s="308"/>
    </row>
    <row r="5" spans="1:27" ht="67.5" customHeight="1">
      <c r="A5" s="337" t="s">
        <v>9</v>
      </c>
      <c r="B5" s="337" t="s">
        <v>72</v>
      </c>
      <c r="C5" s="338" t="s">
        <v>73</v>
      </c>
      <c r="D5" s="327" t="s">
        <v>16</v>
      </c>
      <c r="E5" s="327" t="s">
        <v>13</v>
      </c>
      <c r="F5" s="327" t="s">
        <v>17</v>
      </c>
      <c r="G5" s="327" t="s">
        <v>0</v>
      </c>
      <c r="H5" s="327" t="s">
        <v>19</v>
      </c>
      <c r="I5" s="362" t="s">
        <v>1</v>
      </c>
      <c r="J5" s="363"/>
      <c r="K5" s="369"/>
      <c r="L5" s="327" t="s">
        <v>100</v>
      </c>
      <c r="M5" s="322" t="s">
        <v>101</v>
      </c>
      <c r="N5" s="322" t="s">
        <v>20</v>
      </c>
      <c r="O5" s="322"/>
      <c r="P5" s="322"/>
      <c r="Q5" s="323" t="s">
        <v>35</v>
      </c>
      <c r="R5" s="323" t="s">
        <v>117</v>
      </c>
      <c r="S5" s="323" t="s">
        <v>118</v>
      </c>
      <c r="T5" s="314" t="s">
        <v>212</v>
      </c>
      <c r="U5" s="314" t="s">
        <v>241</v>
      </c>
      <c r="V5" s="351" t="s">
        <v>201</v>
      </c>
      <c r="W5" s="327" t="s">
        <v>161</v>
      </c>
      <c r="X5" s="4"/>
    </row>
    <row r="6" spans="1:27" ht="51" customHeight="1">
      <c r="A6" s="337"/>
      <c r="B6" s="337"/>
      <c r="C6" s="340"/>
      <c r="D6" s="327"/>
      <c r="E6" s="327"/>
      <c r="F6" s="327"/>
      <c r="G6" s="327"/>
      <c r="H6" s="327"/>
      <c r="I6" s="370" t="s">
        <v>14</v>
      </c>
      <c r="J6" s="372" t="s">
        <v>230</v>
      </c>
      <c r="K6" s="372"/>
      <c r="L6" s="327"/>
      <c r="M6" s="322"/>
      <c r="N6" s="322" t="s">
        <v>21</v>
      </c>
      <c r="O6" s="322" t="s">
        <v>133</v>
      </c>
      <c r="P6" s="322" t="s">
        <v>160</v>
      </c>
      <c r="Q6" s="325"/>
      <c r="R6" s="324"/>
      <c r="S6" s="324"/>
      <c r="T6" s="314"/>
      <c r="U6" s="314"/>
      <c r="V6" s="320"/>
      <c r="W6" s="327"/>
    </row>
    <row r="7" spans="1:27" ht="78.75" customHeight="1">
      <c r="A7" s="337"/>
      <c r="B7" s="337"/>
      <c r="C7" s="341"/>
      <c r="D7" s="327"/>
      <c r="E7" s="327"/>
      <c r="F7" s="327"/>
      <c r="G7" s="327"/>
      <c r="H7" s="327"/>
      <c r="I7" s="371"/>
      <c r="J7" s="215" t="s">
        <v>239</v>
      </c>
      <c r="K7" s="215" t="s">
        <v>240</v>
      </c>
      <c r="L7" s="327"/>
      <c r="M7" s="322"/>
      <c r="N7" s="322"/>
      <c r="O7" s="322"/>
      <c r="P7" s="322"/>
      <c r="Q7" s="326"/>
      <c r="R7" s="326"/>
      <c r="S7" s="326"/>
      <c r="T7" s="314"/>
      <c r="U7" s="314"/>
      <c r="V7" s="321"/>
      <c r="W7" s="327"/>
      <c r="X7" s="1"/>
    </row>
    <row r="8" spans="1:27" ht="18.75" customHeight="1">
      <c r="A8" s="103">
        <v>1</v>
      </c>
      <c r="B8" s="104"/>
      <c r="C8" s="105"/>
      <c r="D8" s="106">
        <v>2</v>
      </c>
      <c r="E8" s="106">
        <f>+D8+1</f>
        <v>3</v>
      </c>
      <c r="F8" s="106">
        <f t="shared" ref="F8:J8" si="0">+E8+1</f>
        <v>4</v>
      </c>
      <c r="G8" s="106">
        <v>4</v>
      </c>
      <c r="H8" s="106">
        <f t="shared" si="0"/>
        <v>5</v>
      </c>
      <c r="I8" s="106">
        <v>3</v>
      </c>
      <c r="J8" s="106">
        <f t="shared" si="0"/>
        <v>4</v>
      </c>
      <c r="K8" s="158"/>
      <c r="L8" s="106"/>
      <c r="M8" s="107">
        <v>5</v>
      </c>
      <c r="N8" s="106">
        <v>6</v>
      </c>
      <c r="O8" s="106">
        <f t="shared" ref="O8:U8" si="1">+N8+1</f>
        <v>7</v>
      </c>
      <c r="P8" s="106">
        <f t="shared" si="1"/>
        <v>8</v>
      </c>
      <c r="Q8" s="156">
        <v>8</v>
      </c>
      <c r="R8" s="157"/>
      <c r="S8" s="157"/>
      <c r="T8" s="106">
        <v>9</v>
      </c>
      <c r="U8" s="106">
        <f t="shared" si="1"/>
        <v>10</v>
      </c>
      <c r="V8" s="158">
        <v>11</v>
      </c>
      <c r="W8" s="106">
        <v>14</v>
      </c>
    </row>
    <row r="9" spans="1:27" ht="27.75" hidden="1" customHeight="1">
      <c r="A9" s="108"/>
      <c r="B9" s="109">
        <v>15</v>
      </c>
      <c r="C9" s="159" t="s">
        <v>75</v>
      </c>
      <c r="D9" s="111"/>
      <c r="E9" s="112"/>
      <c r="F9" s="112"/>
      <c r="G9" s="112"/>
      <c r="H9" s="112"/>
      <c r="I9" s="112"/>
      <c r="J9" s="113" t="e">
        <f>#REF!+#REF!+#REF!+#REF!+#REF!+J24+J27+#REF!+#REF!+#REF!+#REF!+#REF!+#REF!+#REF!+#REF!+#REF!</f>
        <v>#REF!</v>
      </c>
      <c r="K9" s="113"/>
      <c r="L9" s="113" t="e">
        <f>#REF!+#REF!+#REF!+#REF!+#REF!+L24+L27+#REF!+#REF!+#REF!+#REF!+#REF!+#REF!+#REF!+#REF!+#REF!</f>
        <v>#REF!</v>
      </c>
      <c r="M9" s="113" t="e">
        <f>#REF!+#REF!+#REF!+#REF!+#REF!+M24+M27+#REF!+#REF!+#REF!+#REF!+#REF!+#REF!+#REF!+#REF!+#REF!</f>
        <v>#REF!</v>
      </c>
      <c r="N9" s="113" t="e">
        <f>#REF!+#REF!+#REF!+#REF!+#REF!+N24+N27+#REF!+#REF!+#REF!+#REF!+#REF!+#REF!+#REF!+#REF!+#REF!</f>
        <v>#REF!</v>
      </c>
      <c r="O9" s="113" t="e">
        <f>#REF!+#REF!+#REF!+#REF!+#REF!+O24+O27+#REF!+#REF!+#REF!+#REF!+#REF!+#REF!+#REF!+#REF!+#REF!</f>
        <v>#REF!</v>
      </c>
      <c r="P9" s="113" t="e">
        <f>#REF!+#REF!+#REF!+#REF!+#REF!+P24+P27+#REF!+#REF!+#REF!+#REF!+#REF!+#REF!+#REF!+#REF!+#REF!</f>
        <v>#REF!</v>
      </c>
      <c r="Q9" s="113" t="e">
        <f>#REF!+#REF!+#REF!+#REF!+#REF!+Q24+Q27+#REF!+#REF!+#REF!+#REF!+#REF!+#REF!+#REF!+#REF!+#REF!</f>
        <v>#REF!</v>
      </c>
      <c r="R9" s="113" t="e">
        <f>#REF!+#REF!+#REF!+#REF!+#REF!+R24+R27+#REF!+#REF!+#REF!+#REF!+#REF!+#REF!+#REF!+#REF!+#REF!</f>
        <v>#REF!</v>
      </c>
      <c r="S9" s="113" t="e">
        <f>#REF!+#REF!+#REF!+#REF!+#REF!+S24+S27+#REF!+#REF!+#REF!+#REF!+#REF!+#REF!+#REF!+#REF!+#REF!</f>
        <v>#REF!</v>
      </c>
      <c r="T9" s="113" t="e">
        <f>#REF!+#REF!+#REF!+#REF!+#REF!+T24+T27+#REF!+#REF!+#REF!+#REF!+#REF!+#REF!+#REF!+#REF!+#REF!</f>
        <v>#REF!</v>
      </c>
      <c r="U9" s="113" t="e">
        <f>#REF!+#REF!+#REF!+#REF!+#REF!+U24+U27+#REF!+#REF!+#REF!+#REF!+#REF!+#REF!+#REF!+#REF!+#REF!</f>
        <v>#REF!</v>
      </c>
      <c r="V9" s="113"/>
      <c r="W9" s="189" t="e">
        <f t="shared" ref="W9:W16" si="2">T9/M9</f>
        <v>#REF!</v>
      </c>
      <c r="X9" s="160" t="e">
        <f t="shared" ref="X9:X17" si="3">T9/M9</f>
        <v>#REF!</v>
      </c>
    </row>
    <row r="10" spans="1:27" ht="27.75" hidden="1" customHeight="1">
      <c r="A10" s="108"/>
      <c r="B10" s="109">
        <v>9</v>
      </c>
      <c r="C10" s="161" t="s">
        <v>136</v>
      </c>
      <c r="D10" s="111"/>
      <c r="E10" s="112"/>
      <c r="F10" s="112"/>
      <c r="G10" s="112"/>
      <c r="H10" s="112"/>
      <c r="I10" s="112"/>
      <c r="J10" s="116" t="e">
        <f>J18+#REF!+#REF!+#REF!+J22+#REF!+#REF!+#REF!+#REF!+#REF!</f>
        <v>#REF!</v>
      </c>
      <c r="K10" s="116"/>
      <c r="L10" s="116" t="e">
        <f>L18+#REF!+#REF!+#REF!+L22+#REF!+#REF!+#REF!+#REF!+#REF!</f>
        <v>#REF!</v>
      </c>
      <c r="M10" s="116" t="e">
        <f>M18+#REF!+#REF!+#REF!+M22+#REF!+#REF!+#REF!+#REF!+#REF!</f>
        <v>#REF!</v>
      </c>
      <c r="N10" s="116" t="e">
        <f>N18+#REF!+#REF!+#REF!+N22+#REF!+#REF!+#REF!+#REF!+#REF!</f>
        <v>#REF!</v>
      </c>
      <c r="O10" s="116" t="e">
        <f>O18+#REF!+#REF!+#REF!+O22+#REF!+#REF!+#REF!+#REF!+#REF!</f>
        <v>#REF!</v>
      </c>
      <c r="P10" s="116" t="e">
        <f>P18+#REF!+#REF!+#REF!+P22+#REF!+#REF!+#REF!+#REF!+#REF!</f>
        <v>#REF!</v>
      </c>
      <c r="Q10" s="116" t="e">
        <f>Q18+#REF!+#REF!+#REF!+Q22+#REF!+#REF!+#REF!+#REF!+#REF!</f>
        <v>#REF!</v>
      </c>
      <c r="R10" s="116" t="e">
        <f>R18+#REF!+#REF!+#REF!+R22+#REF!+#REF!+#REF!+#REF!+#REF!</f>
        <v>#REF!</v>
      </c>
      <c r="S10" s="116" t="e">
        <f>S18+#REF!+#REF!+#REF!+S22+#REF!+#REF!+#REF!+#REF!+#REF!</f>
        <v>#REF!</v>
      </c>
      <c r="T10" s="116" t="e">
        <f>T18+#REF!+#REF!+#REF!+T22+#REF!+#REF!+#REF!+#REF!+#REF!</f>
        <v>#REF!</v>
      </c>
      <c r="U10" s="116" t="e">
        <f>U18+#REF!+#REF!+#REF!+U22+#REF!+#REF!+#REF!+#REF!+#REF!</f>
        <v>#REF!</v>
      </c>
      <c r="V10" s="116"/>
      <c r="W10" s="189" t="e">
        <f t="shared" si="2"/>
        <v>#REF!</v>
      </c>
      <c r="X10" s="160" t="e">
        <f t="shared" si="3"/>
        <v>#REF!</v>
      </c>
    </row>
    <row r="11" spans="1:27" ht="27.75" hidden="1" customHeight="1">
      <c r="A11" s="108"/>
      <c r="B11" s="109">
        <v>2</v>
      </c>
      <c r="C11" s="161" t="s">
        <v>137</v>
      </c>
      <c r="D11" s="111"/>
      <c r="E11" s="112"/>
      <c r="F11" s="112"/>
      <c r="G11" s="112"/>
      <c r="H11" s="112"/>
      <c r="I11" s="112"/>
      <c r="J11" s="116" t="e">
        <f>#REF!+#REF!</f>
        <v>#REF!</v>
      </c>
      <c r="K11" s="116"/>
      <c r="L11" s="116" t="e">
        <f>#REF!+#REF!</f>
        <v>#REF!</v>
      </c>
      <c r="M11" s="116" t="e">
        <f>#REF!+#REF!</f>
        <v>#REF!</v>
      </c>
      <c r="N11" s="116" t="e">
        <f>#REF!+#REF!</f>
        <v>#REF!</v>
      </c>
      <c r="O11" s="116" t="e">
        <f>#REF!+#REF!</f>
        <v>#REF!</v>
      </c>
      <c r="P11" s="116" t="e">
        <f>#REF!+#REF!</f>
        <v>#REF!</v>
      </c>
      <c r="Q11" s="116" t="e">
        <f>#REF!+#REF!</f>
        <v>#REF!</v>
      </c>
      <c r="R11" s="116" t="e">
        <f>#REF!+#REF!</f>
        <v>#REF!</v>
      </c>
      <c r="S11" s="116" t="e">
        <f>#REF!+#REF!</f>
        <v>#REF!</v>
      </c>
      <c r="T11" s="116" t="e">
        <f>#REF!+#REF!</f>
        <v>#REF!</v>
      </c>
      <c r="U11" s="116" t="e">
        <f>#REF!+#REF!</f>
        <v>#REF!</v>
      </c>
      <c r="V11" s="162"/>
      <c r="W11" s="189" t="e">
        <f t="shared" si="2"/>
        <v>#REF!</v>
      </c>
      <c r="X11" s="160" t="e">
        <f t="shared" si="3"/>
        <v>#REF!</v>
      </c>
    </row>
    <row r="12" spans="1:27" ht="27.75" hidden="1" customHeight="1">
      <c r="A12" s="108"/>
      <c r="B12" s="109">
        <v>3</v>
      </c>
      <c r="C12" s="163" t="s">
        <v>134</v>
      </c>
      <c r="D12" s="112"/>
      <c r="E12" s="112"/>
      <c r="F12" s="112"/>
      <c r="G12" s="112"/>
      <c r="H12" s="112"/>
      <c r="I12" s="112"/>
      <c r="J12" s="118" t="e">
        <f>#REF!+#REF!+#REF!</f>
        <v>#REF!</v>
      </c>
      <c r="K12" s="118"/>
      <c r="L12" s="118" t="e">
        <f>#REF!+#REF!+#REF!</f>
        <v>#REF!</v>
      </c>
      <c r="M12" s="118" t="e">
        <f>#REF!+#REF!+#REF!</f>
        <v>#REF!</v>
      </c>
      <c r="N12" s="118" t="e">
        <f>#REF!+#REF!+#REF!</f>
        <v>#REF!</v>
      </c>
      <c r="O12" s="118" t="e">
        <f>#REF!+#REF!+#REF!</f>
        <v>#REF!</v>
      </c>
      <c r="P12" s="118" t="e">
        <f>#REF!+#REF!+#REF!</f>
        <v>#REF!</v>
      </c>
      <c r="Q12" s="118" t="e">
        <f>#REF!+#REF!+#REF!</f>
        <v>#REF!</v>
      </c>
      <c r="R12" s="118" t="e">
        <f>#REF!+#REF!+#REF!</f>
        <v>#REF!</v>
      </c>
      <c r="S12" s="118" t="e">
        <f>#REF!+#REF!+#REF!</f>
        <v>#REF!</v>
      </c>
      <c r="T12" s="118" t="e">
        <f>#REF!+#REF!+#REF!</f>
        <v>#REF!</v>
      </c>
      <c r="U12" s="118" t="e">
        <f>#REF!+#REF!+#REF!</f>
        <v>#REF!</v>
      </c>
      <c r="V12" s="118"/>
      <c r="W12" s="189" t="e">
        <f t="shared" si="2"/>
        <v>#REF!</v>
      </c>
      <c r="X12" s="160" t="e">
        <f t="shared" si="3"/>
        <v>#REF!</v>
      </c>
    </row>
    <row r="13" spans="1:27" ht="27.75" hidden="1" customHeight="1">
      <c r="A13" s="164"/>
      <c r="B13" s="165">
        <f>B9+B10+B11+B12</f>
        <v>29</v>
      </c>
      <c r="C13" s="166"/>
      <c r="D13" s="167"/>
      <c r="E13" s="167"/>
      <c r="F13" s="167"/>
      <c r="G13" s="167"/>
      <c r="H13" s="167"/>
      <c r="I13" s="167"/>
      <c r="J13" s="152" t="e">
        <f>J9+J10+J11+J12</f>
        <v>#REF!</v>
      </c>
      <c r="K13" s="152"/>
      <c r="L13" s="152" t="e">
        <f t="shared" ref="L13:U13" si="4">L9+L10+L11+L12</f>
        <v>#REF!</v>
      </c>
      <c r="M13" s="152" t="e">
        <f>M9+M10+M11+M12</f>
        <v>#REF!</v>
      </c>
      <c r="N13" s="152" t="e">
        <f t="shared" si="4"/>
        <v>#REF!</v>
      </c>
      <c r="O13" s="152" t="e">
        <f t="shared" si="4"/>
        <v>#REF!</v>
      </c>
      <c r="P13" s="152" t="e">
        <f t="shared" si="4"/>
        <v>#REF!</v>
      </c>
      <c r="Q13" s="152" t="e">
        <f t="shared" si="4"/>
        <v>#REF!</v>
      </c>
      <c r="R13" s="152"/>
      <c r="S13" s="152"/>
      <c r="T13" s="152" t="e">
        <f t="shared" si="4"/>
        <v>#REF!</v>
      </c>
      <c r="U13" s="152" t="e">
        <f t="shared" si="4"/>
        <v>#REF!</v>
      </c>
      <c r="V13" s="168"/>
      <c r="W13" s="189" t="e">
        <f t="shared" si="2"/>
        <v>#REF!</v>
      </c>
      <c r="X13" s="160" t="e">
        <f t="shared" si="3"/>
        <v>#REF!</v>
      </c>
      <c r="Y13" s="209"/>
    </row>
    <row r="14" spans="1:27" ht="42" customHeight="1">
      <c r="A14" s="121"/>
      <c r="B14" s="122"/>
      <c r="C14" s="169"/>
      <c r="D14" s="121" t="s">
        <v>10</v>
      </c>
      <c r="E14" s="123"/>
      <c r="F14" s="123"/>
      <c r="G14" s="123"/>
      <c r="H14" s="123"/>
      <c r="I14" s="124"/>
      <c r="J14" s="5" t="e">
        <f>J15+J19+#REF!</f>
        <v>#REF!</v>
      </c>
      <c r="K14" s="5"/>
      <c r="L14" s="5" t="e">
        <f>L15+L19+#REF!</f>
        <v>#REF!</v>
      </c>
      <c r="M14" s="5" t="e">
        <f>M15+M19+#REF!</f>
        <v>#REF!</v>
      </c>
      <c r="N14" s="5" t="e">
        <f>N15+N19+#REF!</f>
        <v>#REF!</v>
      </c>
      <c r="O14" s="5" t="e">
        <f>O15+O19+#REF!</f>
        <v>#REF!</v>
      </c>
      <c r="P14" s="5" t="e">
        <f>P15+P19+#REF!</f>
        <v>#REF!</v>
      </c>
      <c r="Q14" s="5" t="e">
        <f>Q15+Q19+#REF!</f>
        <v>#REF!</v>
      </c>
      <c r="R14" s="5" t="e">
        <f>R15+R19+#REF!</f>
        <v>#REF!</v>
      </c>
      <c r="S14" s="5" t="e">
        <f>S15+S19+#REF!</f>
        <v>#REF!</v>
      </c>
      <c r="T14" s="5" t="e">
        <f>T15+T19+#REF!</f>
        <v>#REF!</v>
      </c>
      <c r="U14" s="5" t="e">
        <f>U15+U19+#REF!</f>
        <v>#REF!</v>
      </c>
      <c r="V14" s="5" t="e">
        <f>V15+V19+#REF!</f>
        <v>#REF!</v>
      </c>
      <c r="W14" s="189" t="e">
        <f t="shared" si="2"/>
        <v>#REF!</v>
      </c>
      <c r="X14" s="170" t="e">
        <f t="shared" si="3"/>
        <v>#REF!</v>
      </c>
      <c r="Z14" s="1" t="e">
        <f>M14-V14</f>
        <v>#REF!</v>
      </c>
      <c r="AA14" s="1"/>
    </row>
    <row r="15" spans="1:27" s="6" customFormat="1" ht="36.75" customHeight="1">
      <c r="A15" s="126" t="s">
        <v>3</v>
      </c>
      <c r="B15" s="126"/>
      <c r="C15" s="171"/>
      <c r="D15" s="13" t="s">
        <v>113</v>
      </c>
      <c r="E15" s="14"/>
      <c r="F15" s="15"/>
      <c r="G15" s="14"/>
      <c r="H15" s="14"/>
      <c r="I15" s="16"/>
      <c r="J15" s="17" t="e">
        <f>#REF!+J16</f>
        <v>#REF!</v>
      </c>
      <c r="K15" s="17"/>
      <c r="L15" s="17" t="e">
        <f>#REF!+L16</f>
        <v>#REF!</v>
      </c>
      <c r="M15" s="17" t="e">
        <f>#REF!+M16</f>
        <v>#REF!</v>
      </c>
      <c r="N15" s="17" t="e">
        <f>#REF!+N16</f>
        <v>#REF!</v>
      </c>
      <c r="O15" s="17" t="e">
        <f>#REF!+O16</f>
        <v>#REF!</v>
      </c>
      <c r="P15" s="17" t="e">
        <f>#REF!+P16</f>
        <v>#REF!</v>
      </c>
      <c r="Q15" s="17" t="e">
        <f>#REF!+Q16</f>
        <v>#REF!</v>
      </c>
      <c r="R15" s="17" t="e">
        <f>#REF!+R16</f>
        <v>#REF!</v>
      </c>
      <c r="S15" s="17" t="e">
        <f>#REF!+S16</f>
        <v>#REF!</v>
      </c>
      <c r="T15" s="17" t="e">
        <f>#REF!+T16</f>
        <v>#REF!</v>
      </c>
      <c r="U15" s="17" t="e">
        <f>#REF!+U16</f>
        <v>#REF!</v>
      </c>
      <c r="V15" s="17" t="e">
        <f>#REF!+V16</f>
        <v>#REF!</v>
      </c>
      <c r="W15" s="190" t="e">
        <f t="shared" si="2"/>
        <v>#REF!</v>
      </c>
      <c r="X15" s="160" t="e">
        <f t="shared" si="3"/>
        <v>#REF!</v>
      </c>
    </row>
    <row r="16" spans="1:27" s="8" customFormat="1" ht="42" customHeight="1">
      <c r="A16" s="126" t="s">
        <v>5</v>
      </c>
      <c r="B16" s="126"/>
      <c r="C16" s="171"/>
      <c r="D16" s="13" t="s">
        <v>195</v>
      </c>
      <c r="E16" s="14"/>
      <c r="F16" s="15"/>
      <c r="G16" s="14"/>
      <c r="H16" s="14"/>
      <c r="I16" s="19"/>
      <c r="J16" s="20">
        <f>SUM(J17:L18)</f>
        <v>205000</v>
      </c>
      <c r="K16" s="20"/>
      <c r="L16" s="20">
        <f>SUM(L17:M18)</f>
        <v>99825</v>
      </c>
      <c r="M16" s="20">
        <f t="shared" ref="M16:V16" si="5">SUM(M17:M18)</f>
        <v>14825</v>
      </c>
      <c r="N16" s="20">
        <f t="shared" si="5"/>
        <v>98418</v>
      </c>
      <c r="O16" s="20">
        <f t="shared" si="5"/>
        <v>19000</v>
      </c>
      <c r="P16" s="20">
        <f t="shared" si="5"/>
        <v>22082</v>
      </c>
      <c r="Q16" s="20">
        <f t="shared" si="5"/>
        <v>94427</v>
      </c>
      <c r="R16" s="20">
        <f t="shared" si="5"/>
        <v>6328</v>
      </c>
      <c r="S16" s="20">
        <f t="shared" si="5"/>
        <v>6328</v>
      </c>
      <c r="T16" s="20">
        <f t="shared" si="5"/>
        <v>9427</v>
      </c>
      <c r="U16" s="20">
        <f t="shared" si="5"/>
        <v>9224</v>
      </c>
      <c r="V16" s="20">
        <f t="shared" si="5"/>
        <v>14825</v>
      </c>
      <c r="W16" s="191">
        <f t="shared" si="2"/>
        <v>0.63588532883642501</v>
      </c>
      <c r="X16" s="160">
        <f t="shared" si="3"/>
        <v>0.63588532883642501</v>
      </c>
    </row>
    <row r="17" spans="1:25" s="88" customFormat="1" ht="42" customHeight="1">
      <c r="A17" s="93" t="s">
        <v>8</v>
      </c>
      <c r="B17" s="93"/>
      <c r="C17" s="172"/>
      <c r="D17" s="87" t="s">
        <v>135</v>
      </c>
      <c r="E17" s="89"/>
      <c r="F17" s="89"/>
      <c r="G17" s="89"/>
      <c r="H17" s="89"/>
      <c r="I17" s="90"/>
      <c r="J17" s="91"/>
      <c r="K17" s="91"/>
      <c r="L17" s="91"/>
      <c r="M17" s="91"/>
      <c r="N17" s="92"/>
      <c r="O17" s="130"/>
      <c r="P17" s="92"/>
      <c r="Q17" s="92"/>
      <c r="R17" s="92"/>
      <c r="S17" s="92"/>
      <c r="T17" s="130"/>
      <c r="U17" s="130"/>
      <c r="V17" s="130"/>
      <c r="W17" s="192"/>
      <c r="X17" s="173" t="e">
        <f t="shared" si="3"/>
        <v>#DIV/0!</v>
      </c>
    </row>
    <row r="18" spans="1:25" s="85" customFormat="1" ht="63" customHeight="1">
      <c r="A18" s="56">
        <v>4</v>
      </c>
      <c r="B18" s="56" t="s">
        <v>132</v>
      </c>
      <c r="C18" s="161" t="s">
        <v>136</v>
      </c>
      <c r="D18" s="38" t="s">
        <v>90</v>
      </c>
      <c r="E18" s="39" t="s">
        <v>11</v>
      </c>
      <c r="F18" s="40"/>
      <c r="G18" s="41" t="s">
        <v>15</v>
      </c>
      <c r="H18" s="39" t="s">
        <v>91</v>
      </c>
      <c r="I18" s="42" t="s">
        <v>93</v>
      </c>
      <c r="J18" s="43">
        <v>120000</v>
      </c>
      <c r="K18" s="43"/>
      <c r="L18" s="44">
        <f>71000+14000</f>
        <v>85000</v>
      </c>
      <c r="M18" s="44">
        <f>11250+3575</f>
        <v>14825</v>
      </c>
      <c r="N18" s="44">
        <f>79418+O18</f>
        <v>98418</v>
      </c>
      <c r="O18" s="44">
        <v>19000</v>
      </c>
      <c r="P18" s="44">
        <v>22082</v>
      </c>
      <c r="Q18" s="44">
        <f>71000+14000+T18</f>
        <v>94427</v>
      </c>
      <c r="R18" s="44">
        <v>6328</v>
      </c>
      <c r="S18" s="44">
        <v>6328</v>
      </c>
      <c r="T18" s="44">
        <v>9427</v>
      </c>
      <c r="U18" s="44">
        <v>9224</v>
      </c>
      <c r="V18" s="44">
        <f>M18</f>
        <v>14825</v>
      </c>
      <c r="W18" s="194">
        <f>T18/M18</f>
        <v>0.63588532883642501</v>
      </c>
      <c r="X18" s="174"/>
      <c r="Y18" s="200">
        <f>O18+1810</f>
        <v>20810</v>
      </c>
    </row>
    <row r="19" spans="1:25" s="8" customFormat="1" ht="42" customHeight="1">
      <c r="A19" s="126" t="s">
        <v>6</v>
      </c>
      <c r="B19" s="132"/>
      <c r="C19" s="175"/>
      <c r="D19" s="13" t="s">
        <v>12</v>
      </c>
      <c r="E19" s="14"/>
      <c r="F19" s="14"/>
      <c r="G19" s="14"/>
      <c r="H19" s="14"/>
      <c r="I19" s="19"/>
      <c r="J19" s="20" t="e">
        <f>J20+#REF!+J25+#REF!</f>
        <v>#REF!</v>
      </c>
      <c r="K19" s="20"/>
      <c r="L19" s="20" t="e">
        <f>L20+#REF!+L25+#REF!</f>
        <v>#REF!</v>
      </c>
      <c r="M19" s="20" t="e">
        <f>M20+#REF!+M25+#REF!</f>
        <v>#REF!</v>
      </c>
      <c r="N19" s="20" t="e">
        <f>N20+#REF!+N25+#REF!</f>
        <v>#REF!</v>
      </c>
      <c r="O19" s="20" t="e">
        <f>O20+#REF!+O25+#REF!</f>
        <v>#REF!</v>
      </c>
      <c r="P19" s="20" t="e">
        <f>P20+#REF!+P25+#REF!</f>
        <v>#REF!</v>
      </c>
      <c r="Q19" s="20" t="e">
        <f>Q20+#REF!+Q25+#REF!</f>
        <v>#REF!</v>
      </c>
      <c r="R19" s="20" t="e">
        <f>R20+#REF!+R25+#REF!</f>
        <v>#REF!</v>
      </c>
      <c r="S19" s="20" t="e">
        <f>S20+#REF!+S25+#REF!</f>
        <v>#REF!</v>
      </c>
      <c r="T19" s="20" t="e">
        <f>T20+#REF!+T25+#REF!</f>
        <v>#REF!</v>
      </c>
      <c r="U19" s="20" t="e">
        <f>U20+#REF!+U25+#REF!</f>
        <v>#REF!</v>
      </c>
      <c r="V19" s="20" t="e">
        <f>V20+#REF!+V25+#REF!</f>
        <v>#REF!</v>
      </c>
      <c r="W19" s="191" t="e">
        <f>T19/M19</f>
        <v>#REF!</v>
      </c>
      <c r="X19" s="160" t="e">
        <f>T19/M19</f>
        <v>#REF!</v>
      </c>
    </row>
    <row r="20" spans="1:25" s="8" customFormat="1" ht="42" customHeight="1">
      <c r="A20" s="126" t="s">
        <v>4</v>
      </c>
      <c r="B20" s="132"/>
      <c r="C20" s="175"/>
      <c r="D20" s="13" t="s">
        <v>36</v>
      </c>
      <c r="E20" s="14"/>
      <c r="F20" s="14"/>
      <c r="G20" s="14"/>
      <c r="H20" s="14"/>
      <c r="I20" s="14"/>
      <c r="J20" s="20">
        <f>SUM(J21:J24)</f>
        <v>140000</v>
      </c>
      <c r="K20" s="20"/>
      <c r="L20" s="20">
        <f t="shared" ref="L20:V20" si="6">SUM(L21:L24)</f>
        <v>0</v>
      </c>
      <c r="M20" s="20">
        <f t="shared" si="6"/>
        <v>8886</v>
      </c>
      <c r="N20" s="20">
        <f t="shared" si="6"/>
        <v>4000</v>
      </c>
      <c r="O20" s="20">
        <f t="shared" si="6"/>
        <v>4000</v>
      </c>
      <c r="P20" s="20">
        <f t="shared" si="6"/>
        <v>18136</v>
      </c>
      <c r="Q20" s="20">
        <f t="shared" si="6"/>
        <v>795</v>
      </c>
      <c r="R20" s="20">
        <f t="shared" si="6"/>
        <v>0</v>
      </c>
      <c r="S20" s="20">
        <f t="shared" si="6"/>
        <v>0</v>
      </c>
      <c r="T20" s="20">
        <f t="shared" si="6"/>
        <v>795</v>
      </c>
      <c r="U20" s="20">
        <f t="shared" si="6"/>
        <v>795</v>
      </c>
      <c r="V20" s="20">
        <f t="shared" si="6"/>
        <v>8886</v>
      </c>
      <c r="W20" s="191">
        <f>T20/M20</f>
        <v>8.9466576637407161E-2</v>
      </c>
      <c r="X20" s="160">
        <f>T20/M20</f>
        <v>8.9466576637407161E-2</v>
      </c>
    </row>
    <row r="21" spans="1:25" s="88" customFormat="1" ht="42" customHeight="1">
      <c r="A21" s="93" t="s">
        <v>8</v>
      </c>
      <c r="B21" s="93"/>
      <c r="C21" s="172"/>
      <c r="D21" s="87" t="s">
        <v>135</v>
      </c>
      <c r="E21" s="89"/>
      <c r="F21" s="89"/>
      <c r="G21" s="89"/>
      <c r="H21" s="89"/>
      <c r="I21" s="90"/>
      <c r="J21" s="91"/>
      <c r="K21" s="91"/>
      <c r="L21" s="91"/>
      <c r="M21" s="91"/>
      <c r="N21" s="92"/>
      <c r="O21" s="130"/>
      <c r="P21" s="92"/>
      <c r="Q21" s="92"/>
      <c r="R21" s="92"/>
      <c r="S21" s="92"/>
      <c r="T21" s="130"/>
      <c r="U21" s="130"/>
      <c r="V21" s="130"/>
      <c r="W21" s="192"/>
      <c r="X21" s="173" t="e">
        <f>T21/M21</f>
        <v>#DIV/0!</v>
      </c>
    </row>
    <row r="22" spans="1:25" s="133" customFormat="1" ht="72.75" customHeight="1">
      <c r="A22" s="45" t="s">
        <v>196</v>
      </c>
      <c r="B22" s="56" t="s">
        <v>132</v>
      </c>
      <c r="C22" s="161" t="s">
        <v>136</v>
      </c>
      <c r="D22" s="55" t="s">
        <v>90</v>
      </c>
      <c r="E22" s="39" t="s">
        <v>11</v>
      </c>
      <c r="F22" s="40"/>
      <c r="G22" s="56" t="s">
        <v>15</v>
      </c>
      <c r="H22" s="57" t="s">
        <v>91</v>
      </c>
      <c r="I22" s="51" t="s">
        <v>93</v>
      </c>
      <c r="J22" s="58"/>
      <c r="K22" s="58"/>
      <c r="L22" s="59"/>
      <c r="M22" s="59">
        <v>3750</v>
      </c>
      <c r="N22" s="60"/>
      <c r="O22" s="65"/>
      <c r="P22" s="60"/>
      <c r="Q22" s="61"/>
      <c r="R22" s="60"/>
      <c r="S22" s="60"/>
      <c r="T22" s="65"/>
      <c r="U22" s="65"/>
      <c r="V22" s="65">
        <f>M22</f>
        <v>3750</v>
      </c>
      <c r="W22" s="194">
        <f>T22/M22</f>
        <v>0</v>
      </c>
      <c r="X22" s="174">
        <f>T22/M22</f>
        <v>0</v>
      </c>
    </row>
    <row r="23" spans="1:25" s="88" customFormat="1" ht="42" customHeight="1">
      <c r="A23" s="93" t="s">
        <v>149</v>
      </c>
      <c r="B23" s="176"/>
      <c r="C23" s="179"/>
      <c r="D23" s="87" t="s">
        <v>102</v>
      </c>
      <c r="E23" s="89"/>
      <c r="F23" s="89"/>
      <c r="G23" s="89"/>
      <c r="H23" s="89"/>
      <c r="I23" s="90"/>
      <c r="J23" s="91"/>
      <c r="K23" s="91"/>
      <c r="L23" s="91"/>
      <c r="M23" s="91"/>
      <c r="N23" s="91"/>
      <c r="O23" s="129"/>
      <c r="P23" s="91"/>
      <c r="Q23" s="91"/>
      <c r="R23" s="91"/>
      <c r="S23" s="91"/>
      <c r="T23" s="129"/>
      <c r="U23" s="129"/>
      <c r="V23" s="129"/>
      <c r="W23" s="192"/>
      <c r="X23" s="173" t="e">
        <f>T23/M23</f>
        <v>#DIV/0!</v>
      </c>
    </row>
    <row r="24" spans="1:25" s="133" customFormat="1" ht="69.75" customHeight="1">
      <c r="A24" s="56">
        <v>14</v>
      </c>
      <c r="B24" s="56" t="s">
        <v>166</v>
      </c>
      <c r="C24" s="161" t="s">
        <v>75</v>
      </c>
      <c r="D24" s="55" t="s">
        <v>164</v>
      </c>
      <c r="E24" s="39"/>
      <c r="F24" s="207"/>
      <c r="G24" s="208"/>
      <c r="H24" s="57"/>
      <c r="I24" s="42" t="s">
        <v>165</v>
      </c>
      <c r="J24" s="58">
        <v>140000</v>
      </c>
      <c r="K24" s="58"/>
      <c r="L24" s="59"/>
      <c r="M24" s="59">
        <v>5136</v>
      </c>
      <c r="N24" s="59">
        <f>O24</f>
        <v>4000</v>
      </c>
      <c r="O24" s="59">
        <v>4000</v>
      </c>
      <c r="P24" s="59">
        <f>20000-P27</f>
        <v>18136</v>
      </c>
      <c r="Q24" s="59">
        <f>T24</f>
        <v>795</v>
      </c>
      <c r="R24" s="59"/>
      <c r="S24" s="59"/>
      <c r="T24" s="59">
        <v>795</v>
      </c>
      <c r="U24" s="59">
        <v>795</v>
      </c>
      <c r="V24" s="59">
        <f>M24</f>
        <v>5136</v>
      </c>
      <c r="W24" s="194">
        <f>T24/M24</f>
        <v>0.15478971962616822</v>
      </c>
      <c r="X24" s="174"/>
      <c r="Y24" s="212">
        <f>M24+M27</f>
        <v>7000</v>
      </c>
    </row>
    <row r="25" spans="1:25" s="6" customFormat="1" ht="46.5" customHeight="1">
      <c r="A25" s="126" t="s">
        <v>162</v>
      </c>
      <c r="B25" s="126"/>
      <c r="C25" s="171"/>
      <c r="D25" s="13" t="s">
        <v>163</v>
      </c>
      <c r="E25" s="14"/>
      <c r="F25" s="15"/>
      <c r="G25" s="72"/>
      <c r="H25" s="73"/>
      <c r="I25" s="74"/>
      <c r="J25" s="20">
        <f>SUM(J26:J27)</f>
        <v>0</v>
      </c>
      <c r="K25" s="20"/>
      <c r="L25" s="20">
        <f t="shared" ref="L25" si="7">SUM(L26:L27)</f>
        <v>0</v>
      </c>
      <c r="M25" s="20">
        <f>SUM(M26:M27)</f>
        <v>1864</v>
      </c>
      <c r="N25" s="20">
        <f t="shared" ref="N25:V25" si="8">SUM(N26:N27)</f>
        <v>0</v>
      </c>
      <c r="O25" s="20">
        <f t="shared" si="8"/>
        <v>0</v>
      </c>
      <c r="P25" s="20">
        <f t="shared" si="8"/>
        <v>1864</v>
      </c>
      <c r="Q25" s="20">
        <f t="shared" si="8"/>
        <v>0</v>
      </c>
      <c r="R25" s="20">
        <f t="shared" si="8"/>
        <v>0</v>
      </c>
      <c r="S25" s="20">
        <f t="shared" si="8"/>
        <v>0</v>
      </c>
      <c r="T25" s="20">
        <f t="shared" si="8"/>
        <v>0</v>
      </c>
      <c r="U25" s="20">
        <f t="shared" si="8"/>
        <v>0</v>
      </c>
      <c r="V25" s="20">
        <f t="shared" si="8"/>
        <v>1864</v>
      </c>
      <c r="W25" s="191">
        <f>T25/M25</f>
        <v>0</v>
      </c>
    </row>
    <row r="26" spans="1:25" s="88" customFormat="1" ht="42" customHeight="1">
      <c r="A26" s="93" t="s">
        <v>7</v>
      </c>
      <c r="B26" s="176"/>
      <c r="C26" s="177"/>
      <c r="D26" s="87" t="s">
        <v>102</v>
      </c>
      <c r="E26" s="89"/>
      <c r="F26" s="89"/>
      <c r="G26" s="89"/>
      <c r="H26" s="89"/>
      <c r="I26" s="90"/>
      <c r="J26" s="91"/>
      <c r="K26" s="91"/>
      <c r="L26" s="91"/>
      <c r="M26" s="91"/>
      <c r="N26" s="92"/>
      <c r="O26" s="130"/>
      <c r="P26" s="92"/>
      <c r="Q26" s="92"/>
      <c r="R26" s="92"/>
      <c r="S26" s="92"/>
      <c r="T26" s="130"/>
      <c r="U26" s="130"/>
      <c r="V26" s="130"/>
      <c r="W26" s="192"/>
      <c r="X26" s="173"/>
    </row>
    <row r="27" spans="1:25" s="133" customFormat="1" ht="84.75" customHeight="1">
      <c r="A27" s="56" t="s">
        <v>202</v>
      </c>
      <c r="B27" s="56" t="s">
        <v>166</v>
      </c>
      <c r="C27" s="161" t="s">
        <v>75</v>
      </c>
      <c r="D27" s="55" t="s">
        <v>164</v>
      </c>
      <c r="E27" s="39"/>
      <c r="F27" s="207"/>
      <c r="G27" s="208"/>
      <c r="H27" s="57"/>
      <c r="I27" s="42" t="s">
        <v>165</v>
      </c>
      <c r="J27" s="58"/>
      <c r="K27" s="58"/>
      <c r="L27" s="58"/>
      <c r="M27" s="59">
        <v>1864</v>
      </c>
      <c r="N27" s="59"/>
      <c r="O27" s="59"/>
      <c r="P27" s="59">
        <v>1864</v>
      </c>
      <c r="Q27" s="59"/>
      <c r="R27" s="59">
        <f>N27</f>
        <v>0</v>
      </c>
      <c r="S27" s="59"/>
      <c r="T27" s="59"/>
      <c r="U27" s="59"/>
      <c r="V27" s="59">
        <f>M27</f>
        <v>1864</v>
      </c>
      <c r="W27" s="194">
        <f>T27/M27</f>
        <v>0</v>
      </c>
    </row>
    <row r="28" spans="1:25" s="9" customFormat="1" ht="26.25" customHeight="1">
      <c r="A28" s="309" t="s">
        <v>22</v>
      </c>
      <c r="B28" s="309"/>
      <c r="C28" s="309"/>
      <c r="D28" s="309"/>
      <c r="E28" s="309"/>
      <c r="F28" s="309"/>
      <c r="G28" s="309"/>
      <c r="H28" s="309"/>
      <c r="I28" s="309"/>
      <c r="J28" s="309"/>
      <c r="K28" s="309"/>
      <c r="L28" s="309"/>
      <c r="M28" s="309"/>
      <c r="N28" s="309"/>
      <c r="O28" s="309"/>
      <c r="P28" s="309"/>
      <c r="Q28" s="184"/>
      <c r="R28" s="184"/>
      <c r="S28" s="184"/>
      <c r="T28" s="141"/>
      <c r="U28" s="141"/>
      <c r="V28" s="141"/>
    </row>
    <row r="29" spans="1:25" s="10" customFormat="1" ht="26.25" customHeight="1">
      <c r="A29" s="185" t="s">
        <v>23</v>
      </c>
      <c r="D29" s="186" t="s">
        <v>26</v>
      </c>
      <c r="E29" s="153"/>
      <c r="F29" s="153"/>
      <c r="G29" s="153"/>
      <c r="H29" s="153"/>
      <c r="I29" s="153"/>
      <c r="J29" s="153"/>
      <c r="K29" s="153"/>
      <c r="L29" s="153"/>
      <c r="M29" s="153"/>
      <c r="N29" s="153"/>
      <c r="O29" s="153"/>
      <c r="P29" s="153"/>
      <c r="Q29" s="187"/>
      <c r="R29" s="187"/>
      <c r="S29" s="187"/>
    </row>
    <row r="30" spans="1:25" s="10" customFormat="1" ht="26.25" customHeight="1">
      <c r="A30" s="185" t="s">
        <v>23</v>
      </c>
      <c r="D30" s="186" t="s">
        <v>24</v>
      </c>
      <c r="E30" s="153"/>
      <c r="F30" s="153"/>
      <c r="G30" s="153"/>
      <c r="H30" s="153"/>
      <c r="I30" s="153"/>
      <c r="J30" s="153"/>
      <c r="K30" s="153"/>
      <c r="L30" s="153"/>
      <c r="M30" s="153"/>
      <c r="N30" s="153"/>
      <c r="O30" s="153"/>
      <c r="P30" s="153"/>
      <c r="Q30" s="187"/>
      <c r="R30" s="187"/>
      <c r="S30" s="187"/>
    </row>
    <row r="31" spans="1:25" hidden="1"/>
    <row r="32" spans="1:25" hidden="1">
      <c r="C32" s="3" t="s">
        <v>78</v>
      </c>
      <c r="D32" s="3" t="s">
        <v>80</v>
      </c>
      <c r="I32" s="5">
        <v>5</v>
      </c>
      <c r="J32" s="5" t="e">
        <f>#REF!+#REF!+#REF!+#REF!+#REF!</f>
        <v>#REF!</v>
      </c>
      <c r="K32" s="5"/>
      <c r="L32" s="5" t="e">
        <f>#REF!+#REF!+#REF!+#REF!+#REF!</f>
        <v>#REF!</v>
      </c>
      <c r="M32" s="5"/>
      <c r="N32" s="5" t="e">
        <f>#REF!+#REF!+#REF!+#REF!+#REF!</f>
        <v>#REF!</v>
      </c>
      <c r="O32" s="5" t="e">
        <f>#REF!+#REF!+#REF!+#REF!+#REF!</f>
        <v>#REF!</v>
      </c>
      <c r="P32" s="5" t="e">
        <f>#REF!+#REF!+#REF!+#REF!+#REF!</f>
        <v>#REF!</v>
      </c>
      <c r="Q32" s="86" t="e">
        <f>#REF!+#REF!+#REF!+#REF!+#REF!</f>
        <v>#REF!</v>
      </c>
      <c r="R32" s="86"/>
      <c r="S32" s="86"/>
      <c r="T32" s="5" t="e">
        <f>#REF!+#REF!+#REF!+#REF!+#REF!</f>
        <v>#REF!</v>
      </c>
      <c r="U32" s="5" t="e">
        <f>#REF!+#REF!+#REF!+#REF!+#REF!</f>
        <v>#REF!</v>
      </c>
      <c r="V32" s="12"/>
      <c r="W32" s="11"/>
    </row>
    <row r="33" spans="3:22" hidden="1">
      <c r="C33" s="3" t="s">
        <v>76</v>
      </c>
      <c r="D33" s="3" t="s">
        <v>81</v>
      </c>
      <c r="I33" s="5">
        <v>5</v>
      </c>
      <c r="J33" s="5" t="e">
        <f>#REF!+#REF!+#REF!+#REF!+#REF!</f>
        <v>#REF!</v>
      </c>
      <c r="K33" s="5"/>
      <c r="L33" s="5" t="e">
        <f>#REF!+#REF!+#REF!+#REF!+#REF!</f>
        <v>#REF!</v>
      </c>
      <c r="M33" s="5"/>
      <c r="N33" s="5" t="e">
        <f>#REF!+#REF!+#REF!+#REF!+#REF!</f>
        <v>#REF!</v>
      </c>
      <c r="O33" s="5" t="e">
        <f>#REF!+#REF!+#REF!+#REF!+#REF!</f>
        <v>#REF!</v>
      </c>
      <c r="P33" s="5" t="e">
        <f>#REF!+#REF!+#REF!+#REF!+#REF!</f>
        <v>#REF!</v>
      </c>
      <c r="Q33" s="86" t="e">
        <f>#REF!+#REF!+#REF!+#REF!+#REF!</f>
        <v>#REF!</v>
      </c>
      <c r="R33" s="86"/>
      <c r="S33" s="86"/>
      <c r="T33" s="5" t="e">
        <f>#REF!+#REF!+#REF!+#REF!+#REF!</f>
        <v>#REF!</v>
      </c>
      <c r="U33" s="5" t="e">
        <f>#REF!+#REF!+#REF!+#REF!+#REF!</f>
        <v>#REF!</v>
      </c>
      <c r="V33" s="12"/>
    </row>
    <row r="34" spans="3:22" hidden="1">
      <c r="C34" s="3" t="s">
        <v>77</v>
      </c>
      <c r="D34" s="3" t="s">
        <v>82</v>
      </c>
      <c r="I34" s="5">
        <v>2</v>
      </c>
      <c r="J34" s="5" t="e">
        <f>#REF!+#REF!+#REF!</f>
        <v>#REF!</v>
      </c>
      <c r="K34" s="5"/>
      <c r="L34" s="5" t="e">
        <f>#REF!+#REF!+#REF!</f>
        <v>#REF!</v>
      </c>
      <c r="M34" s="5"/>
      <c r="N34" s="5" t="e">
        <f>#REF!+#REF!+#REF!</f>
        <v>#REF!</v>
      </c>
      <c r="O34" s="5" t="e">
        <f>#REF!+#REF!+#REF!</f>
        <v>#REF!</v>
      </c>
      <c r="P34" s="5" t="e">
        <f>#REF!+#REF!+#REF!</f>
        <v>#REF!</v>
      </c>
      <c r="Q34" s="86" t="e">
        <f>#REF!+#REF!+#REF!</f>
        <v>#REF!</v>
      </c>
      <c r="R34" s="86"/>
      <c r="S34" s="86"/>
      <c r="T34" s="5" t="e">
        <f>#REF!+#REF!+#REF!</f>
        <v>#REF!</v>
      </c>
      <c r="U34" s="5" t="e">
        <f>#REF!+#REF!+#REF!</f>
        <v>#REF!</v>
      </c>
      <c r="V34" s="12"/>
    </row>
    <row r="35" spans="3:22" hidden="1">
      <c r="C35" s="3" t="s">
        <v>75</v>
      </c>
      <c r="D35" s="3" t="s">
        <v>83</v>
      </c>
      <c r="I35" s="5">
        <v>8</v>
      </c>
      <c r="J35" s="5" t="e">
        <f>#REF!+#REF!+#REF!+#REF!+#REF!+#REF!+#REF!+#REF!</f>
        <v>#REF!</v>
      </c>
      <c r="K35" s="5"/>
      <c r="L35" s="5" t="e">
        <f>#REF!+#REF!+#REF!+#REF!+#REF!+#REF!+#REF!+#REF!</f>
        <v>#REF!</v>
      </c>
      <c r="M35" s="5"/>
      <c r="N35" s="5" t="e">
        <f>#REF!+#REF!+#REF!+#REF!+#REF!+#REF!+#REF!+#REF!</f>
        <v>#REF!</v>
      </c>
      <c r="O35" s="5" t="e">
        <f>#REF!+#REF!+#REF!+#REF!+#REF!+#REF!+#REF!+#REF!</f>
        <v>#REF!</v>
      </c>
      <c r="P35" s="5" t="e">
        <f>#REF!+#REF!+#REF!+#REF!+#REF!+#REF!+#REF!+#REF!</f>
        <v>#REF!</v>
      </c>
      <c r="Q35" s="86" t="e">
        <f>#REF!+#REF!+#REF!+#REF!+#REF!+#REF!+#REF!+#REF!</f>
        <v>#REF!</v>
      </c>
      <c r="R35" s="86"/>
      <c r="S35" s="86"/>
      <c r="T35" s="5" t="e">
        <f>#REF!+#REF!+#REF!+#REF!+#REF!+#REF!+#REF!+#REF!</f>
        <v>#REF!</v>
      </c>
      <c r="U35" s="5" t="e">
        <f>#REF!+#REF!+#REF!+#REF!+#REF!+#REF!+#REF!+#REF!</f>
        <v>#REF!</v>
      </c>
      <c r="V35" s="12"/>
    </row>
    <row r="36" spans="3:22" hidden="1">
      <c r="I36" s="5">
        <f>SUM(I32:I35)</f>
        <v>20</v>
      </c>
      <c r="J36" s="5" t="e">
        <f t="shared" ref="J36:U36" si="9">SUM(J32:J35)</f>
        <v>#REF!</v>
      </c>
      <c r="K36" s="5"/>
      <c r="L36" s="5" t="e">
        <f t="shared" si="9"/>
        <v>#REF!</v>
      </c>
      <c r="M36" s="5"/>
      <c r="N36" s="5" t="e">
        <f t="shared" si="9"/>
        <v>#REF!</v>
      </c>
      <c r="O36" s="5" t="e">
        <f t="shared" si="9"/>
        <v>#REF!</v>
      </c>
      <c r="P36" s="5" t="e">
        <f t="shared" si="9"/>
        <v>#REF!</v>
      </c>
      <c r="Q36" s="86" t="e">
        <f t="shared" si="9"/>
        <v>#REF!</v>
      </c>
      <c r="R36" s="86"/>
      <c r="S36" s="86"/>
      <c r="T36" s="5" t="e">
        <f t="shared" si="9"/>
        <v>#REF!</v>
      </c>
      <c r="U36" s="5" t="e">
        <f t="shared" si="9"/>
        <v>#REF!</v>
      </c>
      <c r="V36" s="12"/>
    </row>
    <row r="37" spans="3:22" hidden="1">
      <c r="M37" s="1"/>
    </row>
    <row r="40" spans="3:22">
      <c r="O40" s="1"/>
    </row>
    <row r="42" spans="3:22">
      <c r="O42" s="1"/>
    </row>
  </sheetData>
  <autoFilter ref="A8:X30"/>
  <mergeCells count="30">
    <mergeCell ref="A1:B1"/>
    <mergeCell ref="W1:X1"/>
    <mergeCell ref="A2:W2"/>
    <mergeCell ref="A3:W3"/>
    <mergeCell ref="T4:W4"/>
    <mergeCell ref="U5:U7"/>
    <mergeCell ref="W5:W7"/>
    <mergeCell ref="N6:N7"/>
    <mergeCell ref="O6:O7"/>
    <mergeCell ref="P6:P7"/>
    <mergeCell ref="N5:P5"/>
    <mergeCell ref="Q5:Q7"/>
    <mergeCell ref="R5:R7"/>
    <mergeCell ref="S5:S7"/>
    <mergeCell ref="V5:V7"/>
    <mergeCell ref="A28:P28"/>
    <mergeCell ref="I5:K5"/>
    <mergeCell ref="I6:I7"/>
    <mergeCell ref="J6:K6"/>
    <mergeCell ref="T5:T7"/>
    <mergeCell ref="F5:F7"/>
    <mergeCell ref="G5:G7"/>
    <mergeCell ref="H5:H7"/>
    <mergeCell ref="L5:L7"/>
    <mergeCell ref="M5:M7"/>
    <mergeCell ref="A5:A7"/>
    <mergeCell ref="B5:B7"/>
    <mergeCell ref="C5:C7"/>
    <mergeCell ref="D5:D7"/>
    <mergeCell ref="E5:E7"/>
  </mergeCells>
  <printOptions horizontalCentered="1"/>
  <pageMargins left="0" right="0" top="0" bottom="0.39370078740157483" header="0.23622047244094491" footer="0.19685039370078741"/>
  <pageSetup paperSize="9" scale="65" firstPageNumber="6" fitToHeight="6" orientation="landscape" verticalDpi="300" r:id="rId1"/>
  <headerFooter alignWithMargins="0">
    <oddFooter>&amp;CPage &amp;P</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Q44"/>
  <sheetViews>
    <sheetView zoomScale="70" zoomScaleNormal="70" zoomScaleSheetLayoutView="40" workbookViewId="0">
      <pane xSplit="3" ySplit="10" topLeftCell="D11" activePane="bottomRight" state="frozen"/>
      <selection pane="topRight" activeCell="D1" sqref="D1"/>
      <selection pane="bottomLeft" activeCell="A14" sqref="A14"/>
      <selection pane="bottomRight" activeCell="I15" sqref="I15"/>
    </sheetView>
  </sheetViews>
  <sheetFormatPr defaultColWidth="9.140625" defaultRowHeight="15.75"/>
  <cols>
    <col min="1" max="1" width="6.42578125" style="3" customWidth="1"/>
    <col min="2" max="3" width="6.42578125" style="3" hidden="1" customWidth="1"/>
    <col min="4" max="4" width="46.5703125" style="3" customWidth="1"/>
    <col min="5" max="5" width="11.42578125" style="3" customWidth="1"/>
    <col min="6" max="6" width="10.42578125" style="3" hidden="1" customWidth="1"/>
    <col min="7" max="7" width="9.5703125" style="3" customWidth="1"/>
    <col min="8" max="8" width="9.42578125" style="3" customWidth="1"/>
    <col min="9" max="9" width="12.140625" style="3" customWidth="1"/>
    <col min="10" max="11" width="13.7109375" style="3" customWidth="1"/>
    <col min="12" max="13" width="12.140625" style="3" hidden="1" customWidth="1"/>
    <col min="14" max="14" width="14.5703125" style="3" hidden="1" customWidth="1"/>
    <col min="15" max="16" width="10.42578125" style="3" hidden="1" customWidth="1"/>
    <col min="17" max="19" width="12.7109375" style="3" hidden="1" customWidth="1"/>
    <col min="20" max="20" width="13.5703125" style="3" hidden="1" customWidth="1"/>
    <col min="21" max="22" width="13.5703125" style="3" customWidth="1"/>
    <col min="23" max="27" width="14.7109375" style="85" customWidth="1"/>
    <col min="28" max="28" width="11.85546875" style="3" customWidth="1"/>
    <col min="29" max="41" width="12.7109375" style="3" customWidth="1"/>
    <col min="42" max="42" width="17.28515625" style="3" customWidth="1"/>
    <col min="43" max="43" width="9.42578125" style="3" hidden="1" customWidth="1"/>
    <col min="44" max="45" width="11" style="3" bestFit="1" customWidth="1"/>
    <col min="46" max="16384" width="9.140625" style="3"/>
  </cols>
  <sheetData>
    <row r="1" spans="1:43" ht="24.75" customHeight="1">
      <c r="A1" s="312"/>
      <c r="B1" s="312"/>
      <c r="C1" s="154"/>
      <c r="AM1" s="305" t="s">
        <v>244</v>
      </c>
      <c r="AN1" s="305"/>
      <c r="AO1" s="305"/>
      <c r="AP1" s="305"/>
      <c r="AQ1" s="216"/>
    </row>
    <row r="2" spans="1:43" ht="28.5" customHeight="1">
      <c r="A2" s="306" t="s">
        <v>285</v>
      </c>
      <c r="B2" s="306"/>
      <c r="C2" s="306"/>
      <c r="D2" s="306"/>
      <c r="E2" s="306"/>
      <c r="F2" s="306"/>
      <c r="G2" s="306"/>
      <c r="H2" s="306"/>
      <c r="I2" s="306"/>
      <c r="J2" s="306"/>
      <c r="K2" s="306"/>
      <c r="L2" s="306"/>
      <c r="M2" s="306"/>
      <c r="N2" s="306"/>
      <c r="O2" s="306"/>
      <c r="P2" s="306"/>
      <c r="Q2" s="306"/>
      <c r="R2" s="306"/>
      <c r="S2" s="306"/>
      <c r="T2" s="306"/>
      <c r="U2" s="306"/>
      <c r="V2" s="306"/>
      <c r="W2" s="306"/>
      <c r="X2" s="306"/>
      <c r="Y2" s="306"/>
      <c r="Z2" s="306"/>
      <c r="AA2" s="306"/>
      <c r="AB2" s="306"/>
      <c r="AC2" s="306"/>
      <c r="AD2" s="306"/>
      <c r="AE2" s="306"/>
      <c r="AF2" s="306"/>
      <c r="AG2" s="306"/>
      <c r="AH2" s="306"/>
      <c r="AI2" s="306"/>
      <c r="AJ2" s="306"/>
      <c r="AK2" s="306"/>
      <c r="AL2" s="306"/>
      <c r="AM2" s="306"/>
      <c r="AN2" s="306"/>
      <c r="AO2" s="306"/>
      <c r="AP2" s="306"/>
    </row>
    <row r="3" spans="1:43" ht="25.5" customHeight="1">
      <c r="A3" s="307" t="s">
        <v>215</v>
      </c>
      <c r="B3" s="307"/>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c r="AL3" s="307"/>
      <c r="AM3" s="307"/>
      <c r="AN3" s="307"/>
      <c r="AO3" s="307"/>
      <c r="AP3" s="307"/>
    </row>
    <row r="4" spans="1:43" ht="24" customHeight="1">
      <c r="A4" s="100"/>
      <c r="B4" s="100"/>
      <c r="C4" s="100"/>
      <c r="D4" s="102"/>
      <c r="E4" s="100"/>
      <c r="F4" s="100"/>
      <c r="G4" s="100"/>
      <c r="H4" s="101"/>
      <c r="I4" s="100"/>
      <c r="J4" s="100"/>
      <c r="K4" s="100"/>
      <c r="L4" s="100"/>
      <c r="M4" s="100"/>
      <c r="N4" s="100"/>
      <c r="O4" s="100"/>
      <c r="P4" s="100"/>
      <c r="Q4" s="100"/>
      <c r="R4" s="102"/>
      <c r="S4" s="102"/>
      <c r="T4" s="100"/>
      <c r="U4" s="100"/>
      <c r="V4" s="100"/>
      <c r="W4" s="155"/>
      <c r="X4" s="155"/>
      <c r="Y4" s="155"/>
      <c r="Z4" s="155"/>
      <c r="AA4" s="155"/>
      <c r="AB4" s="308" t="s">
        <v>18</v>
      </c>
      <c r="AC4" s="308"/>
      <c r="AD4" s="308"/>
      <c r="AE4" s="308"/>
      <c r="AF4" s="308"/>
      <c r="AG4" s="308"/>
      <c r="AH4" s="308"/>
      <c r="AI4" s="308"/>
      <c r="AJ4" s="308"/>
      <c r="AK4" s="308"/>
      <c r="AL4" s="308"/>
      <c r="AM4" s="308"/>
      <c r="AN4" s="308"/>
      <c r="AO4" s="308"/>
      <c r="AP4" s="308"/>
    </row>
    <row r="5" spans="1:43" ht="67.5" customHeight="1">
      <c r="A5" s="337" t="s">
        <v>9</v>
      </c>
      <c r="B5" s="337" t="s">
        <v>72</v>
      </c>
      <c r="C5" s="338" t="s">
        <v>73</v>
      </c>
      <c r="D5" s="327" t="s">
        <v>204</v>
      </c>
      <c r="E5" s="328" t="s">
        <v>13</v>
      </c>
      <c r="F5" s="328" t="s">
        <v>17</v>
      </c>
      <c r="G5" s="328" t="s">
        <v>0</v>
      </c>
      <c r="H5" s="328" t="s">
        <v>19</v>
      </c>
      <c r="I5" s="381" t="s">
        <v>1</v>
      </c>
      <c r="J5" s="343"/>
      <c r="K5" s="344"/>
      <c r="L5" s="332" t="s">
        <v>252</v>
      </c>
      <c r="M5" s="328" t="s">
        <v>273</v>
      </c>
      <c r="N5" s="382" t="s">
        <v>101</v>
      </c>
      <c r="O5" s="380" t="s">
        <v>249</v>
      </c>
      <c r="P5" s="380"/>
      <c r="Q5" s="380" t="s">
        <v>20</v>
      </c>
      <c r="R5" s="380"/>
      <c r="S5" s="380"/>
      <c r="T5" s="380"/>
      <c r="U5" s="373" t="s">
        <v>101</v>
      </c>
      <c r="V5" s="373"/>
      <c r="W5" s="373" t="s">
        <v>275</v>
      </c>
      <c r="X5" s="374" t="s">
        <v>277</v>
      </c>
      <c r="Y5" s="375"/>
      <c r="Z5" s="322" t="s">
        <v>261</v>
      </c>
      <c r="AA5" s="322"/>
      <c r="AB5" s="380" t="s">
        <v>259</v>
      </c>
      <c r="AC5" s="380"/>
      <c r="AD5" s="322" t="s">
        <v>262</v>
      </c>
      <c r="AE5" s="322"/>
      <c r="AF5" s="380" t="s">
        <v>213</v>
      </c>
      <c r="AG5" s="380"/>
      <c r="AH5" s="322" t="s">
        <v>263</v>
      </c>
      <c r="AI5" s="322"/>
      <c r="AJ5" s="376" t="s">
        <v>276</v>
      </c>
      <c r="AK5" s="376"/>
      <c r="AL5" s="376" t="s">
        <v>214</v>
      </c>
      <c r="AM5" s="376"/>
      <c r="AN5" s="329" t="s">
        <v>265</v>
      </c>
      <c r="AO5" s="329" t="s">
        <v>204</v>
      </c>
      <c r="AP5" s="327" t="s">
        <v>142</v>
      </c>
      <c r="AQ5" s="4"/>
    </row>
    <row r="6" spans="1:43" ht="40.5" customHeight="1">
      <c r="A6" s="310"/>
      <c r="B6" s="310"/>
      <c r="C6" s="339"/>
      <c r="D6" s="310"/>
      <c r="E6" s="311"/>
      <c r="F6" s="311"/>
      <c r="G6" s="311"/>
      <c r="H6" s="311"/>
      <c r="I6" s="332" t="s">
        <v>14</v>
      </c>
      <c r="J6" s="332" t="s">
        <v>34</v>
      </c>
      <c r="K6" s="311" t="s">
        <v>269</v>
      </c>
      <c r="L6" s="333"/>
      <c r="M6" s="311"/>
      <c r="N6" s="383"/>
      <c r="O6" s="378" t="s">
        <v>250</v>
      </c>
      <c r="P6" s="379" t="s">
        <v>251</v>
      </c>
      <c r="Q6" s="323" t="s">
        <v>21</v>
      </c>
      <c r="R6" s="323" t="s">
        <v>247</v>
      </c>
      <c r="S6" s="323" t="s">
        <v>246</v>
      </c>
      <c r="T6" s="323" t="s">
        <v>245</v>
      </c>
      <c r="U6" s="373" t="s">
        <v>274</v>
      </c>
      <c r="V6" s="373" t="s">
        <v>240</v>
      </c>
      <c r="W6" s="373"/>
      <c r="X6" s="323" t="s">
        <v>278</v>
      </c>
      <c r="Y6" s="323" t="s">
        <v>279</v>
      </c>
      <c r="Z6" s="318" t="s">
        <v>21</v>
      </c>
      <c r="AA6" s="318" t="s">
        <v>264</v>
      </c>
      <c r="AB6" s="324" t="s">
        <v>274</v>
      </c>
      <c r="AC6" s="377" t="s">
        <v>240</v>
      </c>
      <c r="AD6" s="318" t="s">
        <v>21</v>
      </c>
      <c r="AE6" s="318" t="s">
        <v>264</v>
      </c>
      <c r="AF6" s="324" t="s">
        <v>274</v>
      </c>
      <c r="AG6" s="377" t="s">
        <v>240</v>
      </c>
      <c r="AH6" s="318" t="s">
        <v>21</v>
      </c>
      <c r="AI6" s="318" t="s">
        <v>264</v>
      </c>
      <c r="AJ6" s="324" t="s">
        <v>274</v>
      </c>
      <c r="AK6" s="377" t="s">
        <v>240</v>
      </c>
      <c r="AL6" s="324" t="s">
        <v>274</v>
      </c>
      <c r="AM6" s="377" t="s">
        <v>240</v>
      </c>
      <c r="AN6" s="330"/>
      <c r="AO6" s="330"/>
      <c r="AP6" s="310"/>
      <c r="AQ6" s="4"/>
    </row>
    <row r="7" spans="1:43" ht="40.5" customHeight="1">
      <c r="A7" s="310"/>
      <c r="B7" s="310"/>
      <c r="C7" s="339"/>
      <c r="D7" s="310"/>
      <c r="E7" s="311"/>
      <c r="F7" s="311"/>
      <c r="G7" s="311"/>
      <c r="H7" s="311"/>
      <c r="I7" s="333"/>
      <c r="J7" s="333"/>
      <c r="K7" s="311"/>
      <c r="L7" s="333"/>
      <c r="M7" s="311"/>
      <c r="N7" s="383"/>
      <c r="O7" s="378"/>
      <c r="P7" s="378"/>
      <c r="Q7" s="324"/>
      <c r="R7" s="324"/>
      <c r="S7" s="324"/>
      <c r="T7" s="324"/>
      <c r="U7" s="373"/>
      <c r="V7" s="373"/>
      <c r="W7" s="373"/>
      <c r="X7" s="324"/>
      <c r="Y7" s="324"/>
      <c r="Z7" s="316"/>
      <c r="AA7" s="316"/>
      <c r="AB7" s="324"/>
      <c r="AC7" s="324"/>
      <c r="AD7" s="316"/>
      <c r="AE7" s="316"/>
      <c r="AF7" s="324"/>
      <c r="AG7" s="324"/>
      <c r="AH7" s="316"/>
      <c r="AI7" s="316"/>
      <c r="AJ7" s="324"/>
      <c r="AK7" s="324"/>
      <c r="AL7" s="324"/>
      <c r="AM7" s="324"/>
      <c r="AN7" s="330"/>
      <c r="AO7" s="330"/>
      <c r="AP7" s="310"/>
      <c r="AQ7" s="4"/>
    </row>
    <row r="8" spans="1:43" ht="34.5" customHeight="1">
      <c r="A8" s="337"/>
      <c r="B8" s="337"/>
      <c r="C8" s="340"/>
      <c r="D8" s="327"/>
      <c r="E8" s="328"/>
      <c r="F8" s="328"/>
      <c r="G8" s="328"/>
      <c r="H8" s="328"/>
      <c r="I8" s="333"/>
      <c r="J8" s="333"/>
      <c r="K8" s="311"/>
      <c r="L8" s="333"/>
      <c r="M8" s="328"/>
      <c r="N8" s="383"/>
      <c r="O8" s="378"/>
      <c r="P8" s="378"/>
      <c r="Q8" s="324"/>
      <c r="R8" s="324"/>
      <c r="S8" s="324"/>
      <c r="T8" s="324"/>
      <c r="U8" s="373"/>
      <c r="V8" s="373"/>
      <c r="W8" s="373"/>
      <c r="X8" s="324"/>
      <c r="Y8" s="324"/>
      <c r="Z8" s="316"/>
      <c r="AA8" s="316"/>
      <c r="AB8" s="324"/>
      <c r="AC8" s="324"/>
      <c r="AD8" s="316"/>
      <c r="AE8" s="316"/>
      <c r="AF8" s="324"/>
      <c r="AG8" s="324"/>
      <c r="AH8" s="316"/>
      <c r="AI8" s="316"/>
      <c r="AJ8" s="324"/>
      <c r="AK8" s="324"/>
      <c r="AL8" s="324"/>
      <c r="AM8" s="324"/>
      <c r="AN8" s="330"/>
      <c r="AO8" s="330"/>
      <c r="AP8" s="327"/>
      <c r="AQ8" s="1" t="e">
        <f>#REF!-#REF!</f>
        <v>#REF!</v>
      </c>
    </row>
    <row r="9" spans="1:43" ht="42" customHeight="1">
      <c r="A9" s="337"/>
      <c r="B9" s="337"/>
      <c r="C9" s="341"/>
      <c r="D9" s="327"/>
      <c r="E9" s="328"/>
      <c r="F9" s="328"/>
      <c r="G9" s="328"/>
      <c r="H9" s="328"/>
      <c r="I9" s="334"/>
      <c r="J9" s="334"/>
      <c r="K9" s="311"/>
      <c r="L9" s="334"/>
      <c r="M9" s="328"/>
      <c r="N9" s="384"/>
      <c r="O9" s="378"/>
      <c r="P9" s="378"/>
      <c r="Q9" s="326"/>
      <c r="R9" s="326"/>
      <c r="S9" s="326"/>
      <c r="T9" s="326"/>
      <c r="U9" s="373"/>
      <c r="V9" s="373"/>
      <c r="W9" s="373"/>
      <c r="X9" s="326"/>
      <c r="Y9" s="326"/>
      <c r="Z9" s="317"/>
      <c r="AA9" s="317"/>
      <c r="AB9" s="326"/>
      <c r="AC9" s="326"/>
      <c r="AD9" s="317"/>
      <c r="AE9" s="317"/>
      <c r="AF9" s="326"/>
      <c r="AG9" s="326"/>
      <c r="AH9" s="317"/>
      <c r="AI9" s="317"/>
      <c r="AJ9" s="326"/>
      <c r="AK9" s="326"/>
      <c r="AL9" s="326"/>
      <c r="AM9" s="326"/>
      <c r="AN9" s="331"/>
      <c r="AO9" s="331"/>
      <c r="AP9" s="327"/>
      <c r="AQ9" s="1"/>
    </row>
    <row r="10" spans="1:43" ht="18.75" customHeight="1">
      <c r="A10" s="103">
        <v>1</v>
      </c>
      <c r="B10" s="104"/>
      <c r="C10" s="105"/>
      <c r="D10" s="106">
        <v>2</v>
      </c>
      <c r="E10" s="106">
        <v>3</v>
      </c>
      <c r="F10" s="106">
        <f t="shared" ref="F10" si="0">+E10+1</f>
        <v>4</v>
      </c>
      <c r="G10" s="106">
        <v>4</v>
      </c>
      <c r="H10" s="106">
        <v>5</v>
      </c>
      <c r="I10" s="106">
        <v>6</v>
      </c>
      <c r="J10" s="106">
        <v>7</v>
      </c>
      <c r="K10" s="158">
        <v>8</v>
      </c>
      <c r="L10" s="106">
        <v>8</v>
      </c>
      <c r="M10" s="106">
        <v>9</v>
      </c>
      <c r="N10" s="107">
        <v>5</v>
      </c>
      <c r="O10" s="158"/>
      <c r="P10" s="158"/>
      <c r="Q10" s="106">
        <v>6</v>
      </c>
      <c r="R10" s="106">
        <f t="shared" ref="R10" si="1">+Q10+1</f>
        <v>7</v>
      </c>
      <c r="S10" s="106"/>
      <c r="T10" s="106">
        <f>+R10+1</f>
        <v>8</v>
      </c>
      <c r="U10" s="106">
        <v>9</v>
      </c>
      <c r="V10" s="158">
        <v>10</v>
      </c>
      <c r="W10" s="156">
        <v>11</v>
      </c>
      <c r="X10" s="157">
        <v>12</v>
      </c>
      <c r="Y10" s="157">
        <v>13</v>
      </c>
      <c r="Z10" s="106">
        <v>14</v>
      </c>
      <c r="AA10" s="106">
        <v>15</v>
      </c>
      <c r="AB10" s="106">
        <v>16</v>
      </c>
      <c r="AC10" s="106">
        <v>17</v>
      </c>
      <c r="AD10" s="106">
        <v>18</v>
      </c>
      <c r="AE10" s="106">
        <v>19</v>
      </c>
      <c r="AF10" s="158">
        <v>20</v>
      </c>
      <c r="AG10" s="158">
        <v>21</v>
      </c>
      <c r="AH10" s="106">
        <v>22</v>
      </c>
      <c r="AI10" s="106">
        <v>23</v>
      </c>
      <c r="AJ10" s="158">
        <v>24</v>
      </c>
      <c r="AK10" s="158">
        <v>25</v>
      </c>
      <c r="AL10" s="158">
        <v>26</v>
      </c>
      <c r="AM10" s="158">
        <v>27</v>
      </c>
      <c r="AN10" s="106">
        <v>28</v>
      </c>
      <c r="AO10" s="106">
        <v>29</v>
      </c>
      <c r="AP10" s="106">
        <v>30</v>
      </c>
    </row>
    <row r="11" spans="1:43" ht="31.5" customHeight="1">
      <c r="A11" s="238"/>
      <c r="B11" s="238"/>
      <c r="C11" s="239"/>
      <c r="D11" s="245" t="s">
        <v>2</v>
      </c>
      <c r="E11" s="239"/>
      <c r="F11" s="239"/>
      <c r="G11" s="239"/>
      <c r="H11" s="239"/>
      <c r="I11" s="239"/>
      <c r="J11" s="246">
        <f>J12</f>
        <v>21929</v>
      </c>
      <c r="K11" s="246">
        <f t="shared" ref="K11:AM11" si="2">K12</f>
        <v>19347</v>
      </c>
      <c r="L11" s="246">
        <f t="shared" si="2"/>
        <v>19347</v>
      </c>
      <c r="M11" s="246">
        <f t="shared" si="2"/>
        <v>7060</v>
      </c>
      <c r="N11" s="246">
        <f t="shared" si="2"/>
        <v>7060</v>
      </c>
      <c r="O11" s="246">
        <f t="shared" si="2"/>
        <v>0</v>
      </c>
      <c r="P11" s="246">
        <f t="shared" si="2"/>
        <v>0</v>
      </c>
      <c r="Q11" s="246">
        <f t="shared" si="2"/>
        <v>0</v>
      </c>
      <c r="R11" s="246">
        <f t="shared" si="2"/>
        <v>0</v>
      </c>
      <c r="S11" s="246">
        <f t="shared" si="2"/>
        <v>0</v>
      </c>
      <c r="T11" s="246">
        <f t="shared" si="2"/>
        <v>7060</v>
      </c>
      <c r="U11" s="246">
        <f t="shared" si="2"/>
        <v>7060</v>
      </c>
      <c r="V11" s="246">
        <f t="shared" si="2"/>
        <v>7060</v>
      </c>
      <c r="W11" s="246">
        <f t="shared" si="2"/>
        <v>7060</v>
      </c>
      <c r="X11" s="246">
        <f t="shared" si="2"/>
        <v>0</v>
      </c>
      <c r="Y11" s="246">
        <f t="shared" si="2"/>
        <v>570</v>
      </c>
      <c r="Z11" s="246" t="e">
        <f t="shared" si="2"/>
        <v>#REF!</v>
      </c>
      <c r="AA11" s="246" t="e">
        <f t="shared" si="2"/>
        <v>#REF!</v>
      </c>
      <c r="AB11" s="246" t="e">
        <f t="shared" si="2"/>
        <v>#REF!</v>
      </c>
      <c r="AC11" s="246" t="e">
        <f t="shared" si="2"/>
        <v>#REF!</v>
      </c>
      <c r="AD11" s="246" t="e">
        <f t="shared" si="2"/>
        <v>#REF!</v>
      </c>
      <c r="AE11" s="246" t="e">
        <f t="shared" si="2"/>
        <v>#REF!</v>
      </c>
      <c r="AF11" s="246" t="e">
        <f t="shared" si="2"/>
        <v>#REF!</v>
      </c>
      <c r="AG11" s="246" t="e">
        <f t="shared" si="2"/>
        <v>#REF!</v>
      </c>
      <c r="AH11" s="246" t="e">
        <f t="shared" si="2"/>
        <v>#REF!</v>
      </c>
      <c r="AI11" s="246" t="e">
        <f t="shared" si="2"/>
        <v>#REF!</v>
      </c>
      <c r="AJ11" s="246">
        <f t="shared" si="2"/>
        <v>800</v>
      </c>
      <c r="AK11" s="246">
        <f t="shared" si="2"/>
        <v>800</v>
      </c>
      <c r="AL11" s="246" t="e">
        <f t="shared" si="2"/>
        <v>#REF!</v>
      </c>
      <c r="AM11" s="246" t="e">
        <f t="shared" si="2"/>
        <v>#REF!</v>
      </c>
      <c r="AN11" s="191" t="e">
        <f>AB11/W11</f>
        <v>#REF!</v>
      </c>
      <c r="AO11" s="239"/>
      <c r="AP11" s="191"/>
    </row>
    <row r="12" spans="1:43" s="6" customFormat="1" ht="51.75" customHeight="1">
      <c r="A12" s="126" t="s">
        <v>3</v>
      </c>
      <c r="B12" s="126"/>
      <c r="C12" s="171"/>
      <c r="D12" s="203" t="s">
        <v>185</v>
      </c>
      <c r="E12" s="73"/>
      <c r="F12" s="204"/>
      <c r="G12" s="205"/>
      <c r="H12" s="206"/>
      <c r="I12" s="74"/>
      <c r="J12" s="135">
        <f t="shared" ref="J12:W12" si="3">J13+J26</f>
        <v>21929</v>
      </c>
      <c r="K12" s="135">
        <f t="shared" si="3"/>
        <v>19347</v>
      </c>
      <c r="L12" s="135">
        <f t="shared" si="3"/>
        <v>19347</v>
      </c>
      <c r="M12" s="135">
        <f t="shared" si="3"/>
        <v>7060</v>
      </c>
      <c r="N12" s="135">
        <f t="shared" si="3"/>
        <v>7060</v>
      </c>
      <c r="O12" s="135">
        <f t="shared" si="3"/>
        <v>0</v>
      </c>
      <c r="P12" s="135">
        <f t="shared" si="3"/>
        <v>0</v>
      </c>
      <c r="Q12" s="135">
        <f t="shared" si="3"/>
        <v>0</v>
      </c>
      <c r="R12" s="135">
        <f t="shared" si="3"/>
        <v>0</v>
      </c>
      <c r="S12" s="135">
        <f t="shared" si="3"/>
        <v>0</v>
      </c>
      <c r="T12" s="135">
        <f t="shared" si="3"/>
        <v>7060</v>
      </c>
      <c r="U12" s="135">
        <f t="shared" si="3"/>
        <v>7060</v>
      </c>
      <c r="V12" s="135">
        <f t="shared" si="3"/>
        <v>7060</v>
      </c>
      <c r="W12" s="135">
        <f t="shared" si="3"/>
        <v>7060</v>
      </c>
      <c r="X12" s="135">
        <f t="shared" ref="X12:Z12" si="4">X13+X26</f>
        <v>0</v>
      </c>
      <c r="Y12" s="135">
        <f t="shared" si="4"/>
        <v>570</v>
      </c>
      <c r="Z12" s="135" t="e">
        <f t="shared" si="4"/>
        <v>#REF!</v>
      </c>
      <c r="AA12" s="135" t="e">
        <f t="shared" ref="AA12:AM12" si="5">AA13+AA26</f>
        <v>#REF!</v>
      </c>
      <c r="AB12" s="135" t="e">
        <f t="shared" si="5"/>
        <v>#REF!</v>
      </c>
      <c r="AC12" s="135" t="e">
        <f t="shared" si="5"/>
        <v>#REF!</v>
      </c>
      <c r="AD12" s="135" t="e">
        <f t="shared" si="5"/>
        <v>#REF!</v>
      </c>
      <c r="AE12" s="135" t="e">
        <f t="shared" si="5"/>
        <v>#REF!</v>
      </c>
      <c r="AF12" s="135" t="e">
        <f t="shared" si="5"/>
        <v>#REF!</v>
      </c>
      <c r="AG12" s="135" t="e">
        <f t="shared" si="5"/>
        <v>#REF!</v>
      </c>
      <c r="AH12" s="135" t="e">
        <f t="shared" si="5"/>
        <v>#REF!</v>
      </c>
      <c r="AI12" s="135" t="e">
        <f t="shared" si="5"/>
        <v>#REF!</v>
      </c>
      <c r="AJ12" s="135">
        <f t="shared" si="5"/>
        <v>800</v>
      </c>
      <c r="AK12" s="135">
        <f t="shared" si="5"/>
        <v>800</v>
      </c>
      <c r="AL12" s="135" t="e">
        <f t="shared" si="5"/>
        <v>#REF!</v>
      </c>
      <c r="AM12" s="135" t="e">
        <f t="shared" si="5"/>
        <v>#REF!</v>
      </c>
      <c r="AN12" s="191" t="e">
        <f t="shared" ref="AN12:AN29" si="6">AB12/W12</f>
        <v>#REF!</v>
      </c>
      <c r="AO12" s="203"/>
      <c r="AP12" s="191"/>
    </row>
    <row r="13" spans="1:43" s="6" customFormat="1" ht="73.5" customHeight="1">
      <c r="A13" s="126" t="s">
        <v>4</v>
      </c>
      <c r="B13" s="126"/>
      <c r="C13" s="171"/>
      <c r="D13" s="13" t="s">
        <v>280</v>
      </c>
      <c r="E13" s="14"/>
      <c r="F13" s="15"/>
      <c r="G13" s="72"/>
      <c r="H13" s="73"/>
      <c r="I13" s="74"/>
      <c r="J13" s="20">
        <f t="shared" ref="J13:W13" si="7">SUM(J14:J25)</f>
        <v>17729</v>
      </c>
      <c r="K13" s="20">
        <f t="shared" si="7"/>
        <v>15347</v>
      </c>
      <c r="L13" s="20">
        <f t="shared" si="7"/>
        <v>15347</v>
      </c>
      <c r="M13" s="20">
        <f t="shared" si="7"/>
        <v>4576</v>
      </c>
      <c r="N13" s="20">
        <f t="shared" si="7"/>
        <v>4576</v>
      </c>
      <c r="O13" s="20">
        <f t="shared" si="7"/>
        <v>0</v>
      </c>
      <c r="P13" s="20">
        <f t="shared" si="7"/>
        <v>0</v>
      </c>
      <c r="Q13" s="20">
        <f t="shared" si="7"/>
        <v>0</v>
      </c>
      <c r="R13" s="20">
        <f t="shared" si="7"/>
        <v>0</v>
      </c>
      <c r="S13" s="20">
        <f t="shared" si="7"/>
        <v>0</v>
      </c>
      <c r="T13" s="20">
        <f t="shared" si="7"/>
        <v>4576</v>
      </c>
      <c r="U13" s="20">
        <f t="shared" si="7"/>
        <v>4576</v>
      </c>
      <c r="V13" s="20">
        <f t="shared" si="7"/>
        <v>4576</v>
      </c>
      <c r="W13" s="20">
        <f t="shared" si="7"/>
        <v>4576</v>
      </c>
      <c r="X13" s="20">
        <f t="shared" ref="X13:AA13" si="8">SUM(X14:X25)</f>
        <v>0</v>
      </c>
      <c r="Y13" s="20">
        <f t="shared" si="8"/>
        <v>570</v>
      </c>
      <c r="Z13" s="20" t="e">
        <f t="shared" si="8"/>
        <v>#REF!</v>
      </c>
      <c r="AA13" s="20" t="e">
        <f t="shared" si="8"/>
        <v>#REF!</v>
      </c>
      <c r="AB13" s="20" t="e">
        <f t="shared" ref="AB13:AM13" si="9">SUM(AB14:AB25)</f>
        <v>#REF!</v>
      </c>
      <c r="AC13" s="20" t="e">
        <f t="shared" si="9"/>
        <v>#REF!</v>
      </c>
      <c r="AD13" s="20" t="e">
        <f t="shared" si="9"/>
        <v>#REF!</v>
      </c>
      <c r="AE13" s="20" t="e">
        <f t="shared" si="9"/>
        <v>#REF!</v>
      </c>
      <c r="AF13" s="20" t="e">
        <f t="shared" si="9"/>
        <v>#REF!</v>
      </c>
      <c r="AG13" s="20" t="e">
        <f t="shared" si="9"/>
        <v>#REF!</v>
      </c>
      <c r="AH13" s="20" t="e">
        <f t="shared" si="9"/>
        <v>#REF!</v>
      </c>
      <c r="AI13" s="20" t="e">
        <f t="shared" si="9"/>
        <v>#REF!</v>
      </c>
      <c r="AJ13" s="20">
        <f t="shared" si="9"/>
        <v>800</v>
      </c>
      <c r="AK13" s="20">
        <f t="shared" si="9"/>
        <v>800</v>
      </c>
      <c r="AL13" s="20" t="e">
        <f t="shared" si="9"/>
        <v>#REF!</v>
      </c>
      <c r="AM13" s="20" t="e">
        <f t="shared" si="9"/>
        <v>#REF!</v>
      </c>
      <c r="AN13" s="191" t="e">
        <f t="shared" si="6"/>
        <v>#REF!</v>
      </c>
      <c r="AO13" s="13"/>
      <c r="AP13" s="191"/>
    </row>
    <row r="14" spans="1:43" s="88" customFormat="1" ht="42" customHeight="1">
      <c r="A14" s="93" t="s">
        <v>7</v>
      </c>
      <c r="B14" s="176"/>
      <c r="C14" s="177"/>
      <c r="D14" s="87" t="s">
        <v>102</v>
      </c>
      <c r="E14" s="89"/>
      <c r="F14" s="89"/>
      <c r="G14" s="89"/>
      <c r="H14" s="89"/>
      <c r="I14" s="90"/>
      <c r="J14" s="91"/>
      <c r="K14" s="232"/>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191"/>
      <c r="AO14" s="87"/>
      <c r="AP14" s="191"/>
      <c r="AQ14" s="173"/>
    </row>
    <row r="15" spans="1:43" s="256" customFormat="1" ht="42" customHeight="1">
      <c r="A15" s="247"/>
      <c r="B15" s="248"/>
      <c r="C15" s="249"/>
      <c r="D15" s="250" t="s">
        <v>281</v>
      </c>
      <c r="E15" s="251"/>
      <c r="F15" s="251"/>
      <c r="G15" s="251"/>
      <c r="H15" s="251"/>
      <c r="I15" s="252"/>
      <c r="J15" s="253"/>
      <c r="K15" s="254"/>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191"/>
      <c r="AO15" s="250"/>
      <c r="AP15" s="191"/>
      <c r="AQ15" s="255"/>
    </row>
    <row r="16" spans="1:43" s="2" customFormat="1" ht="57.75" customHeight="1">
      <c r="A16" s="68">
        <v>1</v>
      </c>
      <c r="B16" s="68"/>
      <c r="C16" s="161" t="s">
        <v>75</v>
      </c>
      <c r="D16" s="77" t="s">
        <v>167</v>
      </c>
      <c r="E16" s="221" t="s">
        <v>66</v>
      </c>
      <c r="F16" s="78"/>
      <c r="G16" s="220" t="s">
        <v>256</v>
      </c>
      <c r="H16" s="78" t="s">
        <v>187</v>
      </c>
      <c r="I16" s="42" t="s">
        <v>176</v>
      </c>
      <c r="J16" s="79">
        <v>2935</v>
      </c>
      <c r="K16" s="232">
        <v>2935</v>
      </c>
      <c r="L16" s="79">
        <v>2935</v>
      </c>
      <c r="M16" s="76">
        <f>N16</f>
        <v>927</v>
      </c>
      <c r="N16" s="76">
        <v>927</v>
      </c>
      <c r="O16" s="76"/>
      <c r="P16" s="76"/>
      <c r="Q16" s="76"/>
      <c r="R16" s="76"/>
      <c r="S16" s="76"/>
      <c r="T16" s="76">
        <v>927</v>
      </c>
      <c r="U16" s="76">
        <v>927</v>
      </c>
      <c r="V16" s="76">
        <v>927</v>
      </c>
      <c r="W16" s="76">
        <v>927</v>
      </c>
      <c r="X16" s="76"/>
      <c r="Y16" s="76"/>
      <c r="Z16" s="76">
        <f>Tổng!W19</f>
        <v>0</v>
      </c>
      <c r="AA16" s="76">
        <f>Tổng!X19</f>
        <v>0</v>
      </c>
      <c r="AB16" s="76" t="e">
        <f>Tổng!#REF!</f>
        <v>#REF!</v>
      </c>
      <c r="AC16" s="76" t="e">
        <f>Tổng!#REF!</f>
        <v>#REF!</v>
      </c>
      <c r="AD16" s="76" t="e">
        <f>Tổng!#REF!</f>
        <v>#REF!</v>
      </c>
      <c r="AE16" s="76" t="e">
        <f>Tổng!#REF!</f>
        <v>#REF!</v>
      </c>
      <c r="AF16" s="76" t="e">
        <f>Tổng!#REF!</f>
        <v>#REF!</v>
      </c>
      <c r="AG16" s="76" t="e">
        <f>Tổng!#REF!</f>
        <v>#REF!</v>
      </c>
      <c r="AH16" s="76" t="e">
        <f>Tổng!#REF!</f>
        <v>#REF!</v>
      </c>
      <c r="AI16" s="76">
        <f>V16</f>
        <v>927</v>
      </c>
      <c r="AJ16" s="76"/>
      <c r="AK16" s="76"/>
      <c r="AL16" s="76">
        <f>Tổng!AD19</f>
        <v>0</v>
      </c>
      <c r="AM16" s="76">
        <f>Tổng!AE19</f>
        <v>0</v>
      </c>
      <c r="AN16" s="191" t="e">
        <f t="shared" si="6"/>
        <v>#REF!</v>
      </c>
      <c r="AO16" s="78" t="s">
        <v>208</v>
      </c>
      <c r="AP16" s="191"/>
      <c r="AQ16" s="160"/>
    </row>
    <row r="17" spans="1:43" s="256" customFormat="1" ht="42" customHeight="1">
      <c r="A17" s="247"/>
      <c r="B17" s="248"/>
      <c r="C17" s="249"/>
      <c r="D17" s="250" t="s">
        <v>282</v>
      </c>
      <c r="E17" s="251"/>
      <c r="F17" s="251"/>
      <c r="G17" s="251"/>
      <c r="H17" s="251"/>
      <c r="I17" s="252"/>
      <c r="J17" s="253"/>
      <c r="K17" s="254"/>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191"/>
      <c r="AO17" s="247"/>
      <c r="AP17" s="191"/>
      <c r="AQ17" s="255"/>
    </row>
    <row r="18" spans="1:43" s="2" customFormat="1" ht="57.75" customHeight="1">
      <c r="A18" s="68">
        <v>2</v>
      </c>
      <c r="B18" s="68"/>
      <c r="C18" s="161" t="s">
        <v>75</v>
      </c>
      <c r="D18" s="77" t="s">
        <v>168</v>
      </c>
      <c r="E18" s="221" t="s">
        <v>66</v>
      </c>
      <c r="F18" s="78"/>
      <c r="G18" s="220" t="s">
        <v>253</v>
      </c>
      <c r="H18" s="78" t="s">
        <v>188</v>
      </c>
      <c r="I18" s="42" t="s">
        <v>177</v>
      </c>
      <c r="J18" s="79">
        <v>10500</v>
      </c>
      <c r="K18" s="232">
        <v>8118</v>
      </c>
      <c r="L18" s="79">
        <v>8118</v>
      </c>
      <c r="M18" s="76">
        <f>N18</f>
        <v>1519</v>
      </c>
      <c r="N18" s="76">
        <v>1519</v>
      </c>
      <c r="O18" s="76"/>
      <c r="P18" s="76"/>
      <c r="Q18" s="76"/>
      <c r="R18" s="76"/>
      <c r="S18" s="76"/>
      <c r="T18" s="76">
        <v>1519</v>
      </c>
      <c r="U18" s="76">
        <v>1519</v>
      </c>
      <c r="V18" s="76">
        <v>1519</v>
      </c>
      <c r="W18" s="76">
        <v>1519</v>
      </c>
      <c r="X18" s="76"/>
      <c r="Y18" s="76"/>
      <c r="Z18" s="76" t="e">
        <f>Tổng!#REF!</f>
        <v>#REF!</v>
      </c>
      <c r="AA18" s="76">
        <f>Tổng!W21</f>
        <v>0</v>
      </c>
      <c r="AB18" s="76" t="e">
        <f>Tổng!#REF!</f>
        <v>#REF!</v>
      </c>
      <c r="AC18" s="76" t="e">
        <f>Tổng!#REF!</f>
        <v>#REF!</v>
      </c>
      <c r="AD18" s="76" t="e">
        <f>Tổng!#REF!</f>
        <v>#REF!</v>
      </c>
      <c r="AE18" s="76" t="e">
        <f>Tổng!#REF!</f>
        <v>#REF!</v>
      </c>
      <c r="AF18" s="76" t="e">
        <f>Tổng!#REF!</f>
        <v>#REF!</v>
      </c>
      <c r="AG18" s="76" t="e">
        <f>Tổng!#REF!</f>
        <v>#REF!</v>
      </c>
      <c r="AH18" s="76" t="e">
        <f>Tổng!#REF!</f>
        <v>#REF!</v>
      </c>
      <c r="AI18" s="76" t="e">
        <f>Tổng!#REF!</f>
        <v>#REF!</v>
      </c>
      <c r="AJ18" s="76">
        <v>800</v>
      </c>
      <c r="AK18" s="76">
        <v>800</v>
      </c>
      <c r="AL18" s="76">
        <f>Tổng!AD21</f>
        <v>0</v>
      </c>
      <c r="AM18" s="76">
        <f>Tổng!AE21</f>
        <v>0</v>
      </c>
      <c r="AN18" s="191" t="e">
        <f t="shared" si="6"/>
        <v>#REF!</v>
      </c>
      <c r="AO18" s="68" t="s">
        <v>205</v>
      </c>
      <c r="AP18" s="191"/>
      <c r="AQ18" s="160"/>
    </row>
    <row r="19" spans="1:43" s="2" customFormat="1" ht="57.75" customHeight="1">
      <c r="A19" s="68"/>
      <c r="B19" s="68"/>
      <c r="C19" s="161"/>
      <c r="D19" s="250" t="s">
        <v>283</v>
      </c>
      <c r="E19" s="221"/>
      <c r="F19" s="78"/>
      <c r="G19" s="220"/>
      <c r="H19" s="78"/>
      <c r="I19" s="42"/>
      <c r="J19" s="79"/>
      <c r="K19" s="232"/>
      <c r="L19" s="79"/>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191"/>
      <c r="AO19" s="68"/>
      <c r="AP19" s="191"/>
      <c r="AQ19" s="160"/>
    </row>
    <row r="20" spans="1:43" s="2" customFormat="1" ht="57.75" customHeight="1">
      <c r="A20" s="68">
        <v>3</v>
      </c>
      <c r="B20" s="68"/>
      <c r="C20" s="161" t="s">
        <v>75</v>
      </c>
      <c r="D20" s="77" t="s">
        <v>169</v>
      </c>
      <c r="E20" s="221" t="s">
        <v>66</v>
      </c>
      <c r="F20" s="78"/>
      <c r="G20" s="220" t="s">
        <v>254</v>
      </c>
      <c r="H20" s="78" t="s">
        <v>187</v>
      </c>
      <c r="I20" s="42" t="s">
        <v>178</v>
      </c>
      <c r="J20" s="79">
        <v>3140</v>
      </c>
      <c r="K20" s="232">
        <v>3140</v>
      </c>
      <c r="L20" s="79">
        <v>3140</v>
      </c>
      <c r="M20" s="76">
        <f t="shared" ref="M20:M25" si="10">N20</f>
        <v>990</v>
      </c>
      <c r="N20" s="76">
        <v>990</v>
      </c>
      <c r="O20" s="76"/>
      <c r="P20" s="76"/>
      <c r="Q20" s="76"/>
      <c r="R20" s="76"/>
      <c r="S20" s="76"/>
      <c r="T20" s="76">
        <v>990</v>
      </c>
      <c r="U20" s="76">
        <v>990</v>
      </c>
      <c r="V20" s="76">
        <v>990</v>
      </c>
      <c r="W20" s="76">
        <v>990</v>
      </c>
      <c r="X20" s="76"/>
      <c r="Y20" s="76"/>
      <c r="Z20" s="76">
        <f>Tổng!W20</f>
        <v>0</v>
      </c>
      <c r="AA20" s="76">
        <f>Tổng!X20</f>
        <v>0</v>
      </c>
      <c r="AB20" s="76" t="e">
        <f>Tổng!#REF!</f>
        <v>#REF!</v>
      </c>
      <c r="AC20" s="76" t="e">
        <f>Tổng!#REF!</f>
        <v>#REF!</v>
      </c>
      <c r="AD20" s="76" t="e">
        <f>Tổng!#REF!</f>
        <v>#REF!</v>
      </c>
      <c r="AE20" s="76" t="e">
        <f>Tổng!#REF!</f>
        <v>#REF!</v>
      </c>
      <c r="AF20" s="76" t="e">
        <f>Tổng!#REF!</f>
        <v>#REF!</v>
      </c>
      <c r="AG20" s="76" t="e">
        <f>Tổng!#REF!</f>
        <v>#REF!</v>
      </c>
      <c r="AH20" s="76" t="e">
        <f>Tổng!#REF!</f>
        <v>#REF!</v>
      </c>
      <c r="AI20" s="76">
        <f t="shared" ref="AI20:AI29" si="11">V20</f>
        <v>990</v>
      </c>
      <c r="AJ20" s="76"/>
      <c r="AK20" s="76"/>
      <c r="AL20" s="76">
        <f>Tổng!AD20</f>
        <v>0</v>
      </c>
      <c r="AM20" s="76">
        <f>Tổng!AE20</f>
        <v>0</v>
      </c>
      <c r="AN20" s="193" t="e">
        <f t="shared" si="6"/>
        <v>#REF!</v>
      </c>
      <c r="AO20" s="78" t="s">
        <v>208</v>
      </c>
      <c r="AP20" s="191"/>
      <c r="AQ20" s="160"/>
    </row>
    <row r="21" spans="1:43" s="2" customFormat="1" ht="57.75" customHeight="1">
      <c r="A21" s="68"/>
      <c r="B21" s="68"/>
      <c r="C21" s="161"/>
      <c r="D21" s="250" t="s">
        <v>284</v>
      </c>
      <c r="E21" s="221"/>
      <c r="F21" s="78"/>
      <c r="G21" s="220"/>
      <c r="H21" s="78"/>
      <c r="I21" s="42"/>
      <c r="J21" s="79"/>
      <c r="K21" s="232"/>
      <c r="L21" s="79"/>
      <c r="M21" s="76"/>
      <c r="N21" s="76"/>
      <c r="O21" s="76"/>
      <c r="P21" s="76"/>
      <c r="Q21" s="76"/>
      <c r="R21" s="76"/>
      <c r="S21" s="76"/>
      <c r="T21" s="76"/>
      <c r="U21" s="76"/>
      <c r="V21" s="76"/>
      <c r="W21" s="76"/>
      <c r="X21" s="76"/>
      <c r="Y21" s="76">
        <v>570</v>
      </c>
      <c r="Z21" s="76"/>
      <c r="AA21" s="76"/>
      <c r="AB21" s="76"/>
      <c r="AC21" s="76"/>
      <c r="AD21" s="76"/>
      <c r="AE21" s="76"/>
      <c r="AF21" s="76"/>
      <c r="AG21" s="76"/>
      <c r="AH21" s="76"/>
      <c r="AI21" s="76"/>
      <c r="AJ21" s="76"/>
      <c r="AK21" s="76"/>
      <c r="AL21" s="76"/>
      <c r="AM21" s="76"/>
      <c r="AN21" s="191"/>
      <c r="AO21" s="78"/>
      <c r="AP21" s="191"/>
      <c r="AQ21" s="160"/>
    </row>
    <row r="22" spans="1:43" s="2" customFormat="1" ht="67.5" customHeight="1">
      <c r="A22" s="68">
        <v>4</v>
      </c>
      <c r="B22" s="68"/>
      <c r="C22" s="161" t="s">
        <v>75</v>
      </c>
      <c r="D22" s="77" t="s">
        <v>170</v>
      </c>
      <c r="E22" s="221" t="s">
        <v>66</v>
      </c>
      <c r="F22" s="78"/>
      <c r="G22" s="220" t="s">
        <v>255</v>
      </c>
      <c r="H22" s="69">
        <v>2022</v>
      </c>
      <c r="I22" s="42" t="s">
        <v>179</v>
      </c>
      <c r="J22" s="79">
        <v>300</v>
      </c>
      <c r="K22" s="232">
        <v>300</v>
      </c>
      <c r="L22" s="79">
        <v>300</v>
      </c>
      <c r="M22" s="76">
        <f t="shared" si="10"/>
        <v>300</v>
      </c>
      <c r="N22" s="76">
        <v>300</v>
      </c>
      <c r="O22" s="76"/>
      <c r="P22" s="76"/>
      <c r="Q22" s="76"/>
      <c r="R22" s="76"/>
      <c r="S22" s="76"/>
      <c r="T22" s="76">
        <v>300</v>
      </c>
      <c r="U22" s="76">
        <v>300</v>
      </c>
      <c r="V22" s="76">
        <v>300</v>
      </c>
      <c r="W22" s="76">
        <v>300</v>
      </c>
      <c r="X22" s="76"/>
      <c r="Y22" s="76"/>
      <c r="Z22" s="76" t="e">
        <f>Tổng!#REF!</f>
        <v>#REF!</v>
      </c>
      <c r="AA22" s="76" t="e">
        <f>Tổng!#REF!</f>
        <v>#REF!</v>
      </c>
      <c r="AB22" s="76" t="e">
        <f>Tổng!#REF!</f>
        <v>#REF!</v>
      </c>
      <c r="AC22" s="76" t="e">
        <f>Tổng!#REF!</f>
        <v>#REF!</v>
      </c>
      <c r="AD22" s="76" t="e">
        <f>Tổng!#REF!</f>
        <v>#REF!</v>
      </c>
      <c r="AE22" s="76" t="e">
        <f>Tổng!#REF!</f>
        <v>#REF!</v>
      </c>
      <c r="AF22" s="76" t="e">
        <f>Tổng!#REF!</f>
        <v>#REF!</v>
      </c>
      <c r="AG22" s="76" t="e">
        <f>Tổng!#REF!</f>
        <v>#REF!</v>
      </c>
      <c r="AH22" s="76" t="e">
        <f>Tổng!#REF!</f>
        <v>#REF!</v>
      </c>
      <c r="AI22" s="76">
        <f t="shared" si="11"/>
        <v>300</v>
      </c>
      <c r="AJ22" s="76"/>
      <c r="AK22" s="76"/>
      <c r="AL22" s="76" t="e">
        <f>Tổng!#REF!</f>
        <v>#REF!</v>
      </c>
      <c r="AM22" s="76" t="e">
        <f>Tổng!#REF!</f>
        <v>#REF!</v>
      </c>
      <c r="AN22" s="193" t="e">
        <f t="shared" si="6"/>
        <v>#REF!</v>
      </c>
      <c r="AO22" s="78" t="s">
        <v>208</v>
      </c>
      <c r="AP22" s="191"/>
      <c r="AQ22" s="160"/>
    </row>
    <row r="23" spans="1:43" s="2" customFormat="1" ht="67.5" customHeight="1">
      <c r="A23" s="68">
        <v>5</v>
      </c>
      <c r="B23" s="68"/>
      <c r="C23" s="161" t="s">
        <v>75</v>
      </c>
      <c r="D23" s="77" t="s">
        <v>171</v>
      </c>
      <c r="E23" s="221" t="s">
        <v>66</v>
      </c>
      <c r="F23" s="78"/>
      <c r="G23" s="220" t="s">
        <v>255</v>
      </c>
      <c r="H23" s="69">
        <v>2022</v>
      </c>
      <c r="I23" s="42" t="s">
        <v>180</v>
      </c>
      <c r="J23" s="79">
        <v>280</v>
      </c>
      <c r="K23" s="232">
        <v>280</v>
      </c>
      <c r="L23" s="79">
        <v>280</v>
      </c>
      <c r="M23" s="76">
        <f t="shared" si="10"/>
        <v>280</v>
      </c>
      <c r="N23" s="76">
        <v>280</v>
      </c>
      <c r="O23" s="76"/>
      <c r="P23" s="76"/>
      <c r="Q23" s="76"/>
      <c r="R23" s="76"/>
      <c r="S23" s="76"/>
      <c r="T23" s="76">
        <v>280</v>
      </c>
      <c r="U23" s="76">
        <v>280</v>
      </c>
      <c r="V23" s="76">
        <v>280</v>
      </c>
      <c r="W23" s="76">
        <v>280</v>
      </c>
      <c r="X23" s="76"/>
      <c r="Y23" s="76"/>
      <c r="Z23" s="76" t="e">
        <f>Tổng!#REF!</f>
        <v>#REF!</v>
      </c>
      <c r="AA23" s="76" t="e">
        <f>Tổng!#REF!</f>
        <v>#REF!</v>
      </c>
      <c r="AB23" s="76" t="e">
        <f>Tổng!#REF!</f>
        <v>#REF!</v>
      </c>
      <c r="AC23" s="76" t="e">
        <f>Tổng!#REF!</f>
        <v>#REF!</v>
      </c>
      <c r="AD23" s="76" t="e">
        <f>Tổng!#REF!</f>
        <v>#REF!</v>
      </c>
      <c r="AE23" s="76" t="e">
        <f>Tổng!#REF!</f>
        <v>#REF!</v>
      </c>
      <c r="AF23" s="76" t="e">
        <f>Tổng!#REF!</f>
        <v>#REF!</v>
      </c>
      <c r="AG23" s="76" t="e">
        <f>Tổng!#REF!</f>
        <v>#REF!</v>
      </c>
      <c r="AH23" s="76" t="e">
        <f>Tổng!#REF!</f>
        <v>#REF!</v>
      </c>
      <c r="AI23" s="76">
        <f t="shared" si="11"/>
        <v>280</v>
      </c>
      <c r="AJ23" s="76"/>
      <c r="AK23" s="76"/>
      <c r="AL23" s="76" t="e">
        <f>Tổng!#REF!</f>
        <v>#REF!</v>
      </c>
      <c r="AM23" s="76" t="e">
        <f>Tổng!#REF!</f>
        <v>#REF!</v>
      </c>
      <c r="AN23" s="193" t="e">
        <f t="shared" si="6"/>
        <v>#REF!</v>
      </c>
      <c r="AO23" s="78" t="s">
        <v>208</v>
      </c>
      <c r="AP23" s="191"/>
      <c r="AQ23" s="160"/>
    </row>
    <row r="24" spans="1:43" s="2" customFormat="1" ht="67.5" customHeight="1">
      <c r="A24" s="68">
        <v>6</v>
      </c>
      <c r="B24" s="68"/>
      <c r="C24" s="161" t="s">
        <v>75</v>
      </c>
      <c r="D24" s="77" t="s">
        <v>172</v>
      </c>
      <c r="E24" s="221" t="s">
        <v>66</v>
      </c>
      <c r="F24" s="78"/>
      <c r="G24" s="220" t="s">
        <v>255</v>
      </c>
      <c r="H24" s="69">
        <v>2022</v>
      </c>
      <c r="I24" s="42" t="s">
        <v>181</v>
      </c>
      <c r="J24" s="79">
        <v>280</v>
      </c>
      <c r="K24" s="232">
        <v>280</v>
      </c>
      <c r="L24" s="79">
        <v>280</v>
      </c>
      <c r="M24" s="76">
        <f t="shared" si="10"/>
        <v>280</v>
      </c>
      <c r="N24" s="76">
        <v>280</v>
      </c>
      <c r="O24" s="76"/>
      <c r="P24" s="76"/>
      <c r="Q24" s="76"/>
      <c r="R24" s="76"/>
      <c r="S24" s="76"/>
      <c r="T24" s="76">
        <v>280</v>
      </c>
      <c r="U24" s="76">
        <v>280</v>
      </c>
      <c r="V24" s="76">
        <v>280</v>
      </c>
      <c r="W24" s="76">
        <v>280</v>
      </c>
      <c r="X24" s="76"/>
      <c r="Y24" s="76"/>
      <c r="Z24" s="76" t="e">
        <f>Tổng!#REF!</f>
        <v>#REF!</v>
      </c>
      <c r="AA24" s="76" t="e">
        <f>Tổng!#REF!</f>
        <v>#REF!</v>
      </c>
      <c r="AB24" s="76" t="e">
        <f>Tổng!#REF!</f>
        <v>#REF!</v>
      </c>
      <c r="AC24" s="76" t="e">
        <f>Tổng!#REF!</f>
        <v>#REF!</v>
      </c>
      <c r="AD24" s="76" t="e">
        <f>Tổng!#REF!</f>
        <v>#REF!</v>
      </c>
      <c r="AE24" s="76" t="e">
        <f>Tổng!#REF!</f>
        <v>#REF!</v>
      </c>
      <c r="AF24" s="76" t="e">
        <f>Tổng!#REF!</f>
        <v>#REF!</v>
      </c>
      <c r="AG24" s="76" t="e">
        <f>Tổng!#REF!</f>
        <v>#REF!</v>
      </c>
      <c r="AH24" s="76" t="e">
        <f>Tổng!#REF!</f>
        <v>#REF!</v>
      </c>
      <c r="AI24" s="76">
        <f t="shared" si="11"/>
        <v>280</v>
      </c>
      <c r="AJ24" s="76"/>
      <c r="AK24" s="76"/>
      <c r="AL24" s="76" t="e">
        <f>Tổng!#REF!</f>
        <v>#REF!</v>
      </c>
      <c r="AM24" s="76" t="e">
        <f>Tổng!#REF!</f>
        <v>#REF!</v>
      </c>
      <c r="AN24" s="193" t="e">
        <f t="shared" si="6"/>
        <v>#REF!</v>
      </c>
      <c r="AO24" s="78" t="s">
        <v>208</v>
      </c>
      <c r="AP24" s="191"/>
      <c r="AQ24" s="160"/>
    </row>
    <row r="25" spans="1:43" s="2" customFormat="1" ht="67.5" customHeight="1">
      <c r="A25" s="68">
        <v>7</v>
      </c>
      <c r="B25" s="68"/>
      <c r="C25" s="161" t="s">
        <v>75</v>
      </c>
      <c r="D25" s="77" t="s">
        <v>173</v>
      </c>
      <c r="E25" s="221" t="s">
        <v>66</v>
      </c>
      <c r="F25" s="78"/>
      <c r="G25" s="220" t="s">
        <v>255</v>
      </c>
      <c r="H25" s="69">
        <v>2022</v>
      </c>
      <c r="I25" s="42" t="s">
        <v>182</v>
      </c>
      <c r="J25" s="79">
        <v>294</v>
      </c>
      <c r="K25" s="232">
        <v>294</v>
      </c>
      <c r="L25" s="79">
        <v>294</v>
      </c>
      <c r="M25" s="76">
        <f t="shared" si="10"/>
        <v>280</v>
      </c>
      <c r="N25" s="76">
        <v>280</v>
      </c>
      <c r="O25" s="76"/>
      <c r="P25" s="76"/>
      <c r="Q25" s="76"/>
      <c r="R25" s="76"/>
      <c r="S25" s="76"/>
      <c r="T25" s="76">
        <v>280</v>
      </c>
      <c r="U25" s="76">
        <v>280</v>
      </c>
      <c r="V25" s="76">
        <v>280</v>
      </c>
      <c r="W25" s="76">
        <v>280</v>
      </c>
      <c r="X25" s="76"/>
      <c r="Y25" s="76"/>
      <c r="Z25" s="76" t="e">
        <f>Tổng!#REF!</f>
        <v>#REF!</v>
      </c>
      <c r="AA25" s="76" t="e">
        <f>Tổng!#REF!</f>
        <v>#REF!</v>
      </c>
      <c r="AB25" s="76" t="e">
        <f>Tổng!#REF!</f>
        <v>#REF!</v>
      </c>
      <c r="AC25" s="76" t="e">
        <f>Tổng!#REF!</f>
        <v>#REF!</v>
      </c>
      <c r="AD25" s="76" t="e">
        <f>Tổng!#REF!</f>
        <v>#REF!</v>
      </c>
      <c r="AE25" s="76" t="e">
        <f>Tổng!#REF!</f>
        <v>#REF!</v>
      </c>
      <c r="AF25" s="76" t="e">
        <f>Tổng!#REF!</f>
        <v>#REF!</v>
      </c>
      <c r="AG25" s="76" t="e">
        <f>Tổng!#REF!</f>
        <v>#REF!</v>
      </c>
      <c r="AH25" s="76" t="e">
        <f>Tổng!#REF!</f>
        <v>#REF!</v>
      </c>
      <c r="AI25" s="76">
        <f t="shared" si="11"/>
        <v>280</v>
      </c>
      <c r="AJ25" s="76"/>
      <c r="AK25" s="76"/>
      <c r="AL25" s="76" t="e">
        <f>Tổng!#REF!</f>
        <v>#REF!</v>
      </c>
      <c r="AM25" s="76" t="e">
        <f>Tổng!#REF!</f>
        <v>#REF!</v>
      </c>
      <c r="AN25" s="193" t="e">
        <f t="shared" si="6"/>
        <v>#REF!</v>
      </c>
      <c r="AO25" s="78" t="s">
        <v>208</v>
      </c>
      <c r="AP25" s="191"/>
      <c r="AQ25" s="160"/>
    </row>
    <row r="26" spans="1:43" s="6" customFormat="1" ht="54" customHeight="1">
      <c r="A26" s="126" t="s">
        <v>4</v>
      </c>
      <c r="B26" s="126"/>
      <c r="C26" s="171"/>
      <c r="D26" s="13" t="s">
        <v>199</v>
      </c>
      <c r="E26" s="14"/>
      <c r="F26" s="15"/>
      <c r="G26" s="72"/>
      <c r="H26" s="73"/>
      <c r="I26" s="74"/>
      <c r="J26" s="20">
        <f t="shared" ref="J26:U26" si="12">SUM(J27:J29)</f>
        <v>4200</v>
      </c>
      <c r="K26" s="233">
        <f>SUM(K27:K29)</f>
        <v>4000</v>
      </c>
      <c r="L26" s="20">
        <f t="shared" si="12"/>
        <v>4000</v>
      </c>
      <c r="M26" s="20">
        <f t="shared" si="12"/>
        <v>2484</v>
      </c>
      <c r="N26" s="20">
        <f t="shared" si="12"/>
        <v>2484</v>
      </c>
      <c r="O26" s="20">
        <f t="shared" si="12"/>
        <v>0</v>
      </c>
      <c r="P26" s="20">
        <f t="shared" si="12"/>
        <v>0</v>
      </c>
      <c r="Q26" s="20">
        <f t="shared" si="12"/>
        <v>0</v>
      </c>
      <c r="R26" s="20">
        <f t="shared" si="12"/>
        <v>0</v>
      </c>
      <c r="S26" s="20">
        <f t="shared" si="12"/>
        <v>0</v>
      </c>
      <c r="T26" s="20">
        <f t="shared" si="12"/>
        <v>2484</v>
      </c>
      <c r="U26" s="20">
        <f t="shared" si="12"/>
        <v>2484</v>
      </c>
      <c r="V26" s="20">
        <f t="shared" ref="V26:W26" si="13">SUM(V27:V29)</f>
        <v>2484</v>
      </c>
      <c r="W26" s="20">
        <f t="shared" si="13"/>
        <v>2484</v>
      </c>
      <c r="X26" s="20"/>
      <c r="Y26" s="20"/>
      <c r="Z26" s="20">
        <f t="shared" ref="Z26:AM26" si="14">SUM(Z27:Z29)</f>
        <v>0</v>
      </c>
      <c r="AA26" s="20">
        <f t="shared" si="14"/>
        <v>0</v>
      </c>
      <c r="AB26" s="20" t="e">
        <f t="shared" si="14"/>
        <v>#REF!</v>
      </c>
      <c r="AC26" s="20" t="e">
        <f t="shared" si="14"/>
        <v>#REF!</v>
      </c>
      <c r="AD26" s="20" t="e">
        <f t="shared" si="14"/>
        <v>#REF!</v>
      </c>
      <c r="AE26" s="20" t="e">
        <f t="shared" si="14"/>
        <v>#REF!</v>
      </c>
      <c r="AF26" s="20" t="e">
        <f t="shared" si="14"/>
        <v>#REF!</v>
      </c>
      <c r="AG26" s="20" t="e">
        <f t="shared" si="14"/>
        <v>#REF!</v>
      </c>
      <c r="AH26" s="20" t="e">
        <f t="shared" si="14"/>
        <v>#REF!</v>
      </c>
      <c r="AI26" s="20">
        <f t="shared" si="11"/>
        <v>2484</v>
      </c>
      <c r="AJ26" s="20">
        <f t="shared" ref="AJ26" si="15">SUM(AJ27:AJ29)</f>
        <v>0</v>
      </c>
      <c r="AK26" s="20">
        <f t="shared" ref="AK26" si="16">SUM(AK27:AK29)</f>
        <v>0</v>
      </c>
      <c r="AL26" s="20">
        <f t="shared" ref="AL26" si="17">SUM(AL27:AL29)</f>
        <v>0</v>
      </c>
      <c r="AM26" s="20">
        <f t="shared" si="14"/>
        <v>0</v>
      </c>
      <c r="AN26" s="191" t="e">
        <f t="shared" si="6"/>
        <v>#REF!</v>
      </c>
      <c r="AO26" s="126"/>
      <c r="AP26" s="191"/>
    </row>
    <row r="27" spans="1:43" s="88" customFormat="1" ht="48.75" customHeight="1">
      <c r="A27" s="93" t="s">
        <v>7</v>
      </c>
      <c r="B27" s="176"/>
      <c r="C27" s="161"/>
      <c r="D27" s="87" t="s">
        <v>102</v>
      </c>
      <c r="E27" s="89"/>
      <c r="F27" s="89"/>
      <c r="G27" s="89"/>
      <c r="H27" s="89"/>
      <c r="I27" s="90"/>
      <c r="J27" s="91"/>
      <c r="K27" s="234"/>
      <c r="L27" s="91"/>
      <c r="M27" s="91"/>
      <c r="N27" s="91"/>
      <c r="O27" s="91"/>
      <c r="P27" s="91"/>
      <c r="Q27" s="91"/>
      <c r="R27" s="91"/>
      <c r="S27" s="91"/>
      <c r="T27" s="91"/>
      <c r="U27" s="91"/>
      <c r="V27" s="91"/>
      <c r="W27" s="91"/>
      <c r="X27" s="91"/>
      <c r="Y27" s="91"/>
      <c r="Z27" s="76"/>
      <c r="AA27" s="91"/>
      <c r="AB27" s="91"/>
      <c r="AC27" s="91"/>
      <c r="AD27" s="91"/>
      <c r="AE27" s="91"/>
      <c r="AF27" s="91"/>
      <c r="AG27" s="91"/>
      <c r="AH27" s="91"/>
      <c r="AI27" s="76">
        <f t="shared" si="11"/>
        <v>0</v>
      </c>
      <c r="AJ27" s="91"/>
      <c r="AK27" s="91"/>
      <c r="AL27" s="91"/>
      <c r="AM27" s="91"/>
      <c r="AN27" s="191"/>
      <c r="AO27" s="93"/>
      <c r="AP27" s="191"/>
      <c r="AQ27" s="173"/>
    </row>
    <row r="28" spans="1:43" s="2" customFormat="1" ht="62.25" customHeight="1">
      <c r="A28" s="68">
        <v>8</v>
      </c>
      <c r="B28" s="68"/>
      <c r="C28" s="161" t="s">
        <v>75</v>
      </c>
      <c r="D28" s="77" t="s">
        <v>174</v>
      </c>
      <c r="E28" s="221" t="s">
        <v>66</v>
      </c>
      <c r="F28" s="222"/>
      <c r="G28" s="220" t="s">
        <v>257</v>
      </c>
      <c r="H28" s="78" t="s">
        <v>187</v>
      </c>
      <c r="I28" s="42" t="s">
        <v>183</v>
      </c>
      <c r="J28" s="79">
        <v>1890</v>
      </c>
      <c r="K28" s="232">
        <v>1800</v>
      </c>
      <c r="L28" s="79">
        <v>1800</v>
      </c>
      <c r="M28" s="76">
        <f>N28</f>
        <v>1680</v>
      </c>
      <c r="N28" s="76">
        <v>1680</v>
      </c>
      <c r="O28" s="76"/>
      <c r="P28" s="76"/>
      <c r="Q28" s="76"/>
      <c r="R28" s="76"/>
      <c r="S28" s="76"/>
      <c r="T28" s="76">
        <v>1680</v>
      </c>
      <c r="U28" s="76">
        <v>1680</v>
      </c>
      <c r="V28" s="76">
        <v>1680</v>
      </c>
      <c r="W28" s="76">
        <v>1680</v>
      </c>
      <c r="X28" s="76"/>
      <c r="Y28" s="76"/>
      <c r="Z28" s="76">
        <f>Tổng!W29</f>
        <v>0</v>
      </c>
      <c r="AA28" s="76">
        <f>Tổng!X29</f>
        <v>0</v>
      </c>
      <c r="AB28" s="76" t="e">
        <f>Tổng!#REF!</f>
        <v>#REF!</v>
      </c>
      <c r="AC28" s="76" t="e">
        <f>Tổng!#REF!</f>
        <v>#REF!</v>
      </c>
      <c r="AD28" s="76" t="e">
        <f>Tổng!#REF!</f>
        <v>#REF!</v>
      </c>
      <c r="AE28" s="76" t="e">
        <f>Tổng!#REF!</f>
        <v>#REF!</v>
      </c>
      <c r="AF28" s="76" t="e">
        <f>Tổng!#REF!</f>
        <v>#REF!</v>
      </c>
      <c r="AG28" s="76" t="e">
        <f>Tổng!#REF!</f>
        <v>#REF!</v>
      </c>
      <c r="AH28" s="76" t="e">
        <f>Tổng!#REF!</f>
        <v>#REF!</v>
      </c>
      <c r="AI28" s="76">
        <f t="shared" si="11"/>
        <v>1680</v>
      </c>
      <c r="AJ28" s="76"/>
      <c r="AK28" s="76"/>
      <c r="AL28" s="76">
        <f>Tổng!AD29</f>
        <v>0</v>
      </c>
      <c r="AM28" s="76">
        <f>Tổng!AE29</f>
        <v>0</v>
      </c>
      <c r="AN28" s="193" t="e">
        <f t="shared" si="6"/>
        <v>#REF!</v>
      </c>
      <c r="AO28" s="78" t="s">
        <v>208</v>
      </c>
      <c r="AP28" s="191"/>
      <c r="AQ28" s="160"/>
    </row>
    <row r="29" spans="1:43" s="2" customFormat="1" ht="62.25" customHeight="1">
      <c r="A29" s="139">
        <v>9</v>
      </c>
      <c r="B29" s="139"/>
      <c r="C29" s="210" t="s">
        <v>75</v>
      </c>
      <c r="D29" s="80" t="s">
        <v>175</v>
      </c>
      <c r="E29" s="236" t="s">
        <v>60</v>
      </c>
      <c r="F29" s="223"/>
      <c r="G29" s="237" t="s">
        <v>258</v>
      </c>
      <c r="H29" s="81" t="s">
        <v>187</v>
      </c>
      <c r="I29" s="201" t="s">
        <v>184</v>
      </c>
      <c r="J29" s="82">
        <v>2310</v>
      </c>
      <c r="K29" s="235">
        <v>2200</v>
      </c>
      <c r="L29" s="82">
        <v>2200</v>
      </c>
      <c r="M29" s="83">
        <f>N29</f>
        <v>804</v>
      </c>
      <c r="N29" s="83">
        <v>804</v>
      </c>
      <c r="O29" s="83"/>
      <c r="P29" s="83"/>
      <c r="Q29" s="83"/>
      <c r="R29" s="83"/>
      <c r="S29" s="83"/>
      <c r="T29" s="83">
        <v>804</v>
      </c>
      <c r="U29" s="83">
        <v>804</v>
      </c>
      <c r="V29" s="83">
        <v>804</v>
      </c>
      <c r="W29" s="83">
        <v>804</v>
      </c>
      <c r="X29" s="83"/>
      <c r="Y29" s="83"/>
      <c r="Z29" s="83">
        <f>Tổng!W30</f>
        <v>0</v>
      </c>
      <c r="AA29" s="83">
        <f>Tổng!X30</f>
        <v>0</v>
      </c>
      <c r="AB29" s="83" t="e">
        <f>Tổng!#REF!</f>
        <v>#REF!</v>
      </c>
      <c r="AC29" s="83" t="e">
        <f>Tổng!#REF!</f>
        <v>#REF!</v>
      </c>
      <c r="AD29" s="83" t="e">
        <f>Tổng!#REF!</f>
        <v>#REF!</v>
      </c>
      <c r="AE29" s="83" t="e">
        <f>Tổng!#REF!</f>
        <v>#REF!</v>
      </c>
      <c r="AF29" s="83" t="e">
        <f>Tổng!#REF!</f>
        <v>#REF!</v>
      </c>
      <c r="AG29" s="83" t="e">
        <f>Tổng!#REF!</f>
        <v>#REF!</v>
      </c>
      <c r="AH29" s="83" t="e">
        <f>Tổng!#REF!</f>
        <v>#REF!</v>
      </c>
      <c r="AI29" s="83">
        <f t="shared" si="11"/>
        <v>804</v>
      </c>
      <c r="AJ29" s="83"/>
      <c r="AK29" s="83"/>
      <c r="AL29" s="83">
        <f>Tổng!AD30</f>
        <v>0</v>
      </c>
      <c r="AM29" s="83">
        <f>Tổng!AE30</f>
        <v>0</v>
      </c>
      <c r="AN29" s="211" t="e">
        <f t="shared" si="6"/>
        <v>#REF!</v>
      </c>
      <c r="AO29" s="81" t="s">
        <v>209</v>
      </c>
      <c r="AP29" s="257"/>
      <c r="AQ29" s="160"/>
    </row>
    <row r="30" spans="1:43" s="9" customFormat="1" ht="26.25" hidden="1" customHeight="1">
      <c r="A30" s="309" t="s">
        <v>22</v>
      </c>
      <c r="B30" s="309"/>
      <c r="C30" s="309"/>
      <c r="D30" s="309"/>
      <c r="E30" s="309"/>
      <c r="F30" s="309"/>
      <c r="G30" s="309"/>
      <c r="H30" s="309"/>
      <c r="I30" s="309"/>
      <c r="J30" s="309"/>
      <c r="K30" s="309"/>
      <c r="L30" s="309"/>
      <c r="M30" s="309"/>
      <c r="N30" s="309"/>
      <c r="O30" s="309"/>
      <c r="P30" s="309"/>
      <c r="Q30" s="309"/>
      <c r="R30" s="309"/>
      <c r="S30" s="309"/>
      <c r="T30" s="309"/>
      <c r="U30" s="219"/>
      <c r="V30" s="219"/>
      <c r="W30" s="184"/>
      <c r="X30" s="184"/>
      <c r="Y30" s="184"/>
      <c r="Z30" s="184"/>
      <c r="AA30" s="184"/>
      <c r="AB30" s="141"/>
      <c r="AC30" s="141"/>
      <c r="AD30" s="141"/>
      <c r="AE30" s="141"/>
      <c r="AF30" s="141"/>
      <c r="AG30" s="141"/>
      <c r="AH30" s="141"/>
      <c r="AI30" s="141"/>
      <c r="AJ30" s="141"/>
      <c r="AK30" s="141"/>
      <c r="AL30" s="141"/>
      <c r="AM30" s="141"/>
      <c r="AN30" s="141"/>
      <c r="AO30" s="141"/>
    </row>
    <row r="31" spans="1:43" s="10" customFormat="1" ht="26.25" hidden="1" customHeight="1">
      <c r="A31" s="185" t="s">
        <v>23</v>
      </c>
      <c r="D31" s="186" t="s">
        <v>26</v>
      </c>
      <c r="E31" s="153"/>
      <c r="F31" s="153"/>
      <c r="G31" s="153"/>
      <c r="H31" s="153"/>
      <c r="I31" s="153"/>
      <c r="J31" s="153"/>
      <c r="K31" s="153"/>
      <c r="L31" s="153"/>
      <c r="M31" s="153"/>
      <c r="N31" s="153"/>
      <c r="O31" s="153"/>
      <c r="P31" s="153"/>
      <c r="Q31" s="153"/>
      <c r="R31" s="153"/>
      <c r="S31" s="153"/>
      <c r="T31" s="153"/>
      <c r="U31" s="153"/>
      <c r="V31" s="153"/>
      <c r="W31" s="187"/>
      <c r="X31" s="187"/>
      <c r="Y31" s="187"/>
      <c r="Z31" s="187"/>
      <c r="AA31" s="187"/>
    </row>
    <row r="32" spans="1:43" s="10" customFormat="1" ht="26.25" hidden="1" customHeight="1">
      <c r="A32" s="185" t="s">
        <v>23</v>
      </c>
      <c r="D32" s="186" t="s">
        <v>24</v>
      </c>
      <c r="E32" s="153"/>
      <c r="F32" s="153"/>
      <c r="G32" s="153"/>
      <c r="H32" s="153"/>
      <c r="I32" s="153"/>
      <c r="J32" s="153"/>
      <c r="K32" s="153"/>
      <c r="L32" s="153"/>
      <c r="M32" s="153"/>
      <c r="N32" s="153"/>
      <c r="O32" s="153"/>
      <c r="P32" s="153"/>
      <c r="Q32" s="153"/>
      <c r="R32" s="153"/>
      <c r="S32" s="153"/>
      <c r="T32" s="153"/>
      <c r="U32" s="153"/>
      <c r="V32" s="153"/>
      <c r="W32" s="187"/>
      <c r="X32" s="187"/>
      <c r="Y32" s="187"/>
      <c r="Z32" s="187"/>
      <c r="AA32" s="187"/>
    </row>
    <row r="33" spans="3:42" hidden="1"/>
    <row r="34" spans="3:42" hidden="1">
      <c r="C34" s="3" t="s">
        <v>78</v>
      </c>
      <c r="D34" s="3" t="s">
        <v>80</v>
      </c>
      <c r="I34" s="5">
        <v>5</v>
      </c>
      <c r="J34" s="5" t="e">
        <f>#REF!+#REF!+#REF!+#REF!+#REF!</f>
        <v>#REF!</v>
      </c>
      <c r="K34" s="5"/>
      <c r="L34" s="5"/>
      <c r="M34" s="5" t="e">
        <f>#REF!+#REF!+#REF!+#REF!+#REF!</f>
        <v>#REF!</v>
      </c>
      <c r="N34" s="5"/>
      <c r="O34" s="5"/>
      <c r="P34" s="5"/>
      <c r="Q34" s="5" t="e">
        <f>#REF!+#REF!+#REF!+#REF!+#REF!</f>
        <v>#REF!</v>
      </c>
      <c r="R34" s="5" t="e">
        <f>#REF!+#REF!+#REF!+#REF!+#REF!</f>
        <v>#REF!</v>
      </c>
      <c r="S34" s="5"/>
      <c r="T34" s="5" t="e">
        <f>#REF!+#REF!+#REF!+#REF!+#REF!</f>
        <v>#REF!</v>
      </c>
      <c r="U34" s="5"/>
      <c r="V34" s="5"/>
      <c r="W34" s="86" t="e">
        <f>#REF!+#REF!+#REF!+#REF!+#REF!</f>
        <v>#REF!</v>
      </c>
      <c r="X34" s="86"/>
      <c r="Y34" s="86"/>
      <c r="Z34" s="86"/>
      <c r="AA34" s="86"/>
      <c r="AB34" s="5" t="e">
        <f>#REF!+#REF!+#REF!+#REF!+#REF!</f>
        <v>#REF!</v>
      </c>
      <c r="AC34" s="5" t="e">
        <f>#REF!+#REF!+#REF!+#REF!+#REF!</f>
        <v>#REF!</v>
      </c>
      <c r="AD34" s="12"/>
      <c r="AE34" s="12"/>
      <c r="AF34" s="12"/>
      <c r="AG34" s="12"/>
      <c r="AH34" s="12"/>
      <c r="AI34" s="12"/>
      <c r="AJ34" s="12"/>
      <c r="AK34" s="12"/>
      <c r="AL34" s="12"/>
      <c r="AM34" s="12"/>
      <c r="AN34" s="12"/>
      <c r="AO34" s="12"/>
      <c r="AP34" s="11"/>
    </row>
    <row r="35" spans="3:42" hidden="1">
      <c r="C35" s="3" t="s">
        <v>76</v>
      </c>
      <c r="D35" s="3" t="s">
        <v>81</v>
      </c>
      <c r="I35" s="5">
        <v>5</v>
      </c>
      <c r="J35" s="5" t="e">
        <f>#REF!+#REF!+#REF!+#REF!+#REF!</f>
        <v>#REF!</v>
      </c>
      <c r="K35" s="5"/>
      <c r="L35" s="5"/>
      <c r="M35" s="5" t="e">
        <f>#REF!+#REF!+#REF!+#REF!+#REF!</f>
        <v>#REF!</v>
      </c>
      <c r="N35" s="5"/>
      <c r="O35" s="5"/>
      <c r="P35" s="5"/>
      <c r="Q35" s="5" t="e">
        <f>#REF!+#REF!+#REF!+#REF!+#REF!</f>
        <v>#REF!</v>
      </c>
      <c r="R35" s="5" t="e">
        <f>#REF!+#REF!+#REF!+#REF!+#REF!</f>
        <v>#REF!</v>
      </c>
      <c r="S35" s="5"/>
      <c r="T35" s="5" t="e">
        <f>#REF!+#REF!+#REF!+#REF!+#REF!</f>
        <v>#REF!</v>
      </c>
      <c r="U35" s="5"/>
      <c r="V35" s="5"/>
      <c r="W35" s="86" t="e">
        <f>#REF!+#REF!+#REF!+#REF!+#REF!</f>
        <v>#REF!</v>
      </c>
      <c r="X35" s="86"/>
      <c r="Y35" s="86"/>
      <c r="Z35" s="86"/>
      <c r="AA35" s="86"/>
      <c r="AB35" s="5" t="e">
        <f>#REF!+#REF!+#REF!+#REF!+#REF!</f>
        <v>#REF!</v>
      </c>
      <c r="AC35" s="5" t="e">
        <f>#REF!+#REF!+#REF!+#REF!+#REF!</f>
        <v>#REF!</v>
      </c>
      <c r="AD35" s="12"/>
      <c r="AE35" s="12"/>
      <c r="AF35" s="12"/>
      <c r="AG35" s="12"/>
      <c r="AH35" s="12"/>
      <c r="AI35" s="12"/>
      <c r="AJ35" s="12"/>
      <c r="AK35" s="12"/>
      <c r="AL35" s="12"/>
      <c r="AM35" s="12"/>
      <c r="AN35" s="12"/>
      <c r="AO35" s="12"/>
    </row>
    <row r="36" spans="3:42" hidden="1">
      <c r="C36" s="3" t="s">
        <v>77</v>
      </c>
      <c r="D36" s="3" t="s">
        <v>82</v>
      </c>
      <c r="I36" s="5">
        <v>2</v>
      </c>
      <c r="J36" s="5" t="e">
        <f>#REF!+#REF!+#REF!</f>
        <v>#REF!</v>
      </c>
      <c r="K36" s="5"/>
      <c r="L36" s="5"/>
      <c r="M36" s="5" t="e">
        <f>#REF!+#REF!+#REF!</f>
        <v>#REF!</v>
      </c>
      <c r="N36" s="5"/>
      <c r="O36" s="5"/>
      <c r="P36" s="5"/>
      <c r="Q36" s="5" t="e">
        <f>#REF!+#REF!+#REF!</f>
        <v>#REF!</v>
      </c>
      <c r="R36" s="5" t="e">
        <f>#REF!+#REF!+#REF!</f>
        <v>#REF!</v>
      </c>
      <c r="S36" s="5"/>
      <c r="T36" s="5" t="e">
        <f>#REF!+#REF!+#REF!</f>
        <v>#REF!</v>
      </c>
      <c r="U36" s="5"/>
      <c r="V36" s="5"/>
      <c r="W36" s="86" t="e">
        <f>#REF!+#REF!+#REF!</f>
        <v>#REF!</v>
      </c>
      <c r="X36" s="86"/>
      <c r="Y36" s="86"/>
      <c r="Z36" s="86"/>
      <c r="AA36" s="86"/>
      <c r="AB36" s="5" t="e">
        <f>#REF!+#REF!+#REF!</f>
        <v>#REF!</v>
      </c>
      <c r="AC36" s="5" t="e">
        <f>#REF!+#REF!+#REF!</f>
        <v>#REF!</v>
      </c>
      <c r="AD36" s="12"/>
      <c r="AE36" s="12"/>
      <c r="AF36" s="12"/>
      <c r="AG36" s="12"/>
      <c r="AH36" s="12"/>
      <c r="AI36" s="12"/>
      <c r="AJ36" s="12"/>
      <c r="AK36" s="12"/>
      <c r="AL36" s="12"/>
      <c r="AM36" s="12"/>
      <c r="AN36" s="12"/>
      <c r="AO36" s="12"/>
    </row>
    <row r="37" spans="3:42" hidden="1">
      <c r="C37" s="3" t="s">
        <v>75</v>
      </c>
      <c r="D37" s="3" t="s">
        <v>83</v>
      </c>
      <c r="I37" s="5">
        <v>8</v>
      </c>
      <c r="J37" s="5" t="e">
        <f>#REF!+#REF!+#REF!+#REF!+#REF!+#REF!+#REF!+#REF!</f>
        <v>#REF!</v>
      </c>
      <c r="K37" s="5"/>
      <c r="L37" s="5"/>
      <c r="M37" s="5" t="e">
        <f>#REF!+#REF!+#REF!+#REF!+#REF!+#REF!+#REF!+#REF!</f>
        <v>#REF!</v>
      </c>
      <c r="N37" s="5"/>
      <c r="O37" s="5"/>
      <c r="P37" s="5"/>
      <c r="Q37" s="5" t="e">
        <f>#REF!+#REF!+#REF!+#REF!+#REF!+#REF!+#REF!+#REF!</f>
        <v>#REF!</v>
      </c>
      <c r="R37" s="5" t="e">
        <f>#REF!+#REF!+#REF!+#REF!+#REF!+#REF!+#REF!+#REF!</f>
        <v>#REF!</v>
      </c>
      <c r="S37" s="5"/>
      <c r="T37" s="5" t="e">
        <f>#REF!+#REF!+#REF!+#REF!+#REF!+#REF!+#REF!+#REF!</f>
        <v>#REF!</v>
      </c>
      <c r="U37" s="5"/>
      <c r="V37" s="5"/>
      <c r="W37" s="86" t="e">
        <f>#REF!+#REF!+#REF!+#REF!+#REF!+#REF!+#REF!+#REF!</f>
        <v>#REF!</v>
      </c>
      <c r="X37" s="86"/>
      <c r="Y37" s="86"/>
      <c r="Z37" s="86"/>
      <c r="AA37" s="86"/>
      <c r="AB37" s="5" t="e">
        <f>#REF!+#REF!+#REF!+#REF!+#REF!+#REF!+#REF!+#REF!</f>
        <v>#REF!</v>
      </c>
      <c r="AC37" s="5" t="e">
        <f>#REF!+#REF!+#REF!+#REF!+#REF!+#REF!+#REF!+#REF!</f>
        <v>#REF!</v>
      </c>
      <c r="AD37" s="12"/>
      <c r="AE37" s="12"/>
      <c r="AF37" s="12"/>
      <c r="AG37" s="12"/>
      <c r="AH37" s="12"/>
      <c r="AI37" s="12"/>
      <c r="AJ37" s="12"/>
      <c r="AK37" s="12"/>
      <c r="AL37" s="12"/>
      <c r="AM37" s="12"/>
      <c r="AN37" s="12"/>
      <c r="AO37" s="12"/>
    </row>
    <row r="38" spans="3:42" hidden="1">
      <c r="I38" s="5">
        <f>SUM(I34:I37)</f>
        <v>20</v>
      </c>
      <c r="J38" s="5" t="e">
        <f t="shared" ref="J38:AC38" si="18">SUM(J34:J37)</f>
        <v>#REF!</v>
      </c>
      <c r="K38" s="5"/>
      <c r="L38" s="5"/>
      <c r="M38" s="5" t="e">
        <f t="shared" si="18"/>
        <v>#REF!</v>
      </c>
      <c r="N38" s="5"/>
      <c r="O38" s="5"/>
      <c r="P38" s="5"/>
      <c r="Q38" s="5" t="e">
        <f t="shared" si="18"/>
        <v>#REF!</v>
      </c>
      <c r="R38" s="5" t="e">
        <f t="shared" si="18"/>
        <v>#REF!</v>
      </c>
      <c r="S38" s="5"/>
      <c r="T38" s="5" t="e">
        <f t="shared" si="18"/>
        <v>#REF!</v>
      </c>
      <c r="U38" s="5"/>
      <c r="V38" s="5"/>
      <c r="W38" s="86" t="e">
        <f t="shared" si="18"/>
        <v>#REF!</v>
      </c>
      <c r="X38" s="86"/>
      <c r="Y38" s="86"/>
      <c r="Z38" s="86"/>
      <c r="AA38" s="86"/>
      <c r="AB38" s="5" t="e">
        <f t="shared" si="18"/>
        <v>#REF!</v>
      </c>
      <c r="AC38" s="5" t="e">
        <f t="shared" si="18"/>
        <v>#REF!</v>
      </c>
      <c r="AD38" s="12"/>
      <c r="AE38" s="12"/>
      <c r="AF38" s="12"/>
      <c r="AG38" s="12"/>
      <c r="AH38" s="12"/>
      <c r="AI38" s="12"/>
      <c r="AJ38" s="12"/>
      <c r="AK38" s="12"/>
      <c r="AL38" s="12"/>
      <c r="AM38" s="12"/>
      <c r="AN38" s="12"/>
      <c r="AO38" s="12"/>
    </row>
    <row r="39" spans="3:42" hidden="1">
      <c r="N39" s="1"/>
      <c r="O39" s="1"/>
      <c r="P39" s="1"/>
    </row>
    <row r="42" spans="3:42">
      <c r="R42" s="1"/>
      <c r="S42" s="1"/>
    </row>
    <row r="44" spans="3:42">
      <c r="R44" s="1"/>
      <c r="S44" s="1"/>
    </row>
  </sheetData>
  <autoFilter ref="A10:AQ32"/>
  <mergeCells count="60">
    <mergeCell ref="A30:T30"/>
    <mergeCell ref="I5:K5"/>
    <mergeCell ref="K6:K9"/>
    <mergeCell ref="U5:V5"/>
    <mergeCell ref="V6:V9"/>
    <mergeCell ref="U6:U9"/>
    <mergeCell ref="N5:N9"/>
    <mergeCell ref="O5:P5"/>
    <mergeCell ref="Q5:T5"/>
    <mergeCell ref="A5:A9"/>
    <mergeCell ref="B5:B9"/>
    <mergeCell ref="C5:C9"/>
    <mergeCell ref="D5:D9"/>
    <mergeCell ref="E5:E9"/>
    <mergeCell ref="AO5:AO9"/>
    <mergeCell ref="AP5:AP9"/>
    <mergeCell ref="I6:I9"/>
    <mergeCell ref="J6:J9"/>
    <mergeCell ref="O6:O9"/>
    <mergeCell ref="P6:P9"/>
    <mergeCell ref="Q6:Q9"/>
    <mergeCell ref="R6:R9"/>
    <mergeCell ref="S6:S9"/>
    <mergeCell ref="T6:T9"/>
    <mergeCell ref="AB5:AC5"/>
    <mergeCell ref="AD5:AE5"/>
    <mergeCell ref="AF5:AG5"/>
    <mergeCell ref="AH5:AI5"/>
    <mergeCell ref="AJ5:AK5"/>
    <mergeCell ref="AJ6:AJ9"/>
    <mergeCell ref="AL5:AM5"/>
    <mergeCell ref="AN5:AN9"/>
    <mergeCell ref="AB6:AB9"/>
    <mergeCell ref="AC6:AC9"/>
    <mergeCell ref="AD6:AD9"/>
    <mergeCell ref="AE6:AE9"/>
    <mergeCell ref="AL6:AL9"/>
    <mergeCell ref="AM6:AM9"/>
    <mergeCell ref="AK6:AK9"/>
    <mergeCell ref="AF6:AF9"/>
    <mergeCell ref="AG6:AG9"/>
    <mergeCell ref="AH6:AH9"/>
    <mergeCell ref="AI6:AI9"/>
    <mergeCell ref="W5:W9"/>
    <mergeCell ref="Z5:AA5"/>
    <mergeCell ref="Z6:Z9"/>
    <mergeCell ref="AA6:AA9"/>
    <mergeCell ref="F5:F9"/>
    <mergeCell ref="G5:G9"/>
    <mergeCell ref="H5:H9"/>
    <mergeCell ref="L5:L9"/>
    <mergeCell ref="M5:M9"/>
    <mergeCell ref="X5:Y5"/>
    <mergeCell ref="X6:X9"/>
    <mergeCell ref="Y6:Y9"/>
    <mergeCell ref="A1:B1"/>
    <mergeCell ref="AM1:AP1"/>
    <mergeCell ref="A2:AP2"/>
    <mergeCell ref="A3:AP3"/>
    <mergeCell ref="AB4:AP4"/>
  </mergeCells>
  <printOptions horizontalCentered="1"/>
  <pageMargins left="0" right="0" top="0" bottom="0.39370078740157483" header="0.23622047244094491" footer="0.19685039370078741"/>
  <pageSetup paperSize="9" scale="33" firstPageNumber="6" fitToHeight="6" orientation="landscape" verticalDpi="300" r:id="rId1"/>
  <headerFooter alignWithMargins="0">
    <oddFooter>&amp;CPage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N64"/>
  <sheetViews>
    <sheetView topLeftCell="A5" zoomScale="70" zoomScaleNormal="70" zoomScaleSheetLayoutView="40" workbookViewId="0">
      <selection sqref="A1:XFD4"/>
    </sheetView>
  </sheetViews>
  <sheetFormatPr defaultColWidth="9.140625" defaultRowHeight="15.75"/>
  <cols>
    <col min="1" max="1" width="6.42578125" style="3" customWidth="1"/>
    <col min="2" max="2" width="4.85546875" style="3" hidden="1" customWidth="1"/>
    <col min="3" max="3" width="5.5703125" style="3" hidden="1" customWidth="1"/>
    <col min="4" max="4" width="46.5703125" style="3" customWidth="1"/>
    <col min="5" max="5" width="11.42578125" style="3" hidden="1" customWidth="1"/>
    <col min="6" max="6" width="10.42578125" style="3" hidden="1" customWidth="1"/>
    <col min="7" max="7" width="10.5703125" style="3" hidden="1" customWidth="1"/>
    <col min="8" max="8" width="10.42578125" style="3" hidden="1" customWidth="1"/>
    <col min="9" max="10" width="12.140625" style="3" customWidth="1"/>
    <col min="11" max="11" width="13.7109375" style="3" hidden="1" customWidth="1"/>
    <col min="12" max="12" width="14.140625" style="3" hidden="1" customWidth="1"/>
    <col min="13" max="13" width="14.5703125" style="3" customWidth="1"/>
    <col min="14" max="26" width="13.5703125" style="3" customWidth="1"/>
    <col min="27" max="27" width="14.28515625" style="3" customWidth="1"/>
    <col min="28" max="35" width="23.28515625" style="3" customWidth="1"/>
    <col min="36" max="16384" width="9.140625" style="3"/>
  </cols>
  <sheetData>
    <row r="1" spans="1:32" hidden="1">
      <c r="AA1" s="3" t="s">
        <v>147</v>
      </c>
    </row>
    <row r="2" spans="1:32" ht="25.5" hidden="1">
      <c r="D2" s="385" t="s">
        <v>143</v>
      </c>
      <c r="E2" s="385"/>
      <c r="F2" s="385"/>
      <c r="T2" s="385" t="s">
        <v>145</v>
      </c>
      <c r="U2" s="385"/>
      <c r="V2" s="385"/>
      <c r="W2" s="385"/>
      <c r="X2" s="385"/>
      <c r="Y2" s="385"/>
      <c r="Z2" s="385"/>
      <c r="AA2" s="385"/>
      <c r="AB2" s="98"/>
    </row>
    <row r="3" spans="1:32" ht="25.5" hidden="1">
      <c r="D3" s="385" t="s">
        <v>144</v>
      </c>
      <c r="E3" s="385"/>
      <c r="F3" s="385"/>
      <c r="T3" s="385" t="s">
        <v>146</v>
      </c>
      <c r="U3" s="385"/>
      <c r="V3" s="385"/>
      <c r="W3" s="385"/>
      <c r="X3" s="385"/>
      <c r="Y3" s="385"/>
      <c r="Z3" s="385"/>
      <c r="AA3" s="385"/>
      <c r="AB3" s="98"/>
    </row>
    <row r="4" spans="1:32" ht="26.25" hidden="1">
      <c r="D4" s="386" t="s">
        <v>158</v>
      </c>
      <c r="E4" s="386"/>
      <c r="F4" s="386"/>
      <c r="T4" s="387" t="s">
        <v>148</v>
      </c>
      <c r="U4" s="387"/>
      <c r="V4" s="387"/>
      <c r="W4" s="387"/>
      <c r="X4" s="387"/>
      <c r="Y4" s="387"/>
      <c r="Z4" s="387"/>
      <c r="AA4" s="387"/>
      <c r="AB4" s="99"/>
    </row>
    <row r="5" spans="1:32" ht="28.5" customHeight="1">
      <c r="A5" s="388" t="s">
        <v>127</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32" ht="25.5" customHeight="1">
      <c r="A6" s="307"/>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32" ht="24" customHeight="1">
      <c r="A7" s="100"/>
      <c r="B7" s="100"/>
      <c r="C7" s="100"/>
      <c r="D7" s="100"/>
      <c r="E7" s="100"/>
      <c r="F7" s="100"/>
      <c r="G7" s="100"/>
      <c r="H7" s="101"/>
      <c r="I7" s="100"/>
      <c r="J7" s="100"/>
      <c r="K7" s="100"/>
      <c r="L7" s="100"/>
      <c r="M7" s="100"/>
      <c r="N7" s="100"/>
      <c r="O7" s="100"/>
      <c r="P7" s="100"/>
      <c r="Q7" s="100"/>
      <c r="R7" s="100"/>
      <c r="S7" s="100"/>
      <c r="T7" s="100"/>
      <c r="U7" s="100"/>
      <c r="V7" s="100"/>
      <c r="W7" s="100"/>
      <c r="X7" s="100"/>
      <c r="Y7" s="102"/>
      <c r="Z7" s="308" t="s">
        <v>141</v>
      </c>
      <c r="AA7" s="308"/>
    </row>
    <row r="8" spans="1:32" ht="36" customHeight="1">
      <c r="A8" s="337" t="s">
        <v>9</v>
      </c>
      <c r="B8" s="337" t="s">
        <v>72</v>
      </c>
      <c r="C8" s="338" t="s">
        <v>73</v>
      </c>
      <c r="D8" s="327" t="s">
        <v>16</v>
      </c>
      <c r="E8" s="327" t="s">
        <v>13</v>
      </c>
      <c r="F8" s="327" t="s">
        <v>17</v>
      </c>
      <c r="G8" s="327" t="s">
        <v>0</v>
      </c>
      <c r="H8" s="327" t="s">
        <v>19</v>
      </c>
      <c r="I8" s="327" t="s">
        <v>1</v>
      </c>
      <c r="J8" s="327"/>
      <c r="K8" s="322" t="s">
        <v>85</v>
      </c>
      <c r="L8" s="322" t="s">
        <v>86</v>
      </c>
      <c r="M8" s="322" t="s">
        <v>101</v>
      </c>
      <c r="N8" s="389" t="s">
        <v>139</v>
      </c>
      <c r="O8" s="389"/>
      <c r="P8" s="389"/>
      <c r="Q8" s="389"/>
      <c r="R8" s="389"/>
      <c r="S8" s="389"/>
      <c r="T8" s="389"/>
      <c r="U8" s="389"/>
      <c r="V8" s="389"/>
      <c r="W8" s="389"/>
      <c r="X8" s="389"/>
      <c r="Y8" s="389"/>
      <c r="Z8" s="304" t="s">
        <v>140</v>
      </c>
      <c r="AA8" s="327" t="s">
        <v>142</v>
      </c>
      <c r="AB8" s="4"/>
      <c r="AC8" s="4"/>
      <c r="AD8" s="4"/>
      <c r="AE8" s="4"/>
      <c r="AF8" s="4"/>
    </row>
    <row r="9" spans="1:32" ht="60.75" customHeight="1">
      <c r="A9" s="337"/>
      <c r="B9" s="337"/>
      <c r="C9" s="340"/>
      <c r="D9" s="327"/>
      <c r="E9" s="327"/>
      <c r="F9" s="327"/>
      <c r="G9" s="327"/>
      <c r="H9" s="327"/>
      <c r="I9" s="327" t="s">
        <v>14</v>
      </c>
      <c r="J9" s="327" t="s">
        <v>34</v>
      </c>
      <c r="K9" s="322"/>
      <c r="L9" s="322"/>
      <c r="M9" s="322"/>
      <c r="N9" s="318" t="s">
        <v>115</v>
      </c>
      <c r="O9" s="318" t="s">
        <v>116</v>
      </c>
      <c r="P9" s="318" t="s">
        <v>117</v>
      </c>
      <c r="Q9" s="318" t="s">
        <v>118</v>
      </c>
      <c r="R9" s="318" t="s">
        <v>119</v>
      </c>
      <c r="S9" s="318" t="s">
        <v>120</v>
      </c>
      <c r="T9" s="318" t="s">
        <v>121</v>
      </c>
      <c r="U9" s="318" t="s">
        <v>122</v>
      </c>
      <c r="V9" s="318" t="s">
        <v>123</v>
      </c>
      <c r="W9" s="318" t="s">
        <v>124</v>
      </c>
      <c r="X9" s="318" t="s">
        <v>125</v>
      </c>
      <c r="Y9" s="318" t="s">
        <v>126</v>
      </c>
      <c r="Z9" s="304"/>
      <c r="AA9" s="327"/>
    </row>
    <row r="10" spans="1:32" ht="32.25" customHeight="1">
      <c r="A10" s="337"/>
      <c r="B10" s="337"/>
      <c r="C10" s="341"/>
      <c r="D10" s="327"/>
      <c r="E10" s="327"/>
      <c r="F10" s="327"/>
      <c r="G10" s="327"/>
      <c r="H10" s="327"/>
      <c r="I10" s="327"/>
      <c r="J10" s="327"/>
      <c r="K10" s="322"/>
      <c r="L10" s="322"/>
      <c r="M10" s="322"/>
      <c r="N10" s="317"/>
      <c r="O10" s="317"/>
      <c r="P10" s="317"/>
      <c r="Q10" s="317"/>
      <c r="R10" s="317"/>
      <c r="S10" s="317"/>
      <c r="T10" s="317"/>
      <c r="U10" s="317"/>
      <c r="V10" s="317"/>
      <c r="W10" s="317"/>
      <c r="X10" s="317"/>
      <c r="Y10" s="317"/>
      <c r="Z10" s="304"/>
      <c r="AA10" s="327"/>
      <c r="AB10" s="1"/>
    </row>
    <row r="11" spans="1:32" ht="18.75" customHeight="1">
      <c r="A11" s="103">
        <v>1</v>
      </c>
      <c r="B11" s="104"/>
      <c r="C11" s="105"/>
      <c r="D11" s="106">
        <v>2</v>
      </c>
      <c r="E11" s="106">
        <f>+D11+1</f>
        <v>3</v>
      </c>
      <c r="F11" s="106">
        <f t="shared" ref="F11:H11" si="0">+E11+1</f>
        <v>4</v>
      </c>
      <c r="G11" s="106">
        <v>4</v>
      </c>
      <c r="H11" s="106">
        <f t="shared" si="0"/>
        <v>5</v>
      </c>
      <c r="I11" s="106">
        <v>3</v>
      </c>
      <c r="J11" s="106">
        <v>4</v>
      </c>
      <c r="K11" s="106" t="e">
        <f>+#REF!+1</f>
        <v>#REF!</v>
      </c>
      <c r="L11" s="106" t="e">
        <f t="shared" ref="L11" si="1">+K11+1</f>
        <v>#REF!</v>
      </c>
      <c r="M11" s="107">
        <v>5</v>
      </c>
      <c r="N11" s="107">
        <v>6</v>
      </c>
      <c r="O11" s="107">
        <v>7</v>
      </c>
      <c r="P11" s="107">
        <v>8</v>
      </c>
      <c r="Q11" s="107">
        <v>9</v>
      </c>
      <c r="R11" s="107">
        <v>10</v>
      </c>
      <c r="S11" s="107">
        <v>11</v>
      </c>
      <c r="T11" s="107">
        <v>12</v>
      </c>
      <c r="U11" s="107">
        <v>13</v>
      </c>
      <c r="V11" s="107">
        <v>14</v>
      </c>
      <c r="W11" s="107">
        <v>15</v>
      </c>
      <c r="X11" s="106">
        <v>16</v>
      </c>
      <c r="Y11" s="106">
        <v>17</v>
      </c>
      <c r="Z11" s="106">
        <v>18</v>
      </c>
      <c r="AA11" s="106">
        <v>19</v>
      </c>
    </row>
    <row r="12" spans="1:32" ht="27.75" hidden="1" customHeight="1">
      <c r="A12" s="108"/>
      <c r="B12" s="109">
        <v>7</v>
      </c>
      <c r="C12" s="110" t="s">
        <v>75</v>
      </c>
      <c r="D12" s="111"/>
      <c r="E12" s="112"/>
      <c r="F12" s="112"/>
      <c r="G12" s="112"/>
      <c r="H12" s="112"/>
      <c r="I12" s="112"/>
      <c r="J12" s="113" t="e">
        <f>J41+J42+J39+#REF!+#REF!+J46+J47+J49+#REF!</f>
        <v>#REF!</v>
      </c>
      <c r="K12" s="113" t="e">
        <f>K41+K42+K39+#REF!+#REF!+K46+K47+K49+#REF!</f>
        <v>#REF!</v>
      </c>
      <c r="L12" s="113" t="e">
        <f>L41+L42+L39+#REF!+#REF!+L46+L47+L49+#REF!</f>
        <v>#REF!</v>
      </c>
      <c r="M12" s="113" t="e">
        <f>M41+M42+M39+#REF!+#REF!+#REF!+M47+#REF!+#REF!</f>
        <v>#REF!</v>
      </c>
      <c r="N12" s="114"/>
      <c r="O12" s="114"/>
      <c r="P12" s="114"/>
      <c r="Q12" s="114"/>
      <c r="R12" s="114"/>
      <c r="S12" s="114"/>
      <c r="T12" s="114"/>
      <c r="U12" s="114"/>
      <c r="V12" s="114"/>
      <c r="W12" s="114"/>
      <c r="X12" s="113" t="e">
        <f>X41+X42+X39+#REF!+#REF!+X46+X47+X49+#REF!</f>
        <v>#REF!</v>
      </c>
      <c r="Y12" s="113" t="e">
        <f>Y41+Y42+Y39+#REF!+#REF!+Y46+Y47+Y49+#REF!</f>
        <v>#REF!</v>
      </c>
      <c r="Z12" s="113" t="e">
        <f>Z41+Z42+#REF!+Z39+Z46+Z47+Z49+#REF!</f>
        <v>#REF!</v>
      </c>
      <c r="AA12" s="115"/>
    </row>
    <row r="13" spans="1:32" ht="27.75" hidden="1" customHeight="1">
      <c r="A13" s="108"/>
      <c r="B13" s="109">
        <v>7</v>
      </c>
      <c r="C13" s="110" t="s">
        <v>78</v>
      </c>
      <c r="D13" s="111"/>
      <c r="E13" s="112"/>
      <c r="F13" s="112"/>
      <c r="G13" s="112"/>
      <c r="H13" s="112"/>
      <c r="I13" s="112"/>
      <c r="J13" s="116" t="e">
        <f>J24+#REF!+#REF!+#REF!+#REF!+#REF!+#REF!</f>
        <v>#REF!</v>
      </c>
      <c r="K13" s="116" t="e">
        <f>K24+#REF!+#REF!+#REF!+#REF!+#REF!+#REF!</f>
        <v>#REF!</v>
      </c>
      <c r="L13" s="116" t="e">
        <f>L24+#REF!+#REF!+#REF!+#REF!+#REF!+#REF!</f>
        <v>#REF!</v>
      </c>
      <c r="M13" s="116" t="e">
        <f>M24+#REF!+#REF!+#REF!+#REF!+#REF!+#REF!</f>
        <v>#REF!</v>
      </c>
      <c r="N13" s="117"/>
      <c r="O13" s="117"/>
      <c r="P13" s="117"/>
      <c r="Q13" s="117"/>
      <c r="R13" s="117"/>
      <c r="S13" s="117"/>
      <c r="T13" s="117"/>
      <c r="U13" s="117"/>
      <c r="V13" s="117"/>
      <c r="W13" s="117"/>
      <c r="X13" s="116" t="e">
        <f>X24+#REF!+#REF!+#REF!+#REF!+#REF!+#REF!</f>
        <v>#REF!</v>
      </c>
      <c r="Y13" s="116" t="e">
        <f>Y24+#REF!+#REF!+#REF!+#REF!+#REF!+#REF!</f>
        <v>#REF!</v>
      </c>
      <c r="Z13" s="116" t="e">
        <f>Z24+#REF!+#REF!+#REF!+#REF!</f>
        <v>#REF!</v>
      </c>
      <c r="AA13" s="115"/>
    </row>
    <row r="14" spans="1:32" ht="27.75" hidden="1" customHeight="1">
      <c r="A14" s="108"/>
      <c r="B14" s="109">
        <v>5</v>
      </c>
      <c r="C14" s="110" t="s">
        <v>76</v>
      </c>
      <c r="D14" s="111"/>
      <c r="E14" s="112"/>
      <c r="F14" s="112"/>
      <c r="G14" s="112"/>
      <c r="H14" s="112"/>
      <c r="I14" s="112"/>
      <c r="J14" s="116" t="e">
        <f>J28+J33+#REF!+J36+J37</f>
        <v>#REF!</v>
      </c>
      <c r="K14" s="116" t="e">
        <f>K28+K33+#REF!+K36+K37</f>
        <v>#REF!</v>
      </c>
      <c r="L14" s="116" t="e">
        <f>L28+L33+#REF!+L36+L37</f>
        <v>#REF!</v>
      </c>
      <c r="M14" s="116" t="e">
        <f>M28+M33+#REF!+M36+M37</f>
        <v>#REF!</v>
      </c>
      <c r="N14" s="117"/>
      <c r="O14" s="117"/>
      <c r="P14" s="117"/>
      <c r="Q14" s="117"/>
      <c r="R14" s="117"/>
      <c r="S14" s="117"/>
      <c r="T14" s="117"/>
      <c r="U14" s="117"/>
      <c r="V14" s="117"/>
      <c r="W14" s="117"/>
      <c r="X14" s="116" t="e">
        <f>X28+X33+#REF!+X36+X37</f>
        <v>#REF!</v>
      </c>
      <c r="Y14" s="116" t="e">
        <f>Y28+Y33+#REF!+Y36+Y37</f>
        <v>#REF!</v>
      </c>
      <c r="Z14" s="116" t="e">
        <f>Z28+Z33+#REF!+Z36+Z37</f>
        <v>#REF!</v>
      </c>
      <c r="AA14" s="115"/>
    </row>
    <row r="15" spans="1:32" ht="27.75" hidden="1" customHeight="1">
      <c r="A15" s="108"/>
      <c r="B15" s="109">
        <v>2</v>
      </c>
      <c r="C15" s="110" t="s">
        <v>77</v>
      </c>
      <c r="D15" s="112"/>
      <c r="E15" s="112"/>
      <c r="F15" s="112"/>
      <c r="G15" s="112"/>
      <c r="H15" s="112"/>
      <c r="I15" s="112"/>
      <c r="J15" s="118" t="e">
        <f>J21+J45+J35+#REF!</f>
        <v>#REF!</v>
      </c>
      <c r="K15" s="118" t="e">
        <f>K21+K45+K35+#REF!</f>
        <v>#REF!</v>
      </c>
      <c r="L15" s="118" t="e">
        <f>L21+L45+L35+#REF!</f>
        <v>#REF!</v>
      </c>
      <c r="M15" s="118" t="e">
        <f>M21+M45+M35+#REF!</f>
        <v>#REF!</v>
      </c>
      <c r="N15" s="119"/>
      <c r="O15" s="119"/>
      <c r="P15" s="119"/>
      <c r="Q15" s="119"/>
      <c r="R15" s="119"/>
      <c r="S15" s="119"/>
      <c r="T15" s="119"/>
      <c r="U15" s="119"/>
      <c r="V15" s="119"/>
      <c r="W15" s="119"/>
      <c r="X15" s="118" t="e">
        <f>X21+X45+X35+#REF!</f>
        <v>#REF!</v>
      </c>
      <c r="Y15" s="118" t="e">
        <f>Y21+Y45+Y35+#REF!</f>
        <v>#REF!</v>
      </c>
      <c r="Z15" s="118" t="e">
        <f>Z21+Z45+#REF!</f>
        <v>#REF!</v>
      </c>
      <c r="AA15" s="115"/>
    </row>
    <row r="16" spans="1:32" ht="27.75" hidden="1" customHeight="1">
      <c r="A16" s="108"/>
      <c r="B16" s="109"/>
      <c r="C16" s="120"/>
      <c r="D16" s="112"/>
      <c r="E16" s="112"/>
      <c r="F16" s="112"/>
      <c r="G16" s="112"/>
      <c r="H16" s="112"/>
      <c r="I16" s="112"/>
      <c r="J16" s="116" t="e">
        <f>J12+J13+J14+J15</f>
        <v>#REF!</v>
      </c>
      <c r="K16" s="116" t="e">
        <f>K12+K13+K14+K15</f>
        <v>#REF!</v>
      </c>
      <c r="L16" s="116" t="e">
        <f>L12+L13+L14+L15</f>
        <v>#REF!</v>
      </c>
      <c r="M16" s="116" t="e">
        <f>M12+M13+M14+M15</f>
        <v>#REF!</v>
      </c>
      <c r="N16" s="117"/>
      <c r="O16" s="117"/>
      <c r="P16" s="117"/>
      <c r="Q16" s="117"/>
      <c r="R16" s="117"/>
      <c r="S16" s="117"/>
      <c r="T16" s="117"/>
      <c r="U16" s="117"/>
      <c r="V16" s="117"/>
      <c r="W16" s="117"/>
      <c r="X16" s="116" t="e">
        <f t="shared" ref="X16:Z16" si="2">X12+X13+X14+X15</f>
        <v>#REF!</v>
      </c>
      <c r="Y16" s="116" t="e">
        <f t="shared" si="2"/>
        <v>#REF!</v>
      </c>
      <c r="Z16" s="116" t="e">
        <f t="shared" si="2"/>
        <v>#REF!</v>
      </c>
      <c r="AA16" s="115"/>
    </row>
    <row r="17" spans="1:35" ht="50.25" customHeight="1">
      <c r="A17" s="121"/>
      <c r="B17" s="122"/>
      <c r="C17" s="122"/>
      <c r="D17" s="121" t="s">
        <v>10</v>
      </c>
      <c r="E17" s="123"/>
      <c r="F17" s="123"/>
      <c r="G17" s="123"/>
      <c r="H17" s="123"/>
      <c r="I17" s="124"/>
      <c r="J17" s="5">
        <f>J18+J29</f>
        <v>495186</v>
      </c>
      <c r="K17" s="5">
        <f t="shared" ref="K17:W17" si="3">K18+K29</f>
        <v>68927.642999999996</v>
      </c>
      <c r="L17" s="5" t="e">
        <f t="shared" si="3"/>
        <v>#REF!</v>
      </c>
      <c r="M17" s="5">
        <f t="shared" si="3"/>
        <v>103661.997</v>
      </c>
      <c r="N17" s="5">
        <f t="shared" si="3"/>
        <v>5100</v>
      </c>
      <c r="O17" s="5">
        <f t="shared" si="3"/>
        <v>5851.9970000000003</v>
      </c>
      <c r="P17" s="5">
        <f t="shared" si="3"/>
        <v>21434</v>
      </c>
      <c r="Q17" s="5">
        <f t="shared" si="3"/>
        <v>8796</v>
      </c>
      <c r="R17" s="5">
        <f t="shared" si="3"/>
        <v>22087</v>
      </c>
      <c r="S17" s="5">
        <f t="shared" si="3"/>
        <v>5960</v>
      </c>
      <c r="T17" s="5">
        <f t="shared" si="3"/>
        <v>1250</v>
      </c>
      <c r="U17" s="5">
        <f t="shared" si="3"/>
        <v>1900</v>
      </c>
      <c r="V17" s="5">
        <f t="shared" si="3"/>
        <v>6200</v>
      </c>
      <c r="W17" s="5">
        <f t="shared" si="3"/>
        <v>13110</v>
      </c>
      <c r="X17" s="5">
        <f>X18+X29</f>
        <v>8763</v>
      </c>
      <c r="Y17" s="5">
        <f t="shared" ref="Y17" si="4">Y18+Y29</f>
        <v>3210</v>
      </c>
      <c r="Z17" s="5">
        <f>Z18+Z29</f>
        <v>103661.997</v>
      </c>
      <c r="AA17" s="125"/>
      <c r="AB17" s="1" t="e">
        <f>#REF!-#REF!</f>
        <v>#REF!</v>
      </c>
      <c r="AC17" s="1"/>
      <c r="AD17" s="1"/>
      <c r="AI17" s="1" t="e">
        <f>#REF!+#REF!</f>
        <v>#REF!</v>
      </c>
    </row>
    <row r="18" spans="1:35" s="6" customFormat="1" ht="47.25" customHeight="1">
      <c r="A18" s="126" t="s">
        <v>3</v>
      </c>
      <c r="B18" s="126"/>
      <c r="C18" s="126"/>
      <c r="D18" s="13" t="s">
        <v>113</v>
      </c>
      <c r="E18" s="14"/>
      <c r="F18" s="15"/>
      <c r="G18" s="14"/>
      <c r="H18" s="14"/>
      <c r="I18" s="16"/>
      <c r="J18" s="17">
        <f>J19+J22</f>
        <v>308016</v>
      </c>
      <c r="K18" s="17">
        <f t="shared" ref="K18:Z18" si="5">K19+K22</f>
        <v>23541.643</v>
      </c>
      <c r="L18" s="17">
        <f t="shared" si="5"/>
        <v>23541.643</v>
      </c>
      <c r="M18" s="17">
        <f t="shared" si="5"/>
        <v>39324.997000000003</v>
      </c>
      <c r="N18" s="17">
        <f t="shared" si="5"/>
        <v>2800</v>
      </c>
      <c r="O18" s="17">
        <f t="shared" si="5"/>
        <v>351.99700000000001</v>
      </c>
      <c r="P18" s="17">
        <f t="shared" si="5"/>
        <v>3200</v>
      </c>
      <c r="Q18" s="17">
        <f t="shared" si="5"/>
        <v>1850</v>
      </c>
      <c r="R18" s="17">
        <f t="shared" si="5"/>
        <v>16200</v>
      </c>
      <c r="S18" s="17">
        <f t="shared" si="5"/>
        <v>450</v>
      </c>
      <c r="T18" s="17">
        <f t="shared" si="5"/>
        <v>650</v>
      </c>
      <c r="U18" s="17">
        <f t="shared" si="5"/>
        <v>800</v>
      </c>
      <c r="V18" s="17">
        <f t="shared" si="5"/>
        <v>4900</v>
      </c>
      <c r="W18" s="17">
        <f t="shared" si="5"/>
        <v>4010</v>
      </c>
      <c r="X18" s="17">
        <f t="shared" si="5"/>
        <v>2813</v>
      </c>
      <c r="Y18" s="17">
        <f t="shared" si="5"/>
        <v>1300</v>
      </c>
      <c r="Z18" s="17">
        <f t="shared" si="5"/>
        <v>39324.997000000003</v>
      </c>
      <c r="AA18" s="18"/>
    </row>
    <row r="19" spans="1:35" s="6" customFormat="1" ht="47.25" customHeight="1">
      <c r="A19" s="126" t="s">
        <v>4</v>
      </c>
      <c r="B19" s="126"/>
      <c r="C19" s="126"/>
      <c r="D19" s="13" t="s">
        <v>112</v>
      </c>
      <c r="E19" s="14"/>
      <c r="F19" s="15"/>
      <c r="G19" s="14"/>
      <c r="H19" s="14"/>
      <c r="I19" s="19"/>
      <c r="J19" s="20">
        <f>SUM(J20:J21)</f>
        <v>100000</v>
      </c>
      <c r="K19" s="20">
        <f t="shared" ref="K19:Z19" si="6">SUM(K20:K21)</f>
        <v>10000</v>
      </c>
      <c r="L19" s="20">
        <f t="shared" si="6"/>
        <v>10000</v>
      </c>
      <c r="M19" s="20">
        <f t="shared" si="6"/>
        <v>17000</v>
      </c>
      <c r="N19" s="20">
        <f t="shared" si="6"/>
        <v>1200</v>
      </c>
      <c r="O19" s="20">
        <f t="shared" si="6"/>
        <v>0</v>
      </c>
      <c r="P19" s="20">
        <f t="shared" si="6"/>
        <v>1500</v>
      </c>
      <c r="Q19" s="20">
        <f t="shared" si="6"/>
        <v>0</v>
      </c>
      <c r="R19" s="20">
        <f t="shared" si="6"/>
        <v>14300</v>
      </c>
      <c r="S19" s="20">
        <f t="shared" si="6"/>
        <v>0</v>
      </c>
      <c r="T19" s="20">
        <f t="shared" si="6"/>
        <v>0</v>
      </c>
      <c r="U19" s="20">
        <f t="shared" si="6"/>
        <v>0</v>
      </c>
      <c r="V19" s="20">
        <f t="shared" si="6"/>
        <v>0</v>
      </c>
      <c r="W19" s="20">
        <f t="shared" si="6"/>
        <v>0</v>
      </c>
      <c r="X19" s="20">
        <f t="shared" si="6"/>
        <v>0</v>
      </c>
      <c r="Y19" s="20">
        <f t="shared" si="6"/>
        <v>0</v>
      </c>
      <c r="Z19" s="20">
        <f t="shared" si="6"/>
        <v>17000</v>
      </c>
      <c r="AA19" s="21"/>
    </row>
    <row r="20" spans="1:35" s="2" customFormat="1" ht="47.25" customHeight="1">
      <c r="A20" s="23" t="s">
        <v>7</v>
      </c>
      <c r="B20" s="23"/>
      <c r="C20" s="23"/>
      <c r="D20" s="22" t="s">
        <v>102</v>
      </c>
      <c r="E20" s="127"/>
      <c r="F20" s="127"/>
      <c r="G20" s="127"/>
      <c r="H20" s="127"/>
      <c r="I20" s="128"/>
      <c r="J20" s="129"/>
      <c r="K20" s="129"/>
      <c r="L20" s="129"/>
      <c r="M20" s="129"/>
      <c r="N20" s="129"/>
      <c r="O20" s="129"/>
      <c r="P20" s="129"/>
      <c r="Q20" s="129"/>
      <c r="R20" s="129"/>
      <c r="S20" s="129"/>
      <c r="T20" s="129"/>
      <c r="U20" s="129"/>
      <c r="V20" s="129"/>
      <c r="W20" s="129"/>
      <c r="X20" s="130"/>
      <c r="Y20" s="130"/>
      <c r="Z20" s="129"/>
      <c r="AA20" s="23"/>
      <c r="AI20" s="7"/>
    </row>
    <row r="21" spans="1:35" ht="47.25" customHeight="1">
      <c r="A21" s="68">
        <v>1</v>
      </c>
      <c r="B21" s="68"/>
      <c r="C21" s="68" t="s">
        <v>131</v>
      </c>
      <c r="D21" s="24" t="s">
        <v>97</v>
      </c>
      <c r="E21" s="25" t="s">
        <v>11</v>
      </c>
      <c r="F21" s="26">
        <v>7628258</v>
      </c>
      <c r="G21" s="27" t="s">
        <v>98</v>
      </c>
      <c r="H21" s="25" t="s">
        <v>99</v>
      </c>
      <c r="I21" s="28" t="s">
        <v>114</v>
      </c>
      <c r="J21" s="29">
        <v>100000</v>
      </c>
      <c r="K21" s="30">
        <v>10000</v>
      </c>
      <c r="L21" s="30">
        <v>10000</v>
      </c>
      <c r="M21" s="30">
        <v>17000</v>
      </c>
      <c r="N21" s="30">
        <v>1200</v>
      </c>
      <c r="O21" s="30"/>
      <c r="P21" s="30">
        <v>1500</v>
      </c>
      <c r="Q21" s="30"/>
      <c r="R21" s="30">
        <v>14300</v>
      </c>
      <c r="S21" s="30"/>
      <c r="T21" s="30"/>
      <c r="U21" s="30"/>
      <c r="V21" s="30"/>
      <c r="W21" s="30"/>
      <c r="X21" s="29"/>
      <c r="Y21" s="29"/>
      <c r="Z21" s="30">
        <f>SUM(N21:Y21)</f>
        <v>17000</v>
      </c>
      <c r="AA21" s="31"/>
      <c r="AI21" s="7" t="s">
        <v>74</v>
      </c>
    </row>
    <row r="22" spans="1:35" s="8" customFormat="1" ht="47.25" customHeight="1">
      <c r="A22" s="126" t="s">
        <v>5</v>
      </c>
      <c r="B22" s="126"/>
      <c r="C22" s="126"/>
      <c r="D22" s="13" t="s">
        <v>42</v>
      </c>
      <c r="E22" s="14"/>
      <c r="F22" s="15"/>
      <c r="G22" s="14"/>
      <c r="H22" s="14"/>
      <c r="I22" s="19"/>
      <c r="J22" s="20">
        <f>SUM(J23:J28)</f>
        <v>208016</v>
      </c>
      <c r="K22" s="20">
        <f t="shared" ref="K22:Z22" si="7">SUM(K23:K28)</f>
        <v>13541.643</v>
      </c>
      <c r="L22" s="20">
        <f t="shared" si="7"/>
        <v>13541.643</v>
      </c>
      <c r="M22" s="20">
        <f t="shared" si="7"/>
        <v>22324.996999999999</v>
      </c>
      <c r="N22" s="20">
        <f t="shared" si="7"/>
        <v>1600</v>
      </c>
      <c r="O22" s="20">
        <f t="shared" si="7"/>
        <v>351.99700000000001</v>
      </c>
      <c r="P22" s="20">
        <f t="shared" si="7"/>
        <v>1700</v>
      </c>
      <c r="Q22" s="20">
        <f t="shared" si="7"/>
        <v>1850</v>
      </c>
      <c r="R22" s="20">
        <f t="shared" si="7"/>
        <v>1900</v>
      </c>
      <c r="S22" s="20">
        <f t="shared" si="7"/>
        <v>450</v>
      </c>
      <c r="T22" s="20">
        <f t="shared" si="7"/>
        <v>650</v>
      </c>
      <c r="U22" s="20">
        <f t="shared" si="7"/>
        <v>800</v>
      </c>
      <c r="V22" s="20">
        <f t="shared" si="7"/>
        <v>4900</v>
      </c>
      <c r="W22" s="20">
        <f t="shared" si="7"/>
        <v>4010</v>
      </c>
      <c r="X22" s="20">
        <f t="shared" si="7"/>
        <v>2813</v>
      </c>
      <c r="Y22" s="20">
        <f t="shared" si="7"/>
        <v>1300</v>
      </c>
      <c r="Z22" s="20">
        <f t="shared" si="7"/>
        <v>22324.996999999999</v>
      </c>
      <c r="AA22" s="32"/>
      <c r="AI22" s="3" t="e">
        <f>#REF!/L22</f>
        <v>#REF!</v>
      </c>
    </row>
    <row r="23" spans="1:35" s="88" customFormat="1" ht="47.25" customHeight="1">
      <c r="A23" s="93" t="s">
        <v>7</v>
      </c>
      <c r="B23" s="93"/>
      <c r="C23" s="93"/>
      <c r="D23" s="87" t="s">
        <v>94</v>
      </c>
      <c r="E23" s="89"/>
      <c r="F23" s="89"/>
      <c r="G23" s="89"/>
      <c r="H23" s="89"/>
      <c r="I23" s="90"/>
      <c r="J23" s="91"/>
      <c r="K23" s="91"/>
      <c r="L23" s="91"/>
      <c r="M23" s="91"/>
      <c r="N23" s="91"/>
      <c r="O23" s="91"/>
      <c r="P23" s="91"/>
      <c r="Q23" s="91"/>
      <c r="R23" s="91"/>
      <c r="S23" s="91"/>
      <c r="T23" s="91"/>
      <c r="U23" s="91"/>
      <c r="V23" s="91"/>
      <c r="W23" s="91"/>
      <c r="X23" s="92"/>
      <c r="Y23" s="92"/>
      <c r="Z23" s="91"/>
      <c r="AA23" s="94"/>
    </row>
    <row r="24" spans="1:35" ht="47.25" customHeight="1">
      <c r="A24" s="68">
        <v>2</v>
      </c>
      <c r="B24" s="68"/>
      <c r="C24" s="68" t="s">
        <v>130</v>
      </c>
      <c r="D24" s="33" t="s">
        <v>30</v>
      </c>
      <c r="E24" s="25" t="s">
        <v>11</v>
      </c>
      <c r="F24" s="26">
        <v>7263824</v>
      </c>
      <c r="G24" s="27" t="s">
        <v>43</v>
      </c>
      <c r="H24" s="34" t="s">
        <v>95</v>
      </c>
      <c r="I24" s="35" t="s">
        <v>96</v>
      </c>
      <c r="J24" s="36">
        <v>3516</v>
      </c>
      <c r="K24" s="36">
        <v>1.643</v>
      </c>
      <c r="L24" s="36">
        <v>1.643</v>
      </c>
      <c r="M24" s="36">
        <v>201.99700000000001</v>
      </c>
      <c r="N24" s="36"/>
      <c r="O24" s="36">
        <v>201.99700000000001</v>
      </c>
      <c r="P24" s="36"/>
      <c r="Q24" s="36"/>
      <c r="R24" s="36"/>
      <c r="S24" s="36"/>
      <c r="T24" s="36"/>
      <c r="U24" s="36"/>
      <c r="V24" s="36"/>
      <c r="W24" s="36"/>
      <c r="X24" s="36"/>
      <c r="Y24" s="36"/>
      <c r="Z24" s="36">
        <f t="shared" ref="Z24:Z49" si="8">SUM(N24:Y24)</f>
        <v>201.99700000000001</v>
      </c>
      <c r="AA24" s="37"/>
    </row>
    <row r="25" spans="1:35" s="88" customFormat="1" ht="47.25" customHeight="1">
      <c r="A25" s="93" t="s">
        <v>8</v>
      </c>
      <c r="B25" s="93"/>
      <c r="C25" s="93"/>
      <c r="D25" s="87" t="s">
        <v>135</v>
      </c>
      <c r="E25" s="89"/>
      <c r="F25" s="89"/>
      <c r="G25" s="89"/>
      <c r="H25" s="89"/>
      <c r="I25" s="90"/>
      <c r="J25" s="91"/>
      <c r="K25" s="91"/>
      <c r="L25" s="91"/>
      <c r="M25" s="91"/>
      <c r="N25" s="91"/>
      <c r="O25" s="91"/>
      <c r="P25" s="91"/>
      <c r="Q25" s="91"/>
      <c r="R25" s="91"/>
      <c r="S25" s="91"/>
      <c r="T25" s="91"/>
      <c r="U25" s="91"/>
      <c r="V25" s="91"/>
      <c r="W25" s="91"/>
      <c r="X25" s="92"/>
      <c r="Y25" s="92"/>
      <c r="Z25" s="91"/>
      <c r="AA25" s="94"/>
    </row>
    <row r="26" spans="1:35" s="85" customFormat="1" ht="63" customHeight="1">
      <c r="A26" s="56">
        <v>3</v>
      </c>
      <c r="B26" s="56" t="s">
        <v>132</v>
      </c>
      <c r="C26" s="56" t="s">
        <v>129</v>
      </c>
      <c r="D26" s="38" t="s">
        <v>90</v>
      </c>
      <c r="E26" s="39" t="s">
        <v>11</v>
      </c>
      <c r="F26" s="40"/>
      <c r="G26" s="41" t="s">
        <v>15</v>
      </c>
      <c r="H26" s="39" t="s">
        <v>91</v>
      </c>
      <c r="I26" s="42" t="s">
        <v>93</v>
      </c>
      <c r="J26" s="43">
        <v>120000</v>
      </c>
      <c r="K26" s="44"/>
      <c r="L26" s="44"/>
      <c r="M26" s="44">
        <v>11250</v>
      </c>
      <c r="N26" s="44">
        <v>1500</v>
      </c>
      <c r="O26" s="44"/>
      <c r="P26" s="44">
        <v>1500</v>
      </c>
      <c r="Q26" s="44">
        <v>1500</v>
      </c>
      <c r="R26" s="44">
        <v>1500</v>
      </c>
      <c r="S26" s="44"/>
      <c r="T26" s="44"/>
      <c r="U26" s="44"/>
      <c r="V26" s="44">
        <v>4000</v>
      </c>
      <c r="W26" s="44">
        <v>1250</v>
      </c>
      <c r="X26" s="43"/>
      <c r="Y26" s="43"/>
      <c r="Z26" s="44">
        <f t="shared" si="8"/>
        <v>11250</v>
      </c>
      <c r="AA26" s="45"/>
      <c r="AI26" s="131"/>
    </row>
    <row r="27" spans="1:35" ht="63" customHeight="1">
      <c r="A27" s="68">
        <v>4</v>
      </c>
      <c r="B27" s="68"/>
      <c r="C27" s="68" t="s">
        <v>129</v>
      </c>
      <c r="D27" s="24" t="s">
        <v>39</v>
      </c>
      <c r="E27" s="25" t="s">
        <v>11</v>
      </c>
      <c r="F27" s="26">
        <v>7628258</v>
      </c>
      <c r="G27" s="27" t="s">
        <v>40</v>
      </c>
      <c r="H27" s="25" t="s">
        <v>84</v>
      </c>
      <c r="I27" s="28" t="s">
        <v>41</v>
      </c>
      <c r="J27" s="29">
        <v>70000</v>
      </c>
      <c r="K27" s="30">
        <v>10000</v>
      </c>
      <c r="L27" s="30">
        <v>10000</v>
      </c>
      <c r="M27" s="30">
        <v>7250</v>
      </c>
      <c r="N27" s="30">
        <v>100</v>
      </c>
      <c r="O27" s="30">
        <v>150</v>
      </c>
      <c r="P27" s="30">
        <v>200</v>
      </c>
      <c r="Q27" s="30">
        <v>350</v>
      </c>
      <c r="R27" s="30">
        <v>400</v>
      </c>
      <c r="S27" s="30">
        <v>450</v>
      </c>
      <c r="T27" s="30">
        <v>650</v>
      </c>
      <c r="U27" s="30">
        <v>800</v>
      </c>
      <c r="V27" s="30">
        <v>900</v>
      </c>
      <c r="W27" s="30">
        <v>950</v>
      </c>
      <c r="X27" s="29">
        <v>1000</v>
      </c>
      <c r="Y27" s="29">
        <v>1300</v>
      </c>
      <c r="Z27" s="30">
        <f t="shared" si="8"/>
        <v>7250</v>
      </c>
      <c r="AA27" s="31"/>
      <c r="AI27" s="7" t="s">
        <v>74</v>
      </c>
    </row>
    <row r="28" spans="1:35" ht="63.75" customHeight="1">
      <c r="A28" s="68">
        <v>5</v>
      </c>
      <c r="B28" s="68"/>
      <c r="C28" s="68" t="s">
        <v>129</v>
      </c>
      <c r="D28" s="33" t="s">
        <v>44</v>
      </c>
      <c r="E28" s="25" t="s">
        <v>11</v>
      </c>
      <c r="F28" s="26">
        <v>7636072</v>
      </c>
      <c r="G28" s="27" t="s">
        <v>45</v>
      </c>
      <c r="H28" s="34" t="s">
        <v>29</v>
      </c>
      <c r="I28" s="35" t="s">
        <v>46</v>
      </c>
      <c r="J28" s="36">
        <v>14500</v>
      </c>
      <c r="K28" s="46">
        <v>3540</v>
      </c>
      <c r="L28" s="46">
        <v>3540</v>
      </c>
      <c r="M28" s="46">
        <v>3623</v>
      </c>
      <c r="N28" s="46"/>
      <c r="O28" s="46"/>
      <c r="P28" s="46"/>
      <c r="Q28" s="46"/>
      <c r="R28" s="46"/>
      <c r="S28" s="46"/>
      <c r="T28" s="46"/>
      <c r="U28" s="46"/>
      <c r="V28" s="46"/>
      <c r="W28" s="47">
        <v>1810</v>
      </c>
      <c r="X28" s="47">
        <v>1813</v>
      </c>
      <c r="Y28" s="47"/>
      <c r="Z28" s="46">
        <f t="shared" si="8"/>
        <v>3623</v>
      </c>
      <c r="AA28" s="31"/>
    </row>
    <row r="29" spans="1:35" s="8" customFormat="1" ht="53.25" customHeight="1">
      <c r="A29" s="126" t="s">
        <v>6</v>
      </c>
      <c r="B29" s="132"/>
      <c r="C29" s="132"/>
      <c r="D29" s="13" t="s">
        <v>12</v>
      </c>
      <c r="E29" s="14"/>
      <c r="F29" s="14"/>
      <c r="G29" s="14"/>
      <c r="H29" s="14"/>
      <c r="I29" s="19"/>
      <c r="J29" s="20">
        <f t="shared" ref="J29:Z29" si="9">J30+J43</f>
        <v>187170</v>
      </c>
      <c r="K29" s="20">
        <f t="shared" si="9"/>
        <v>45386</v>
      </c>
      <c r="L29" s="20" t="e">
        <f t="shared" si="9"/>
        <v>#REF!</v>
      </c>
      <c r="M29" s="20">
        <f t="shared" si="9"/>
        <v>64337</v>
      </c>
      <c r="N29" s="20">
        <f t="shared" si="9"/>
        <v>2300</v>
      </c>
      <c r="O29" s="20">
        <f t="shared" si="9"/>
        <v>5500</v>
      </c>
      <c r="P29" s="20">
        <f t="shared" si="9"/>
        <v>18234</v>
      </c>
      <c r="Q29" s="20">
        <f t="shared" si="9"/>
        <v>6946</v>
      </c>
      <c r="R29" s="20">
        <f t="shared" si="9"/>
        <v>5887</v>
      </c>
      <c r="S29" s="20">
        <f t="shared" si="9"/>
        <v>5510</v>
      </c>
      <c r="T29" s="20">
        <f t="shared" si="9"/>
        <v>600</v>
      </c>
      <c r="U29" s="20">
        <f t="shared" si="9"/>
        <v>1100</v>
      </c>
      <c r="V29" s="20">
        <f t="shared" si="9"/>
        <v>1300</v>
      </c>
      <c r="W29" s="20">
        <f t="shared" si="9"/>
        <v>9100</v>
      </c>
      <c r="X29" s="20">
        <f t="shared" si="9"/>
        <v>5950</v>
      </c>
      <c r="Y29" s="20">
        <f t="shared" si="9"/>
        <v>1910</v>
      </c>
      <c r="Z29" s="20">
        <f t="shared" si="9"/>
        <v>64337</v>
      </c>
      <c r="AA29" s="48"/>
    </row>
    <row r="30" spans="1:35" s="8" customFormat="1" ht="53.25" customHeight="1">
      <c r="A30" s="126" t="s">
        <v>4</v>
      </c>
      <c r="B30" s="132"/>
      <c r="C30" s="132"/>
      <c r="D30" s="13" t="s">
        <v>36</v>
      </c>
      <c r="E30" s="14"/>
      <c r="F30" s="14"/>
      <c r="G30" s="14"/>
      <c r="H30" s="14"/>
      <c r="I30" s="14"/>
      <c r="J30" s="20">
        <f t="shared" ref="J30:Z30" si="10">SUM(J31:J42)</f>
        <v>111170</v>
      </c>
      <c r="K30" s="20">
        <f t="shared" si="10"/>
        <v>26466</v>
      </c>
      <c r="L30" s="20" t="e">
        <f t="shared" si="10"/>
        <v>#REF!</v>
      </c>
      <c r="M30" s="20">
        <f t="shared" si="10"/>
        <v>44490</v>
      </c>
      <c r="N30" s="20">
        <f t="shared" si="10"/>
        <v>1200</v>
      </c>
      <c r="O30" s="20">
        <f t="shared" si="10"/>
        <v>5500</v>
      </c>
      <c r="P30" s="20">
        <f t="shared" si="10"/>
        <v>16344</v>
      </c>
      <c r="Q30" s="20">
        <f t="shared" si="10"/>
        <v>4946</v>
      </c>
      <c r="R30" s="20">
        <f t="shared" si="10"/>
        <v>3750</v>
      </c>
      <c r="S30" s="20">
        <f t="shared" si="10"/>
        <v>0</v>
      </c>
      <c r="T30" s="20">
        <f t="shared" si="10"/>
        <v>0</v>
      </c>
      <c r="U30" s="20">
        <f t="shared" si="10"/>
        <v>0</v>
      </c>
      <c r="V30" s="20">
        <f t="shared" si="10"/>
        <v>0</v>
      </c>
      <c r="W30" s="20">
        <f t="shared" si="10"/>
        <v>8000</v>
      </c>
      <c r="X30" s="20">
        <f t="shared" si="10"/>
        <v>4750</v>
      </c>
      <c r="Y30" s="20">
        <f t="shared" si="10"/>
        <v>0</v>
      </c>
      <c r="Z30" s="20">
        <f t="shared" si="10"/>
        <v>44490</v>
      </c>
      <c r="AA30" s="48"/>
      <c r="AI30" s="3" t="e">
        <f>#REF!/L30</f>
        <v>#REF!</v>
      </c>
    </row>
    <row r="31" spans="1:35" s="88" customFormat="1" ht="53.25" customHeight="1">
      <c r="A31" s="93" t="s">
        <v>7</v>
      </c>
      <c r="B31" s="93"/>
      <c r="C31" s="93"/>
      <c r="D31" s="87" t="s">
        <v>94</v>
      </c>
      <c r="E31" s="89"/>
      <c r="F31" s="89"/>
      <c r="G31" s="89"/>
      <c r="H31" s="89"/>
      <c r="I31" s="90"/>
      <c r="J31" s="91"/>
      <c r="K31" s="91"/>
      <c r="L31" s="91" t="e">
        <f>X31+Y31+#REF!</f>
        <v>#REF!</v>
      </c>
      <c r="M31" s="91"/>
      <c r="N31" s="91"/>
      <c r="O31" s="91"/>
      <c r="P31" s="91"/>
      <c r="Q31" s="91"/>
      <c r="R31" s="91"/>
      <c r="S31" s="91"/>
      <c r="T31" s="91"/>
      <c r="U31" s="91"/>
      <c r="V31" s="91"/>
      <c r="W31" s="91"/>
      <c r="X31" s="92"/>
      <c r="Y31" s="92"/>
      <c r="Z31" s="91"/>
      <c r="AA31" s="94"/>
    </row>
    <row r="32" spans="1:35" ht="53.25" customHeight="1">
      <c r="A32" s="68">
        <v>6</v>
      </c>
      <c r="B32" s="68"/>
      <c r="C32" s="68" t="s">
        <v>130</v>
      </c>
      <c r="D32" s="33" t="s">
        <v>105</v>
      </c>
      <c r="E32" s="49" t="s">
        <v>28</v>
      </c>
      <c r="F32" s="26"/>
      <c r="G32" s="49" t="s">
        <v>103</v>
      </c>
      <c r="H32" s="50" t="s">
        <v>33</v>
      </c>
      <c r="I32" s="51" t="s">
        <v>104</v>
      </c>
      <c r="J32" s="52">
        <v>10900</v>
      </c>
      <c r="K32" s="53"/>
      <c r="L32" s="53"/>
      <c r="M32" s="53">
        <v>210</v>
      </c>
      <c r="N32" s="53">
        <v>50</v>
      </c>
      <c r="O32" s="53"/>
      <c r="P32" s="53">
        <v>160</v>
      </c>
      <c r="Q32" s="53"/>
      <c r="R32" s="53"/>
      <c r="S32" s="53"/>
      <c r="T32" s="53"/>
      <c r="U32" s="53"/>
      <c r="V32" s="53"/>
      <c r="W32" s="53"/>
      <c r="X32" s="53"/>
      <c r="Y32" s="54"/>
      <c r="Z32" s="53">
        <f t="shared" si="8"/>
        <v>210</v>
      </c>
      <c r="AA32" s="18"/>
    </row>
    <row r="33" spans="1:35" ht="53.25" customHeight="1">
      <c r="A33" s="68">
        <v>7</v>
      </c>
      <c r="B33" s="68"/>
      <c r="C33" s="68" t="s">
        <v>130</v>
      </c>
      <c r="D33" s="33" t="s">
        <v>47</v>
      </c>
      <c r="E33" s="49" t="s">
        <v>48</v>
      </c>
      <c r="F33" s="26">
        <v>7628257</v>
      </c>
      <c r="G33" s="49" t="s">
        <v>27</v>
      </c>
      <c r="H33" s="50">
        <v>2018</v>
      </c>
      <c r="I33" s="51" t="s">
        <v>49</v>
      </c>
      <c r="J33" s="52">
        <v>3651</v>
      </c>
      <c r="K33" s="53">
        <v>617</v>
      </c>
      <c r="L33" s="53">
        <v>617</v>
      </c>
      <c r="M33" s="53">
        <v>34</v>
      </c>
      <c r="N33" s="53"/>
      <c r="O33" s="53"/>
      <c r="P33" s="53">
        <v>34</v>
      </c>
      <c r="Q33" s="53"/>
      <c r="R33" s="53"/>
      <c r="S33" s="53"/>
      <c r="T33" s="53"/>
      <c r="U33" s="53"/>
      <c r="V33" s="53"/>
      <c r="W33" s="53"/>
      <c r="X33" s="53"/>
      <c r="Y33" s="54"/>
      <c r="Z33" s="53">
        <f>SUM(N33:Y33)</f>
        <v>34</v>
      </c>
      <c r="AA33" s="18"/>
      <c r="AI33" s="3" t="s">
        <v>79</v>
      </c>
    </row>
    <row r="34" spans="1:35" s="88" customFormat="1" ht="53.25" customHeight="1">
      <c r="A34" s="93" t="s">
        <v>8</v>
      </c>
      <c r="B34" s="93"/>
      <c r="C34" s="93"/>
      <c r="D34" s="87" t="s">
        <v>135</v>
      </c>
      <c r="E34" s="89"/>
      <c r="F34" s="89"/>
      <c r="G34" s="89"/>
      <c r="H34" s="89"/>
      <c r="I34" s="90"/>
      <c r="J34" s="91"/>
      <c r="K34" s="91"/>
      <c r="L34" s="91"/>
      <c r="M34" s="91"/>
      <c r="N34" s="91"/>
      <c r="O34" s="91"/>
      <c r="P34" s="91"/>
      <c r="Q34" s="91"/>
      <c r="R34" s="91"/>
      <c r="S34" s="91"/>
      <c r="T34" s="91"/>
      <c r="U34" s="91"/>
      <c r="V34" s="91"/>
      <c r="W34" s="91"/>
      <c r="X34" s="92"/>
      <c r="Y34" s="92"/>
      <c r="Z34" s="91"/>
      <c r="AA34" s="94"/>
    </row>
    <row r="35" spans="1:35" s="133" customFormat="1" ht="72.75" customHeight="1">
      <c r="A35" s="45" t="s">
        <v>23</v>
      </c>
      <c r="B35" s="56" t="s">
        <v>132</v>
      </c>
      <c r="C35" s="56" t="s">
        <v>129</v>
      </c>
      <c r="D35" s="55" t="s">
        <v>90</v>
      </c>
      <c r="E35" s="39" t="s">
        <v>11</v>
      </c>
      <c r="F35" s="40"/>
      <c r="G35" s="56" t="s">
        <v>15</v>
      </c>
      <c r="H35" s="57" t="s">
        <v>91</v>
      </c>
      <c r="I35" s="42" t="s">
        <v>93</v>
      </c>
      <c r="J35" s="58"/>
      <c r="K35" s="59"/>
      <c r="L35" s="59"/>
      <c r="M35" s="59">
        <v>3750</v>
      </c>
      <c r="N35" s="59"/>
      <c r="O35" s="59"/>
      <c r="P35" s="59">
        <v>1000</v>
      </c>
      <c r="Q35" s="59">
        <v>1000</v>
      </c>
      <c r="R35" s="59">
        <v>1750</v>
      </c>
      <c r="S35" s="59"/>
      <c r="T35" s="59"/>
      <c r="U35" s="59"/>
      <c r="V35" s="59"/>
      <c r="W35" s="59"/>
      <c r="X35" s="60"/>
      <c r="Y35" s="60"/>
      <c r="Z35" s="59">
        <f t="shared" si="8"/>
        <v>3750</v>
      </c>
      <c r="AA35" s="45"/>
    </row>
    <row r="36" spans="1:35" ht="60.75" customHeight="1">
      <c r="A36" s="68">
        <v>8</v>
      </c>
      <c r="B36" s="68"/>
      <c r="C36" s="68" t="s">
        <v>129</v>
      </c>
      <c r="D36" s="33" t="s">
        <v>50</v>
      </c>
      <c r="E36" s="49" t="s">
        <v>11</v>
      </c>
      <c r="F36" s="26">
        <v>7702286</v>
      </c>
      <c r="G36" s="49" t="s">
        <v>32</v>
      </c>
      <c r="H36" s="50" t="s">
        <v>51</v>
      </c>
      <c r="I36" s="51" t="s">
        <v>52</v>
      </c>
      <c r="J36" s="52">
        <v>31619</v>
      </c>
      <c r="K36" s="53">
        <v>8529</v>
      </c>
      <c r="L36" s="53">
        <v>8529</v>
      </c>
      <c r="M36" s="53">
        <v>6250</v>
      </c>
      <c r="N36" s="53"/>
      <c r="O36" s="53"/>
      <c r="P36" s="53"/>
      <c r="Q36" s="53"/>
      <c r="R36" s="53"/>
      <c r="S36" s="53"/>
      <c r="T36" s="53"/>
      <c r="U36" s="53"/>
      <c r="V36" s="53"/>
      <c r="W36" s="53">
        <v>3000</v>
      </c>
      <c r="X36" s="53">
        <v>3250</v>
      </c>
      <c r="Y36" s="54"/>
      <c r="Z36" s="53">
        <f t="shared" si="8"/>
        <v>6250</v>
      </c>
      <c r="AA36" s="23"/>
    </row>
    <row r="37" spans="1:35" s="2" customFormat="1" ht="60" customHeight="1">
      <c r="A37" s="68">
        <v>9</v>
      </c>
      <c r="B37" s="68"/>
      <c r="C37" s="68" t="s">
        <v>129</v>
      </c>
      <c r="D37" s="24" t="s">
        <v>53</v>
      </c>
      <c r="E37" s="25" t="s">
        <v>31</v>
      </c>
      <c r="F37" s="26">
        <v>7851513</v>
      </c>
      <c r="G37" s="62" t="s">
        <v>54</v>
      </c>
      <c r="H37" s="63" t="s">
        <v>55</v>
      </c>
      <c r="I37" s="28" t="s">
        <v>56</v>
      </c>
      <c r="J37" s="64">
        <v>12500</v>
      </c>
      <c r="K37" s="46">
        <v>3000</v>
      </c>
      <c r="L37" s="46">
        <v>3000</v>
      </c>
      <c r="M37" s="46">
        <v>746</v>
      </c>
      <c r="N37" s="46"/>
      <c r="O37" s="46"/>
      <c r="P37" s="46"/>
      <c r="Q37" s="46">
        <v>746</v>
      </c>
      <c r="R37" s="46"/>
      <c r="S37" s="46"/>
      <c r="T37" s="46"/>
      <c r="U37" s="46"/>
      <c r="V37" s="46"/>
      <c r="W37" s="46"/>
      <c r="X37" s="46"/>
      <c r="Y37" s="65"/>
      <c r="Z37" s="46">
        <f t="shared" si="8"/>
        <v>746</v>
      </c>
      <c r="AA37" s="66"/>
    </row>
    <row r="38" spans="1:35" s="88" customFormat="1" ht="42" customHeight="1">
      <c r="A38" s="93" t="s">
        <v>71</v>
      </c>
      <c r="B38" s="93"/>
      <c r="C38" s="93"/>
      <c r="D38" s="87" t="s">
        <v>138</v>
      </c>
      <c r="E38" s="89"/>
      <c r="F38" s="89"/>
      <c r="G38" s="89"/>
      <c r="H38" s="89"/>
      <c r="I38" s="90"/>
      <c r="J38" s="91"/>
      <c r="K38" s="91"/>
      <c r="L38" s="91"/>
      <c r="M38" s="91"/>
      <c r="N38" s="91"/>
      <c r="O38" s="91"/>
      <c r="P38" s="91"/>
      <c r="Q38" s="91"/>
      <c r="R38" s="91"/>
      <c r="S38" s="91"/>
      <c r="T38" s="91"/>
      <c r="U38" s="91"/>
      <c r="V38" s="91"/>
      <c r="W38" s="91"/>
      <c r="X38" s="92"/>
      <c r="Y38" s="92"/>
      <c r="Z38" s="91"/>
      <c r="AA38" s="94"/>
    </row>
    <row r="39" spans="1:35" s="2" customFormat="1" ht="72.75" customHeight="1">
      <c r="A39" s="68">
        <v>10</v>
      </c>
      <c r="B39" s="68"/>
      <c r="C39" s="68" t="s">
        <v>129</v>
      </c>
      <c r="D39" s="67" t="s">
        <v>62</v>
      </c>
      <c r="E39" s="25" t="s">
        <v>11</v>
      </c>
      <c r="F39" s="26"/>
      <c r="G39" s="68" t="s">
        <v>61</v>
      </c>
      <c r="H39" s="69" t="s">
        <v>63</v>
      </c>
      <c r="I39" s="28" t="s">
        <v>89</v>
      </c>
      <c r="J39" s="64">
        <v>38000</v>
      </c>
      <c r="K39" s="53">
        <v>10000</v>
      </c>
      <c r="L39" s="53">
        <v>10000</v>
      </c>
      <c r="M39" s="53">
        <v>25000</v>
      </c>
      <c r="N39" s="53">
        <v>500</v>
      </c>
      <c r="O39" s="53"/>
      <c r="P39" s="53">
        <v>14000</v>
      </c>
      <c r="Q39" s="53">
        <v>2000</v>
      </c>
      <c r="R39" s="53">
        <v>2000</v>
      </c>
      <c r="S39" s="53"/>
      <c r="T39" s="53"/>
      <c r="U39" s="53"/>
      <c r="V39" s="53"/>
      <c r="W39" s="65">
        <v>5000</v>
      </c>
      <c r="X39" s="65">
        <v>1500</v>
      </c>
      <c r="Y39" s="65"/>
      <c r="Z39" s="53">
        <f t="shared" si="8"/>
        <v>25000</v>
      </c>
      <c r="AA39" s="31"/>
    </row>
    <row r="40" spans="1:35" s="88" customFormat="1" ht="42" customHeight="1">
      <c r="A40" s="93" t="s">
        <v>149</v>
      </c>
      <c r="B40" s="93"/>
      <c r="C40" s="93"/>
      <c r="D40" s="87" t="s">
        <v>102</v>
      </c>
      <c r="E40" s="89"/>
      <c r="F40" s="89"/>
      <c r="G40" s="89"/>
      <c r="H40" s="89"/>
      <c r="I40" s="90"/>
      <c r="J40" s="91"/>
      <c r="K40" s="91"/>
      <c r="L40" s="91"/>
      <c r="M40" s="91"/>
      <c r="N40" s="91"/>
      <c r="O40" s="91"/>
      <c r="P40" s="91"/>
      <c r="Q40" s="91"/>
      <c r="R40" s="91"/>
      <c r="S40" s="91"/>
      <c r="T40" s="91"/>
      <c r="U40" s="91"/>
      <c r="V40" s="91"/>
      <c r="W40" s="91"/>
      <c r="X40" s="92"/>
      <c r="Y40" s="92"/>
      <c r="Z40" s="91"/>
      <c r="AA40" s="94"/>
    </row>
    <row r="41" spans="1:35" s="2" customFormat="1" ht="66.75" customHeight="1">
      <c r="A41" s="68">
        <v>11</v>
      </c>
      <c r="B41" s="68"/>
      <c r="C41" s="68" t="s">
        <v>75</v>
      </c>
      <c r="D41" s="67" t="s">
        <v>106</v>
      </c>
      <c r="E41" s="25" t="s">
        <v>11</v>
      </c>
      <c r="F41" s="70" t="s">
        <v>69</v>
      </c>
      <c r="G41" s="68" t="s">
        <v>61</v>
      </c>
      <c r="H41" s="69" t="s">
        <v>107</v>
      </c>
      <c r="I41" s="28" t="s">
        <v>108</v>
      </c>
      <c r="J41" s="64">
        <v>14000</v>
      </c>
      <c r="K41" s="53">
        <v>2320</v>
      </c>
      <c r="L41" s="53">
        <v>2320</v>
      </c>
      <c r="M41" s="53">
        <v>8000</v>
      </c>
      <c r="N41" s="53">
        <v>500</v>
      </c>
      <c r="O41" s="53">
        <v>5500</v>
      </c>
      <c r="P41" s="53">
        <v>1000</v>
      </c>
      <c r="Q41" s="53">
        <v>1000</v>
      </c>
      <c r="R41" s="53"/>
      <c r="S41" s="53"/>
      <c r="T41" s="53"/>
      <c r="U41" s="53"/>
      <c r="V41" s="53"/>
      <c r="W41" s="53"/>
      <c r="X41" s="53"/>
      <c r="Y41" s="53"/>
      <c r="Z41" s="53">
        <f t="shared" si="8"/>
        <v>8000</v>
      </c>
      <c r="AA41" s="18"/>
    </row>
    <row r="42" spans="1:35" s="2" customFormat="1" ht="62.25" customHeight="1">
      <c r="A42" s="68">
        <v>12</v>
      </c>
      <c r="B42" s="68"/>
      <c r="C42" s="68" t="s">
        <v>75</v>
      </c>
      <c r="D42" s="67" t="s">
        <v>109</v>
      </c>
      <c r="E42" s="25" t="s">
        <v>60</v>
      </c>
      <c r="F42" s="70" t="s">
        <v>70</v>
      </c>
      <c r="G42" s="71" t="s">
        <v>110</v>
      </c>
      <c r="H42" s="69">
        <v>2022</v>
      </c>
      <c r="I42" s="28" t="s">
        <v>111</v>
      </c>
      <c r="J42" s="64">
        <v>500</v>
      </c>
      <c r="K42" s="53">
        <v>2000</v>
      </c>
      <c r="L42" s="53">
        <v>2000</v>
      </c>
      <c r="M42" s="53">
        <v>500</v>
      </c>
      <c r="N42" s="53">
        <v>150</v>
      </c>
      <c r="O42" s="53"/>
      <c r="P42" s="53">
        <v>150</v>
      </c>
      <c r="Q42" s="53">
        <v>200</v>
      </c>
      <c r="R42" s="53"/>
      <c r="S42" s="53"/>
      <c r="T42" s="53"/>
      <c r="U42" s="53"/>
      <c r="V42" s="53"/>
      <c r="W42" s="53"/>
      <c r="X42" s="53"/>
      <c r="Y42" s="53"/>
      <c r="Z42" s="53">
        <f t="shared" si="8"/>
        <v>500</v>
      </c>
      <c r="AA42" s="23"/>
    </row>
    <row r="43" spans="1:35" s="6" customFormat="1" ht="54.75" customHeight="1">
      <c r="A43" s="126" t="s">
        <v>5</v>
      </c>
      <c r="B43" s="126"/>
      <c r="C43" s="126"/>
      <c r="D43" s="13" t="s">
        <v>64</v>
      </c>
      <c r="E43" s="14"/>
      <c r="F43" s="15"/>
      <c r="G43" s="72"/>
      <c r="H43" s="73"/>
      <c r="I43" s="74"/>
      <c r="J43" s="20">
        <f>SUM(J44:J49)</f>
        <v>76000</v>
      </c>
      <c r="K43" s="20">
        <f t="shared" ref="K43:X43" si="11">SUM(K44:K49)</f>
        <v>18920</v>
      </c>
      <c r="L43" s="20">
        <f t="shared" si="11"/>
        <v>12208</v>
      </c>
      <c r="M43" s="20">
        <f t="shared" si="11"/>
        <v>19847</v>
      </c>
      <c r="N43" s="20">
        <f t="shared" si="11"/>
        <v>1100</v>
      </c>
      <c r="O43" s="20">
        <f t="shared" si="11"/>
        <v>0</v>
      </c>
      <c r="P43" s="20">
        <f t="shared" si="11"/>
        <v>1890</v>
      </c>
      <c r="Q43" s="20">
        <f t="shared" si="11"/>
        <v>2000</v>
      </c>
      <c r="R43" s="20">
        <f t="shared" si="11"/>
        <v>2137</v>
      </c>
      <c r="S43" s="20">
        <f t="shared" si="11"/>
        <v>5510</v>
      </c>
      <c r="T43" s="20">
        <f t="shared" si="11"/>
        <v>600</v>
      </c>
      <c r="U43" s="20">
        <f t="shared" si="11"/>
        <v>1100</v>
      </c>
      <c r="V43" s="20">
        <f t="shared" si="11"/>
        <v>1300</v>
      </c>
      <c r="W43" s="20">
        <f t="shared" si="11"/>
        <v>1100</v>
      </c>
      <c r="X43" s="20">
        <f t="shared" si="11"/>
        <v>1200</v>
      </c>
      <c r="Y43" s="20">
        <f>SUM(Y44:Y49)</f>
        <v>1910</v>
      </c>
      <c r="Z43" s="20">
        <f>SUM(Z44:Z49)</f>
        <v>19847</v>
      </c>
      <c r="AA43" s="21"/>
      <c r="AI43" s="134" t="e">
        <f>+#REF!/L43</f>
        <v>#REF!</v>
      </c>
    </row>
    <row r="44" spans="1:35" s="88" customFormat="1" ht="42" customHeight="1">
      <c r="A44" s="93" t="s">
        <v>7</v>
      </c>
      <c r="B44" s="93"/>
      <c r="C44" s="93"/>
      <c r="D44" s="87" t="s">
        <v>135</v>
      </c>
      <c r="E44" s="89"/>
      <c r="F44" s="89"/>
      <c r="G44" s="89"/>
      <c r="H44" s="89"/>
      <c r="I44" s="90"/>
      <c r="J44" s="91"/>
      <c r="K44" s="91"/>
      <c r="L44" s="91"/>
      <c r="M44" s="91"/>
      <c r="N44" s="91"/>
      <c r="O44" s="91"/>
      <c r="P44" s="91"/>
      <c r="Q44" s="91"/>
      <c r="R44" s="91"/>
      <c r="S44" s="91"/>
      <c r="T44" s="91"/>
      <c r="U44" s="91"/>
      <c r="V44" s="91"/>
      <c r="W44" s="91"/>
      <c r="X44" s="92"/>
      <c r="Y44" s="92"/>
      <c r="Z44" s="91"/>
      <c r="AA44" s="94"/>
    </row>
    <row r="45" spans="1:35" s="2" customFormat="1" ht="50.25" customHeight="1">
      <c r="A45" s="68">
        <v>13</v>
      </c>
      <c r="B45" s="68"/>
      <c r="C45" s="68" t="s">
        <v>129</v>
      </c>
      <c r="D45" s="67" t="s">
        <v>37</v>
      </c>
      <c r="E45" s="25" t="s">
        <v>31</v>
      </c>
      <c r="F45" s="26">
        <v>7859977</v>
      </c>
      <c r="G45" s="68" t="s">
        <v>57</v>
      </c>
      <c r="H45" s="69" t="s">
        <v>58</v>
      </c>
      <c r="I45" s="75" t="s">
        <v>38</v>
      </c>
      <c r="J45" s="64">
        <v>35000</v>
      </c>
      <c r="K45" s="64">
        <v>5000</v>
      </c>
      <c r="L45" s="64">
        <v>5000</v>
      </c>
      <c r="M45" s="64">
        <v>8110</v>
      </c>
      <c r="N45" s="64">
        <v>800</v>
      </c>
      <c r="O45" s="64"/>
      <c r="P45" s="64">
        <v>800</v>
      </c>
      <c r="Q45" s="64">
        <v>800</v>
      </c>
      <c r="R45" s="64">
        <v>800</v>
      </c>
      <c r="S45" s="64">
        <v>4910</v>
      </c>
      <c r="T45" s="64"/>
      <c r="U45" s="64"/>
      <c r="V45" s="64"/>
      <c r="W45" s="64"/>
      <c r="X45" s="135"/>
      <c r="Y45" s="136"/>
      <c r="Z45" s="64">
        <f t="shared" si="8"/>
        <v>8110</v>
      </c>
      <c r="AA45" s="68"/>
      <c r="AC45" s="137">
        <v>487</v>
      </c>
      <c r="AD45" s="138" t="e">
        <f>AC45-#REF!</f>
        <v>#REF!</v>
      </c>
    </row>
    <row r="46" spans="1:35" s="2" customFormat="1" ht="72.75" customHeight="1">
      <c r="A46" s="68">
        <v>14</v>
      </c>
      <c r="B46" s="68"/>
      <c r="C46" s="68" t="s">
        <v>129</v>
      </c>
      <c r="D46" s="67" t="s">
        <v>65</v>
      </c>
      <c r="E46" s="25" t="s">
        <v>66</v>
      </c>
      <c r="F46" s="26"/>
      <c r="G46" s="68" t="s">
        <v>67</v>
      </c>
      <c r="H46" s="69" t="s">
        <v>59</v>
      </c>
      <c r="I46" s="28" t="s">
        <v>87</v>
      </c>
      <c r="J46" s="64">
        <v>12000</v>
      </c>
      <c r="K46" s="53">
        <v>3468</v>
      </c>
      <c r="L46" s="53">
        <v>3468</v>
      </c>
      <c r="M46" s="76">
        <v>4810</v>
      </c>
      <c r="N46" s="76">
        <v>300</v>
      </c>
      <c r="O46" s="76"/>
      <c r="P46" s="76">
        <v>400</v>
      </c>
      <c r="Q46" s="76">
        <v>400</v>
      </c>
      <c r="R46" s="76">
        <v>400</v>
      </c>
      <c r="S46" s="76">
        <v>400</v>
      </c>
      <c r="T46" s="76">
        <v>400</v>
      </c>
      <c r="U46" s="76">
        <v>400</v>
      </c>
      <c r="V46" s="76">
        <v>400</v>
      </c>
      <c r="W46" s="76">
        <v>400</v>
      </c>
      <c r="X46" s="76">
        <v>400</v>
      </c>
      <c r="Y46" s="65">
        <v>910</v>
      </c>
      <c r="Z46" s="76">
        <f t="shared" si="8"/>
        <v>4810</v>
      </c>
      <c r="AA46" s="68"/>
    </row>
    <row r="47" spans="1:35" s="2" customFormat="1" ht="57" customHeight="1">
      <c r="A47" s="68">
        <v>15</v>
      </c>
      <c r="B47" s="68"/>
      <c r="C47" s="68" t="s">
        <v>129</v>
      </c>
      <c r="D47" s="77" t="s">
        <v>68</v>
      </c>
      <c r="E47" s="78" t="s">
        <v>48</v>
      </c>
      <c r="F47" s="78"/>
      <c r="G47" s="78" t="s">
        <v>67</v>
      </c>
      <c r="H47" s="78" t="s">
        <v>59</v>
      </c>
      <c r="I47" s="28" t="s">
        <v>88</v>
      </c>
      <c r="J47" s="79">
        <v>10000</v>
      </c>
      <c r="K47" s="76">
        <v>3740</v>
      </c>
      <c r="L47" s="76">
        <v>3740</v>
      </c>
      <c r="M47" s="76">
        <v>337</v>
      </c>
      <c r="N47" s="76"/>
      <c r="O47" s="76"/>
      <c r="P47" s="76"/>
      <c r="Q47" s="76"/>
      <c r="R47" s="76">
        <v>337</v>
      </c>
      <c r="S47" s="76"/>
      <c r="T47" s="76"/>
      <c r="U47" s="76"/>
      <c r="V47" s="76"/>
      <c r="W47" s="76"/>
      <c r="X47" s="65"/>
      <c r="Y47" s="65"/>
      <c r="Z47" s="76">
        <f t="shared" si="8"/>
        <v>337</v>
      </c>
      <c r="AA47" s="68"/>
    </row>
    <row r="48" spans="1:35" s="88" customFormat="1" ht="42" customHeight="1">
      <c r="A48" s="93" t="s">
        <v>8</v>
      </c>
      <c r="B48" s="93"/>
      <c r="C48" s="93"/>
      <c r="D48" s="87" t="s">
        <v>138</v>
      </c>
      <c r="E48" s="89"/>
      <c r="F48" s="89"/>
      <c r="G48" s="89"/>
      <c r="H48" s="89"/>
      <c r="I48" s="90"/>
      <c r="J48" s="91"/>
      <c r="K48" s="91"/>
      <c r="L48" s="91"/>
      <c r="M48" s="91"/>
      <c r="N48" s="91"/>
      <c r="O48" s="91"/>
      <c r="P48" s="91"/>
      <c r="Q48" s="91"/>
      <c r="R48" s="91"/>
      <c r="S48" s="91"/>
      <c r="T48" s="91"/>
      <c r="U48" s="91"/>
      <c r="V48" s="91"/>
      <c r="W48" s="91"/>
      <c r="X48" s="92"/>
      <c r="Y48" s="92"/>
      <c r="Z48" s="91"/>
      <c r="AA48" s="94"/>
    </row>
    <row r="49" spans="1:66" s="2" customFormat="1" ht="68.25" customHeight="1">
      <c r="A49" s="139">
        <v>16</v>
      </c>
      <c r="B49" s="139"/>
      <c r="C49" s="139" t="s">
        <v>129</v>
      </c>
      <c r="D49" s="80" t="s">
        <v>92</v>
      </c>
      <c r="E49" s="81" t="s">
        <v>66</v>
      </c>
      <c r="F49" s="81"/>
      <c r="G49" s="81" t="s">
        <v>67</v>
      </c>
      <c r="H49" s="81" t="s">
        <v>63</v>
      </c>
      <c r="I49" s="140" t="s">
        <v>128</v>
      </c>
      <c r="J49" s="82">
        <v>19000</v>
      </c>
      <c r="K49" s="83">
        <v>6712</v>
      </c>
      <c r="L49" s="83"/>
      <c r="M49" s="83">
        <v>6590</v>
      </c>
      <c r="N49" s="83"/>
      <c r="O49" s="83"/>
      <c r="P49" s="83">
        <v>690</v>
      </c>
      <c r="Q49" s="83">
        <v>800</v>
      </c>
      <c r="R49" s="83">
        <v>600</v>
      </c>
      <c r="S49" s="83">
        <v>200</v>
      </c>
      <c r="T49" s="83">
        <v>200</v>
      </c>
      <c r="U49" s="83">
        <v>700</v>
      </c>
      <c r="V49" s="83">
        <v>900</v>
      </c>
      <c r="W49" s="83">
        <v>700</v>
      </c>
      <c r="X49" s="82">
        <v>800</v>
      </c>
      <c r="Y49" s="82">
        <v>1000</v>
      </c>
      <c r="Z49" s="83">
        <f t="shared" si="8"/>
        <v>6590</v>
      </c>
      <c r="AA49" s="84"/>
    </row>
    <row r="50" spans="1:66" s="9" customFormat="1" ht="26.25" customHeight="1">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1"/>
    </row>
    <row r="51" spans="1:66" s="143" customFormat="1" ht="27.75" customHeight="1">
      <c r="A51" s="392" t="s">
        <v>150</v>
      </c>
      <c r="B51" s="392"/>
      <c r="C51" s="392"/>
      <c r="D51" s="392"/>
      <c r="E51" s="142"/>
      <c r="F51" s="142"/>
      <c r="G51" s="142"/>
      <c r="H51" s="142"/>
      <c r="I51" s="142"/>
      <c r="J51" s="142"/>
      <c r="U51" s="149"/>
      <c r="V51" s="390" t="s">
        <v>153</v>
      </c>
      <c r="W51" s="390"/>
      <c r="X51" s="390"/>
      <c r="Y51" s="390"/>
      <c r="Z51" s="390"/>
      <c r="AA51" s="390"/>
      <c r="BB51" s="144"/>
      <c r="BC51" s="142"/>
      <c r="BD51" s="142"/>
      <c r="BE51" s="142"/>
      <c r="BF51" s="142"/>
      <c r="BG51" s="142"/>
      <c r="BH51" s="142"/>
      <c r="BI51" s="142"/>
      <c r="BJ51" s="394" t="s">
        <v>151</v>
      </c>
      <c r="BK51" s="394"/>
      <c r="BL51" s="394"/>
      <c r="BM51" s="394"/>
      <c r="BN51" s="394"/>
    </row>
    <row r="52" spans="1:66" s="143" customFormat="1" ht="27.75" customHeight="1">
      <c r="A52" s="147" t="s">
        <v>152</v>
      </c>
      <c r="B52" s="147"/>
      <c r="C52" s="147"/>
      <c r="D52" s="142"/>
      <c r="E52" s="142"/>
      <c r="F52" s="142"/>
      <c r="G52" s="142"/>
      <c r="H52" s="142"/>
      <c r="I52" s="142"/>
      <c r="J52" s="142"/>
      <c r="U52" s="149"/>
      <c r="V52" s="390" t="s">
        <v>154</v>
      </c>
      <c r="W52" s="390"/>
      <c r="X52" s="390"/>
      <c r="Y52" s="390"/>
      <c r="Z52" s="390"/>
      <c r="AA52" s="390"/>
      <c r="BB52" s="144"/>
      <c r="BC52" s="142"/>
      <c r="BD52" s="142"/>
      <c r="BE52" s="142"/>
      <c r="BF52" s="142"/>
      <c r="BG52" s="142"/>
      <c r="BH52" s="142"/>
      <c r="BI52" s="142"/>
      <c r="BJ52" s="394"/>
      <c r="BK52" s="394"/>
      <c r="BL52" s="394"/>
      <c r="BM52" s="394"/>
      <c r="BN52" s="394"/>
    </row>
    <row r="53" spans="1:66" s="143" customFormat="1" ht="23.25" customHeight="1">
      <c r="A53" s="147" t="s">
        <v>156</v>
      </c>
      <c r="B53" s="147"/>
      <c r="C53" s="147"/>
      <c r="D53" s="142"/>
      <c r="E53" s="142"/>
      <c r="F53" s="142"/>
      <c r="G53" s="142"/>
      <c r="H53" s="142"/>
      <c r="I53" s="142"/>
      <c r="J53" s="142"/>
      <c r="U53" s="149"/>
      <c r="V53" s="149"/>
      <c r="W53" s="149"/>
      <c r="X53" s="149"/>
      <c r="Y53" s="149"/>
      <c r="Z53" s="149"/>
      <c r="AA53" s="149"/>
      <c r="BB53" s="144"/>
      <c r="BC53" s="142"/>
      <c r="BD53" s="142"/>
      <c r="BE53" s="142"/>
      <c r="BF53" s="142"/>
      <c r="BG53" s="142"/>
      <c r="BH53" s="142"/>
      <c r="BI53" s="142"/>
      <c r="BJ53" s="395" t="s">
        <v>153</v>
      </c>
      <c r="BK53" s="395"/>
      <c r="BL53" s="395"/>
      <c r="BM53" s="395"/>
      <c r="BN53" s="395"/>
    </row>
    <row r="54" spans="1:66" s="143" customFormat="1" ht="27.75">
      <c r="D54" s="142"/>
      <c r="E54" s="142"/>
      <c r="F54" s="142"/>
      <c r="G54" s="142"/>
      <c r="H54" s="142"/>
      <c r="I54" s="142"/>
      <c r="J54" s="142"/>
      <c r="U54" s="149"/>
      <c r="V54" s="149"/>
      <c r="W54" s="149"/>
      <c r="X54" s="149"/>
      <c r="Y54" s="149"/>
      <c r="Z54" s="149"/>
      <c r="AA54" s="149"/>
      <c r="BB54" s="144"/>
      <c r="BC54" s="142"/>
      <c r="BD54" s="142"/>
      <c r="BE54" s="142"/>
      <c r="BF54" s="142"/>
      <c r="BG54" s="142"/>
      <c r="BH54" s="142"/>
      <c r="BI54" s="142"/>
      <c r="BJ54" s="395" t="s">
        <v>154</v>
      </c>
      <c r="BK54" s="395"/>
      <c r="BL54" s="395"/>
      <c r="BM54" s="395"/>
      <c r="BN54" s="395"/>
    </row>
    <row r="55" spans="1:66" s="143" customFormat="1" ht="87" customHeight="1">
      <c r="D55" s="142"/>
      <c r="E55" s="142"/>
      <c r="F55" s="142"/>
      <c r="G55" s="142"/>
      <c r="H55" s="142"/>
      <c r="I55" s="142"/>
      <c r="J55" s="142"/>
      <c r="U55" s="149"/>
      <c r="V55" s="149"/>
      <c r="W55" s="150"/>
      <c r="X55" s="151"/>
      <c r="Y55" s="151"/>
      <c r="Z55" s="151"/>
      <c r="AA55" s="151"/>
      <c r="BB55" s="144"/>
      <c r="BC55" s="142"/>
      <c r="BD55" s="142"/>
      <c r="BE55" s="142"/>
      <c r="BF55" s="142"/>
      <c r="BG55" s="142"/>
      <c r="BH55" s="142"/>
      <c r="BI55" s="142"/>
      <c r="BJ55" s="145"/>
      <c r="BK55" s="146"/>
      <c r="BL55" s="146"/>
      <c r="BM55" s="146"/>
      <c r="BN55" s="146"/>
    </row>
    <row r="56" spans="1:66" s="143" customFormat="1" ht="27.75">
      <c r="D56" s="142"/>
      <c r="E56" s="142"/>
      <c r="F56" s="142"/>
      <c r="G56" s="142"/>
      <c r="H56" s="142"/>
      <c r="I56" s="142"/>
      <c r="J56" s="142"/>
      <c r="U56" s="149"/>
      <c r="V56" s="391" t="s">
        <v>157</v>
      </c>
      <c r="W56" s="391"/>
      <c r="X56" s="391"/>
      <c r="Y56" s="391"/>
      <c r="Z56" s="391"/>
      <c r="AA56" s="391"/>
      <c r="BB56" s="144"/>
      <c r="BC56" s="142"/>
      <c r="BD56" s="142"/>
      <c r="BE56" s="142"/>
      <c r="BF56" s="142"/>
      <c r="BG56" s="142"/>
      <c r="BH56" s="142"/>
      <c r="BI56" s="142"/>
      <c r="BJ56" s="393" t="s">
        <v>155</v>
      </c>
      <c r="BK56" s="393"/>
      <c r="BL56" s="393"/>
      <c r="BM56" s="393"/>
      <c r="BN56" s="393"/>
    </row>
    <row r="57" spans="1:66">
      <c r="I57" s="12"/>
      <c r="J57" s="12"/>
      <c r="K57" s="12"/>
      <c r="L57" s="12"/>
      <c r="M57" s="12"/>
      <c r="N57" s="12"/>
      <c r="O57" s="12"/>
      <c r="P57" s="12"/>
      <c r="Q57" s="12"/>
      <c r="R57" s="12"/>
      <c r="S57" s="12"/>
      <c r="T57" s="12"/>
      <c r="U57" s="12"/>
      <c r="V57" s="12"/>
      <c r="W57" s="12"/>
      <c r="X57" s="12"/>
      <c r="Y57" s="12"/>
      <c r="Z57" s="12"/>
    </row>
    <row r="58" spans="1:66">
      <c r="I58" s="12"/>
      <c r="J58" s="12"/>
      <c r="K58" s="12"/>
      <c r="L58" s="12"/>
      <c r="M58" s="12"/>
      <c r="N58" s="12"/>
      <c r="O58" s="12"/>
      <c r="P58" s="12"/>
      <c r="Q58" s="12"/>
      <c r="R58" s="12"/>
      <c r="S58" s="12"/>
      <c r="T58" s="12"/>
      <c r="U58" s="12"/>
      <c r="V58" s="12"/>
      <c r="W58" s="12"/>
      <c r="X58" s="12"/>
      <c r="Y58" s="12"/>
      <c r="Z58" s="12"/>
    </row>
    <row r="59" spans="1:66">
      <c r="L59" s="1"/>
      <c r="M59" s="1"/>
      <c r="N59" s="1"/>
      <c r="O59" s="1"/>
      <c r="P59" s="1"/>
      <c r="Q59" s="1"/>
      <c r="R59" s="1"/>
      <c r="S59" s="1"/>
      <c r="T59" s="1"/>
      <c r="U59" s="1"/>
      <c r="V59" s="1"/>
      <c r="W59" s="1"/>
    </row>
    <row r="62" spans="1:66">
      <c r="Y62" s="1"/>
    </row>
    <row r="64" spans="1:66">
      <c r="Y64" s="1"/>
    </row>
  </sheetData>
  <autoFilter ref="A11:AI52"/>
  <mergeCells count="46">
    <mergeCell ref="V51:AA51"/>
    <mergeCell ref="V52:AA52"/>
    <mergeCell ref="V56:AA56"/>
    <mergeCell ref="A51:D51"/>
    <mergeCell ref="BJ56:BN56"/>
    <mergeCell ref="BJ51:BN52"/>
    <mergeCell ref="BJ53:BN53"/>
    <mergeCell ref="BJ54:BN54"/>
    <mergeCell ref="K8:K10"/>
    <mergeCell ref="A8:A10"/>
    <mergeCell ref="B8:B10"/>
    <mergeCell ref="C8:C10"/>
    <mergeCell ref="D8:D10"/>
    <mergeCell ref="E8:E10"/>
    <mergeCell ref="U9:U10"/>
    <mergeCell ref="W9:W10"/>
    <mergeCell ref="X9:X10"/>
    <mergeCell ref="Y9:Y10"/>
    <mergeCell ref="G8:G10"/>
    <mergeCell ref="H8:H10"/>
    <mergeCell ref="V9:V10"/>
    <mergeCell ref="O9:O10"/>
    <mergeCell ref="P9:P10"/>
    <mergeCell ref="Q9:Q10"/>
    <mergeCell ref="R9:R10"/>
    <mergeCell ref="S9:S10"/>
    <mergeCell ref="I9:I10"/>
    <mergeCell ref="J9:J10"/>
    <mergeCell ref="M8:M10"/>
    <mergeCell ref="I8:J8"/>
    <mergeCell ref="AA8:AA10"/>
    <mergeCell ref="L8:L10"/>
    <mergeCell ref="Z8:Z10"/>
    <mergeCell ref="D2:F2"/>
    <mergeCell ref="D3:F3"/>
    <mergeCell ref="D4:F4"/>
    <mergeCell ref="T4:AA4"/>
    <mergeCell ref="T3:AA3"/>
    <mergeCell ref="T2:AA2"/>
    <mergeCell ref="F8:F10"/>
    <mergeCell ref="Z7:AA7"/>
    <mergeCell ref="A5:AA5"/>
    <mergeCell ref="A6:AA6"/>
    <mergeCell ref="N8:Y8"/>
    <mergeCell ref="N9:N10"/>
    <mergeCell ref="T9:T10"/>
  </mergeCells>
  <printOptions horizontalCentered="1"/>
  <pageMargins left="0" right="0" top="0.46" bottom="0.39370078740157483" header="0.41" footer="0.19685039370078741"/>
  <pageSetup paperSize="9" scale="50" firstPageNumber="6" fitToHeight="6" orientation="landscape" verticalDpi="300" r:id="rId1"/>
  <headerFooter alignWithMargins="0">
    <oddFooter>&amp;CPage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14</vt:i4>
      </vt:variant>
    </vt:vector>
  </HeadingPairs>
  <TitlesOfParts>
    <vt:vector size="21" baseType="lpstr">
      <vt:lpstr>Tổng</vt:lpstr>
      <vt:lpstr>NSĐP</vt:lpstr>
      <vt:lpstr>NSTW</vt:lpstr>
      <vt:lpstr>2b</vt:lpstr>
      <vt:lpstr>2c</vt:lpstr>
      <vt:lpstr>MTQG</vt:lpstr>
      <vt:lpstr>CKGN</vt:lpstr>
      <vt:lpstr>'2b'!Print_Area</vt:lpstr>
      <vt:lpstr>'2c'!Print_Area</vt:lpstr>
      <vt:lpstr>CKGN!Print_Area</vt:lpstr>
      <vt:lpstr>MTQG!Print_Area</vt:lpstr>
      <vt:lpstr>NSĐP!Print_Area</vt:lpstr>
      <vt:lpstr>NSTW!Print_Area</vt:lpstr>
      <vt:lpstr>Tổng!Print_Area</vt:lpstr>
      <vt:lpstr>'2b'!Print_Titles</vt:lpstr>
      <vt:lpstr>'2c'!Print_Titles</vt:lpstr>
      <vt:lpstr>CKGN!Print_Titles</vt:lpstr>
      <vt:lpstr>MTQG!Print_Titles</vt:lpstr>
      <vt:lpstr>NSĐP!Print_Titles</vt:lpstr>
      <vt:lpstr>NSTW!Print_Titles</vt:lpstr>
      <vt:lpstr>Tổng!Print_Titles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THUY DUNG</cp:lastModifiedBy>
  <cp:lastPrinted>2024-10-17T04:04:09Z</cp:lastPrinted>
  <dcterms:created xsi:type="dcterms:W3CDTF">2011-09-23T07:23:18Z</dcterms:created>
  <dcterms:modified xsi:type="dcterms:W3CDTF">2024-11-07T06:59:14Z</dcterms:modified>
</cp:coreProperties>
</file>